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slicerCaches/slicerCache14.xml" ContentType="application/vnd.ms-excel.slicerCache+xml"/>
  <Override PartName="/xl/slicerCaches/slicerCache15.xml" ContentType="application/vnd.ms-excel.slicerCache+xml"/>
  <Override PartName="/xl/slicerCaches/slicerCache16.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drawings/drawing3.xml" ContentType="application/vnd.openxmlformats-officedocument.drawing+xml"/>
  <Override PartName="/xl/tables/table7.xml" ContentType="application/vnd.openxmlformats-officedocument.spreadsheetml.table+xml"/>
  <Override PartName="/xl/drawings/drawing4.xml" ContentType="application/vnd.openxmlformats-officedocument.drawing+xml"/>
  <Override PartName="/xl/tables/table8.xml" ContentType="application/vnd.openxmlformats-officedocument.spreadsheetml.table+xml"/>
  <Override PartName="/xl/comments1.xml" ContentType="application/vnd.openxmlformats-officedocument.spreadsheetml.comments+xml"/>
  <Override PartName="/xl/drawings/drawing5.xml" ContentType="application/vnd.openxmlformats-officedocument.drawing+xml"/>
  <Override PartName="/xl/tables/table9.xml" ContentType="application/vnd.openxmlformats-officedocument.spreadsheetml.table+xml"/>
  <Override PartName="/xl/drawings/drawing6.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7.xml" ContentType="application/vnd.openxmlformats-officedocument.drawing+xml"/>
  <Override PartName="/xl/slicers/slicer2.xml" ContentType="application/vnd.ms-excel.slicer+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chart10.xml" ContentType="application/vnd.openxmlformats-officedocument.drawingml.chart+xml"/>
  <Override PartName="/xl/charts/style9.xml" ContentType="application/vnd.ms-office.chartstyle+xml"/>
  <Override PartName="/xl/charts/colors9.xml" ContentType="application/vnd.ms-office.chartcolorstyle+xml"/>
  <Override PartName="/xl/charts/chart11.xml" ContentType="application/vnd.openxmlformats-officedocument.drawingml.chart+xml"/>
  <Override PartName="/xl/charts/style10.xml" ContentType="application/vnd.ms-office.chartstyle+xml"/>
  <Override PartName="/xl/charts/colors10.xml" ContentType="application/vnd.ms-office.chartcolorstyle+xml"/>
  <Override PartName="/xl/charts/chart12.xml" ContentType="application/vnd.openxmlformats-officedocument.drawingml.chart+xml"/>
  <Override PartName="/xl/charts/style11.xml" ContentType="application/vnd.ms-office.chartstyle+xml"/>
  <Override PartName="/xl/charts/colors11.xml" ContentType="application/vnd.ms-office.chartcolorstyle+xml"/>
  <Override PartName="/xl/charts/chart13.xml" ContentType="application/vnd.openxmlformats-officedocument.drawingml.chart+xml"/>
  <Override PartName="/xl/charts/style12.xml" ContentType="application/vnd.ms-office.chartstyle+xml"/>
  <Override PartName="/xl/charts/colors12.xml" ContentType="application/vnd.ms-office.chartcolorstyle+xml"/>
  <Override PartName="/xl/charts/chart14.xml" ContentType="application/vnd.openxmlformats-officedocument.drawingml.chart+xml"/>
  <Override PartName="/xl/charts/style13.xml" ContentType="application/vnd.ms-office.chartstyle+xml"/>
  <Override PartName="/xl/charts/colors13.xml" ContentType="application/vnd.ms-office.chartcolorstyle+xml"/>
  <Override PartName="/xl/charts/chart15.xml" ContentType="application/vnd.openxmlformats-officedocument.drawingml.chart+xml"/>
  <Override PartName="/xl/charts/style14.xml" ContentType="application/vnd.ms-office.chartstyle+xml"/>
  <Override PartName="/xl/charts/colors14.xml" ContentType="application/vnd.ms-office.chartcolorstyle+xml"/>
  <Override PartName="/xl/charts/chart16.xml" ContentType="application/vnd.openxmlformats-officedocument.drawingml.chart+xml"/>
  <Override PartName="/xl/charts/style15.xml" ContentType="application/vnd.ms-office.chartstyle+xml"/>
  <Override PartName="/xl/charts/colors15.xml" ContentType="application/vnd.ms-office.chartcolorstyle+xml"/>
  <Override PartName="/xl/charts/chart17.xml" ContentType="application/vnd.openxmlformats-officedocument.drawingml.chart+xml"/>
  <Override PartName="/xl/charts/style16.xml" ContentType="application/vnd.ms-office.chartstyle+xml"/>
  <Override PartName="/xl/charts/colors16.xml" ContentType="application/vnd.ms-office.chartcolorstyle+xml"/>
  <Override PartName="/xl/charts/chart18.xml" ContentType="application/vnd.openxmlformats-officedocument.drawingml.chart+xml"/>
  <Override PartName="/xl/charts/style17.xml" ContentType="application/vnd.ms-office.chartstyle+xml"/>
  <Override PartName="/xl/charts/colors17.xml" ContentType="application/vnd.ms-office.chartcolorstyle+xml"/>
  <Override PartName="/xl/charts/chart19.xml" ContentType="application/vnd.openxmlformats-officedocument.drawingml.chart+xml"/>
  <Override PartName="/xl/charts/style18.xml" ContentType="application/vnd.ms-office.chartstyle+xml"/>
  <Override PartName="/xl/charts/colors18.xml" ContentType="application/vnd.ms-office.chartcolorstyle+xml"/>
  <Override PartName="/xl/charts/chart20.xml" ContentType="application/vnd.openxmlformats-officedocument.drawingml.chart+xml"/>
  <Override PartName="/xl/charts/style19.xml" ContentType="application/vnd.ms-office.chartstyle+xml"/>
  <Override PartName="/xl/charts/colors19.xml" ContentType="application/vnd.ms-office.chartcolorstyle+xml"/>
  <Override PartName="/xl/charts/chart21.xml" ContentType="application/vnd.openxmlformats-officedocument.drawingml.chart+xml"/>
  <Override PartName="/xl/charts/style20.xml" ContentType="application/vnd.ms-office.chartstyle+xml"/>
  <Override PartName="/xl/charts/colors20.xml" ContentType="application/vnd.ms-office.chartcolorstyle+xml"/>
  <Override PartName="/xl/charts/chart22.xml" ContentType="application/vnd.openxmlformats-officedocument.drawingml.chart+xml"/>
  <Override PartName="/xl/charts/style21.xml" ContentType="application/vnd.ms-office.chartstyle+xml"/>
  <Override PartName="/xl/charts/colors21.xml" ContentType="application/vnd.ms-office.chartcolorstyle+xml"/>
  <Override PartName="/xl/charts/chart23.xml" ContentType="application/vnd.openxmlformats-officedocument.drawingml.chart+xml"/>
  <Override PartName="/xl/charts/style22.xml" ContentType="application/vnd.ms-office.chartstyle+xml"/>
  <Override PartName="/xl/charts/colors22.xml" ContentType="application/vnd.ms-office.chartcolorstyle+xml"/>
  <Override PartName="/xl/charts/chart24.xml" ContentType="application/vnd.openxmlformats-officedocument.drawingml.chart+xml"/>
  <Override PartName="/xl/charts/style23.xml" ContentType="application/vnd.ms-office.chartstyle+xml"/>
  <Override PartName="/xl/charts/colors23.xml" ContentType="application/vnd.ms-office.chartcolorstyle+xml"/>
  <Override PartName="/xl/charts/chart25.xml" ContentType="application/vnd.openxmlformats-officedocument.drawingml.chart+xml"/>
  <Override PartName="/xl/charts/style24.xml" ContentType="application/vnd.ms-office.chartstyle+xml"/>
  <Override PartName="/xl/charts/colors24.xml" ContentType="application/vnd.ms-office.chartcolorstyle+xml"/>
  <Override PartName="/xl/charts/chart26.xml" ContentType="application/vnd.openxmlformats-officedocument.drawingml.chart+xml"/>
  <Override PartName="/xl/charts/style25.xml" ContentType="application/vnd.ms-office.chartstyle+xml"/>
  <Override PartName="/xl/charts/colors25.xml" ContentType="application/vnd.ms-office.chartcolorstyle+xml"/>
  <Override PartName="/xl/charts/chart27.xml" ContentType="application/vnd.openxmlformats-officedocument.drawingml.chart+xml"/>
  <Override PartName="/xl/charts/style26.xml" ContentType="application/vnd.ms-office.chartstyle+xml"/>
  <Override PartName="/xl/charts/colors26.xml" ContentType="application/vnd.ms-office.chartcolorstyle+xml"/>
  <Override PartName="/xl/charts/chart28.xml" ContentType="application/vnd.openxmlformats-officedocument.drawingml.chart+xml"/>
  <Override PartName="/xl/charts/style27.xml" ContentType="application/vnd.ms-office.chartstyle+xml"/>
  <Override PartName="/xl/charts/colors27.xml" ContentType="application/vnd.ms-office.chartcolorstyle+xml"/>
  <Override PartName="/xl/charts/chart29.xml" ContentType="application/vnd.openxmlformats-officedocument.drawingml.chart+xml"/>
  <Override PartName="/xl/charts/style28.xml" ContentType="application/vnd.ms-office.chartstyle+xml"/>
  <Override PartName="/xl/charts/colors28.xml" ContentType="application/vnd.ms-office.chartcolorstyle+xml"/>
  <Override PartName="/xl/charts/chart30.xml" ContentType="application/vnd.openxmlformats-officedocument.drawingml.chart+xml"/>
  <Override PartName="/xl/charts/style29.xml" ContentType="application/vnd.ms-office.chartstyle+xml"/>
  <Override PartName="/xl/charts/colors29.xml" ContentType="application/vnd.ms-office.chartcolorstyle+xml"/>
  <Override PartName="/xl/charts/chart31.xml" ContentType="application/vnd.openxmlformats-officedocument.drawingml.chart+xml"/>
  <Override PartName="/xl/charts/style30.xml" ContentType="application/vnd.ms-office.chartstyle+xml"/>
  <Override PartName="/xl/charts/colors30.xml" ContentType="application/vnd.ms-office.chartcolorstyle+xml"/>
  <Override PartName="/xl/charts/chart32.xml" ContentType="application/vnd.openxmlformats-officedocument.drawingml.chart+xml"/>
  <Override PartName="/xl/charts/style31.xml" ContentType="application/vnd.ms-office.chartstyle+xml"/>
  <Override PartName="/xl/charts/colors31.xml" ContentType="application/vnd.ms-office.chartcolorstyle+xml"/>
  <Override PartName="/xl/charts/chart33.xml" ContentType="application/vnd.openxmlformats-officedocument.drawingml.chart+xml"/>
  <Override PartName="/xl/charts/style32.xml" ContentType="application/vnd.ms-office.chartstyle+xml"/>
  <Override PartName="/xl/charts/colors32.xml" ContentType="application/vnd.ms-office.chartcolorstyle+xml"/>
  <Override PartName="/xl/charts/chart34.xml" ContentType="application/vnd.openxmlformats-officedocument.drawingml.chart+xml"/>
  <Override PartName="/xl/charts/style33.xml" ContentType="application/vnd.ms-office.chartstyle+xml"/>
  <Override PartName="/xl/charts/colors33.xml" ContentType="application/vnd.ms-office.chartcolorsty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pivotTables/pivotTable31.xml" ContentType="application/vnd.openxmlformats-officedocument.spreadsheetml.pivotTable+xml"/>
  <Override PartName="/xl/pivotTables/pivotTable32.xml" ContentType="application/vnd.openxmlformats-officedocument.spreadsheetml.pivotTable+xml"/>
  <Override PartName="/xl/pivotTables/pivotTable33.xml" ContentType="application/vnd.openxmlformats-officedocument.spreadsheetml.pivotTable+xml"/>
  <Override PartName="/xl/pivotTables/pivotTable34.xml" ContentType="application/vnd.openxmlformats-officedocument.spreadsheetml.pivotTable+xml"/>
  <Override PartName="/xl/pivotTables/pivotTable35.xml" ContentType="application/vnd.openxmlformats-officedocument.spreadsheetml.pivotTable+xml"/>
  <Override PartName="/xl/pivotTables/pivotTable36.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hidePivotFieldList="1" defaultThemeVersion="166925"/>
  <mc:AlternateContent xmlns:mc="http://schemas.openxmlformats.org/markup-compatibility/2006">
    <mc:Choice Requires="x15">
      <x15ac:absPath xmlns:x15ac="http://schemas.microsoft.com/office/spreadsheetml/2010/11/ac" url="C:\Users\Asmoralesr\Downloads\"/>
    </mc:Choice>
  </mc:AlternateContent>
  <xr:revisionPtr revIDLastSave="0" documentId="8_{F4CE21AD-E33C-4AA7-8B27-B0356FF0BCB1}" xr6:coauthVersionLast="47" xr6:coauthVersionMax="47" xr10:uidLastSave="{00000000-0000-0000-0000-000000000000}"/>
  <bookViews>
    <workbookView xWindow="-120" yWindow="-120" windowWidth="20730" windowHeight="11160" firstSheet="3" activeTab="3" xr2:uid="{2EE759B0-7DB2-4F8E-9C99-7ED527E89799}"/>
  </bookViews>
  <sheets>
    <sheet name="Inicio" sheetId="3" state="hidden" r:id="rId1"/>
    <sheet name="Unidades" sheetId="19" r:id="rId2"/>
    <sheet name="Consolididado_empresas" sheetId="27" r:id="rId3"/>
    <sheet name="Consolidado Inventario" sheetId="10" r:id="rId4"/>
    <sheet name="Consolidado_energeticos" sheetId="28" r:id="rId5"/>
    <sheet name="Resumen" sheetId="20" r:id="rId6"/>
    <sheet name="Informe" sheetId="32" r:id="rId7"/>
    <sheet name="Listas" sheetId="9" r:id="rId8"/>
    <sheet name="Base de datos" sheetId="25" state="hidden" r:id="rId9"/>
    <sheet name="Indicadores" sheetId="26" state="hidden" r:id="rId10"/>
    <sheet name="Tablas informe" sheetId="33" state="hidden" r:id="rId11"/>
    <sheet name="Tablas resumen" sheetId="30" state="hidden" r:id="rId12"/>
  </sheets>
  <definedNames>
    <definedName name="_xlnm._FilterDatabase" localSheetId="8" hidden="1">'Base de datos'!$A$1:$P$146</definedName>
    <definedName name="_Toc321922403" localSheetId="6">Informe!$B$231</definedName>
    <definedName name="_Toc336347770" localSheetId="6">Informe!$B$78</definedName>
    <definedName name="_Toc336347775" localSheetId="6">Informe!$B$127</definedName>
    <definedName name="_Toc345583617" localSheetId="6">Informe!$B$266</definedName>
    <definedName name="Aplica">#REF!</definedName>
    <definedName name="_xlnm.Print_Area" localSheetId="6">Informe!$B$3:$M$263</definedName>
    <definedName name="Equipo_Termico">#REF!</definedName>
    <definedName name="FACHADA">#REF!</definedName>
    <definedName name="MEDIDO">#REF!</definedName>
    <definedName name="MUROS">#REF!</definedName>
    <definedName name="ORIENTACION">#REF!</definedName>
    <definedName name="PELICULA">#REF!</definedName>
    <definedName name="RESPONSABLE">#REF!</definedName>
    <definedName name="SegmentaciónDeDatos_Energético">#N/A</definedName>
    <definedName name="SegmentaciónDeDatos_Energético1">#N/A</definedName>
    <definedName name="SegmentaciónDeDatos_Energético10">#N/A</definedName>
    <definedName name="SegmentaciónDeDatos_Energético11">#N/A</definedName>
    <definedName name="SegmentaciónDeDatos_Energético12">#N/A</definedName>
    <definedName name="SegmentaciónDeDatos_Energético13">#N/A</definedName>
    <definedName name="SegmentaciónDeDatos_Energético14">#N/A</definedName>
    <definedName name="SegmentaciónDeDatos_Energético2">#N/A</definedName>
    <definedName name="SegmentaciónDeDatos_Energético3">#N/A</definedName>
    <definedName name="SegmentaciónDeDatos_Energético4">#N/A</definedName>
    <definedName name="SegmentaciónDeDatos_Energético5">#N/A</definedName>
    <definedName name="SegmentaciónDeDatos_Energético7">#N/A</definedName>
    <definedName name="SegmentaciónDeDatos_Energético8">#N/A</definedName>
    <definedName name="SegmentaciónDeDatos_Energético9">#N/A</definedName>
    <definedName name="SegmentaciónDeDatos_ID">#N/A</definedName>
    <definedName name="SegmentaciónDeDatos_ID1">#N/A</definedName>
    <definedName name="TERMICO">#REF!</definedName>
    <definedName name="USOFINAL">#REF!</definedName>
    <definedName name="VIDRIO">#REF!</definedName>
  </definedNames>
  <calcPr calcId="191028"/>
  <pivotCaches>
    <pivotCache cacheId="12" r:id="rId13"/>
    <pivotCache cacheId="28" r:id="rId14"/>
    <pivotCache cacheId="35" r:id="rId15"/>
  </pivotCaches>
  <extLst>
    <ext xmlns:x14="http://schemas.microsoft.com/office/spreadsheetml/2009/9/main" uri="{BBE1A952-AA13-448e-AADC-164F8A28A991}">
      <x14:slicerCaches>
        <x14:slicerCache r:id="rId16"/>
        <x14:slicerCache r:id="rId17"/>
        <x14:slicerCache r:id="rId18"/>
        <x14:slicerCache r:id="rId19"/>
        <x14:slicerCache r:id="rId20"/>
        <x14:slicerCache r:id="rId21"/>
        <x14:slicerCache r:id="rId22"/>
        <x14:slicerCache r:id="rId23"/>
        <x14:slicerCache r:id="rId24"/>
        <x14:slicerCache r:id="rId25"/>
        <x14:slicerCache r:id="rId26"/>
        <x14:slicerCache r:id="rId27"/>
        <x14:slicerCache r:id="rId28"/>
        <x14:slicerCache r:id="rId29"/>
        <x14:slicerCache r:id="rId30"/>
        <x14:slicerCache r:id="rId31"/>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 i="28" l="1"/>
  <c r="G3" i="28"/>
  <c r="H3" i="28"/>
  <c r="R3" i="10"/>
  <c r="V3" i="10"/>
  <c r="W3" i="10"/>
  <c r="AC3" i="10"/>
  <c r="AF3" i="10"/>
  <c r="AH3" i="10"/>
  <c r="AI3" i="10"/>
  <c r="AL3" i="10"/>
  <c r="AN3" i="10" s="1"/>
  <c r="AM3" i="10"/>
  <c r="AR3" i="10"/>
  <c r="AS3" i="10"/>
  <c r="AU3" i="10" s="1"/>
  <c r="AT3" i="10"/>
  <c r="AV3" i="10"/>
  <c r="AW3" i="10"/>
  <c r="BG3" i="10"/>
  <c r="BH3" i="10" a="1"/>
  <c r="BH3" i="10" s="1"/>
  <c r="BJ3" i="10"/>
  <c r="BK3" i="10"/>
  <c r="BL3" i="10" a="1"/>
  <c r="BL3" i="10" s="1"/>
  <c r="BN3" i="10"/>
  <c r="J3" i="27"/>
  <c r="L3" i="27"/>
  <c r="U3" i="27"/>
  <c r="V3" i="27"/>
  <c r="AM3" i="27"/>
  <c r="AL3" i="27" s="1"/>
  <c r="AO3" i="27"/>
  <c r="B3" i="27" s="1" a="1"/>
  <c r="B3" i="27" s="1"/>
  <c r="AG3" i="10" l="1"/>
  <c r="AP3" i="10" s="1"/>
  <c r="BM3" i="10" s="1"/>
  <c r="AQ3" i="10"/>
  <c r="AO3" i="10"/>
  <c r="BI3" i="10"/>
  <c r="L81" i="32"/>
  <c r="G29" i="32" l="1"/>
  <c r="G54" i="26"/>
  <c r="F54" i="26"/>
  <c r="G53" i="26"/>
  <c r="F53" i="26"/>
  <c r="G52" i="26"/>
  <c r="F52" i="26"/>
  <c r="G51" i="26"/>
  <c r="F51" i="26"/>
  <c r="G50" i="26"/>
  <c r="F50" i="26"/>
  <c r="G49" i="26"/>
  <c r="F49" i="26"/>
  <c r="G48" i="26"/>
  <c r="F48" i="26"/>
  <c r="G47" i="26"/>
  <c r="F47" i="26"/>
  <c r="G46" i="26"/>
  <c r="F46" i="26"/>
  <c r="G45" i="26"/>
  <c r="F45" i="26"/>
  <c r="G44" i="26"/>
  <c r="F44" i="26"/>
  <c r="G43" i="26"/>
  <c r="F43" i="26"/>
  <c r="G42" i="26"/>
  <c r="F42" i="26"/>
  <c r="G41" i="26"/>
  <c r="F41" i="26"/>
  <c r="G40" i="26"/>
  <c r="F40" i="26"/>
  <c r="G39" i="26"/>
  <c r="F39" i="26"/>
  <c r="G38" i="26"/>
  <c r="F38" i="26"/>
  <c r="G37" i="26"/>
  <c r="F37" i="26"/>
  <c r="G36" i="26"/>
  <c r="F36" i="26"/>
  <c r="G35" i="26"/>
  <c r="F35" i="26"/>
  <c r="G34" i="26"/>
  <c r="F34" i="26"/>
  <c r="G33" i="26"/>
  <c r="F33" i="26"/>
  <c r="G32" i="26"/>
  <c r="F32" i="26"/>
  <c r="G31" i="26"/>
  <c r="F31" i="26"/>
  <c r="G30" i="26"/>
  <c r="F30" i="26"/>
  <c r="G29" i="26"/>
  <c r="F29" i="26"/>
  <c r="G28" i="26"/>
  <c r="F28" i="26"/>
  <c r="G27" i="26"/>
  <c r="F27" i="26"/>
  <c r="G26" i="26"/>
  <c r="F26" i="26"/>
  <c r="G25" i="26"/>
  <c r="F25" i="26"/>
  <c r="G24" i="26"/>
  <c r="F24" i="26"/>
  <c r="G23" i="26"/>
  <c r="F23" i="26"/>
  <c r="G22" i="26"/>
  <c r="F22" i="26"/>
  <c r="G21" i="26"/>
  <c r="F21" i="26"/>
  <c r="G20" i="26"/>
  <c r="F20" i="26"/>
  <c r="G19" i="26"/>
  <c r="F19" i="26"/>
  <c r="G18" i="26"/>
  <c r="F18" i="26"/>
  <c r="G17" i="26"/>
  <c r="F17" i="26"/>
  <c r="G16" i="26"/>
  <c r="F16" i="26"/>
  <c r="G15" i="26"/>
  <c r="F15" i="26"/>
  <c r="G14" i="26"/>
  <c r="F14" i="26"/>
  <c r="G13" i="26"/>
  <c r="F13" i="26"/>
  <c r="G12" i="26"/>
  <c r="F12" i="26"/>
  <c r="G11" i="26"/>
  <c r="F11" i="26"/>
  <c r="G10" i="26"/>
  <c r="F10" i="26"/>
  <c r="G9" i="26"/>
  <c r="F9" i="26"/>
  <c r="G8" i="26"/>
  <c r="F8" i="26"/>
  <c r="G7" i="26"/>
  <c r="F7" i="26"/>
  <c r="G6" i="26"/>
  <c r="F6" i="26"/>
  <c r="G5" i="26"/>
  <c r="F5" i="26"/>
  <c r="G4" i="26"/>
  <c r="F4" i="26"/>
  <c r="G3" i="26"/>
  <c r="F3" i="2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Asmoralesr</author>
    <author>tc={40AA6BC9-3AF3-D647-91CC-A0C97DE24DCB}</author>
  </authors>
  <commentList>
    <comment ref="D2" authorId="0" shapeId="0" xr:uid="{9F92E064-016B-4ED4-9EAE-94F361D5FC4A}">
      <text>
        <r>
          <rPr>
            <b/>
            <sz val="9"/>
            <color indexed="81"/>
            <rFont val="Tahoma"/>
            <family val="2"/>
          </rPr>
          <t>Si el proceso no se encuentra en la lista, ingréselo de forma estándar.</t>
        </r>
        <r>
          <rPr>
            <sz val="9"/>
            <color indexed="81"/>
            <rFont val="Tahoma"/>
            <family val="2"/>
          </rPr>
          <t xml:space="preserve">
</t>
        </r>
      </text>
    </comment>
    <comment ref="K2" authorId="0" shapeId="0" xr:uid="{9F6C33D4-AD52-4BC7-ABAE-D826EE4CCFBD}">
      <text>
        <r>
          <rPr>
            <sz val="9"/>
            <color indexed="81"/>
            <rFont val="Tahoma"/>
            <family val="2"/>
          </rPr>
          <t>Cantidad de equipos de la misma referencia que efectuan el proceso seleccionado</t>
        </r>
      </text>
    </comment>
    <comment ref="T2" authorId="0" shapeId="0" xr:uid="{ECD754C5-518B-4169-A2F8-220813631EA0}">
      <text>
        <r>
          <rPr>
            <sz val="9"/>
            <color indexed="81"/>
            <rFont val="Tahoma"/>
            <family val="2"/>
          </rPr>
          <t xml:space="preserve">Cantidad de energético utilizado en unidades de la entidad
</t>
        </r>
      </text>
    </comment>
    <comment ref="U2" authorId="0" shapeId="0" xr:uid="{A25B0188-0E06-4A38-B474-5DFCA7F4E3D8}">
      <text>
        <r>
          <rPr>
            <sz val="9"/>
            <color indexed="81"/>
            <rFont val="Tahoma"/>
            <family val="2"/>
          </rPr>
          <t>Unidad del energético utilizado en unidades de la entidad</t>
        </r>
      </text>
    </comment>
    <comment ref="AD2" authorId="0" shapeId="0" xr:uid="{D9066B1F-3B68-40EA-84B2-A24F12E1E416}">
      <text>
        <r>
          <rPr>
            <sz val="9"/>
            <color indexed="81"/>
            <rFont val="Tahoma"/>
            <family val="2"/>
          </rPr>
          <t xml:space="preserve">Tiempo necesario para completar el proceso seleccionado en un ciclo productivo (Días, Semanas o Meses)
</t>
        </r>
      </text>
    </comment>
    <comment ref="AK2" authorId="1" shapeId="0" xr:uid="{40AA6BC9-3AF3-D647-91CC-A0C97DE24DCB}">
      <text>
        <r>
          <rPr>
            <sz val="11"/>
            <color theme="1"/>
            <rFont val="Roboto"/>
            <family val="2"/>
          </rPr>
          <t>[Threaded comment]
Your version of Excel allows you to read this threaded comment; however, any edits to it will get removed if the file is opened in a newer version of Excel. Learn more: https://go.microsoft.com/fwlink/?linkid=870924
Comment:
    Este campo se calcula mediante una comparación entre el consumo real y el consumo especificado en la ficha técnica. En el campo, se registra el consumo energético por hora y en la etapa de análisis de información recolectada, se realiza una comparación con el consumo  para evaluar la discrepancia.</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<sst xmlns="http://schemas.openxmlformats.org/spreadsheetml/2006/main" count="5880" uniqueCount="1654">
  <si>
    <t>CARACTERIZACIÓN ENERGETICA EN EL SECTOR AGROPECUARIO</t>
  </si>
  <si>
    <t>AuditoriaEMA ®</t>
  </si>
  <si>
    <t>Equivalencias para galones</t>
  </si>
  <si>
    <t>Equivalencias de toneladas</t>
  </si>
  <si>
    <t>Equivalencias de metro cúbico</t>
  </si>
  <si>
    <t>Equivalencias de Potencia [W]</t>
  </si>
  <si>
    <t>Unidades de área</t>
  </si>
  <si>
    <t>Energético</t>
  </si>
  <si>
    <t>Unidad de consumo</t>
  </si>
  <si>
    <t>Símbolo</t>
  </si>
  <si>
    <t>Unidad de medida</t>
  </si>
  <si>
    <t>Equivalente [Gal]</t>
  </si>
  <si>
    <t>Equivalente [Tn]</t>
  </si>
  <si>
    <t>Equivalente [m3]</t>
  </si>
  <si>
    <t>Equivalente [kW]</t>
  </si>
  <si>
    <t>Áreas</t>
  </si>
  <si>
    <t>Unidad</t>
  </si>
  <si>
    <t>Energía Eléctrica</t>
  </si>
  <si>
    <t>Kilovatio-hora</t>
  </si>
  <si>
    <t>kWh</t>
  </si>
  <si>
    <t>Barril</t>
  </si>
  <si>
    <t>Arroba</t>
  </si>
  <si>
    <t>Litro</t>
  </si>
  <si>
    <t>HP</t>
  </si>
  <si>
    <t>Metro cuadrado</t>
  </si>
  <si>
    <t>m2</t>
  </si>
  <si>
    <t>ACPM</t>
  </si>
  <si>
    <t>Galón</t>
  </si>
  <si>
    <t>Gal</t>
  </si>
  <si>
    <t>Botella</t>
  </si>
  <si>
    <t>Gramo</t>
  </si>
  <si>
    <t>kW</t>
  </si>
  <si>
    <t>Hectárea</t>
  </si>
  <si>
    <t>Ha</t>
  </si>
  <si>
    <t>Gas licuado</t>
  </si>
  <si>
    <t>Caneca</t>
  </si>
  <si>
    <t>Kilogramo</t>
  </si>
  <si>
    <t>MW</t>
  </si>
  <si>
    <t>Gasolina</t>
  </si>
  <si>
    <t>Cuarto</t>
  </si>
  <si>
    <t>Libra</t>
  </si>
  <si>
    <t>Tanque 110 galones</t>
  </si>
  <si>
    <t>W</t>
  </si>
  <si>
    <t>GLP</t>
  </si>
  <si>
    <t>Quintal</t>
  </si>
  <si>
    <t>Pipa 2500 galones</t>
  </si>
  <si>
    <t>Kerosene</t>
  </si>
  <si>
    <t>Tonelada</t>
  </si>
  <si>
    <t>Metro cúbico</t>
  </si>
  <si>
    <t>Gas Natural</t>
  </si>
  <si>
    <t xml:space="preserve">Metro_cúbico </t>
  </si>
  <si>
    <t>m3</t>
  </si>
  <si>
    <t>Tonelada corta</t>
  </si>
  <si>
    <t>Biomasa primaria</t>
  </si>
  <si>
    <t>Tn</t>
  </si>
  <si>
    <t>Onza</t>
  </si>
  <si>
    <t>Tonelada larga</t>
  </si>
  <si>
    <t>Biomasa secundaria</t>
  </si>
  <si>
    <t>Pinta</t>
  </si>
  <si>
    <t>Carbón</t>
  </si>
  <si>
    <t>Tambor</t>
  </si>
  <si>
    <t>Leña</t>
  </si>
  <si>
    <t>Galón imperial</t>
  </si>
  <si>
    <t>Pinta imperial</t>
  </si>
  <si>
    <t>Nota:</t>
  </si>
  <si>
    <t>Proviene directamente de plantas o animales, como la leña o el estiércol.</t>
  </si>
  <si>
    <t>Biomasa generada a partir de los residuos del proceso.</t>
  </si>
  <si>
    <t>Producción según UPA</t>
  </si>
  <si>
    <t>ID</t>
  </si>
  <si>
    <t>Fecha visita</t>
  </si>
  <si>
    <t>Nombre encuestador</t>
  </si>
  <si>
    <t>Nombre encuestado</t>
  </si>
  <si>
    <t>Cargo</t>
  </si>
  <si>
    <t>Razón social de la empresa</t>
  </si>
  <si>
    <t>Área del predio [Ha]</t>
  </si>
  <si>
    <t>Área productiva [Ha]</t>
  </si>
  <si>
    <t>Grupo Homogeneo</t>
  </si>
  <si>
    <t>Actividad principal</t>
  </si>
  <si>
    <t>Indicador tamaño pecuario</t>
  </si>
  <si>
    <t>Cantidad de indicador tamaño pecuario</t>
  </si>
  <si>
    <t>Producción</t>
  </si>
  <si>
    <t>Unidad Producción</t>
  </si>
  <si>
    <t>Nit</t>
  </si>
  <si>
    <t>Teléfono</t>
  </si>
  <si>
    <t>Email</t>
  </si>
  <si>
    <t>Dirección</t>
  </si>
  <si>
    <t>Municipio</t>
  </si>
  <si>
    <t>Departamento</t>
  </si>
  <si>
    <t>Piso Térmico</t>
  </si>
  <si>
    <t>Altitud [m.s.n.m]</t>
  </si>
  <si>
    <t>Vereda</t>
  </si>
  <si>
    <t>Coordenadas Latitud [°]</t>
  </si>
  <si>
    <t>Coordenadas Longitud [°]</t>
  </si>
  <si>
    <t>Cantidad de trabajadores permanentes</t>
  </si>
  <si>
    <t>Cantidad de trabajadores variables</t>
  </si>
  <si>
    <t>Horas efectivas diurno</t>
  </si>
  <si>
    <t>Horas efectivas nocturno</t>
  </si>
  <si>
    <t>Lunes</t>
  </si>
  <si>
    <t>Martes</t>
  </si>
  <si>
    <t>Miércoles</t>
  </si>
  <si>
    <t>Jueves</t>
  </si>
  <si>
    <t>Viernes</t>
  </si>
  <si>
    <t>Sábado</t>
  </si>
  <si>
    <t>Domingo</t>
  </si>
  <si>
    <t>Horas efectivas mes</t>
  </si>
  <si>
    <t>Horas efectivas año</t>
  </si>
  <si>
    <t>Días de vacaciones</t>
  </si>
  <si>
    <t>Tipos de producción</t>
  </si>
  <si>
    <t>Ganado</t>
  </si>
  <si>
    <t>Yopal</t>
  </si>
  <si>
    <t>Sí</t>
  </si>
  <si>
    <t>No</t>
  </si>
  <si>
    <t>El Retorno</t>
  </si>
  <si>
    <t>Nota: Las celdas resaltadas en color gris no deben ser modificadas.</t>
  </si>
  <si>
    <t>Si la entidad posee estos campos, complételos; de lo contrario, no son obligatorios.</t>
  </si>
  <si>
    <t>Descripción</t>
  </si>
  <si>
    <t>Proceso</t>
  </si>
  <si>
    <t>Subproceso</t>
  </si>
  <si>
    <t>Mecanizado/Manual</t>
  </si>
  <si>
    <t>Área productiva del proceso</t>
  </si>
  <si>
    <t>Unidad de Área del proceso</t>
  </si>
  <si>
    <t>Equipo</t>
  </si>
  <si>
    <t>Referencia Equipo</t>
  </si>
  <si>
    <t>Cantidad</t>
  </si>
  <si>
    <t>Antigüedad [años]</t>
  </si>
  <si>
    <t>Tiempo de operación equipo [h/día]</t>
  </si>
  <si>
    <t>Uso final de energía</t>
  </si>
  <si>
    <t>Potencia</t>
  </si>
  <si>
    <t>Unidad de potencia</t>
  </si>
  <si>
    <t>Potencia [kW]</t>
  </si>
  <si>
    <t>Factor de uso [%]</t>
  </si>
  <si>
    <t>Consumo de energético por equipo/día</t>
  </si>
  <si>
    <t>Unidad energético</t>
  </si>
  <si>
    <t>Unidad a convertir</t>
  </si>
  <si>
    <t>Equivalencia</t>
  </si>
  <si>
    <t>Producto final</t>
  </si>
  <si>
    <t>Producción diaria cantidad</t>
  </si>
  <si>
    <t>Unidad producto final diario</t>
  </si>
  <si>
    <t>Cada cuanto tiempo se realiza el proceso</t>
  </si>
  <si>
    <t>Unidad de cada cuanto se realiza el proceso</t>
  </si>
  <si>
    <t>Cantidad de veces que se realiza el proceso al año</t>
  </si>
  <si>
    <t>Período del proceso [Tiempo]</t>
  </si>
  <si>
    <t>Unidad de período del proceso</t>
  </si>
  <si>
    <t>Período por proceso [días]</t>
  </si>
  <si>
    <t>Tiempo total proceso [días/año]</t>
  </si>
  <si>
    <t>Consumo de energético por equipo/hora</t>
  </si>
  <si>
    <t>Unidad consumo de energético por equipo/hora</t>
  </si>
  <si>
    <t>Consumo de energético por hora (Fabricante )</t>
  </si>
  <si>
    <t>Comparación eficiencia energética</t>
  </si>
  <si>
    <t>Consumo energetico total</t>
  </si>
  <si>
    <t>Unidad consumo energetico total</t>
  </si>
  <si>
    <t>Consumo energetico por ciclo</t>
  </si>
  <si>
    <t>Unidad consumo energetico ciclo</t>
  </si>
  <si>
    <t>Consumo energetico anual</t>
  </si>
  <si>
    <t>Unidad consumo energetico anual</t>
  </si>
  <si>
    <t>Producción por ciclo</t>
  </si>
  <si>
    <t>Unidad producción ciclo</t>
  </si>
  <si>
    <t>Producción anual</t>
  </si>
  <si>
    <t>Unidad producción anual</t>
  </si>
  <si>
    <t>Grupo Homogéneo</t>
  </si>
  <si>
    <t>Sector</t>
  </si>
  <si>
    <t>Observación</t>
  </si>
  <si>
    <t>Residuos 1</t>
  </si>
  <si>
    <t>Cantidad residuos 1</t>
  </si>
  <si>
    <t>Unidad de residuos</t>
  </si>
  <si>
    <t>Residuos 2</t>
  </si>
  <si>
    <t>Cantidad residuos 2</t>
  </si>
  <si>
    <t>Unidad de residuos 2</t>
  </si>
  <si>
    <t>Productividad por proceso</t>
  </si>
  <si>
    <t>Unidad productividad</t>
  </si>
  <si>
    <t>Indicador por ciclo energético-producción</t>
  </si>
  <si>
    <t>Unidades indicador por ciclo energético-producción</t>
  </si>
  <si>
    <t>Indicador por ciclo energetico-area</t>
  </si>
  <si>
    <t>Unidades indicador por ciclo energetico-área</t>
  </si>
  <si>
    <t>Indicador anual energético-producción</t>
  </si>
  <si>
    <t>Unidades indicador anual energético-producción</t>
  </si>
  <si>
    <t>Indicador anual energetico-area</t>
  </si>
  <si>
    <t>Unidades indicador anual energetico-área</t>
  </si>
  <si>
    <t>No.</t>
  </si>
  <si>
    <t>Fecha</t>
  </si>
  <si>
    <t>Año</t>
  </si>
  <si>
    <t>Mes</t>
  </si>
  <si>
    <t>Unidad consumo al mes</t>
  </si>
  <si>
    <t>Consumo energético al mes</t>
  </si>
  <si>
    <t>Valor [COP/Und]</t>
  </si>
  <si>
    <t>Costo energético al mes [COP/mes]</t>
  </si>
  <si>
    <t>Caracterización el consumo final de energía en el sector agropecuario, identificando los principales usos, equipos o tecnologías y energéticos; como insumo para la formulación de las estrategias y medidas de eficiencia energética</t>
  </si>
  <si>
    <t>INFORME FINAL DE AUDITORIA</t>
  </si>
  <si>
    <t>Elaborado Por:</t>
  </si>
  <si>
    <t xml:space="preserve">Bogotá D.C., </t>
  </si>
  <si>
    <t>JUSTIFICACIÓN</t>
  </si>
  <si>
    <t xml:space="preserve">El presente estudio tiene como objetivo principal realizar una caracterización energética integral de los sectores agropecuario y agroindustrial en Colombia. Este análisis se llevará a cabo de manera sistemática, centrándose en los consumos finales de energía, y desglosando los usos específicos, equipos, tecnologías y fuentes energéticas empleadas en estos sectores.
La caracterización se llevará a cabo mediante la recolección y procesamiento de datos, que incluirá trabajo de campo y la consulta de fuentes tanto primarias como secundarias. El propósito es determinar los balances energéticos, las intensidades de uso de diversos tipos de energéticos y los niveles tecnológicos que prevalecen en estos sectores.
Los resultados obtenidos a través de este estudio permitirán establecer una línea base energética para los sectores agropecuario y agroindustrial, un elemento esencial para la formulación de estrategias óptimas y medidas concretas relacionadas con la eficiencia energética, la gestión de la demanda y la diversificación de la matriz energética en estos ámbitos.
</t>
  </si>
  <si>
    <t>Situación actual</t>
  </si>
  <si>
    <t>Imágenes:</t>
  </si>
  <si>
    <t>CONSUMOS DE ENERGÍA Y PRODUCCIÓN</t>
  </si>
  <si>
    <t>La Unidad Productiva Agropecuaria (UPA) no contaba previamente con un histórico de los consumos de combustibles. Ante esto, se recopiló información sobre tiempos de uso, días de operación y periodicidad de las actividades en cada proceso productivo. Con estos datos se estimaron los consumos anuales de combustibles por actividad para la UPA.</t>
  </si>
  <si>
    <t>Consumo de energía eléctrica</t>
  </si>
  <si>
    <t>Consumo de Gasolina</t>
  </si>
  <si>
    <t>Consumo de ACPM</t>
  </si>
  <si>
    <t>La entidad indica que el 100% del consumo de ACPM se destina a uso final de fuerza motriz. El proceso que demanda el 100% del consumo es el acondicionamiento de estanques, la cual tiene un consumo anual de 1.008 galones de ACPM.</t>
  </si>
  <si>
    <t>Consumo de Biomasa Primaria</t>
  </si>
  <si>
    <t>Consumo de Biomasa Secundaria</t>
  </si>
  <si>
    <t>Consumo de Carbón</t>
  </si>
  <si>
    <t>Consumo de Gas licuado</t>
  </si>
  <si>
    <t>Consumo de Gas Natural</t>
  </si>
  <si>
    <t>Consumo de GLP</t>
  </si>
  <si>
    <t>Consumo de Kerosene</t>
  </si>
  <si>
    <t>Consumo de Leña</t>
  </si>
  <si>
    <t>Indicadores por área productiva y producción</t>
  </si>
  <si>
    <t>Piso térmico</t>
  </si>
  <si>
    <t>Meses</t>
  </si>
  <si>
    <t>Tamaño</t>
  </si>
  <si>
    <t>Check_list</t>
  </si>
  <si>
    <t>No aplica</t>
  </si>
  <si>
    <t>Tiempo</t>
  </si>
  <si>
    <t>Uso_Final</t>
  </si>
  <si>
    <t>List_Energeticos</t>
  </si>
  <si>
    <t>Años</t>
  </si>
  <si>
    <t>Descripciones</t>
  </si>
  <si>
    <t>Grupo_Homogeneo</t>
  </si>
  <si>
    <t>Producción_primaria_agrícola</t>
  </si>
  <si>
    <t>Producción_primaria_pecuaría</t>
  </si>
  <si>
    <t>Producción_primaría_de_sivicultura_y_extracción_de_madera</t>
  </si>
  <si>
    <t>Producción_primaría_de_pesca_y_acuicultura</t>
  </si>
  <si>
    <t>Hectarias</t>
  </si>
  <si>
    <t>Pecuario</t>
  </si>
  <si>
    <t>Indicador</t>
  </si>
  <si>
    <t>P</t>
  </si>
  <si>
    <t>M</t>
  </si>
  <si>
    <t>G</t>
  </si>
  <si>
    <t>Referencia</t>
  </si>
  <si>
    <t>Abejorral</t>
  </si>
  <si>
    <t>Antioquia</t>
  </si>
  <si>
    <t>Frío</t>
  </si>
  <si>
    <t>Pequeño</t>
  </si>
  <si>
    <t>Días</t>
  </si>
  <si>
    <t>Climatización</t>
  </si>
  <si>
    <t>Abejas</t>
  </si>
  <si>
    <t>Germinación/Plantulación</t>
  </si>
  <si>
    <t>Preparación de alimento in situ</t>
  </si>
  <si>
    <t>Germinación/Plantación</t>
  </si>
  <si>
    <t>Acondicionamiento de estanques</t>
  </si>
  <si>
    <t>Mecanizado</t>
  </si>
  <si>
    <t>&lt;5</t>
  </si>
  <si>
    <t>&lt;1.5</t>
  </si>
  <si>
    <t>Aves de corral (Pollos, gallinas, patos, pavos)</t>
  </si>
  <si>
    <t>Producción pollo al día</t>
  </si>
  <si>
    <t>&lt;22</t>
  </si>
  <si>
    <t>&lt;424</t>
  </si>
  <si>
    <t>&gt;424</t>
  </si>
  <si>
    <t>https://fenavi.org/boletin-fenaviquin/fenaviquin-edicion-389-octubre-31-de-2023/</t>
  </si>
  <si>
    <t>Abrego</t>
  </si>
  <si>
    <t>Norte de Santander</t>
  </si>
  <si>
    <t>Templado</t>
  </si>
  <si>
    <t>Mediano</t>
  </si>
  <si>
    <t>Semanas</t>
  </si>
  <si>
    <t>Equipos Ofimáticos</t>
  </si>
  <si>
    <t>Actividades Postcosecha</t>
  </si>
  <si>
    <t>Procesos incluidos en  CIIU 011 y 012</t>
  </si>
  <si>
    <t>-</t>
  </si>
  <si>
    <t>Preparación del terreno</t>
  </si>
  <si>
    <t>Alimentación</t>
  </si>
  <si>
    <t>Crianza de alevines</t>
  </si>
  <si>
    <t>Acuicultura</t>
  </si>
  <si>
    <t>Manual</t>
  </si>
  <si>
    <t>&lt;20</t>
  </si>
  <si>
    <t>&lt;15</t>
  </si>
  <si>
    <t>Número de cabezas</t>
  </si>
  <si>
    <t>&lt;100</t>
  </si>
  <si>
    <t>&lt;500</t>
  </si>
  <si>
    <t>&gt;500</t>
  </si>
  <si>
    <t>Abriaquí</t>
  </si>
  <si>
    <t>Grande</t>
  </si>
  <si>
    <t>Fuerza motriz</t>
  </si>
  <si>
    <t>Aguacate</t>
  </si>
  <si>
    <t>Fertilización</t>
  </si>
  <si>
    <t>Crianza y crecimiento</t>
  </si>
  <si>
    <t>Siembra</t>
  </si>
  <si>
    <t>Siembra y crianza de peces</t>
  </si>
  <si>
    <t>&gt;20</t>
  </si>
  <si>
    <t>&gt;15</t>
  </si>
  <si>
    <t>Cerdos</t>
  </si>
  <si>
    <t>Número de madres reproductoras</t>
  </si>
  <si>
    <t>&lt;10</t>
  </si>
  <si>
    <t>&gt;100</t>
  </si>
  <si>
    <t>https://porkcolombia.co/wp-content/uploads/2022/10/Revista%20Porkcolombia%20ED%20266%20digital%20(1).pdf</t>
  </si>
  <si>
    <t>Acacías</t>
  </si>
  <si>
    <t>Meta</t>
  </si>
  <si>
    <t>Cálido</t>
  </si>
  <si>
    <t>Iluminación</t>
  </si>
  <si>
    <t>Ajo</t>
  </si>
  <si>
    <t>Cultivo de hortalizas, raíces y tubérculos</t>
  </si>
  <si>
    <t>Ordeño</t>
  </si>
  <si>
    <t>Mantenimiento</t>
  </si>
  <si>
    <t>Pesca / Cosecha</t>
  </si>
  <si>
    <t>Algodón</t>
  </si>
  <si>
    <t>Huevos</t>
  </si>
  <si>
    <t>Producción de huevos día</t>
  </si>
  <si>
    <t>&lt;750</t>
  </si>
  <si>
    <t>&lt;14566</t>
  </si>
  <si>
    <t>&gt;14566</t>
  </si>
  <si>
    <t>Acandí</t>
  </si>
  <si>
    <t>Chocó</t>
  </si>
  <si>
    <t>Pipa</t>
  </si>
  <si>
    <t>Refrigeración</t>
  </si>
  <si>
    <t>Ajonjolí</t>
  </si>
  <si>
    <t>Cereales y granos</t>
  </si>
  <si>
    <t>Transporte interno</t>
  </si>
  <si>
    <t>Fumigación</t>
  </si>
  <si>
    <t>Almacenamiento</t>
  </si>
  <si>
    <t>Arroz mecanizado</t>
  </si>
  <si>
    <t>Acevedo</t>
  </si>
  <si>
    <t>Huila</t>
  </si>
  <si>
    <t>Calor directo</t>
  </si>
  <si>
    <t>Esquileo</t>
  </si>
  <si>
    <t>Sistema de riego</t>
  </si>
  <si>
    <t>Procesamiento / Beneficiamiento</t>
  </si>
  <si>
    <t>Achí</t>
  </si>
  <si>
    <t>Bolívar</t>
  </si>
  <si>
    <t>Calor indirecto</t>
  </si>
  <si>
    <t>Animales domésticos</t>
  </si>
  <si>
    <t>Procesos incluidos en CIIU 011, 012 y 014</t>
  </si>
  <si>
    <t>Sistema de Riego y drenaje</t>
  </si>
  <si>
    <t>Postura huevos</t>
  </si>
  <si>
    <t>Extracción de madera</t>
  </si>
  <si>
    <t>Cacao</t>
  </si>
  <si>
    <t>Agrado</t>
  </si>
  <si>
    <t>Otros</t>
  </si>
  <si>
    <t>Anonáceas</t>
  </si>
  <si>
    <t>Frutas con poca mecanización</t>
  </si>
  <si>
    <t>Cosecha</t>
  </si>
  <si>
    <t>Café</t>
  </si>
  <si>
    <t>Agua de Dios</t>
  </si>
  <si>
    <t>Cundinamarca</t>
  </si>
  <si>
    <t>Apicultura</t>
  </si>
  <si>
    <t>Beneficiamiento/ Procesamiento</t>
  </si>
  <si>
    <t>Caña de azúcar</t>
  </si>
  <si>
    <t>Aguachica</t>
  </si>
  <si>
    <t>Cesar</t>
  </si>
  <si>
    <t>Arándano</t>
  </si>
  <si>
    <t>Postcosecha</t>
  </si>
  <si>
    <t>Aguada</t>
  </si>
  <si>
    <t>Santander</t>
  </si>
  <si>
    <t>Aromáticas</t>
  </si>
  <si>
    <t>Aguadas</t>
  </si>
  <si>
    <t>Caldas</t>
  </si>
  <si>
    <t>Arroz riego</t>
  </si>
  <si>
    <t>Corte de árboles</t>
  </si>
  <si>
    <t>Aguazul</t>
  </si>
  <si>
    <t>Casanare</t>
  </si>
  <si>
    <t>Arroz secano</t>
  </si>
  <si>
    <t>Cultivo de árboles</t>
  </si>
  <si>
    <t>Agustín Codazzi</t>
  </si>
  <si>
    <t>Arveja</t>
  </si>
  <si>
    <t>Legumbres</t>
  </si>
  <si>
    <t>Cultivo de flores</t>
  </si>
  <si>
    <t>Aipe</t>
  </si>
  <si>
    <t>Avena</t>
  </si>
  <si>
    <t>Albán</t>
  </si>
  <si>
    <t>Nariño</t>
  </si>
  <si>
    <t>Aves de corral</t>
  </si>
  <si>
    <t>Fique</t>
  </si>
  <si>
    <t>Banano</t>
  </si>
  <si>
    <t>Plátano y banano</t>
  </si>
  <si>
    <t>Frutas con mecanización</t>
  </si>
  <si>
    <t>Albania</t>
  </si>
  <si>
    <t>La Guajira</t>
  </si>
  <si>
    <t>Caquetá</t>
  </si>
  <si>
    <t>Alcalá</t>
  </si>
  <si>
    <t>Valle del Cauca</t>
  </si>
  <si>
    <t>Caña panelera</t>
  </si>
  <si>
    <t>Aldana</t>
  </si>
  <si>
    <t>Caucho</t>
  </si>
  <si>
    <t>Palma de aceite</t>
  </si>
  <si>
    <t>Alejandría</t>
  </si>
  <si>
    <t>Cebada</t>
  </si>
  <si>
    <t>Pesca</t>
  </si>
  <si>
    <t>Algarrobo</t>
  </si>
  <si>
    <t>Magdalena</t>
  </si>
  <si>
    <t>Cebolla bulbo</t>
  </si>
  <si>
    <t>Algeciras</t>
  </si>
  <si>
    <t>Cebolla larga</t>
  </si>
  <si>
    <t>Almaguer</t>
  </si>
  <si>
    <t>Cauca</t>
  </si>
  <si>
    <t>Centeno</t>
  </si>
  <si>
    <t>Almeida</t>
  </si>
  <si>
    <t>Boyacá</t>
  </si>
  <si>
    <t>Cilantro</t>
  </si>
  <si>
    <t>Semillas</t>
  </si>
  <si>
    <t>Alpujarra</t>
  </si>
  <si>
    <t>Tolima</t>
  </si>
  <si>
    <t>Ciruela</t>
  </si>
  <si>
    <t xml:space="preserve">Servicios de apoyo a la silvicultura </t>
  </si>
  <si>
    <t>Altamira</t>
  </si>
  <si>
    <t>Coco</t>
  </si>
  <si>
    <t>Tabaco</t>
  </si>
  <si>
    <t>Alto Baudo</t>
  </si>
  <si>
    <t>Conejos</t>
  </si>
  <si>
    <t>Viveros</t>
  </si>
  <si>
    <t>Altos del Rosario</t>
  </si>
  <si>
    <t>Control información forestal</t>
  </si>
  <si>
    <t>Alvarado</t>
  </si>
  <si>
    <t>Cría peces</t>
  </si>
  <si>
    <t>Amagá</t>
  </si>
  <si>
    <t>Durazno</t>
  </si>
  <si>
    <t>Amalfi</t>
  </si>
  <si>
    <t>Especias</t>
  </si>
  <si>
    <t>Ambalema</t>
  </si>
  <si>
    <t>Feijoa</t>
  </si>
  <si>
    <t>Anapoima</t>
  </si>
  <si>
    <t>Ancuyá</t>
  </si>
  <si>
    <t>Flor de corte</t>
  </si>
  <si>
    <t>Andalucía</t>
  </si>
  <si>
    <t>Fresa</t>
  </si>
  <si>
    <t>Andes</t>
  </si>
  <si>
    <t>Frijol</t>
  </si>
  <si>
    <t>Angelópolis</t>
  </si>
  <si>
    <t>Frutos de palma</t>
  </si>
  <si>
    <t>Angostura</t>
  </si>
  <si>
    <t>Anolaima</t>
  </si>
  <si>
    <t>Ganado porcino</t>
  </si>
  <si>
    <t>Anorí</t>
  </si>
  <si>
    <t>Girasol</t>
  </si>
  <si>
    <t>Anserma</t>
  </si>
  <si>
    <t>Guandul</t>
  </si>
  <si>
    <t>Ansermanuevo</t>
  </si>
  <si>
    <t>Guayaba</t>
  </si>
  <si>
    <t>Anza</t>
  </si>
  <si>
    <t>Gulupa</t>
  </si>
  <si>
    <t>Anzoátegui</t>
  </si>
  <si>
    <t>Habas</t>
  </si>
  <si>
    <t>Apartadó</t>
  </si>
  <si>
    <t>Habichuela</t>
  </si>
  <si>
    <t>Apía</t>
  </si>
  <si>
    <t>Risaralda</t>
  </si>
  <si>
    <t>Hongos</t>
  </si>
  <si>
    <t>Apulo</t>
  </si>
  <si>
    <t>Hortaliza de flor</t>
  </si>
  <si>
    <t>Aquitania</t>
  </si>
  <si>
    <t>Hortaliza de fruto</t>
  </si>
  <si>
    <t>Aracataca</t>
  </si>
  <si>
    <t>Hortaliza de hoja y tallo</t>
  </si>
  <si>
    <t>Aranzazu</t>
  </si>
  <si>
    <t>Hortaliza de raíz</t>
  </si>
  <si>
    <t>Aratoca</t>
  </si>
  <si>
    <t>Jengibre</t>
  </si>
  <si>
    <t>Arauca</t>
  </si>
  <si>
    <t>Limón</t>
  </si>
  <si>
    <t>Arauquita</t>
  </si>
  <si>
    <t>Madera cortada</t>
  </si>
  <si>
    <t>Arbeláez</t>
  </si>
  <si>
    <t>Madera sin procesar</t>
  </si>
  <si>
    <t>Arboleda</t>
  </si>
  <si>
    <t>Maíz amarillo</t>
  </si>
  <si>
    <t>Arboledas</t>
  </si>
  <si>
    <t>Maíz blanco</t>
  </si>
  <si>
    <t>Arboletes</t>
  </si>
  <si>
    <t>Mamoncillo</t>
  </si>
  <si>
    <t>Arcabuco</t>
  </si>
  <si>
    <t>Mandarina</t>
  </si>
  <si>
    <t>Arenal</t>
  </si>
  <si>
    <t>Mango</t>
  </si>
  <si>
    <t>Argelia</t>
  </si>
  <si>
    <t>Maní</t>
  </si>
  <si>
    <t>Manzana</t>
  </si>
  <si>
    <t>Marañón</t>
  </si>
  <si>
    <t>Ariguaní</t>
  </si>
  <si>
    <t>Melón</t>
  </si>
  <si>
    <t>Arjona</t>
  </si>
  <si>
    <t>Mora</t>
  </si>
  <si>
    <t>Armenia</t>
  </si>
  <si>
    <t>Quindio</t>
  </si>
  <si>
    <t>Mostaza</t>
  </si>
  <si>
    <t>Naranja</t>
  </si>
  <si>
    <t>Armero</t>
  </si>
  <si>
    <t>Arroyohondo</t>
  </si>
  <si>
    <t>Papaya</t>
  </si>
  <si>
    <t>Astrea</t>
  </si>
  <si>
    <t>Pasifloras</t>
  </si>
  <si>
    <t>Ataco</t>
  </si>
  <si>
    <t>Pasto de Corte</t>
  </si>
  <si>
    <t>Atrato</t>
  </si>
  <si>
    <t>Pera</t>
  </si>
  <si>
    <t>Ayapel</t>
  </si>
  <si>
    <t>Córdoba</t>
  </si>
  <si>
    <t>Perejil</t>
  </si>
  <si>
    <t>Bagadó</t>
  </si>
  <si>
    <t>Bahía Solano</t>
  </si>
  <si>
    <t>Pimentón</t>
  </si>
  <si>
    <t>Bajo Baudó</t>
  </si>
  <si>
    <t>Piña</t>
  </si>
  <si>
    <t>Balboa</t>
  </si>
  <si>
    <t>Pitahaya</t>
  </si>
  <si>
    <t>Plátano</t>
  </si>
  <si>
    <t>Baranoa</t>
  </si>
  <si>
    <t>Atlántico</t>
  </si>
  <si>
    <t>Pomelo</t>
  </si>
  <si>
    <t>Baraya</t>
  </si>
  <si>
    <t>Producción huevos</t>
  </si>
  <si>
    <t>Barbacoas</t>
  </si>
  <si>
    <t>Puerro</t>
  </si>
  <si>
    <t>Barbosa</t>
  </si>
  <si>
    <t>Quinoa</t>
  </si>
  <si>
    <t>Sábila</t>
  </si>
  <si>
    <t>Barichara</t>
  </si>
  <si>
    <t>Sandia</t>
  </si>
  <si>
    <t>Barranca de Upía</t>
  </si>
  <si>
    <t>Sorgo</t>
  </si>
  <si>
    <t>Barrancabermeja</t>
  </si>
  <si>
    <t>Soya</t>
  </si>
  <si>
    <t>Barrancas</t>
  </si>
  <si>
    <t>Barranco de Loba</t>
  </si>
  <si>
    <t>Tamarindo</t>
  </si>
  <si>
    <t>Barranco Minas (ANM)</t>
  </si>
  <si>
    <t>Guainía</t>
  </si>
  <si>
    <t>Tómate</t>
  </si>
  <si>
    <t>Barranquilla</t>
  </si>
  <si>
    <t>Tomate de árbol</t>
  </si>
  <si>
    <t>Becerril</t>
  </si>
  <si>
    <t>Tratamiento semillas</t>
  </si>
  <si>
    <t>Belalcázar</t>
  </si>
  <si>
    <t>Trigo</t>
  </si>
  <si>
    <t>Belén</t>
  </si>
  <si>
    <t>Tubérculo</t>
  </si>
  <si>
    <t>Uchuva</t>
  </si>
  <si>
    <t>Belén de Los Andaquies</t>
  </si>
  <si>
    <t>Uva</t>
  </si>
  <si>
    <t>Belén de Umbría</t>
  </si>
  <si>
    <t>Bello</t>
  </si>
  <si>
    <t>Yuca</t>
  </si>
  <si>
    <t>Belmira</t>
  </si>
  <si>
    <t>Beltrán</t>
  </si>
  <si>
    <t>Berbeo</t>
  </si>
  <si>
    <t>Betania</t>
  </si>
  <si>
    <t>Betéitiva</t>
  </si>
  <si>
    <t>Betulia</t>
  </si>
  <si>
    <t>Bituima</t>
  </si>
  <si>
    <t>Boavita</t>
  </si>
  <si>
    <t>Bochalema</t>
  </si>
  <si>
    <t>Bogotá, D.C.</t>
  </si>
  <si>
    <t>Bojacá</t>
  </si>
  <si>
    <t>Bojaya</t>
  </si>
  <si>
    <t>Bosconia</t>
  </si>
  <si>
    <t>Briceño</t>
  </si>
  <si>
    <t>Bucaramanga</t>
  </si>
  <si>
    <t>Bucarasica</t>
  </si>
  <si>
    <t>Buenaventura</t>
  </si>
  <si>
    <t>Buenavista</t>
  </si>
  <si>
    <t>Sucre</t>
  </si>
  <si>
    <t>Buenos Aires</t>
  </si>
  <si>
    <t>Buesaco</t>
  </si>
  <si>
    <t>Bugalagrande</t>
  </si>
  <si>
    <t>Buriticá</t>
  </si>
  <si>
    <t>Busbanzá</t>
  </si>
  <si>
    <t>Cabrera</t>
  </si>
  <si>
    <t>Cabuyaro</t>
  </si>
  <si>
    <t>Cacahual (ANM)</t>
  </si>
  <si>
    <t>Cáceres</t>
  </si>
  <si>
    <t>Cachipay</t>
  </si>
  <si>
    <t>Cachirá</t>
  </si>
  <si>
    <t>Cácota</t>
  </si>
  <si>
    <t>Caicedo</t>
  </si>
  <si>
    <t>Caicedonia</t>
  </si>
  <si>
    <t>Caimito</t>
  </si>
  <si>
    <t>Cajamarca</t>
  </si>
  <si>
    <t>Cajibío</t>
  </si>
  <si>
    <t>Cajicá</t>
  </si>
  <si>
    <t>Calamar</t>
  </si>
  <si>
    <t>Guaviare</t>
  </si>
  <si>
    <t>Calarca</t>
  </si>
  <si>
    <t>Caldono</t>
  </si>
  <si>
    <t>Cali</t>
  </si>
  <si>
    <t>California</t>
  </si>
  <si>
    <t>Calima</t>
  </si>
  <si>
    <t>Caloto(1)(3)</t>
  </si>
  <si>
    <t>Campamento</t>
  </si>
  <si>
    <t>Campo de La Cruz</t>
  </si>
  <si>
    <t>Campoalegre</t>
  </si>
  <si>
    <t>Campohermoso</t>
  </si>
  <si>
    <t>Canalete</t>
  </si>
  <si>
    <t>Candelaria</t>
  </si>
  <si>
    <t>Cantagallo</t>
  </si>
  <si>
    <t>Cañasgordas</t>
  </si>
  <si>
    <t>Caparrapí</t>
  </si>
  <si>
    <t>Capitanejo</t>
  </si>
  <si>
    <t>Caqueza</t>
  </si>
  <si>
    <t>Caracolí</t>
  </si>
  <si>
    <t>Caramanta</t>
  </si>
  <si>
    <t>Carcasí</t>
  </si>
  <si>
    <t>Carepa</t>
  </si>
  <si>
    <t>Carmen de Apicalá</t>
  </si>
  <si>
    <t>Carmen de Carupa</t>
  </si>
  <si>
    <t>Carmen del Darien</t>
  </si>
  <si>
    <t>Carolina</t>
  </si>
  <si>
    <t>Cartagena</t>
  </si>
  <si>
    <t>Cartagena del Chairá</t>
  </si>
  <si>
    <t>Cartago</t>
  </si>
  <si>
    <t>Caruru</t>
  </si>
  <si>
    <t>Vaupés</t>
  </si>
  <si>
    <t>Casabianca</t>
  </si>
  <si>
    <t>Castilla la Nueva</t>
  </si>
  <si>
    <t>Caucasia</t>
  </si>
  <si>
    <t>Cepitá</t>
  </si>
  <si>
    <t>Cereté</t>
  </si>
  <si>
    <t>Cerinza</t>
  </si>
  <si>
    <t>Páramo</t>
  </si>
  <si>
    <t>Cerrito</t>
  </si>
  <si>
    <t>Cerro San Antonio</t>
  </si>
  <si>
    <t>Cértegui</t>
  </si>
  <si>
    <t>Chachagüí</t>
  </si>
  <si>
    <t>Chaguaní</t>
  </si>
  <si>
    <t>Chalán</t>
  </si>
  <si>
    <t>Chameza</t>
  </si>
  <si>
    <t>Chaparral</t>
  </si>
  <si>
    <t>Charalá</t>
  </si>
  <si>
    <t>Charta</t>
  </si>
  <si>
    <t>Chía</t>
  </si>
  <si>
    <t>Chigorodó</t>
  </si>
  <si>
    <t>Chima</t>
  </si>
  <si>
    <t>Chimá</t>
  </si>
  <si>
    <t>Chimichagua</t>
  </si>
  <si>
    <t>Chinácota</t>
  </si>
  <si>
    <t>Chinavita</t>
  </si>
  <si>
    <t>Chinchiná</t>
  </si>
  <si>
    <t>Chinú</t>
  </si>
  <si>
    <t>Chipaque</t>
  </si>
  <si>
    <t>Chipatá</t>
  </si>
  <si>
    <t>Chiquinquirá</t>
  </si>
  <si>
    <t>Chíquiza</t>
  </si>
  <si>
    <t>Chiriguaná</t>
  </si>
  <si>
    <t>Chiscas</t>
  </si>
  <si>
    <t>Chita</t>
  </si>
  <si>
    <t>Chitagá</t>
  </si>
  <si>
    <t>Chitaraque</t>
  </si>
  <si>
    <t>Chivatá</t>
  </si>
  <si>
    <t>Chivolo</t>
  </si>
  <si>
    <t>Chivor</t>
  </si>
  <si>
    <t>Choachí</t>
  </si>
  <si>
    <t>Chocontá</t>
  </si>
  <si>
    <t>Cicuco</t>
  </si>
  <si>
    <t>Ciénaga</t>
  </si>
  <si>
    <t>Ciénaga de Oro</t>
  </si>
  <si>
    <t>Ciénega</t>
  </si>
  <si>
    <t>Cimitarra</t>
  </si>
  <si>
    <t>Circasia</t>
  </si>
  <si>
    <t>Cisneros</t>
  </si>
  <si>
    <t>Ciudad Bolívar</t>
  </si>
  <si>
    <t>Clemencia</t>
  </si>
  <si>
    <t>Cocorná</t>
  </si>
  <si>
    <t>Coello</t>
  </si>
  <si>
    <t>Cogua</t>
  </si>
  <si>
    <t>Colombia</t>
  </si>
  <si>
    <t>Colón</t>
  </si>
  <si>
    <t>Putumayo</t>
  </si>
  <si>
    <t>Coloso</t>
  </si>
  <si>
    <t>Cómbita</t>
  </si>
  <si>
    <t>Concepción</t>
  </si>
  <si>
    <t>Concordia</t>
  </si>
  <si>
    <t>Condoto</t>
  </si>
  <si>
    <t>Confines</t>
  </si>
  <si>
    <t>Consaca</t>
  </si>
  <si>
    <t>Contadero</t>
  </si>
  <si>
    <t>Contratación</t>
  </si>
  <si>
    <t>Convención</t>
  </si>
  <si>
    <t>Copacabana</t>
  </si>
  <si>
    <t>Coper</t>
  </si>
  <si>
    <t>Corinto</t>
  </si>
  <si>
    <t>Coromoro</t>
  </si>
  <si>
    <t>Corozal</t>
  </si>
  <si>
    <t>Corrales</t>
  </si>
  <si>
    <t>Cota</t>
  </si>
  <si>
    <t>Cotorra</t>
  </si>
  <si>
    <t>Covarachía</t>
  </si>
  <si>
    <t>Coveñas</t>
  </si>
  <si>
    <t>Coyaima</t>
  </si>
  <si>
    <t>Cravo Norte</t>
  </si>
  <si>
    <t>Cuaspud</t>
  </si>
  <si>
    <t>Cubará</t>
  </si>
  <si>
    <t>Cubarral</t>
  </si>
  <si>
    <t>Cucaita</t>
  </si>
  <si>
    <t>Cucunubá</t>
  </si>
  <si>
    <t>Cúcuta</t>
  </si>
  <si>
    <t>Cucutilla</t>
  </si>
  <si>
    <t>Cuítiva</t>
  </si>
  <si>
    <t>Cumaral</t>
  </si>
  <si>
    <t>Cumaribo</t>
  </si>
  <si>
    <t>Vichada</t>
  </si>
  <si>
    <t>Cumbal</t>
  </si>
  <si>
    <t>Cumbitara</t>
  </si>
  <si>
    <t>Cunday</t>
  </si>
  <si>
    <t>Curillo</t>
  </si>
  <si>
    <t>Curití</t>
  </si>
  <si>
    <t>Curumaní</t>
  </si>
  <si>
    <t>Dabeiba</t>
  </si>
  <si>
    <t>Dagua</t>
  </si>
  <si>
    <t>Dibulla</t>
  </si>
  <si>
    <t>Distracción</t>
  </si>
  <si>
    <t>Dolores</t>
  </si>
  <si>
    <t>Don Matías</t>
  </si>
  <si>
    <t>Dosquebradas</t>
  </si>
  <si>
    <t>Duitama</t>
  </si>
  <si>
    <t>Durania</t>
  </si>
  <si>
    <t>Ebéjico</t>
  </si>
  <si>
    <t>El Águila</t>
  </si>
  <si>
    <t>El Bagre</t>
  </si>
  <si>
    <t>El Banco</t>
  </si>
  <si>
    <t>El Cairo</t>
  </si>
  <si>
    <t>El Calvario</t>
  </si>
  <si>
    <t>El Cantón del San Pablo</t>
  </si>
  <si>
    <t>El Carmen</t>
  </si>
  <si>
    <t>El Carmen de Atrato</t>
  </si>
  <si>
    <t>El Carmen de Bolívar</t>
  </si>
  <si>
    <t>El Carmen de Chucurí</t>
  </si>
  <si>
    <t>El Carmen de Viboral</t>
  </si>
  <si>
    <t>El Castillo</t>
  </si>
  <si>
    <t>El Cerrito</t>
  </si>
  <si>
    <t>El Charco</t>
  </si>
  <si>
    <t>El Cocuy</t>
  </si>
  <si>
    <t>El Colegio</t>
  </si>
  <si>
    <t>El Copey</t>
  </si>
  <si>
    <t>El Doncello</t>
  </si>
  <si>
    <t>El Dorado</t>
  </si>
  <si>
    <t>El Dovio</t>
  </si>
  <si>
    <t>El Encanto (ANM)</t>
  </si>
  <si>
    <t>Amazonas</t>
  </si>
  <si>
    <t>El Espino</t>
  </si>
  <si>
    <t>El Guacamayo</t>
  </si>
  <si>
    <t>El Guamo</t>
  </si>
  <si>
    <t>El Litoral del San Juan</t>
  </si>
  <si>
    <t>El Molino</t>
  </si>
  <si>
    <t>El Paso</t>
  </si>
  <si>
    <t>El Paujil</t>
  </si>
  <si>
    <t>El Peñol</t>
  </si>
  <si>
    <t>El Peñón</t>
  </si>
  <si>
    <t>El Piñon</t>
  </si>
  <si>
    <t>El Playón</t>
  </si>
  <si>
    <t>El Retén</t>
  </si>
  <si>
    <t>El Roble</t>
  </si>
  <si>
    <t>El Rosal</t>
  </si>
  <si>
    <t>El Rosario</t>
  </si>
  <si>
    <t>El Santuario</t>
  </si>
  <si>
    <t>El Tablón de Gómez</t>
  </si>
  <si>
    <t>El Tambo</t>
  </si>
  <si>
    <t>El Tarra</t>
  </si>
  <si>
    <t>El Zulia</t>
  </si>
  <si>
    <t>Elías</t>
  </si>
  <si>
    <t>Encino</t>
  </si>
  <si>
    <t>Enciso</t>
  </si>
  <si>
    <t>Entrerrios</t>
  </si>
  <si>
    <t>Envigado</t>
  </si>
  <si>
    <t>Espinal</t>
  </si>
  <si>
    <t>Facatativá</t>
  </si>
  <si>
    <t>Falan</t>
  </si>
  <si>
    <t>Filadelfia</t>
  </si>
  <si>
    <t>Filandia</t>
  </si>
  <si>
    <t>Firavitoba</t>
  </si>
  <si>
    <t>Flandes</t>
  </si>
  <si>
    <t>Florencia</t>
  </si>
  <si>
    <t>Floresta</t>
  </si>
  <si>
    <t>Florián</t>
  </si>
  <si>
    <t>Florida</t>
  </si>
  <si>
    <t>Floridablanca</t>
  </si>
  <si>
    <t>Fomeque</t>
  </si>
  <si>
    <t>Fonseca</t>
  </si>
  <si>
    <t>Fortul</t>
  </si>
  <si>
    <t>Fosca</t>
  </si>
  <si>
    <t>Francisco Pizarro</t>
  </si>
  <si>
    <t>Fredonia</t>
  </si>
  <si>
    <t>Fresno</t>
  </si>
  <si>
    <t>Frontino</t>
  </si>
  <si>
    <t>Fuente de Oro</t>
  </si>
  <si>
    <t>Fundación</t>
  </si>
  <si>
    <t>Funes</t>
  </si>
  <si>
    <t>Funza</t>
  </si>
  <si>
    <t>Fúquene</t>
  </si>
  <si>
    <t>Fusagasugá</t>
  </si>
  <si>
    <t>Gachala</t>
  </si>
  <si>
    <t>Gachancipá</t>
  </si>
  <si>
    <t>Gachantivá</t>
  </si>
  <si>
    <t>Gachetá</t>
  </si>
  <si>
    <t>Galán</t>
  </si>
  <si>
    <t>Galapa</t>
  </si>
  <si>
    <t>Galeras</t>
  </si>
  <si>
    <t>Gama</t>
  </si>
  <si>
    <t>Gamarra</t>
  </si>
  <si>
    <t>Gambita</t>
  </si>
  <si>
    <t>Gameza</t>
  </si>
  <si>
    <t>Garagoa</t>
  </si>
  <si>
    <t>Garzón</t>
  </si>
  <si>
    <t>Génova</t>
  </si>
  <si>
    <t>Gigante</t>
  </si>
  <si>
    <t>Ginebra</t>
  </si>
  <si>
    <t>Giraldo</t>
  </si>
  <si>
    <t>Girardot</t>
  </si>
  <si>
    <t>Girardota</t>
  </si>
  <si>
    <t>Girón</t>
  </si>
  <si>
    <t>Gómez Plata</t>
  </si>
  <si>
    <t>González</t>
  </si>
  <si>
    <t>Gramalote</t>
  </si>
  <si>
    <t>Granada</t>
  </si>
  <si>
    <t>Guaca</t>
  </si>
  <si>
    <t>Guacamayas</t>
  </si>
  <si>
    <t>Guacarí</t>
  </si>
  <si>
    <t>Guachené (1)</t>
  </si>
  <si>
    <t>Guachetá</t>
  </si>
  <si>
    <t>Guachucal</t>
  </si>
  <si>
    <t>Guadalajara de Buga</t>
  </si>
  <si>
    <t>Guadalupe</t>
  </si>
  <si>
    <t>Guaduas</t>
  </si>
  <si>
    <t>Guaitarilla</t>
  </si>
  <si>
    <t>Gualmatán</t>
  </si>
  <si>
    <t>Guamal</t>
  </si>
  <si>
    <t>Guamo</t>
  </si>
  <si>
    <t>Guapi</t>
  </si>
  <si>
    <t>Guapotá</t>
  </si>
  <si>
    <t>Guaranda</t>
  </si>
  <si>
    <t>Guarne</t>
  </si>
  <si>
    <t>Guasca</t>
  </si>
  <si>
    <t>Guatapé</t>
  </si>
  <si>
    <t>Guataquí</t>
  </si>
  <si>
    <t>Guatavita</t>
  </si>
  <si>
    <t>Guateque</t>
  </si>
  <si>
    <t>Guática</t>
  </si>
  <si>
    <t>Guavatá</t>
  </si>
  <si>
    <t>Guayabal de Siquima</t>
  </si>
  <si>
    <t>Guayabetal</t>
  </si>
  <si>
    <t>Guayatá</t>
  </si>
  <si>
    <t>Güepsa</t>
  </si>
  <si>
    <t>Güicán</t>
  </si>
  <si>
    <t>Gutiérrez</t>
  </si>
  <si>
    <t>Hacarí</t>
  </si>
  <si>
    <t>Hatillo de Loba</t>
  </si>
  <si>
    <t>Hato</t>
  </si>
  <si>
    <t>Hato Corozal</t>
  </si>
  <si>
    <t>Hatonuevo</t>
  </si>
  <si>
    <t>Heliconia</t>
  </si>
  <si>
    <t>Herrán</t>
  </si>
  <si>
    <t>Herveo</t>
  </si>
  <si>
    <t>Hispania</t>
  </si>
  <si>
    <t>Hobo</t>
  </si>
  <si>
    <t>Honda</t>
  </si>
  <si>
    <t>Ibagué</t>
  </si>
  <si>
    <t>Icononzo</t>
  </si>
  <si>
    <t>Iles</t>
  </si>
  <si>
    <t>Imués</t>
  </si>
  <si>
    <t>Inírida</t>
  </si>
  <si>
    <t>Inzá</t>
  </si>
  <si>
    <t>Ipiales</t>
  </si>
  <si>
    <t>Iquira</t>
  </si>
  <si>
    <t>Isnos</t>
  </si>
  <si>
    <t>Istmina</t>
  </si>
  <si>
    <t>Itagui</t>
  </si>
  <si>
    <t>Ituango</t>
  </si>
  <si>
    <t>Iza</t>
  </si>
  <si>
    <t>Jambaló</t>
  </si>
  <si>
    <t>Jamundí</t>
  </si>
  <si>
    <t>Jardín</t>
  </si>
  <si>
    <t>Jenesano</t>
  </si>
  <si>
    <t>Jericó</t>
  </si>
  <si>
    <t>Jerusalén</t>
  </si>
  <si>
    <t>Jesús María</t>
  </si>
  <si>
    <t>Jordán</t>
  </si>
  <si>
    <t>Juan de Acosta</t>
  </si>
  <si>
    <t>Junín</t>
  </si>
  <si>
    <t>Juradó</t>
  </si>
  <si>
    <t>La Apartada</t>
  </si>
  <si>
    <t>La Argentina</t>
  </si>
  <si>
    <t>La Belleza</t>
  </si>
  <si>
    <t>La Calera</t>
  </si>
  <si>
    <t>La Capilla</t>
  </si>
  <si>
    <t>La Ceja</t>
  </si>
  <si>
    <t>La Celia</t>
  </si>
  <si>
    <t>La Chorrera (ANM)</t>
  </si>
  <si>
    <t>La Cruz</t>
  </si>
  <si>
    <t>La Cumbre</t>
  </si>
  <si>
    <t>La Dorada</t>
  </si>
  <si>
    <t>La Esperanza</t>
  </si>
  <si>
    <t>La Estrella</t>
  </si>
  <si>
    <t>La Florida</t>
  </si>
  <si>
    <t>La Gloria</t>
  </si>
  <si>
    <t>La Guadalupe (ANM)</t>
  </si>
  <si>
    <t>La Jagua de Ibirico</t>
  </si>
  <si>
    <t>La Jagua del Pilar</t>
  </si>
  <si>
    <t>La Llanada</t>
  </si>
  <si>
    <t>La Macarena</t>
  </si>
  <si>
    <t>La Merced</t>
  </si>
  <si>
    <t>La Mesa</t>
  </si>
  <si>
    <t>La Montañita</t>
  </si>
  <si>
    <t>La Palma</t>
  </si>
  <si>
    <t>La Paz</t>
  </si>
  <si>
    <t>La Pedrera (ANM)</t>
  </si>
  <si>
    <t>La Peña</t>
  </si>
  <si>
    <t>La Pintada</t>
  </si>
  <si>
    <t>La Plata</t>
  </si>
  <si>
    <t>La Playa</t>
  </si>
  <si>
    <t>La Primavera</t>
  </si>
  <si>
    <t>La Salina</t>
  </si>
  <si>
    <t>La Sierra</t>
  </si>
  <si>
    <t>La Tebaida</t>
  </si>
  <si>
    <t>La Tola</t>
  </si>
  <si>
    <t>La Unión</t>
  </si>
  <si>
    <t>La Uvita</t>
  </si>
  <si>
    <t>La Vega</t>
  </si>
  <si>
    <t>La Victoria</t>
  </si>
  <si>
    <t>La Victoria (ANM)</t>
  </si>
  <si>
    <t>La Virginia</t>
  </si>
  <si>
    <t>Labateca</t>
  </si>
  <si>
    <t>Labranzagrande</t>
  </si>
  <si>
    <t>Landázuri</t>
  </si>
  <si>
    <t>Lebríja</t>
  </si>
  <si>
    <t>Leguízamo</t>
  </si>
  <si>
    <t>Leiva</t>
  </si>
  <si>
    <t>Lejanías</t>
  </si>
  <si>
    <t>Lenguazaque</t>
  </si>
  <si>
    <t>Lérida</t>
  </si>
  <si>
    <t>Leticia</t>
  </si>
  <si>
    <t>Líbano</t>
  </si>
  <si>
    <t>Liborina</t>
  </si>
  <si>
    <t>Linares</t>
  </si>
  <si>
    <t>Lloró</t>
  </si>
  <si>
    <t>López</t>
  </si>
  <si>
    <t>Lorica</t>
  </si>
  <si>
    <t>Los Andes</t>
  </si>
  <si>
    <t>Los Córdobas</t>
  </si>
  <si>
    <t>Los Palmitos</t>
  </si>
  <si>
    <t>Los Patios</t>
  </si>
  <si>
    <t>Los Santos</t>
  </si>
  <si>
    <t>Lourdes</t>
  </si>
  <si>
    <t>Luruaco</t>
  </si>
  <si>
    <t>Macanal</t>
  </si>
  <si>
    <t>Macaravita</t>
  </si>
  <si>
    <t>Maceo</t>
  </si>
  <si>
    <t>Macheta</t>
  </si>
  <si>
    <t>Madrid</t>
  </si>
  <si>
    <t>Magangué</t>
  </si>
  <si>
    <t>Magüi</t>
  </si>
  <si>
    <t>Mahates</t>
  </si>
  <si>
    <t>Maicao</t>
  </si>
  <si>
    <t>Majagual</t>
  </si>
  <si>
    <t>Málaga</t>
  </si>
  <si>
    <t>Malambo</t>
  </si>
  <si>
    <t>Mallama</t>
  </si>
  <si>
    <t>Manatí</t>
  </si>
  <si>
    <t>Manaure</t>
  </si>
  <si>
    <t>Manizales</t>
  </si>
  <si>
    <t>Manta</t>
  </si>
  <si>
    <t>Manzanares</t>
  </si>
  <si>
    <t>Mapiripán</t>
  </si>
  <si>
    <t>Mapiripana (ANM)</t>
  </si>
  <si>
    <t>Margarita</t>
  </si>
  <si>
    <t>María La Baja</t>
  </si>
  <si>
    <t>Marinilla</t>
  </si>
  <si>
    <t>Maripí</t>
  </si>
  <si>
    <t>Mariquita</t>
  </si>
  <si>
    <t>Marmato</t>
  </si>
  <si>
    <t>Marquetalia</t>
  </si>
  <si>
    <t>Marsella</t>
  </si>
  <si>
    <t>Marulanda</t>
  </si>
  <si>
    <t>Matanza</t>
  </si>
  <si>
    <t>Medellín</t>
  </si>
  <si>
    <t>Medina</t>
  </si>
  <si>
    <t>Medio Atrato</t>
  </si>
  <si>
    <t>Medio Baudó</t>
  </si>
  <si>
    <t>Medio San Juan</t>
  </si>
  <si>
    <t>Melgar</t>
  </si>
  <si>
    <t>Mercaderes</t>
  </si>
  <si>
    <t>Mesetas</t>
  </si>
  <si>
    <t>Milán</t>
  </si>
  <si>
    <t>Miraflores</t>
  </si>
  <si>
    <t>Miranda</t>
  </si>
  <si>
    <t>Miriti - Paraná (ANM)</t>
  </si>
  <si>
    <t>Mistrató</t>
  </si>
  <si>
    <t>Mitú</t>
  </si>
  <si>
    <t>Mocoa</t>
  </si>
  <si>
    <t>Mogotes</t>
  </si>
  <si>
    <t>Molagavita</t>
  </si>
  <si>
    <t>Momil</t>
  </si>
  <si>
    <t>Mompós</t>
  </si>
  <si>
    <t>Mongua</t>
  </si>
  <si>
    <t>Monguí</t>
  </si>
  <si>
    <t>Moniquirá</t>
  </si>
  <si>
    <t>Montebello</t>
  </si>
  <si>
    <t>Montecristo</t>
  </si>
  <si>
    <t>Montelíbano(1)(3)</t>
  </si>
  <si>
    <t>Montenegro</t>
  </si>
  <si>
    <t>Montería</t>
  </si>
  <si>
    <t>Monterrey</t>
  </si>
  <si>
    <t>Moñitos</t>
  </si>
  <si>
    <t>Morales</t>
  </si>
  <si>
    <t>Morelia</t>
  </si>
  <si>
    <t>Morichal (ANM)</t>
  </si>
  <si>
    <t>Morroa</t>
  </si>
  <si>
    <t>Mosquera</t>
  </si>
  <si>
    <t>Motavita</t>
  </si>
  <si>
    <t>Murillo</t>
  </si>
  <si>
    <t>Murindó</t>
  </si>
  <si>
    <t>Mutatá</t>
  </si>
  <si>
    <t>Mutiscua</t>
  </si>
  <si>
    <t>Muzo</t>
  </si>
  <si>
    <t>Nátaga</t>
  </si>
  <si>
    <t>Natagaima</t>
  </si>
  <si>
    <t>Nechí</t>
  </si>
  <si>
    <t>Necoclí</t>
  </si>
  <si>
    <t>Neira</t>
  </si>
  <si>
    <t>Neiva</t>
  </si>
  <si>
    <t>Nemocón</t>
  </si>
  <si>
    <t>Nilo</t>
  </si>
  <si>
    <t>Nimaima</t>
  </si>
  <si>
    <t>Nobsa</t>
  </si>
  <si>
    <t>Nocaima</t>
  </si>
  <si>
    <t>Norcasia</t>
  </si>
  <si>
    <t>Norosí (1)</t>
  </si>
  <si>
    <t>Nóvita</t>
  </si>
  <si>
    <t>Nueva Granada</t>
  </si>
  <si>
    <t>Nuevo Colón</t>
  </si>
  <si>
    <t>Nunchía</t>
  </si>
  <si>
    <t>Nuquí</t>
  </si>
  <si>
    <t>Obando</t>
  </si>
  <si>
    <t>Ocamonte</t>
  </si>
  <si>
    <t>Ocaña</t>
  </si>
  <si>
    <t>Oiba</t>
  </si>
  <si>
    <t>Oicatá</t>
  </si>
  <si>
    <t>Olaya</t>
  </si>
  <si>
    <t>Olaya Herrera</t>
  </si>
  <si>
    <t>Onzaga</t>
  </si>
  <si>
    <t>Oporapa</t>
  </si>
  <si>
    <t>Orito</t>
  </si>
  <si>
    <t>Orocué</t>
  </si>
  <si>
    <t>Ortega</t>
  </si>
  <si>
    <t>Ospina</t>
  </si>
  <si>
    <t>Otanche</t>
  </si>
  <si>
    <t>Ovejas</t>
  </si>
  <si>
    <t>Pachavita</t>
  </si>
  <si>
    <t>Pacho</t>
  </si>
  <si>
    <t>Pacoa (ANM)</t>
  </si>
  <si>
    <t>Pácora</t>
  </si>
  <si>
    <t>Padilla</t>
  </si>
  <si>
    <t>Paez</t>
  </si>
  <si>
    <t>Páez</t>
  </si>
  <si>
    <t>Paicol</t>
  </si>
  <si>
    <t>Pailitas</t>
  </si>
  <si>
    <t>Paime</t>
  </si>
  <si>
    <t>Paipa</t>
  </si>
  <si>
    <t>Pajarito</t>
  </si>
  <si>
    <t>Palermo</t>
  </si>
  <si>
    <t>Palestina</t>
  </si>
  <si>
    <t>Palmar</t>
  </si>
  <si>
    <t>Palmar de Varela</t>
  </si>
  <si>
    <t>Palmas del Socorro</t>
  </si>
  <si>
    <t>Palmira</t>
  </si>
  <si>
    <t>Palmito</t>
  </si>
  <si>
    <t>Palocabildo</t>
  </si>
  <si>
    <t>Pamplona</t>
  </si>
  <si>
    <t>Pamplonita</t>
  </si>
  <si>
    <t>Pana Pana (ANM)</t>
  </si>
  <si>
    <t>Pandi</t>
  </si>
  <si>
    <t>Panqueba</t>
  </si>
  <si>
    <t>Papunaua (ANM)</t>
  </si>
  <si>
    <t>Paratebueno</t>
  </si>
  <si>
    <t>Pasca</t>
  </si>
  <si>
    <t>Pasto</t>
  </si>
  <si>
    <t>Patía</t>
  </si>
  <si>
    <t>Pauna</t>
  </si>
  <si>
    <t>Paya</t>
  </si>
  <si>
    <t>Paz de Ariporo</t>
  </si>
  <si>
    <t>Paz de Río</t>
  </si>
  <si>
    <t>Pedraza</t>
  </si>
  <si>
    <t>Pelaya</t>
  </si>
  <si>
    <t>Pensilvania</t>
  </si>
  <si>
    <t>Peñol</t>
  </si>
  <si>
    <t>Peque</t>
  </si>
  <si>
    <t>Pereira</t>
  </si>
  <si>
    <t>Piamonte</t>
  </si>
  <si>
    <t>Piedecuesta</t>
  </si>
  <si>
    <t>Piedras</t>
  </si>
  <si>
    <t>Piendamó</t>
  </si>
  <si>
    <t>Pijao</t>
  </si>
  <si>
    <t>Pijiño del Carmen</t>
  </si>
  <si>
    <t>Pinchote</t>
  </si>
  <si>
    <t>Pinillos</t>
  </si>
  <si>
    <t>Piojó</t>
  </si>
  <si>
    <t>Pisba</t>
  </si>
  <si>
    <t>Pital</t>
  </si>
  <si>
    <t>Pitalito</t>
  </si>
  <si>
    <t>Pivijay</t>
  </si>
  <si>
    <t>Planadas</t>
  </si>
  <si>
    <t>Planeta Rica</t>
  </si>
  <si>
    <t>Plato</t>
  </si>
  <si>
    <t>Policarpa</t>
  </si>
  <si>
    <t>Polonuevo</t>
  </si>
  <si>
    <t>Ponedera</t>
  </si>
  <si>
    <t>Popayán</t>
  </si>
  <si>
    <t>Pore</t>
  </si>
  <si>
    <t>Potosí</t>
  </si>
  <si>
    <t>Pradera</t>
  </si>
  <si>
    <t>Prado</t>
  </si>
  <si>
    <t>Providencia</t>
  </si>
  <si>
    <t>Archipiélago de San Andrés</t>
  </si>
  <si>
    <t>Pueblo Bello</t>
  </si>
  <si>
    <t>Pueblo Nuevo</t>
  </si>
  <si>
    <t>Pueblo Rico</t>
  </si>
  <si>
    <t>Pueblorrico</t>
  </si>
  <si>
    <t>Puebloviejo</t>
  </si>
  <si>
    <t>Puente Nacional</t>
  </si>
  <si>
    <t>Puerres</t>
  </si>
  <si>
    <t>Puerto Alegría (ANM)</t>
  </si>
  <si>
    <t>Puerto Arica (ANM)</t>
  </si>
  <si>
    <t>Puerto Asís</t>
  </si>
  <si>
    <t>Puerto Berrío</t>
  </si>
  <si>
    <t>Puerto Boyacá</t>
  </si>
  <si>
    <t>Puerto Caicedo</t>
  </si>
  <si>
    <t>Puerto Carreño</t>
  </si>
  <si>
    <t>Puerto Colombia</t>
  </si>
  <si>
    <t>Puerto Colombia (ANM)</t>
  </si>
  <si>
    <t>Puerto Concordia</t>
  </si>
  <si>
    <t>Puerto Escondido</t>
  </si>
  <si>
    <t>Puerto Gaitán</t>
  </si>
  <si>
    <t>Puerto Guzmán</t>
  </si>
  <si>
    <t>Puerto Libertador</t>
  </si>
  <si>
    <t>Puerto Lleras</t>
  </si>
  <si>
    <t>Puerto López</t>
  </si>
  <si>
    <t>Puerto Nare</t>
  </si>
  <si>
    <t>Puerto Nariño</t>
  </si>
  <si>
    <t>Puerto Parra</t>
  </si>
  <si>
    <t>Puerto Rico</t>
  </si>
  <si>
    <t>Puerto Rondón</t>
  </si>
  <si>
    <t>Puerto Salgar</t>
  </si>
  <si>
    <t>Puerto Santander</t>
  </si>
  <si>
    <t>Puerto Santander (ANM)</t>
  </si>
  <si>
    <t>Puerto Tejada</t>
  </si>
  <si>
    <t>Puerto Triunfo</t>
  </si>
  <si>
    <t>Puerto Wilches</t>
  </si>
  <si>
    <t>Pulí</t>
  </si>
  <si>
    <t>Pupiales</t>
  </si>
  <si>
    <t>Puracé</t>
  </si>
  <si>
    <t>Purificación</t>
  </si>
  <si>
    <t>Purísima</t>
  </si>
  <si>
    <t>Quebradanegra</t>
  </si>
  <si>
    <t>Quetame</t>
  </si>
  <si>
    <t>Quibdó</t>
  </si>
  <si>
    <t>Quimbaya</t>
  </si>
  <si>
    <t>Quinchía</t>
  </si>
  <si>
    <t>Quípama</t>
  </si>
  <si>
    <t>Quipile</t>
  </si>
  <si>
    <t>Ragonvalia</t>
  </si>
  <si>
    <t>Ramiriquí</t>
  </si>
  <si>
    <t>Ráquira</t>
  </si>
  <si>
    <t>Recetor</t>
  </si>
  <si>
    <t>Regidor</t>
  </si>
  <si>
    <t>Remedios</t>
  </si>
  <si>
    <t>Remolino</t>
  </si>
  <si>
    <t>Repelón</t>
  </si>
  <si>
    <t>Restrepo</t>
  </si>
  <si>
    <t>Retiro</t>
  </si>
  <si>
    <t>Ricaurte</t>
  </si>
  <si>
    <t>Río de Oro</t>
  </si>
  <si>
    <t>Río Iro</t>
  </si>
  <si>
    <t>Río Quito</t>
  </si>
  <si>
    <t>Río Viejo (1)(3)</t>
  </si>
  <si>
    <t>Rioblanco</t>
  </si>
  <si>
    <t>Riofrío</t>
  </si>
  <si>
    <t>Riohacha</t>
  </si>
  <si>
    <t>Rionegro</t>
  </si>
  <si>
    <t>Riosucio</t>
  </si>
  <si>
    <t>Riosucio(2)</t>
  </si>
  <si>
    <t>Rivera</t>
  </si>
  <si>
    <t>Roberto Payán</t>
  </si>
  <si>
    <t>Roldanillo</t>
  </si>
  <si>
    <t>Roncesvalles</t>
  </si>
  <si>
    <t>Rondón</t>
  </si>
  <si>
    <t>Rosas</t>
  </si>
  <si>
    <t>Rovira</t>
  </si>
  <si>
    <t>Sabana de Torres</t>
  </si>
  <si>
    <t>Sabanagrande</t>
  </si>
  <si>
    <t>Sabanalarga</t>
  </si>
  <si>
    <t>Sabanas de San Angel</t>
  </si>
  <si>
    <t>Sabaneta</t>
  </si>
  <si>
    <t>Saboyá</t>
  </si>
  <si>
    <t>Sácama</t>
  </si>
  <si>
    <t>Sáchica</t>
  </si>
  <si>
    <t>Sahagún</t>
  </si>
  <si>
    <t>Saladoblanco</t>
  </si>
  <si>
    <t>Salamina</t>
  </si>
  <si>
    <t>Salazar</t>
  </si>
  <si>
    <t>Saldaña</t>
  </si>
  <si>
    <t>Salento</t>
  </si>
  <si>
    <t>Salgar</t>
  </si>
  <si>
    <t>Samacá</t>
  </si>
  <si>
    <t>Samaná</t>
  </si>
  <si>
    <t>Samaniego</t>
  </si>
  <si>
    <t>Sampués</t>
  </si>
  <si>
    <t>San Agustín</t>
  </si>
  <si>
    <t>San Alberto</t>
  </si>
  <si>
    <t>San Andrés</t>
  </si>
  <si>
    <t>San Andrés de Cuerquía</t>
  </si>
  <si>
    <t>San Andres de Tumaco</t>
  </si>
  <si>
    <t>San Andrés Sotavento (1) (3)</t>
  </si>
  <si>
    <t>San Antero</t>
  </si>
  <si>
    <t>San Antonio</t>
  </si>
  <si>
    <t>San Antonio del Tequendama</t>
  </si>
  <si>
    <t>San Benito</t>
  </si>
  <si>
    <t>San Benito Abad</t>
  </si>
  <si>
    <t>San Bernardo</t>
  </si>
  <si>
    <t>San Bernardo del Viento</t>
  </si>
  <si>
    <t>San Calixto</t>
  </si>
  <si>
    <t>San Carlos</t>
  </si>
  <si>
    <t>San Carlos de Guaroa</t>
  </si>
  <si>
    <t>San Cayetano</t>
  </si>
  <si>
    <t>San Cristóbal</t>
  </si>
  <si>
    <t>San Diego</t>
  </si>
  <si>
    <t>San Eduardo</t>
  </si>
  <si>
    <t>San Estanislao</t>
  </si>
  <si>
    <t>San Felipe (ANM)</t>
  </si>
  <si>
    <t>San Fernando</t>
  </si>
  <si>
    <t>San Francisco</t>
  </si>
  <si>
    <t>San Gil</t>
  </si>
  <si>
    <t>San Jacinto</t>
  </si>
  <si>
    <t>San Jacinto del Cauca</t>
  </si>
  <si>
    <t>San Jerónimo</t>
  </si>
  <si>
    <t>San Joaquín</t>
  </si>
  <si>
    <t>San José</t>
  </si>
  <si>
    <t>San José de La Montaña</t>
  </si>
  <si>
    <t>San José de Miranda</t>
  </si>
  <si>
    <t>San José de Pare</t>
  </si>
  <si>
    <t>San José de Uré(1)</t>
  </si>
  <si>
    <t>San José del Fragua</t>
  </si>
  <si>
    <t>San José del Guaviare</t>
  </si>
  <si>
    <t>San José del Palmar</t>
  </si>
  <si>
    <t>San Juan de Arama</t>
  </si>
  <si>
    <t>San Juan de Betulia</t>
  </si>
  <si>
    <t>San Juan de Río Seco</t>
  </si>
  <si>
    <t>San Juan de Urabá</t>
  </si>
  <si>
    <t>San Juan del Cesar</t>
  </si>
  <si>
    <t>San Juan Nepomuceno</t>
  </si>
  <si>
    <t>San Juanito</t>
  </si>
  <si>
    <t>San Lorenzo</t>
  </si>
  <si>
    <t>San Luis</t>
  </si>
  <si>
    <t>San Luis de Gaceno</t>
  </si>
  <si>
    <t>San Luis de Palenque</t>
  </si>
  <si>
    <t>San Luis de Sincé</t>
  </si>
  <si>
    <t>San Marcos</t>
  </si>
  <si>
    <t>San Martín</t>
  </si>
  <si>
    <t>San Martín de Loba</t>
  </si>
  <si>
    <t>San Mateo</t>
  </si>
  <si>
    <t>San Miguel</t>
  </si>
  <si>
    <t>San Miguel de Sema</t>
  </si>
  <si>
    <t>San Onofre</t>
  </si>
  <si>
    <t>San Pablo</t>
  </si>
  <si>
    <t>San Pablo de Borbur</t>
  </si>
  <si>
    <t>San Pedro</t>
  </si>
  <si>
    <t>San Pedro de Cartago</t>
  </si>
  <si>
    <t>San Pedro de Uraba</t>
  </si>
  <si>
    <t>San Pelayo</t>
  </si>
  <si>
    <t>San Rafael</t>
  </si>
  <si>
    <t>San Roque</t>
  </si>
  <si>
    <t>San Sebastián</t>
  </si>
  <si>
    <t>San Sebastián de Buenavista</t>
  </si>
  <si>
    <t>San Vicente</t>
  </si>
  <si>
    <t>San Vicente de Chucurí</t>
  </si>
  <si>
    <t>San Vicente del Caguán</t>
  </si>
  <si>
    <t>San Zenón</t>
  </si>
  <si>
    <t>Sandoná</t>
  </si>
  <si>
    <t>Santa Ana</t>
  </si>
  <si>
    <t>Santa Bárbara</t>
  </si>
  <si>
    <t>Santa Bárbara de Pinto</t>
  </si>
  <si>
    <t>Santa Catalina</t>
  </si>
  <si>
    <t>Santa Helena del Opón</t>
  </si>
  <si>
    <t>Santa Isabel</t>
  </si>
  <si>
    <t>Santa Lucía</t>
  </si>
  <si>
    <t>Santa María</t>
  </si>
  <si>
    <t>Santa Marta</t>
  </si>
  <si>
    <t>Santa Rosa</t>
  </si>
  <si>
    <t>Santa Rosa de Cabal</t>
  </si>
  <si>
    <t>Santa Rosa de Osos</t>
  </si>
  <si>
    <t>Santa Rosa de Viterbo</t>
  </si>
  <si>
    <t>Santa Rosa del Sur</t>
  </si>
  <si>
    <t>Santa Rosalía</t>
  </si>
  <si>
    <t>Santa Sofía</t>
  </si>
  <si>
    <t>Santacruz</t>
  </si>
  <si>
    <t>Santafé de Antioquia</t>
  </si>
  <si>
    <t>Santana</t>
  </si>
  <si>
    <t>Santander de Quilichao</t>
  </si>
  <si>
    <t>Santiago</t>
  </si>
  <si>
    <t>Santiago de Tolú</t>
  </si>
  <si>
    <t>Santo Domingo</t>
  </si>
  <si>
    <t>Santo Tomás</t>
  </si>
  <si>
    <t>Santuario</t>
  </si>
  <si>
    <t>Sapuyes</t>
  </si>
  <si>
    <t>Saravena</t>
  </si>
  <si>
    <t>Sardinata</t>
  </si>
  <si>
    <t>Sasaima</t>
  </si>
  <si>
    <t>Sativanorte</t>
  </si>
  <si>
    <t>Sativasur</t>
  </si>
  <si>
    <t>Segovia</t>
  </si>
  <si>
    <t>Sesquilé</t>
  </si>
  <si>
    <t>Sevilla</t>
  </si>
  <si>
    <t>Siachoque</t>
  </si>
  <si>
    <t>Sibaté</t>
  </si>
  <si>
    <t>Sibundoy</t>
  </si>
  <si>
    <t>Silos</t>
  </si>
  <si>
    <t>Silvania</t>
  </si>
  <si>
    <t>Silvia</t>
  </si>
  <si>
    <t>Simacota</t>
  </si>
  <si>
    <t>Simijaca</t>
  </si>
  <si>
    <t>Simití</t>
  </si>
  <si>
    <t>Sincelejo</t>
  </si>
  <si>
    <t>Sipí</t>
  </si>
  <si>
    <t>Sitionuevo</t>
  </si>
  <si>
    <t>Soacha</t>
  </si>
  <si>
    <t>Soatá</t>
  </si>
  <si>
    <t>Socha</t>
  </si>
  <si>
    <t>Socorro</t>
  </si>
  <si>
    <t>Socotá</t>
  </si>
  <si>
    <t>Sogamoso</t>
  </si>
  <si>
    <t>Solano</t>
  </si>
  <si>
    <t>Soledad</t>
  </si>
  <si>
    <t>Solita</t>
  </si>
  <si>
    <t>Somondoco</t>
  </si>
  <si>
    <t>Sonson</t>
  </si>
  <si>
    <t>Sopetrán</t>
  </si>
  <si>
    <t>Soplaviento</t>
  </si>
  <si>
    <t>Sopó</t>
  </si>
  <si>
    <t>Sora</t>
  </si>
  <si>
    <t>Soracá</t>
  </si>
  <si>
    <t>Sotaquirá</t>
  </si>
  <si>
    <t>Sotara</t>
  </si>
  <si>
    <t>Suaita</t>
  </si>
  <si>
    <t>Suan</t>
  </si>
  <si>
    <t>Suárez</t>
  </si>
  <si>
    <t>Suaza</t>
  </si>
  <si>
    <t>Subachoque</t>
  </si>
  <si>
    <t>Suesca</t>
  </si>
  <si>
    <t>Supatá</t>
  </si>
  <si>
    <t>Supía</t>
  </si>
  <si>
    <t>Suratá</t>
  </si>
  <si>
    <t>Susa</t>
  </si>
  <si>
    <t>Susacón</t>
  </si>
  <si>
    <t>Sutamarchán</t>
  </si>
  <si>
    <t>Sutatausa</t>
  </si>
  <si>
    <t>Sutatenza</t>
  </si>
  <si>
    <t>Tabio</t>
  </si>
  <si>
    <t>Tadó</t>
  </si>
  <si>
    <t>Talaigua Nuevo</t>
  </si>
  <si>
    <t>Tamalameque</t>
  </si>
  <si>
    <t>Támara</t>
  </si>
  <si>
    <t>Tame</t>
  </si>
  <si>
    <t>Támesis</t>
  </si>
  <si>
    <t>Taminango</t>
  </si>
  <si>
    <t>Tangua</t>
  </si>
  <si>
    <t>Taraira</t>
  </si>
  <si>
    <t>Tarapacá (ANM)</t>
  </si>
  <si>
    <t>Tarazá</t>
  </si>
  <si>
    <t>Tarqui</t>
  </si>
  <si>
    <t>Tarso</t>
  </si>
  <si>
    <t>Tasco</t>
  </si>
  <si>
    <t>Tauramena</t>
  </si>
  <si>
    <t>Tausa</t>
  </si>
  <si>
    <t>Tello</t>
  </si>
  <si>
    <t>Tena</t>
  </si>
  <si>
    <t>Tenerife</t>
  </si>
  <si>
    <t>Tenjo</t>
  </si>
  <si>
    <t>Tenza</t>
  </si>
  <si>
    <t>Teorama</t>
  </si>
  <si>
    <t>Teruel</t>
  </si>
  <si>
    <t>Tesalia</t>
  </si>
  <si>
    <t>Tibacuy</t>
  </si>
  <si>
    <t>Tibaná</t>
  </si>
  <si>
    <t>Tibasosa</t>
  </si>
  <si>
    <t>Tibirita</t>
  </si>
  <si>
    <t>Tibú</t>
  </si>
  <si>
    <t>Tierralta</t>
  </si>
  <si>
    <t>Timaná</t>
  </si>
  <si>
    <t>Timbío</t>
  </si>
  <si>
    <t>Timbiquí</t>
  </si>
  <si>
    <t>Tinjacá</t>
  </si>
  <si>
    <t>Tipacoque</t>
  </si>
  <si>
    <t>Tiquisio</t>
  </si>
  <si>
    <t>Titiribí</t>
  </si>
  <si>
    <t>Toca</t>
  </si>
  <si>
    <t>Tocaima</t>
  </si>
  <si>
    <t>Tocancipá</t>
  </si>
  <si>
    <t>Togüí</t>
  </si>
  <si>
    <t>Toledo</t>
  </si>
  <si>
    <t>Tolú Viejo</t>
  </si>
  <si>
    <t>Tona</t>
  </si>
  <si>
    <t>Tópaga</t>
  </si>
  <si>
    <t>Topaipí</t>
  </si>
  <si>
    <t>Toribio</t>
  </si>
  <si>
    <t>Toro</t>
  </si>
  <si>
    <t>Tota</t>
  </si>
  <si>
    <t>Totoró</t>
  </si>
  <si>
    <t>Trinidad</t>
  </si>
  <si>
    <t>Trujillo</t>
  </si>
  <si>
    <t>Tubará</t>
  </si>
  <si>
    <t>Tuchín (1)</t>
  </si>
  <si>
    <t>Tuluá</t>
  </si>
  <si>
    <t>Tunja</t>
  </si>
  <si>
    <t>Tununguá</t>
  </si>
  <si>
    <t>Túquerres</t>
  </si>
  <si>
    <t>Turbaco</t>
  </si>
  <si>
    <t>Turbaná</t>
  </si>
  <si>
    <t>Turbo</t>
  </si>
  <si>
    <t>Turmequé</t>
  </si>
  <si>
    <t>Tuta</t>
  </si>
  <si>
    <t>Tutazá</t>
  </si>
  <si>
    <t>Ubalá</t>
  </si>
  <si>
    <t>Ubaque</t>
  </si>
  <si>
    <t>Ulloa</t>
  </si>
  <si>
    <t>Umbita</t>
  </si>
  <si>
    <t>Une</t>
  </si>
  <si>
    <t>Unguía</t>
  </si>
  <si>
    <t>Unión Panamericana</t>
  </si>
  <si>
    <t>Uramita</t>
  </si>
  <si>
    <t>Uribe</t>
  </si>
  <si>
    <t>Uribia</t>
  </si>
  <si>
    <t>Urrao</t>
  </si>
  <si>
    <t>Urumita</t>
  </si>
  <si>
    <t>Usiacurí</t>
  </si>
  <si>
    <t>Útica</t>
  </si>
  <si>
    <t>Valdivia</t>
  </si>
  <si>
    <t>Valencia</t>
  </si>
  <si>
    <t>Valle de San José</t>
  </si>
  <si>
    <t>Valle de San Juan</t>
  </si>
  <si>
    <t>Valle del Guamuez</t>
  </si>
  <si>
    <t>Valledupar</t>
  </si>
  <si>
    <t>Valparaíso</t>
  </si>
  <si>
    <t>Vegachí</t>
  </si>
  <si>
    <t>Vélez</t>
  </si>
  <si>
    <t>Venadillo</t>
  </si>
  <si>
    <t>Venecia</t>
  </si>
  <si>
    <t>Ventaquemada</t>
  </si>
  <si>
    <t>Vergara</t>
  </si>
  <si>
    <t>Versalles</t>
  </si>
  <si>
    <t>Vetas</t>
  </si>
  <si>
    <t>Vianí</t>
  </si>
  <si>
    <t>Victoria</t>
  </si>
  <si>
    <t>Vigía del Fuerte</t>
  </si>
  <si>
    <t>Vijes</t>
  </si>
  <si>
    <t>Villa Caro</t>
  </si>
  <si>
    <t>Villa de Leyva</t>
  </si>
  <si>
    <t>Villa de San Diego de Ubate</t>
  </si>
  <si>
    <t>Villa del Rosario</t>
  </si>
  <si>
    <t>Villa Rica</t>
  </si>
  <si>
    <t>Villagarzón</t>
  </si>
  <si>
    <t>Villagómez</t>
  </si>
  <si>
    <t>Villahermosa</t>
  </si>
  <si>
    <t>Villamaría</t>
  </si>
  <si>
    <t>Villanueva</t>
  </si>
  <si>
    <t>Villapinzón</t>
  </si>
  <si>
    <t>Villarrica</t>
  </si>
  <si>
    <t>Villavicencio</t>
  </si>
  <si>
    <t>Villavieja</t>
  </si>
  <si>
    <t>Villeta</t>
  </si>
  <si>
    <t>Viotá</t>
  </si>
  <si>
    <t>Viracachá</t>
  </si>
  <si>
    <t>Vistahermosa</t>
  </si>
  <si>
    <t>Viterbo</t>
  </si>
  <si>
    <t>Yacopí</t>
  </si>
  <si>
    <t>Yacuanquer</t>
  </si>
  <si>
    <t>Yaguará</t>
  </si>
  <si>
    <t>Yalí</t>
  </si>
  <si>
    <t>Yarumal</t>
  </si>
  <si>
    <t>Yavaraté (ANM)</t>
  </si>
  <si>
    <t>Yolombó</t>
  </si>
  <si>
    <t>Yondó</t>
  </si>
  <si>
    <t>Yotoco</t>
  </si>
  <si>
    <t>Yumbo</t>
  </si>
  <si>
    <t>Zambrano</t>
  </si>
  <si>
    <t>Zapatoca</t>
  </si>
  <si>
    <t>Zapayán</t>
  </si>
  <si>
    <t>Zaragoza</t>
  </si>
  <si>
    <t>Zarzal</t>
  </si>
  <si>
    <t>Zetaquira</t>
  </si>
  <si>
    <t>Zipacón</t>
  </si>
  <si>
    <t>Zipaquirá</t>
  </si>
  <si>
    <t>Zona Bananera</t>
  </si>
  <si>
    <t>Producto</t>
  </si>
  <si>
    <t>NOTAS</t>
  </si>
  <si>
    <t>Área</t>
  </si>
  <si>
    <t>Potencia [W]</t>
  </si>
  <si>
    <t>Cantidad [und]</t>
  </si>
  <si>
    <t>Tiempo de operación [h/día]</t>
  </si>
  <si>
    <t>Consumo [kWh/día]</t>
  </si>
  <si>
    <t>Producción por día</t>
  </si>
  <si>
    <t>Unidades Producción</t>
  </si>
  <si>
    <t>Arroz</t>
  </si>
  <si>
    <t>Pequeña</t>
  </si>
  <si>
    <t>Cultivo</t>
  </si>
  <si>
    <t>Combustible</t>
  </si>
  <si>
    <t>Tractor pequeño</t>
  </si>
  <si>
    <t>Case IH JX55C, 55 HP</t>
  </si>
  <si>
    <t>45 m²</t>
  </si>
  <si>
    <t>ton</t>
  </si>
  <si>
    <t>Secado</t>
  </si>
  <si>
    <t>Electricidad</t>
  </si>
  <si>
    <t>Secadora</t>
  </si>
  <si>
    <t>Mathews Company 570, 3.5 kW</t>
  </si>
  <si>
    <t>30 m²</t>
  </si>
  <si>
    <t>Pulido</t>
  </si>
  <si>
    <t>Pulidora arroz</t>
  </si>
  <si>
    <t>SATAKE KB40, 1.8 kW</t>
  </si>
  <si>
    <t>15 m²</t>
  </si>
  <si>
    <t>Procesamiento</t>
  </si>
  <si>
    <t>Molino arroz</t>
  </si>
  <si>
    <t>Zaccaria ML100, 2.8 kW</t>
  </si>
  <si>
    <t>25 m²</t>
  </si>
  <si>
    <t>Combinada pequeña</t>
  </si>
  <si>
    <t/>
  </si>
  <si>
    <t>Mediana</t>
  </si>
  <si>
    <t>Tractor mediano</t>
  </si>
  <si>
    <t>Case IH Puma 165 CVT, 165 HP</t>
  </si>
  <si>
    <t>Preparación terreno y cosecha</t>
  </si>
  <si>
    <t>Tractor grande</t>
  </si>
  <si>
    <t>Case IH Magnum 380, 380 HP</t>
  </si>
  <si>
    <t>55 m²</t>
  </si>
  <si>
    <t>SATAKE KB50, 2.5 kW</t>
  </si>
  <si>
    <t>20 m²</t>
  </si>
  <si>
    <t>Zaccaria ML150, 3.5 kW</t>
  </si>
  <si>
    <t>Mathews Company 570, 5.5 kW</t>
  </si>
  <si>
    <t>Combinada</t>
  </si>
  <si>
    <t>Riego</t>
  </si>
  <si>
    <t>Bomba de agua</t>
  </si>
  <si>
    <t>John Deere 1025R, 25 HP</t>
  </si>
  <si>
    <t>Desgranadora</t>
  </si>
  <si>
    <t>Electric Grain Mill Grinder</t>
  </si>
  <si>
    <t>5 m²</t>
  </si>
  <si>
    <t>Massey Ferguson 7726, 260 HP</t>
  </si>
  <si>
    <t>80 m²</t>
  </si>
  <si>
    <t>40 m²</t>
  </si>
  <si>
    <t>Molino</t>
  </si>
  <si>
    <t>Victoria Cast Iron Grain Mill</t>
  </si>
  <si>
    <t>10 m²</t>
  </si>
  <si>
    <t>John Deere 6130R, 130 HP</t>
  </si>
  <si>
    <t>60 m²</t>
  </si>
  <si>
    <t>Meadows 8" Stone Burr Mill</t>
  </si>
  <si>
    <t xml:space="preserve">Solo se usa en zonas planas </t>
  </si>
  <si>
    <t>Rociadora</t>
  </si>
  <si>
    <t>Stihl SR 430, 2.9 HP</t>
  </si>
  <si>
    <t>Empaque</t>
  </si>
  <si>
    <t>Empacadora</t>
  </si>
  <si>
    <t>Bosch Pack 101, 1200 W</t>
  </si>
  <si>
    <t>Kubota L3560, 37 HP</t>
  </si>
  <si>
    <t>Clasificadora</t>
  </si>
  <si>
    <t>Beston BLJ-16, 30 kW</t>
  </si>
  <si>
    <t>Beston BTF1-3, 1800 W</t>
  </si>
  <si>
    <t>Preparación terreno
Cosecha</t>
  </si>
  <si>
    <t>TOMRA 5B, 15 kW</t>
  </si>
  <si>
    <t>Máquina embalaje</t>
  </si>
  <si>
    <t>Signode BXT2-19, 1000 W</t>
  </si>
  <si>
    <t>8 m²</t>
  </si>
  <si>
    <t>Gas</t>
  </si>
  <si>
    <t>Molino cacao</t>
  </si>
  <si>
    <t>Netzsch ChocoEasy, 1.5 kW</t>
  </si>
  <si>
    <t>John Deere 5085E, 85 HP</t>
  </si>
  <si>
    <t>35 m²</t>
  </si>
  <si>
    <t>Fermentación</t>
  </si>
  <si>
    <t>Fermentador</t>
  </si>
  <si>
    <t>Letina CFV40, 0.75 kW</t>
  </si>
  <si>
    <t>12 m²</t>
  </si>
  <si>
    <t>Tostadora cacao</t>
  </si>
  <si>
    <t>Royal Duyvis Wiener, 2 kW</t>
  </si>
  <si>
    <t>John Deere 7280R, 280 HP</t>
  </si>
  <si>
    <t>50 m²</t>
  </si>
  <si>
    <t>Royal Duyvis Wiener, 4 kW</t>
  </si>
  <si>
    <t>Netzsch ChocoEasy, 2.5 kW</t>
  </si>
  <si>
    <t>Letina CFV100, 1.5 kW</t>
  </si>
  <si>
    <t>Preparación del terreno
Cosecha</t>
  </si>
  <si>
    <t>kg</t>
  </si>
  <si>
    <t>Despulpado</t>
  </si>
  <si>
    <t>Despulpadora</t>
  </si>
  <si>
    <t>Delta DP1000, 1 HP</t>
  </si>
  <si>
    <t>Delta DP2000, 2 HP</t>
  </si>
  <si>
    <t>Tostadora</t>
  </si>
  <si>
    <t>Probat P12, 3500 W</t>
  </si>
  <si>
    <t>Secadora café</t>
  </si>
  <si>
    <t>N/A</t>
  </si>
  <si>
    <t>Bosch Pack 201, 1800 W</t>
  </si>
  <si>
    <t>Delta DP4000, 4 HP</t>
  </si>
  <si>
    <t>https://www.cenicana.org/cosecha-alce-transporte/</t>
  </si>
  <si>
    <t>Probat P25, 5000 W</t>
  </si>
  <si>
    <t>Bosch Pack 301, 2500 W</t>
  </si>
  <si>
    <t>Massey Ferguson 5610, 110 HP</t>
  </si>
  <si>
    <t>Trituración</t>
  </si>
  <si>
    <t>Trituradora</t>
  </si>
  <si>
    <t>SOD Gear TQ120, 3 kW</t>
  </si>
  <si>
    <t>Extracción jugo</t>
  </si>
  <si>
    <t>Extractora</t>
  </si>
  <si>
    <t>Zummo Z40, 1.5 HP</t>
  </si>
  <si>
    <t>L</t>
  </si>
  <si>
    <t xml:space="preserve">Cosecha mecanizada </t>
  </si>
  <si>
    <t>Cosechadora</t>
  </si>
  <si>
    <t xml:space="preserve">Cosecha semimecanizada </t>
  </si>
  <si>
    <t xml:space="preserve">Levantadora </t>
  </si>
  <si>
    <t xml:space="preserve">Preparación terreno / Siembra / Cosecha </t>
  </si>
  <si>
    <t>New Holland T7.210, 210 HP</t>
  </si>
  <si>
    <t>SOD Gear TQ160, 4 kW</t>
  </si>
  <si>
    <t>Trapiche</t>
  </si>
  <si>
    <t>Ingenio Trapiche Modelo TQ-500, 3 kW</t>
  </si>
  <si>
    <t>Ingenio Trapiche Modelo TQ-500, 5 kW</t>
  </si>
  <si>
    <t>Ingenio Trapiche Modelo TQ-1000, 10 kW</t>
  </si>
  <si>
    <t>Flores</t>
  </si>
  <si>
    <t>Sistema riego</t>
  </si>
  <si>
    <t>Rain Bird ESP-TM2, 120 V</t>
  </si>
  <si>
    <t>unidades</t>
  </si>
  <si>
    <t>Corte</t>
  </si>
  <si>
    <t>Máquina corte</t>
  </si>
  <si>
    <t>Fiskars PowerGear X, 1.5 kW</t>
  </si>
  <si>
    <t>ProEx Food Abacus 5, 2 kW</t>
  </si>
  <si>
    <t>Maíz</t>
  </si>
  <si>
    <t>Meadows 12" Stone Burr Mill</t>
  </si>
  <si>
    <t>Palma de Aceite</t>
  </si>
  <si>
    <t>Extracción aceite</t>
  </si>
  <si>
    <t>Prensa aceite</t>
  </si>
  <si>
    <t>Piteba Nut &amp; Seed, 3 kW</t>
  </si>
  <si>
    <t>Prensa</t>
  </si>
  <si>
    <t>PalmOilPress PAL25, 2.8 kW</t>
  </si>
  <si>
    <t>Piteba Nut &amp; Seed, 4.5 kW</t>
  </si>
  <si>
    <t>PalmOilPress PAL60, 4.5 kW</t>
  </si>
  <si>
    <t>New Holland T8.320, 320 HP</t>
  </si>
  <si>
    <t>70 m²</t>
  </si>
  <si>
    <t>SUM of Consumo [kWh/día]</t>
  </si>
  <si>
    <t>Mín. de Producción por día</t>
  </si>
  <si>
    <t>Unidades</t>
  </si>
  <si>
    <t>Unidad Indicador</t>
  </si>
  <si>
    <t>Etiquetas de fila</t>
  </si>
  <si>
    <t>Suma de Consumo [kWh/día]</t>
  </si>
  <si>
    <t>Cuenta de Proceso</t>
  </si>
  <si>
    <t>Etiquetas de columna</t>
  </si>
  <si>
    <t>(en blanco)</t>
  </si>
  <si>
    <t>Total general</t>
  </si>
  <si>
    <t>Energía eléctrica</t>
  </si>
  <si>
    <t>BIOMASA PRIMARIA</t>
  </si>
  <si>
    <t>BIOMASA SECUNDARIA</t>
  </si>
  <si>
    <t>CARBÓN</t>
  </si>
  <si>
    <t>DIÉSEL</t>
  </si>
  <si>
    <t>GAS LICUADO</t>
  </si>
  <si>
    <t>GAS NATURAL</t>
  </si>
  <si>
    <t>GASOLINA</t>
  </si>
  <si>
    <t>KEROSENE</t>
  </si>
  <si>
    <t>LEÑA</t>
  </si>
  <si>
    <t>Suma de Consumo energetico anual</t>
  </si>
  <si>
    <t>Suma de Consumo energetico por ciclo</t>
  </si>
  <si>
    <t>Suma de Indicador anual energetico-area</t>
  </si>
  <si>
    <t>Suma de Indicador anual energético-producción</t>
  </si>
  <si>
    <t>Promedio de Consumo energético al mes</t>
  </si>
  <si>
    <t>Suma de Producción anual</t>
  </si>
  <si>
    <t>Consumo promedio</t>
  </si>
  <si>
    <t>Consumo promedio
kWh/mes</t>
  </si>
  <si>
    <t>La finca porcicula Alaska consume energía eléctrica en procesos de crianza y filtro sanitario. Durante la visita se obtuvieron recibos de los meses de noviembre 2021 y mayo 2023, observándose un consumo similar en ambos periodos, lo cual se explica porque los procesos que demandan electricidad se mantienen constantes mes a mes.
Al no evidenciarse variaciones significativas entre la muestra de recibos, se establece un consumo eléctrico promedio mensual de 2355 kWh para la finca, a partir de estos dos datos.
Este valor brinda una aproximación del uso de electricidad típico por mes, considerando que los procesos identificados como consumidores se ejecutan de forma rutinaria en los diferentes periodos del año analizados.</t>
  </si>
  <si>
    <t>La entidad se encuentra ubicada en el minicipio de Neira, Caldas a una altura de 1531 msnm, el predio cuenta con un total de 430000 m2, las cuales  están dedicadas específicamente a la cría de ganado porcino.</t>
  </si>
  <si>
    <t>Como se observa la UPA tiene como línea principal de producción de cerdos, con un rendimiento promedio de 90 cerdos por semana. Se recomienda llevar como variable de control del consumo energético un indicador de producción vs consumos de energéticos para contar con valores equivalentes, a manera de ejemplo la figura siguiente muestra este seguimiento a los indicadores.</t>
  </si>
  <si>
    <t>Durante la visita técnica se identificó que el 48% del consumo eléctrico en el proceso de crianza de cerdos de la entidad se destina a refrigeración, específicamente almacenamiento de semen para inseminación con un total aproximado de 1512 kWh/año.
Le sigue en importancia el filtro sanitario que representa el 30% del consumo, debido al lavado de personal y ropa para evitar contaminación y afectar el desarrollo de los cerdos.
El análisis por uso final evidenció que estos dos procesos concentran cerca del 80% de la demanda eléctrica, lo que permite enfocar las oportunidades de eficiencia energética en tecnologías y buenas prácticas relacionadas con refrigeración y protocolos de bioseguridad.</t>
  </si>
  <si>
    <t>Durante la visita a la entidad se identifico que el 100% del consumo de gasolina se utiliza para fuerza motriz. El proceso de mayor demanda es el mantenimiento, particularmente en la actividad de lavado con hidrolavadora, que registra un consumo anual de 468 galones. Este análisis por uso final y proceso productivo específico permite enfocar las estrategias de eficiencia energética en esta actividad de lavado, por consiguiente, se pueden establecer indicadores de consumo de combustible por área o tiempo de lavado para monitorear y fijar metas de reducción, a su vez, capacitar al personal en prácticas de operación eficiente de la hidrolavadora.</t>
  </si>
  <si>
    <t>Los indicadores calculados reflejan oportunidades de mejora en el consumo eléctrico, con un valor de 46,57 kWh/m2 en el área productiva. Actividades como el lavado de personal con ducha eléctrica y la refrigeración de semen con neveras representan usos a optimizar mediante cambio de tecnologías más eficientes. 
En contraste, el indicador de gasolina por unidad de área es bajo (0,01 gal/m2), denotando un consumo reducido en relación al tamaño de la granja.
Respecto a los indicadores por unidad de producto, se destaca el alto consumo en soldadura debido al elevado requerimiento energético de este equipo que se usa de forma esporádica para reparaciones, con un promedio de 1 hora al mes. 
El análisis integral de indicadores focariza las oportunidades en eficiencia eléctrica por cambio tecnológico y en soldadura mediante mejoras en la logística y frecuencia de mantenimiento.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</si>
</sst>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2">
    <numFmt numFmtId="8" formatCode="&quot;$&quot;\ #,##0.00;[Red]\-&quot;$&quot;\ #,##0.00"/>
    <numFmt numFmtId="44" formatCode="_-&quot;$&quot;\ * #,##0.00_-;\-&quot;$&quot;\ * #,##0.00_-;_-&quot;$&quot;\ * &quot;-&quot;??_-;_-@_-"/>
    <numFmt numFmtId="164" formatCode="#,##0.0"/>
    <numFmt numFmtId="165" formatCode="0.00000"/>
    <numFmt numFmtId="166" formatCode="yyyy/mmmm"/>
    <numFmt numFmtId="167" formatCode="yyyy\ \-\ mmm"/>
    <numFmt numFmtId="168" formatCode="[$-240A]d&quot; de &quot;mmmm&quot; de &quot;yyyy;@"/>
    <numFmt numFmtId="169" formatCode="0.0"/>
    <numFmt numFmtId="170" formatCode="0.000000"/>
    <numFmt numFmtId="171" formatCode="0.0000"/>
    <numFmt numFmtId="172" formatCode="&quot;$&quot;\ #,##0.00"/>
    <numFmt numFmtId="173" formatCode="#,##0.0000"/>
  </numFmts>
  <fonts count="41" x14ac:knownFonts="1">
    <font>
      <sz val="11"/>
      <color theme="1"/>
      <name val="Roboto"/>
      <family val="2"/>
    </font>
    <font>
      <sz val="10"/>
      <color theme="1"/>
      <name val="Arial"/>
      <family val="2"/>
    </font>
    <font>
      <sz val="10"/>
      <color theme="1"/>
      <name val="Arial"/>
      <family val="2"/>
    </font>
    <font>
      <sz val="10"/>
      <color theme="1"/>
      <name val="Arial"/>
      <family val="2"/>
    </font>
    <font>
      <sz val="11"/>
      <color theme="1"/>
      <name val="Calibri"/>
      <family val="2"/>
      <scheme val="minor"/>
    </font>
    <font>
      <u/>
      <sz val="11"/>
      <color theme="10"/>
      <name val="Calibri"/>
      <family val="2"/>
      <scheme val="minor"/>
    </font>
    <font>
      <sz val="10"/>
      <color theme="1"/>
      <name val="Roboto"/>
    </font>
    <font>
      <sz val="10"/>
      <color theme="1"/>
      <name val="Roboto"/>
      <family val="2"/>
    </font>
    <font>
      <b/>
      <sz val="18"/>
      <color rgb="FF002060"/>
      <name val="Roboto"/>
    </font>
    <font>
      <b/>
      <sz val="28"/>
      <color rgb="FF002060"/>
      <name val="Roboto"/>
    </font>
    <font>
      <sz val="8"/>
      <name val="Roboto"/>
      <family val="2"/>
    </font>
    <font>
      <sz val="11"/>
      <color theme="1"/>
      <name val="Roboto"/>
      <family val="2"/>
    </font>
    <font>
      <b/>
      <sz val="10"/>
      <color theme="1"/>
      <name val="Roboto"/>
    </font>
    <font>
      <u/>
      <sz val="11"/>
      <color theme="10"/>
      <name val="Roboto"/>
      <family val="2"/>
    </font>
    <font>
      <sz val="10"/>
      <name val="Arial"/>
      <family val="2"/>
    </font>
    <font>
      <sz val="10"/>
      <color theme="1"/>
      <name val="Arial"/>
      <family val="2"/>
    </font>
    <font>
      <sz val="10"/>
      <color theme="0"/>
      <name val="Roboto"/>
      <family val="2"/>
    </font>
    <font>
      <sz val="10"/>
      <color rgb="FF000000"/>
      <name val="Roboto"/>
    </font>
    <font>
      <sz val="11"/>
      <color theme="1"/>
      <name val="Calibri"/>
      <family val="2"/>
      <scheme val="minor"/>
    </font>
    <font>
      <u/>
      <sz val="11"/>
      <color theme="10"/>
      <name val="Calibri"/>
      <family val="2"/>
      <scheme val="minor"/>
    </font>
    <font>
      <sz val="11"/>
      <color theme="1"/>
      <name val="Roboto"/>
    </font>
    <font>
      <sz val="11"/>
      <color rgb="FF000000"/>
      <name val="Roboto"/>
    </font>
    <font>
      <u/>
      <sz val="11"/>
      <color theme="10"/>
      <name val="Roboto"/>
    </font>
    <font>
      <b/>
      <sz val="11"/>
      <color theme="1"/>
      <name val="Roboto"/>
    </font>
    <font>
      <b/>
      <sz val="10"/>
      <color theme="1"/>
      <name val="Roboto"/>
      <family val="2"/>
    </font>
    <font>
      <sz val="9"/>
      <color indexed="81"/>
      <name val="Tahoma"/>
      <family val="2"/>
    </font>
    <font>
      <b/>
      <sz val="9"/>
      <color indexed="81"/>
      <name val="Tahoma"/>
      <family val="2"/>
    </font>
    <font>
      <u/>
      <sz val="11"/>
      <color theme="10"/>
      <name val="Calibri"/>
      <family val="2"/>
    </font>
    <font>
      <b/>
      <u/>
      <sz val="11"/>
      <name val="Roboto"/>
    </font>
    <font>
      <sz val="11"/>
      <name val="Roboto"/>
    </font>
    <font>
      <b/>
      <sz val="11"/>
      <name val="Roboto"/>
    </font>
    <font>
      <b/>
      <sz val="16"/>
      <color theme="1"/>
      <name val="Roboto"/>
    </font>
    <font>
      <b/>
      <sz val="10"/>
      <color theme="0"/>
      <name val="Arial"/>
      <family val="2"/>
    </font>
    <font>
      <b/>
      <sz val="10"/>
      <color theme="1"/>
      <name val="Arial"/>
      <family val="2"/>
    </font>
    <font>
      <b/>
      <sz val="26"/>
      <color theme="1"/>
      <name val="Roboto"/>
    </font>
    <font>
      <b/>
      <sz val="9"/>
      <color theme="1"/>
      <name val="Roboto"/>
    </font>
    <font>
      <sz val="10"/>
      <color rgb="FF000000"/>
      <name val="Roboto"/>
      <family val="2"/>
    </font>
    <font>
      <sz val="10"/>
      <color rgb="FF000000"/>
      <name val="Arial"/>
      <family val="2"/>
    </font>
    <font>
      <b/>
      <sz val="12"/>
      <color theme="0"/>
      <name val="Arial"/>
      <family val="2"/>
    </font>
    <font>
      <b/>
      <sz val="12"/>
      <color theme="1"/>
      <name val="Roboto"/>
    </font>
    <font>
      <b/>
      <sz val="14"/>
      <color theme="1"/>
      <name val="Roboto"/>
    </font>
  </fonts>
  <fills count="25">
    <fill>
      <patternFill patternType="none"/>
    </fill>
    <fill>
      <patternFill patternType="gray125"/>
    </fill>
    <fill>
      <patternFill patternType="solid">
        <fgColor theme="8" tint="0.39997558519241921"/>
        <bgColor indexed="64"/>
      </patternFill>
    </fill>
    <fill>
      <patternFill patternType="solid">
        <fgColor theme="0" tint="-0.14999847407452621"/>
        <bgColor indexed="64"/>
      </patternFill>
    </fill>
    <fill>
      <patternFill patternType="solid">
        <fgColor rgb="FFE3F2FD"/>
        <bgColor indexed="64"/>
      </patternFill>
    </fill>
    <fill>
      <patternFill patternType="solid">
        <fgColor rgb="FFBBDEFB"/>
        <bgColor indexed="64"/>
      </patternFill>
    </fill>
    <fill>
      <patternFill patternType="solid">
        <fgColor rgb="FF1E88E5"/>
        <bgColor indexed="64"/>
      </patternFill>
    </fill>
    <fill>
      <patternFill patternType="solid">
        <fgColor rgb="FF1976D2"/>
        <bgColor indexed="64"/>
      </patternFill>
    </fill>
    <fill>
      <patternFill patternType="solid">
        <fgColor rgb="FF1565C0"/>
        <bgColor indexed="64"/>
      </patternFill>
    </fill>
    <fill>
      <patternFill patternType="solid">
        <fgColor rgb="FF0D47A1"/>
        <bgColor indexed="64"/>
      </patternFill>
    </fill>
    <fill>
      <patternFill patternType="solid">
        <fgColor rgb="FF0A357C"/>
        <bgColor indexed="64"/>
      </patternFill>
    </fill>
    <fill>
      <patternFill patternType="solid">
        <fgColor rgb="FF52B69A"/>
        <bgColor indexed="64"/>
      </patternFill>
    </fill>
    <fill>
      <patternFill patternType="solid">
        <fgColor rgb="FF34A0A4"/>
        <bgColor indexed="64"/>
      </patternFill>
    </fill>
    <fill>
      <patternFill patternType="solid">
        <fgColor rgb="FFBDD6EE"/>
        <bgColor rgb="FFBDD6EE"/>
      </patternFill>
    </fill>
    <fill>
      <patternFill patternType="solid">
        <fgColor rgb="FFFFFFFF"/>
        <bgColor rgb="FFFFFFFF"/>
      </patternFill>
    </fill>
    <fill>
      <patternFill patternType="solid">
        <fgColor rgb="FFFFFF00"/>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rgb="FFC5F6FA"/>
        <bgColor indexed="64"/>
      </patternFill>
    </fill>
    <fill>
      <patternFill patternType="solid">
        <fgColor theme="8" tint="0.39994506668294322"/>
        <bgColor indexed="64"/>
      </patternFill>
    </fill>
    <fill>
      <patternFill patternType="solid">
        <fgColor rgb="FF99D98C"/>
        <bgColor indexed="64"/>
      </patternFill>
    </fill>
    <fill>
      <patternFill patternType="solid">
        <fgColor rgb="FFB6E6E8"/>
        <bgColor indexed="64"/>
      </patternFill>
    </fill>
    <fill>
      <patternFill patternType="solid">
        <fgColor rgb="FFA6C5F8"/>
        <bgColor indexed="64"/>
      </patternFill>
    </fill>
    <fill>
      <patternFill patternType="solid">
        <fgColor rgb="FFA8D08D"/>
        <bgColor indexed="64"/>
      </patternFill>
    </fill>
    <fill>
      <patternFill patternType="solid">
        <fgColor rgb="FFFFFFE8"/>
        <bgColor indexed="64"/>
      </patternFill>
    </fill>
  </fills>
  <borders count="28">
    <border>
      <left/>
      <right/>
      <top/>
      <bottom/>
      <diagonal/>
    </border>
    <border>
      <left style="thin">
        <color theme="1"/>
      </left>
      <right style="thin">
        <color theme="1"/>
      </right>
      <top style="thin">
        <color theme="1"/>
      </top>
      <bottom style="thin">
        <color theme="1"/>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thin">
        <color indexed="64"/>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style="thin">
        <color indexed="64"/>
      </left>
      <right/>
      <top style="thin">
        <color indexed="64"/>
      </top>
      <bottom style="thin">
        <color indexed="64"/>
      </bottom>
      <diagonal/>
    </border>
    <border>
      <left/>
      <right style="thin">
        <color indexed="64"/>
      </right>
      <top/>
      <bottom/>
      <diagonal/>
    </border>
    <border>
      <left/>
      <right/>
      <top/>
      <bottom style="thick">
        <color rgb="FF9BBB59"/>
      </bottom>
      <diagonal/>
    </border>
    <border>
      <left/>
      <right/>
      <top style="thin">
        <color theme="1"/>
      </top>
      <bottom style="thin">
        <color theme="1"/>
      </bottom>
      <diagonal/>
    </border>
    <border>
      <left/>
      <right/>
      <top/>
      <bottom style="thin">
        <color theme="1"/>
      </bottom>
      <diagonal/>
    </border>
    <border>
      <left/>
      <right/>
      <top style="thin">
        <color theme="1"/>
      </top>
      <bottom/>
      <diagonal/>
    </border>
    <border>
      <left/>
      <right style="thin">
        <color theme="1"/>
      </right>
      <top/>
      <bottom style="thin">
        <color theme="1"/>
      </bottom>
      <diagonal/>
    </border>
    <border>
      <left/>
      <right style="thin">
        <color theme="1"/>
      </right>
      <top style="thin">
        <color theme="1"/>
      </top>
      <bottom style="thin">
        <color theme="1"/>
      </bottom>
      <diagonal/>
    </border>
    <border>
      <left style="thin">
        <color theme="1"/>
      </left>
      <right style="thin">
        <color theme="1"/>
      </right>
      <top/>
      <bottom style="thin">
        <color theme="1"/>
      </bottom>
      <diagonal/>
    </border>
    <border>
      <left style="thin">
        <color indexed="64"/>
      </left>
      <right/>
      <top/>
      <bottom/>
      <diagonal/>
    </border>
    <border>
      <left style="thin">
        <color theme="1"/>
      </left>
      <right/>
      <top style="thin">
        <color theme="1"/>
      </top>
      <bottom/>
      <diagonal/>
    </border>
    <border>
      <left/>
      <right style="thin">
        <color theme="1"/>
      </right>
      <top style="thin">
        <color theme="1"/>
      </top>
      <bottom/>
      <diagonal/>
    </border>
  </borders>
  <cellStyleXfs count="12">
    <xf numFmtId="0" fontId="0" fillId="0" borderId="0"/>
    <xf numFmtId="0" fontId="4" fillId="0" borderId="0"/>
    <xf numFmtId="0" fontId="5" fillId="0" borderId="0" applyNumberFormat="0" applyFill="0" applyBorder="0" applyAlignment="0" applyProtection="0"/>
    <xf numFmtId="44" fontId="11" fillId="0" borderId="0" applyFont="0" applyFill="0" applyBorder="0" applyAlignment="0" applyProtection="0"/>
    <xf numFmtId="9" fontId="11" fillId="0" borderId="0" applyFont="0" applyFill="0" applyBorder="0" applyAlignment="0" applyProtection="0"/>
    <xf numFmtId="0" fontId="13" fillId="0" borderId="0" applyNumberFormat="0" applyFill="0" applyBorder="0" applyAlignment="0" applyProtection="0"/>
    <xf numFmtId="0" fontId="14" fillId="0" borderId="0"/>
    <xf numFmtId="0" fontId="14" fillId="0" borderId="0"/>
    <xf numFmtId="0" fontId="18" fillId="0" borderId="0"/>
    <xf numFmtId="0" fontId="19" fillId="0" borderId="0" applyNumberFormat="0" applyFill="0" applyBorder="0" applyAlignment="0" applyProtection="0"/>
    <xf numFmtId="0" fontId="19" fillId="0" borderId="0" applyNumberFormat="0" applyFill="0" applyBorder="0" applyAlignment="0" applyProtection="0"/>
    <xf numFmtId="0" fontId="27" fillId="0" borderId="0" applyNumberFormat="0" applyFill="0" applyBorder="0" applyAlignment="0" applyProtection="0">
      <alignment vertical="top"/>
      <protection locked="0"/>
    </xf>
  </cellStyleXfs>
  <cellXfs count="249">
    <xf numFmtId="0" fontId="0" fillId="0" borderId="0" xfId="0"/>
    <xf numFmtId="0" fontId="6" fillId="0" borderId="0" xfId="0" applyFont="1"/>
    <xf numFmtId="0" fontId="6" fillId="0" borderId="0" xfId="0" applyFont="1" applyAlignment="1">
      <alignment vertical="center"/>
    </xf>
    <xf numFmtId="0" fontId="7" fillId="0" borderId="0" xfId="0" applyFont="1" applyAlignment="1">
      <alignment horizontal="center" vertical="center" wrapText="1"/>
    </xf>
    <xf numFmtId="0" fontId="7" fillId="2" borderId="8" xfId="0" applyFont="1" applyFill="1" applyBorder="1" applyAlignment="1">
      <alignment horizontal="center" vertical="center" wrapText="1"/>
    </xf>
    <xf numFmtId="0" fontId="7" fillId="2" borderId="6" xfId="0" applyFont="1" applyFill="1" applyBorder="1" applyAlignment="1">
      <alignment horizontal="center" vertical="center" wrapText="1"/>
    </xf>
    <xf numFmtId="0" fontId="7" fillId="0" borderId="0" xfId="0" applyFont="1" applyAlignment="1">
      <alignment vertical="center" wrapText="1"/>
    </xf>
    <xf numFmtId="0" fontId="12" fillId="2" borderId="1" xfId="0" applyFont="1" applyFill="1" applyBorder="1" applyAlignment="1">
      <alignment horizontal="center" vertical="center" wrapText="1"/>
    </xf>
    <xf numFmtId="0" fontId="15" fillId="0" borderId="0" xfId="0" applyFont="1" applyAlignment="1">
      <alignment vertical="center" wrapText="1"/>
    </xf>
    <xf numFmtId="0" fontId="7" fillId="0" borderId="2" xfId="0" applyFont="1" applyBorder="1"/>
    <xf numFmtId="0" fontId="7" fillId="0" borderId="7" xfId="0" applyFont="1" applyBorder="1"/>
    <xf numFmtId="0" fontId="7" fillId="0" borderId="2" xfId="0" applyFont="1" applyBorder="1" applyAlignment="1">
      <alignment vertical="center" wrapText="1"/>
    </xf>
    <xf numFmtId="0" fontId="7" fillId="2" borderId="2" xfId="0" applyFont="1" applyFill="1" applyBorder="1" applyAlignment="1">
      <alignment horizontal="center" vertical="center" wrapText="1"/>
    </xf>
    <xf numFmtId="0" fontId="7" fillId="4" borderId="6" xfId="0" applyFont="1" applyFill="1" applyBorder="1" applyAlignment="1">
      <alignment horizontal="center" vertical="center" wrapText="1"/>
    </xf>
    <xf numFmtId="0" fontId="7" fillId="5" borderId="6" xfId="0" applyFont="1" applyFill="1" applyBorder="1" applyAlignment="1">
      <alignment horizontal="center" vertical="center" wrapText="1"/>
    </xf>
    <xf numFmtId="0" fontId="16" fillId="8" borderId="6" xfId="0" applyFont="1" applyFill="1" applyBorder="1" applyAlignment="1">
      <alignment horizontal="center" vertical="center" wrapText="1"/>
    </xf>
    <xf numFmtId="0" fontId="16" fillId="9" borderId="6" xfId="0" applyFont="1" applyFill="1" applyBorder="1" applyAlignment="1">
      <alignment horizontal="center" vertical="center" wrapText="1"/>
    </xf>
    <xf numFmtId="0" fontId="6" fillId="0" borderId="0" xfId="0" applyFont="1" applyAlignment="1">
      <alignment vertical="center" wrapText="1"/>
    </xf>
    <xf numFmtId="0" fontId="6" fillId="13" borderId="13" xfId="1" applyFont="1" applyFill="1" applyBorder="1" applyAlignment="1">
      <alignment horizontal="center" vertical="center" wrapText="1"/>
    </xf>
    <xf numFmtId="0" fontId="6" fillId="0" borderId="0" xfId="1" applyFont="1" applyAlignment="1">
      <alignment horizontal="center" vertical="center" wrapText="1"/>
    </xf>
    <xf numFmtId="0" fontId="17" fillId="14" borderId="12" xfId="1" applyFont="1" applyFill="1" applyBorder="1" applyAlignment="1">
      <alignment horizontal="center" vertical="center" wrapText="1"/>
    </xf>
    <xf numFmtId="0" fontId="12" fillId="13" borderId="13" xfId="1" applyFont="1" applyFill="1" applyBorder="1" applyAlignment="1">
      <alignment horizontal="center" vertical="center" wrapText="1"/>
    </xf>
    <xf numFmtId="0" fontId="20" fillId="0" borderId="0" xfId="1" applyFont="1"/>
    <xf numFmtId="0" fontId="21" fillId="14" borderId="15" xfId="1" applyFont="1" applyFill="1" applyBorder="1" applyAlignment="1">
      <alignment horizontal="left"/>
    </xf>
    <xf numFmtId="0" fontId="21" fillId="14" borderId="12" xfId="1" applyFont="1" applyFill="1" applyBorder="1" applyAlignment="1">
      <alignment horizontal="left"/>
    </xf>
    <xf numFmtId="0" fontId="21" fillId="14" borderId="12" xfId="1" applyFont="1" applyFill="1" applyBorder="1" applyAlignment="1">
      <alignment horizontal="left" wrapText="1"/>
    </xf>
    <xf numFmtId="0" fontId="21" fillId="0" borderId="12" xfId="1" applyFont="1" applyBorder="1" applyAlignment="1">
      <alignment horizontal="left"/>
    </xf>
    <xf numFmtId="0" fontId="21" fillId="15" borderId="12" xfId="1" applyFont="1" applyFill="1" applyBorder="1" applyAlignment="1">
      <alignment horizontal="left"/>
    </xf>
    <xf numFmtId="0" fontId="21" fillId="15" borderId="12" xfId="1" applyFont="1" applyFill="1" applyBorder="1" applyAlignment="1">
      <alignment horizontal="left" wrapText="1"/>
    </xf>
    <xf numFmtId="1" fontId="21" fillId="14" borderId="12" xfId="1" applyNumberFormat="1" applyFont="1" applyFill="1" applyBorder="1" applyAlignment="1">
      <alignment horizontal="left"/>
    </xf>
    <xf numFmtId="0" fontId="22" fillId="0" borderId="0" xfId="10" applyFont="1" applyAlignment="1">
      <alignment horizontal="center" vertical="center" wrapText="1"/>
    </xf>
    <xf numFmtId="0" fontId="20" fillId="0" borderId="2" xfId="1" applyFont="1" applyBorder="1"/>
    <xf numFmtId="2" fontId="20" fillId="0" borderId="2" xfId="1" applyNumberFormat="1" applyFont="1" applyBorder="1"/>
    <xf numFmtId="0" fontId="23" fillId="0" borderId="2" xfId="1" applyFont="1" applyBorder="1"/>
    <xf numFmtId="2" fontId="23" fillId="0" borderId="2" xfId="1" applyNumberFormat="1" applyFont="1" applyBorder="1"/>
    <xf numFmtId="0" fontId="12" fillId="13" borderId="14" xfId="1" applyFont="1" applyFill="1" applyBorder="1" applyAlignment="1">
      <alignment horizontal="center" vertical="center" wrapText="1"/>
    </xf>
    <xf numFmtId="0" fontId="23" fillId="0" borderId="0" xfId="1" applyFont="1"/>
    <xf numFmtId="0" fontId="20" fillId="0" borderId="0" xfId="0" applyFont="1"/>
    <xf numFmtId="0" fontId="20" fillId="0" borderId="0" xfId="0" pivotButton="1" applyFont="1"/>
    <xf numFmtId="0" fontId="20" fillId="0" borderId="2" xfId="0" pivotButton="1" applyFont="1" applyBorder="1" applyAlignment="1">
      <alignment wrapText="1"/>
    </xf>
    <xf numFmtId="0" fontId="20" fillId="0" borderId="2" xfId="0" applyFont="1" applyBorder="1" applyAlignment="1">
      <alignment wrapText="1"/>
    </xf>
    <xf numFmtId="0" fontId="20" fillId="0" borderId="2" xfId="0" applyFont="1" applyBorder="1"/>
    <xf numFmtId="2" fontId="20" fillId="0" borderId="2" xfId="0" applyNumberFormat="1" applyFont="1" applyBorder="1"/>
    <xf numFmtId="0" fontId="23" fillId="0" borderId="2" xfId="0" applyFont="1" applyBorder="1"/>
    <xf numFmtId="2" fontId="23" fillId="0" borderId="2" xfId="0" applyNumberFormat="1" applyFont="1" applyBorder="1"/>
    <xf numFmtId="0" fontId="20" fillId="0" borderId="0" xfId="0" applyFont="1" applyAlignment="1">
      <alignment horizontal="left"/>
    </xf>
    <xf numFmtId="0" fontId="12" fillId="13" borderId="2" xfId="0" applyFont="1" applyFill="1" applyBorder="1" applyAlignment="1">
      <alignment horizontal="center" vertical="center" wrapText="1"/>
    </xf>
    <xf numFmtId="0" fontId="20" fillId="0" borderId="16" xfId="0" applyFont="1" applyBorder="1" applyAlignment="1">
      <alignment horizontal="left" indent="1"/>
    </xf>
    <xf numFmtId="0" fontId="7" fillId="0" borderId="7" xfId="0" applyFont="1" applyBorder="1" applyAlignment="1">
      <alignment horizontal="center" vertical="center" wrapText="1"/>
    </xf>
    <xf numFmtId="2" fontId="7" fillId="0" borderId="11" xfId="0" applyNumberFormat="1" applyFont="1" applyBorder="1" applyAlignment="1">
      <alignment horizontal="center" vertical="center" wrapText="1"/>
    </xf>
    <xf numFmtId="3" fontId="7" fillId="0" borderId="7" xfId="0" applyNumberFormat="1" applyFont="1" applyBorder="1" applyAlignment="1">
      <alignment horizontal="center" vertical="center" wrapText="1"/>
    </xf>
    <xf numFmtId="2" fontId="24" fillId="0" borderId="0" xfId="0" applyNumberFormat="1" applyFont="1" applyAlignment="1">
      <alignment horizontal="center" vertical="center" wrapText="1"/>
    </xf>
    <xf numFmtId="164" fontId="7" fillId="0" borderId="0" xfId="0" applyNumberFormat="1" applyFont="1" applyAlignment="1">
      <alignment horizontal="center" vertical="center" wrapText="1"/>
    </xf>
    <xf numFmtId="2" fontId="7" fillId="0" borderId="0" xfId="0" applyNumberFormat="1" applyFont="1" applyAlignment="1">
      <alignment horizontal="center" vertical="center" wrapText="1"/>
    </xf>
    <xf numFmtId="3" fontId="7" fillId="0" borderId="0" xfId="0" applyNumberFormat="1" applyFont="1" applyAlignment="1">
      <alignment horizontal="center" vertical="center" wrapText="1"/>
    </xf>
    <xf numFmtId="9" fontId="7" fillId="0" borderId="0" xfId="4" applyFont="1" applyFill="1" applyBorder="1" applyAlignment="1" applyProtection="1">
      <alignment horizontal="center" vertical="center" wrapText="1"/>
    </xf>
    <xf numFmtId="165" fontId="7" fillId="0" borderId="0" xfId="0" applyNumberFormat="1" applyFont="1" applyAlignment="1">
      <alignment horizontal="center" vertical="center" wrapText="1"/>
    </xf>
    <xf numFmtId="0" fontId="0" fillId="0" borderId="0" xfId="0" applyAlignment="1">
      <alignment wrapText="1"/>
    </xf>
    <xf numFmtId="166" fontId="6" fillId="0" borderId="0" xfId="0" applyNumberFormat="1" applyFont="1" applyAlignment="1">
      <alignment vertical="center" wrapText="1"/>
    </xf>
    <xf numFmtId="167" fontId="6" fillId="0" borderId="0" xfId="0" applyNumberFormat="1" applyFont="1" applyAlignment="1">
      <alignment vertical="center" wrapText="1"/>
    </xf>
    <xf numFmtId="0" fontId="7" fillId="2" borderId="0" xfId="0" applyFont="1" applyFill="1" applyAlignment="1">
      <alignment horizontal="center" vertical="center" wrapText="1"/>
    </xf>
    <xf numFmtId="0" fontId="20" fillId="0" borderId="0" xfId="1" applyFont="1" applyAlignment="1">
      <alignment horizontal="justify" vertical="center"/>
    </xf>
    <xf numFmtId="0" fontId="23" fillId="0" borderId="0" xfId="1" applyFont="1" applyAlignment="1">
      <alignment horizontal="left" vertical="center" wrapText="1"/>
    </xf>
    <xf numFmtId="0" fontId="23" fillId="0" borderId="18" xfId="1" applyFont="1" applyBorder="1" applyAlignment="1">
      <alignment vertical="top" wrapText="1"/>
    </xf>
    <xf numFmtId="0" fontId="23" fillId="0" borderId="0" xfId="1" applyFont="1" applyAlignment="1">
      <alignment vertical="center"/>
    </xf>
    <xf numFmtId="0" fontId="20" fillId="0" borderId="0" xfId="1" applyFont="1" applyAlignment="1">
      <alignment horizontal="justify" vertical="center" wrapText="1"/>
    </xf>
    <xf numFmtId="0" fontId="20" fillId="0" borderId="0" xfId="1" applyFont="1" applyAlignment="1">
      <alignment horizontal="left" vertical="center" wrapText="1"/>
    </xf>
    <xf numFmtId="0" fontId="20" fillId="0" borderId="0" xfId="1" applyFont="1" applyAlignment="1">
      <alignment vertical="center" wrapText="1"/>
    </xf>
    <xf numFmtId="164" fontId="0" fillId="0" borderId="0" xfId="0" applyNumberFormat="1"/>
    <xf numFmtId="0" fontId="30" fillId="0" borderId="0" xfId="1" applyFont="1" applyAlignment="1">
      <alignment vertical="center"/>
    </xf>
    <xf numFmtId="1" fontId="6" fillId="0" borderId="0" xfId="0" applyNumberFormat="1" applyFont="1" applyAlignment="1">
      <alignment horizontal="center" vertical="center"/>
    </xf>
    <xf numFmtId="0" fontId="6" fillId="2" borderId="2" xfId="0" applyFont="1" applyFill="1" applyBorder="1" applyAlignment="1">
      <alignment horizontal="center" vertical="center" wrapText="1"/>
    </xf>
    <xf numFmtId="0" fontId="6" fillId="2" borderId="6" xfId="0" applyFont="1" applyFill="1" applyBorder="1" applyAlignment="1">
      <alignment horizontal="center" vertical="center" wrapText="1"/>
    </xf>
    <xf numFmtId="0" fontId="12" fillId="2" borderId="0" xfId="0" applyFont="1" applyFill="1" applyAlignment="1">
      <alignment horizontal="center" vertical="center" wrapText="1"/>
    </xf>
    <xf numFmtId="164" fontId="7" fillId="0" borderId="0" xfId="0" applyNumberFormat="1" applyFont="1" applyAlignment="1">
      <alignment vertical="center" wrapText="1"/>
    </xf>
    <xf numFmtId="3" fontId="0" fillId="0" borderId="0" xfId="0" applyNumberFormat="1"/>
    <xf numFmtId="0" fontId="33" fillId="19" borderId="20" xfId="0" applyFont="1" applyFill="1" applyBorder="1" applyAlignment="1">
      <alignment vertical="center" wrapText="1"/>
    </xf>
    <xf numFmtId="0" fontId="33" fillId="2" borderId="2" xfId="0" applyFont="1" applyFill="1" applyBorder="1" applyAlignment="1">
      <alignment vertical="center" wrapText="1"/>
    </xf>
    <xf numFmtId="0" fontId="33" fillId="0" borderId="0" xfId="0" applyFont="1" applyAlignment="1">
      <alignment vertical="center" wrapText="1"/>
    </xf>
    <xf numFmtId="3" fontId="0" fillId="0" borderId="0" xfId="0" pivotButton="1" applyNumberFormat="1" applyAlignment="1">
      <alignment wrapText="1"/>
    </xf>
    <xf numFmtId="3" fontId="0" fillId="0" borderId="0" xfId="0" applyNumberFormat="1" applyAlignment="1">
      <alignment wrapText="1"/>
    </xf>
    <xf numFmtId="3" fontId="0" fillId="0" borderId="0" xfId="0" applyNumberFormat="1" applyAlignment="1">
      <alignment horizontal="left" wrapText="1"/>
    </xf>
    <xf numFmtId="0" fontId="28" fillId="0" borderId="0" xfId="11" applyFont="1" applyFill="1" applyBorder="1" applyAlignment="1" applyProtection="1">
      <alignment horizontal="center" vertical="center"/>
    </xf>
    <xf numFmtId="0" fontId="23" fillId="0" borderId="0" xfId="1" applyFont="1" applyAlignment="1">
      <alignment vertical="center" wrapText="1"/>
    </xf>
    <xf numFmtId="0" fontId="12" fillId="18" borderId="2" xfId="0" applyFont="1" applyFill="1" applyBorder="1" applyAlignment="1">
      <alignment vertical="center" wrapText="1"/>
    </xf>
    <xf numFmtId="0" fontId="7" fillId="0" borderId="0" xfId="0" applyFont="1" applyAlignment="1">
      <alignment horizontal="center" vertical="center"/>
    </xf>
    <xf numFmtId="0" fontId="7" fillId="2" borderId="6" xfId="0" applyFont="1" applyFill="1" applyBorder="1" applyAlignment="1">
      <alignment horizontal="center" vertical="center"/>
    </xf>
    <xf numFmtId="3" fontId="7" fillId="0" borderId="0" xfId="0" applyNumberFormat="1" applyFont="1" applyAlignment="1">
      <alignment horizontal="center" vertical="center"/>
    </xf>
    <xf numFmtId="0" fontId="33" fillId="19" borderId="0" xfId="0" applyFont="1" applyFill="1" applyAlignment="1">
      <alignment vertical="center" wrapText="1"/>
    </xf>
    <xf numFmtId="4" fontId="7" fillId="3" borderId="7" xfId="0" applyNumberFormat="1" applyFont="1" applyFill="1" applyBorder="1" applyAlignment="1">
      <alignment horizontal="center" vertical="center" wrapText="1"/>
    </xf>
    <xf numFmtId="0" fontId="7" fillId="11" borderId="9" xfId="0" applyFont="1" applyFill="1" applyBorder="1" applyAlignment="1">
      <alignment horizontal="center" vertical="center" wrapText="1"/>
    </xf>
    <xf numFmtId="0" fontId="7" fillId="11" borderId="6" xfId="0" applyFont="1" applyFill="1" applyBorder="1" applyAlignment="1">
      <alignment horizontal="center" vertical="center" wrapText="1"/>
    </xf>
    <xf numFmtId="0" fontId="7" fillId="12" borderId="9" xfId="0" applyFont="1" applyFill="1" applyBorder="1" applyAlignment="1">
      <alignment horizontal="center" vertical="center" wrapText="1"/>
    </xf>
    <xf numFmtId="0" fontId="7" fillId="12" borderId="6" xfId="0" applyFont="1" applyFill="1" applyBorder="1" applyAlignment="1">
      <alignment horizontal="center" vertical="center" wrapText="1"/>
    </xf>
    <xf numFmtId="164" fontId="7" fillId="21" borderId="11" xfId="0" applyNumberFormat="1" applyFont="1" applyFill="1" applyBorder="1" applyAlignment="1">
      <alignment horizontal="center" vertical="center" wrapText="1"/>
    </xf>
    <xf numFmtId="0" fontId="16" fillId="10" borderId="6" xfId="0" applyFont="1" applyFill="1" applyBorder="1" applyAlignment="1">
      <alignment horizontal="center" vertical="center" wrapText="1"/>
    </xf>
    <xf numFmtId="0" fontId="7" fillId="12" borderId="8" xfId="0" applyFont="1" applyFill="1" applyBorder="1" applyAlignment="1">
      <alignment horizontal="center" vertical="center" wrapText="1"/>
    </xf>
    <xf numFmtId="4" fontId="7" fillId="21" borderId="11" xfId="0" applyNumberFormat="1" applyFont="1" applyFill="1" applyBorder="1" applyAlignment="1">
      <alignment horizontal="center" vertical="center" wrapText="1"/>
    </xf>
    <xf numFmtId="0" fontId="7" fillId="17" borderId="4" xfId="0" applyFont="1" applyFill="1" applyBorder="1" applyAlignment="1">
      <alignment horizontal="center" vertical="center" wrapText="1"/>
    </xf>
    <xf numFmtId="0" fontId="7" fillId="20" borderId="6" xfId="0" applyFont="1" applyFill="1" applyBorder="1" applyAlignment="1">
      <alignment horizontal="center" vertical="center" wrapText="1"/>
    </xf>
    <xf numFmtId="164" fontId="7" fillId="0" borderId="2" xfId="0" applyNumberFormat="1" applyFont="1" applyBorder="1" applyAlignment="1">
      <alignment vertical="center" wrapText="1"/>
    </xf>
    <xf numFmtId="3" fontId="7" fillId="0" borderId="2" xfId="0" applyNumberFormat="1" applyFont="1" applyBorder="1" applyAlignment="1">
      <alignment vertical="center" wrapText="1"/>
    </xf>
    <xf numFmtId="3" fontId="7" fillId="22" borderId="11" xfId="0" applyNumberFormat="1" applyFont="1" applyFill="1" applyBorder="1" applyAlignment="1">
      <alignment horizontal="center" vertical="center" wrapText="1"/>
    </xf>
    <xf numFmtId="0" fontId="16" fillId="6" borderId="6" xfId="0" applyFont="1" applyFill="1" applyBorder="1" applyAlignment="1">
      <alignment horizontal="center" vertical="center" wrapText="1"/>
    </xf>
    <xf numFmtId="0" fontId="23" fillId="0" borderId="0" xfId="1" applyFont="1" applyAlignment="1">
      <alignment horizontal="center" vertical="center" wrapText="1"/>
    </xf>
    <xf numFmtId="0" fontId="33" fillId="19" borderId="1" xfId="0" applyFont="1" applyFill="1" applyBorder="1" applyAlignment="1">
      <alignment horizontal="center" vertical="center" wrapText="1"/>
    </xf>
    <xf numFmtId="0" fontId="3" fillId="0" borderId="0" xfId="0" applyFont="1" applyAlignment="1">
      <alignment vertical="center"/>
    </xf>
    <xf numFmtId="0" fontId="20" fillId="0" borderId="0" xfId="1" applyFont="1" applyAlignment="1">
      <alignment horizontal="left" vertical="center"/>
    </xf>
    <xf numFmtId="0" fontId="35" fillId="0" borderId="0" xfId="1" applyFont="1" applyAlignment="1">
      <alignment horizontal="left" vertical="center" wrapText="1"/>
    </xf>
    <xf numFmtId="0" fontId="7" fillId="0" borderId="0" xfId="0" applyFont="1"/>
    <xf numFmtId="164" fontId="7" fillId="0" borderId="0" xfId="0" applyNumberFormat="1" applyFont="1"/>
    <xf numFmtId="1" fontId="7" fillId="0" borderId="0" xfId="0" applyNumberFormat="1" applyFont="1"/>
    <xf numFmtId="0" fontId="33" fillId="2" borderId="1" xfId="0" applyFont="1" applyFill="1" applyBorder="1" applyAlignment="1">
      <alignment horizontal="center" vertical="center" wrapText="1"/>
    </xf>
    <xf numFmtId="0" fontId="24" fillId="19" borderId="1" xfId="0" applyFont="1" applyFill="1" applyBorder="1" applyAlignment="1">
      <alignment vertical="center" wrapText="1"/>
    </xf>
    <xf numFmtId="0" fontId="24" fillId="19" borderId="22" xfId="0" applyFont="1" applyFill="1" applyBorder="1" applyAlignment="1">
      <alignment vertical="center" wrapText="1"/>
    </xf>
    <xf numFmtId="0" fontId="24" fillId="19" borderId="24" xfId="0" applyFont="1" applyFill="1" applyBorder="1" applyAlignment="1">
      <alignment vertical="center" wrapText="1"/>
    </xf>
    <xf numFmtId="0" fontId="7" fillId="0" borderId="23" xfId="0" applyFont="1" applyBorder="1" applyAlignment="1">
      <alignment vertical="center" wrapText="1"/>
    </xf>
    <xf numFmtId="0" fontId="33" fillId="2" borderId="0" xfId="0" applyFont="1" applyFill="1" applyAlignment="1">
      <alignment horizontal="center" vertical="center" wrapText="1"/>
    </xf>
    <xf numFmtId="0" fontId="33" fillId="19" borderId="0" xfId="0" applyFont="1" applyFill="1" applyAlignment="1">
      <alignment horizontal="center" vertical="center" wrapText="1"/>
    </xf>
    <xf numFmtId="0" fontId="7" fillId="0" borderId="11" xfId="0" applyFont="1" applyBorder="1" applyAlignment="1">
      <alignment horizontal="center" vertical="center" wrapText="1"/>
    </xf>
    <xf numFmtId="0" fontId="7" fillId="17" borderId="10" xfId="0" applyFont="1" applyFill="1" applyBorder="1" applyAlignment="1">
      <alignment horizontal="center" vertical="center" wrapText="1"/>
    </xf>
    <xf numFmtId="169" fontId="7" fillId="3" borderId="10" xfId="0" applyNumberFormat="1" applyFont="1" applyFill="1" applyBorder="1" applyAlignment="1">
      <alignment horizontal="center" vertical="center" wrapText="1"/>
    </xf>
    <xf numFmtId="2" fontId="7" fillId="3" borderId="11" xfId="4" applyNumberFormat="1" applyFont="1" applyFill="1" applyBorder="1" applyAlignment="1" applyProtection="1">
      <alignment horizontal="center" vertical="center" wrapText="1"/>
    </xf>
    <xf numFmtId="2" fontId="7" fillId="22" borderId="7" xfId="0" applyNumberFormat="1" applyFont="1" applyFill="1" applyBorder="1" applyAlignment="1">
      <alignment horizontal="center" vertical="center"/>
    </xf>
    <xf numFmtId="4" fontId="7" fillId="22" borderId="4" xfId="0" applyNumberFormat="1" applyFont="1" applyFill="1" applyBorder="1" applyAlignment="1">
      <alignment horizontal="center" vertical="center"/>
    </xf>
    <xf numFmtId="3" fontId="7" fillId="22" borderId="4" xfId="0" applyNumberFormat="1" applyFont="1" applyFill="1" applyBorder="1" applyAlignment="1">
      <alignment horizontal="center" vertical="center"/>
    </xf>
    <xf numFmtId="3" fontId="6" fillId="0" borderId="0" xfId="3" applyNumberFormat="1" applyFont="1" applyAlignment="1">
      <alignment horizontal="center" vertical="center"/>
    </xf>
    <xf numFmtId="0" fontId="36" fillId="0" borderId="0" xfId="0" applyFont="1" applyAlignment="1">
      <alignment horizontal="left" vertical="center" wrapText="1"/>
    </xf>
    <xf numFmtId="0" fontId="37" fillId="0" borderId="0" xfId="0" applyFont="1" applyAlignment="1">
      <alignment horizontal="left" vertical="center"/>
    </xf>
    <xf numFmtId="4" fontId="7" fillId="0" borderId="7" xfId="0" applyNumberFormat="1" applyFont="1" applyBorder="1" applyAlignment="1">
      <alignment horizontal="center" vertical="center" wrapText="1"/>
    </xf>
    <xf numFmtId="9" fontId="7" fillId="0" borderId="0" xfId="4" applyFont="1" applyAlignment="1">
      <alignment horizontal="center" vertical="center" wrapText="1"/>
    </xf>
    <xf numFmtId="0" fontId="37" fillId="0" borderId="2" xfId="0" applyFont="1" applyBorder="1" applyAlignment="1">
      <alignment wrapText="1"/>
    </xf>
    <xf numFmtId="0" fontId="37" fillId="0" borderId="6" xfId="0" applyFont="1" applyBorder="1" applyAlignment="1">
      <alignment wrapText="1"/>
    </xf>
    <xf numFmtId="0" fontId="20" fillId="0" borderId="0" xfId="1" applyFont="1" applyAlignment="1">
      <alignment horizontal="center" vertical="center" wrapText="1"/>
    </xf>
    <xf numFmtId="2" fontId="7" fillId="3" borderId="7" xfId="0" applyNumberFormat="1" applyFont="1" applyFill="1" applyBorder="1" applyAlignment="1">
      <alignment horizontal="center" vertical="center" wrapText="1"/>
    </xf>
    <xf numFmtId="9" fontId="7" fillId="0" borderId="7" xfId="4" applyFont="1" applyFill="1" applyBorder="1" applyAlignment="1" applyProtection="1">
      <alignment horizontal="center" vertical="center" wrapText="1"/>
    </xf>
    <xf numFmtId="2" fontId="7" fillId="3" borderId="10" xfId="0" applyNumberFormat="1" applyFont="1" applyFill="1" applyBorder="1" applyAlignment="1">
      <alignment horizontal="center" vertical="center" wrapText="1"/>
    </xf>
    <xf numFmtId="9" fontId="7" fillId="0" borderId="11" xfId="4" applyFont="1" applyFill="1" applyBorder="1" applyAlignment="1" applyProtection="1">
      <alignment horizontal="center" vertical="center" wrapText="1"/>
    </xf>
    <xf numFmtId="173" fontId="7" fillId="0" borderId="7" xfId="0" applyNumberFormat="1" applyFont="1" applyBorder="1" applyAlignment="1">
      <alignment horizontal="center" vertical="center" wrapText="1"/>
    </xf>
    <xf numFmtId="0" fontId="0" fillId="0" borderId="0" xfId="0" applyAlignment="1">
      <alignment vertical="center"/>
    </xf>
    <xf numFmtId="0" fontId="6" fillId="0" borderId="0" xfId="0" applyFont="1" applyAlignment="1">
      <alignment horizontal="center" vertical="center"/>
    </xf>
    <xf numFmtId="167" fontId="6" fillId="0" borderId="0" xfId="0" applyNumberFormat="1" applyFont="1" applyAlignment="1">
      <alignment horizontal="left" vertical="center"/>
    </xf>
    <xf numFmtId="1" fontId="6" fillId="3" borderId="0" xfId="3" applyNumberFormat="1" applyFont="1" applyFill="1" applyAlignment="1">
      <alignment horizontal="center" vertical="center"/>
    </xf>
    <xf numFmtId="3" fontId="6" fillId="3" borderId="0" xfId="3" applyNumberFormat="1" applyFont="1" applyFill="1" applyAlignment="1">
      <alignment horizontal="center" vertical="center"/>
    </xf>
    <xf numFmtId="172" fontId="6" fillId="0" borderId="0" xfId="3" applyNumberFormat="1" applyFont="1" applyAlignment="1">
      <alignment horizontal="center" vertical="center"/>
    </xf>
    <xf numFmtId="8" fontId="6" fillId="0" borderId="0" xfId="3" applyNumberFormat="1" applyFont="1" applyAlignment="1">
      <alignment horizontal="center" vertical="center"/>
    </xf>
    <xf numFmtId="1" fontId="6" fillId="0" borderId="0" xfId="3" applyNumberFormat="1" applyFont="1" applyAlignment="1">
      <alignment vertical="center"/>
    </xf>
    <xf numFmtId="44" fontId="6" fillId="0" borderId="0" xfId="3" applyFont="1" applyAlignment="1">
      <alignment vertical="center"/>
    </xf>
    <xf numFmtId="3" fontId="6" fillId="0" borderId="0" xfId="3" applyNumberFormat="1" applyFont="1" applyAlignment="1">
      <alignment vertical="center"/>
    </xf>
    <xf numFmtId="44" fontId="6" fillId="0" borderId="0" xfId="3" applyFont="1" applyAlignment="1">
      <alignment horizontal="center" vertical="center"/>
    </xf>
    <xf numFmtId="0" fontId="6" fillId="23" borderId="6" xfId="0" applyFont="1" applyFill="1" applyBorder="1" applyAlignment="1">
      <alignment horizontal="center" vertical="center" wrapText="1"/>
    </xf>
    <xf numFmtId="0" fontId="6" fillId="23" borderId="2" xfId="0" applyFont="1" applyFill="1" applyBorder="1" applyAlignment="1">
      <alignment horizontal="center" vertical="center" wrapText="1"/>
    </xf>
    <xf numFmtId="0" fontId="7" fillId="23" borderId="2" xfId="0" applyFont="1" applyFill="1" applyBorder="1" applyAlignment="1">
      <alignment horizontal="center" vertical="center" wrapText="1"/>
    </xf>
    <xf numFmtId="0" fontId="7" fillId="23" borderId="6" xfId="0" applyFont="1" applyFill="1" applyBorder="1" applyAlignment="1">
      <alignment horizontal="center" vertical="center" wrapText="1"/>
    </xf>
    <xf numFmtId="0" fontId="7" fillId="0" borderId="7" xfId="0" applyFont="1" applyBorder="1" applyAlignment="1">
      <alignment vertical="center"/>
    </xf>
    <xf numFmtId="0" fontId="2" fillId="0" borderId="2" xfId="0" applyFont="1" applyBorder="1" applyAlignment="1">
      <alignment vertical="center" wrapText="1"/>
    </xf>
    <xf numFmtId="0" fontId="2" fillId="0" borderId="7" xfId="0" applyFont="1" applyBorder="1" applyAlignment="1">
      <alignment vertical="center" wrapText="1"/>
    </xf>
    <xf numFmtId="0" fontId="2" fillId="0" borderId="0" xfId="0" applyFont="1" applyAlignment="1">
      <alignment vertical="center" wrapText="1"/>
    </xf>
    <xf numFmtId="0" fontId="2" fillId="2" borderId="0" xfId="0" applyFont="1" applyFill="1" applyAlignment="1">
      <alignment vertical="center" wrapText="1"/>
    </xf>
    <xf numFmtId="0" fontId="2" fillId="0" borderId="0" xfId="0" applyFont="1" applyAlignment="1">
      <alignment vertical="center"/>
    </xf>
    <xf numFmtId="0" fontId="2" fillId="0" borderId="0" xfId="0" applyFont="1" applyAlignment="1">
      <alignment horizontal="center" vertical="center" wrapText="1"/>
    </xf>
    <xf numFmtId="0" fontId="2" fillId="0" borderId="19" xfId="0" applyFont="1" applyBorder="1" applyAlignment="1">
      <alignment vertical="center" wrapText="1"/>
    </xf>
    <xf numFmtId="0" fontId="2" fillId="0" borderId="21" xfId="0" applyFont="1" applyBorder="1" applyAlignment="1">
      <alignment vertical="center" wrapText="1"/>
    </xf>
    <xf numFmtId="0" fontId="20" fillId="0" borderId="2" xfId="0" applyNumberFormat="1" applyFont="1" applyBorder="1"/>
    <xf numFmtId="0" fontId="23" fillId="0" borderId="2" xfId="0" applyNumberFormat="1" applyFont="1" applyBorder="1"/>
    <xf numFmtId="0" fontId="20" fillId="0" borderId="2" xfId="0" applyFont="1" applyBorder="1" applyAlignment="1"/>
    <xf numFmtId="0" fontId="20" fillId="0" borderId="2" xfId="0" applyNumberFormat="1" applyFont="1" applyBorder="1" applyAlignment="1"/>
    <xf numFmtId="0" fontId="20" fillId="0" borderId="0" xfId="0" applyNumberFormat="1" applyFont="1"/>
    <xf numFmtId="0" fontId="7" fillId="0" borderId="10" xfId="0" applyFont="1" applyFill="1" applyBorder="1" applyAlignment="1" applyProtection="1">
      <alignment horizontal="center" vertical="center" wrapText="1"/>
    </xf>
    <xf numFmtId="0" fontId="7" fillId="0" borderId="7" xfId="0" applyFont="1" applyFill="1" applyBorder="1" applyAlignment="1" applyProtection="1">
      <alignment horizontal="center" vertical="center" wrapText="1"/>
    </xf>
    <xf numFmtId="0" fontId="7" fillId="0" borderId="11" xfId="0" applyFont="1" applyFill="1" applyBorder="1" applyAlignment="1" applyProtection="1">
      <alignment horizontal="center" vertical="center" wrapText="1"/>
    </xf>
    <xf numFmtId="0" fontId="7" fillId="0" borderId="7" xfId="0" applyFont="1" applyBorder="1" applyAlignment="1" applyProtection="1">
      <alignment horizontal="center" vertical="center" wrapText="1"/>
    </xf>
    <xf numFmtId="0" fontId="7" fillId="0" borderId="4" xfId="0" applyFont="1" applyBorder="1" applyAlignment="1" applyProtection="1">
      <alignment horizontal="center" vertical="center" wrapText="1"/>
    </xf>
    <xf numFmtId="4" fontId="7" fillId="0" borderId="7" xfId="0" applyNumberFormat="1" applyFont="1" applyFill="1" applyBorder="1" applyAlignment="1" applyProtection="1">
      <alignment horizontal="center" vertical="center" wrapText="1"/>
    </xf>
    <xf numFmtId="2" fontId="7" fillId="0" borderId="7" xfId="0" applyNumberFormat="1" applyFont="1" applyFill="1" applyBorder="1" applyAlignment="1">
      <alignment horizontal="center" vertical="center" wrapText="1"/>
    </xf>
    <xf numFmtId="0" fontId="7" fillId="3" borderId="7" xfId="0" applyNumberFormat="1" applyFont="1" applyFill="1" applyBorder="1" applyAlignment="1">
      <alignment horizontal="center" vertical="center" wrapText="1"/>
    </xf>
    <xf numFmtId="2" fontId="7" fillId="17" borderId="7" xfId="0" applyNumberFormat="1" applyFont="1" applyFill="1" applyBorder="1" applyAlignment="1" applyProtection="1">
      <alignment horizontal="center" vertical="center" wrapText="1"/>
    </xf>
    <xf numFmtId="4" fontId="7" fillId="17" borderId="7" xfId="0" applyNumberFormat="1" applyFont="1" applyFill="1" applyBorder="1" applyAlignment="1" applyProtection="1">
      <alignment horizontal="center" vertical="center" wrapText="1"/>
    </xf>
    <xf numFmtId="164" fontId="7" fillId="17" borderId="7" xfId="0" applyNumberFormat="1" applyFont="1" applyFill="1" applyBorder="1" applyAlignment="1" applyProtection="1">
      <alignment horizontal="center" vertical="center" wrapText="1"/>
    </xf>
    <xf numFmtId="0" fontId="7" fillId="0" borderId="25" xfId="0" applyFont="1" applyFill="1" applyBorder="1" applyAlignment="1">
      <alignment horizontal="center" vertical="center" wrapText="1"/>
    </xf>
    <xf numFmtId="0" fontId="7" fillId="0" borderId="17" xfId="0" applyFont="1" applyFill="1" applyBorder="1" applyAlignment="1">
      <alignment horizontal="center" vertical="center" wrapText="1"/>
    </xf>
    <xf numFmtId="4" fontId="7" fillId="16" borderId="7" xfId="0" applyNumberFormat="1" applyFont="1" applyFill="1" applyBorder="1" applyAlignment="1" applyProtection="1">
      <alignment horizontal="center" vertical="center" wrapText="1"/>
    </xf>
    <xf numFmtId="164" fontId="7" fillId="16" borderId="4" xfId="0" applyNumberFormat="1" applyFont="1" applyFill="1" applyBorder="1" applyAlignment="1" applyProtection="1">
      <alignment horizontal="center" vertical="center" wrapText="1"/>
    </xf>
    <xf numFmtId="0" fontId="7" fillId="3" borderId="4" xfId="0" applyNumberFormat="1" applyFont="1" applyFill="1" applyBorder="1" applyAlignment="1">
      <alignment horizontal="center" vertical="center"/>
    </xf>
    <xf numFmtId="0" fontId="7" fillId="3" borderId="10" xfId="0" applyNumberFormat="1" applyFont="1" applyFill="1" applyBorder="1" applyAlignment="1">
      <alignment horizontal="center" vertical="center"/>
    </xf>
    <xf numFmtId="2" fontId="7" fillId="0" borderId="17" xfId="0" applyNumberFormat="1" applyFont="1" applyFill="1" applyBorder="1" applyAlignment="1" applyProtection="1">
      <alignment horizontal="center" vertical="center" wrapText="1"/>
    </xf>
    <xf numFmtId="164" fontId="7" fillId="0" borderId="11" xfId="0" applyNumberFormat="1" applyFont="1" applyBorder="1" applyAlignment="1" applyProtection="1">
      <alignment horizontal="center" vertical="center" wrapText="1"/>
    </xf>
    <xf numFmtId="2" fontId="24" fillId="3" borderId="10" xfId="0" applyNumberFormat="1" applyFont="1" applyFill="1" applyBorder="1" applyAlignment="1" applyProtection="1">
      <alignment horizontal="center" vertical="center" wrapText="1"/>
    </xf>
    <xf numFmtId="0" fontId="7" fillId="0" borderId="2" xfId="0" applyNumberFormat="1" applyFont="1" applyBorder="1" applyAlignment="1">
      <alignment vertical="center" wrapText="1"/>
    </xf>
    <xf numFmtId="0" fontId="7" fillId="0" borderId="2" xfId="0" applyFont="1" applyFill="1" applyBorder="1" applyAlignment="1">
      <alignment vertical="center" wrapText="1"/>
    </xf>
    <xf numFmtId="164" fontId="7" fillId="0" borderId="0" xfId="0" applyNumberFormat="1" applyFont="1" applyFill="1" applyAlignment="1">
      <alignment vertical="center" wrapText="1"/>
    </xf>
    <xf numFmtId="0" fontId="7" fillId="0" borderId="0" xfId="0" applyFont="1" applyFill="1" applyAlignment="1">
      <alignment vertical="center" wrapText="1"/>
    </xf>
    <xf numFmtId="0" fontId="7" fillId="0" borderId="0" xfId="0" applyFont="1" applyFill="1"/>
    <xf numFmtId="0" fontId="7" fillId="0" borderId="5" xfId="0" applyFont="1" applyBorder="1" applyAlignment="1" applyProtection="1">
      <alignment horizontal="left" vertical="center" wrapText="1"/>
    </xf>
    <xf numFmtId="0" fontId="7" fillId="0" borderId="0" xfId="0" applyFont="1" applyBorder="1" applyAlignment="1">
      <alignment horizontal="center" vertical="center" wrapText="1"/>
    </xf>
    <xf numFmtId="2" fontId="24" fillId="3" borderId="0" xfId="0" applyNumberFormat="1" applyFont="1" applyFill="1" applyBorder="1" applyAlignment="1">
      <alignment horizontal="center" vertical="center" wrapText="1"/>
    </xf>
    <xf numFmtId="3" fontId="40" fillId="24" borderId="2" xfId="1" applyNumberFormat="1" applyFont="1" applyFill="1" applyBorder="1" applyAlignment="1">
      <alignment horizontal="center" vertical="center" wrapText="1"/>
    </xf>
    <xf numFmtId="0" fontId="8" fillId="0" borderId="0" xfId="1" applyFont="1" applyAlignment="1">
      <alignment horizontal="center" vertical="center"/>
    </xf>
    <xf numFmtId="0" fontId="9" fillId="0" borderId="0" xfId="0" applyFont="1" applyAlignment="1">
      <alignment horizontal="center" vertical="center"/>
    </xf>
    <xf numFmtId="0" fontId="6" fillId="0" borderId="0" xfId="0" applyFont="1" applyAlignment="1">
      <alignment horizontal="center"/>
    </xf>
    <xf numFmtId="0" fontId="32" fillId="12" borderId="2" xfId="0" applyFont="1" applyFill="1" applyBorder="1" applyAlignment="1">
      <alignment horizontal="center" vertical="center" wrapText="1"/>
    </xf>
    <xf numFmtId="0" fontId="32" fillId="12" borderId="7" xfId="0" applyFont="1" applyFill="1" applyBorder="1" applyAlignment="1">
      <alignment horizontal="center" vertical="center" wrapText="1"/>
    </xf>
    <xf numFmtId="0" fontId="38" fillId="12" borderId="0" xfId="0" applyFont="1" applyFill="1" applyAlignment="1">
      <alignment horizontal="center" vertical="center"/>
    </xf>
    <xf numFmtId="0" fontId="12" fillId="18" borderId="2" xfId="0" applyFont="1" applyFill="1" applyBorder="1" applyAlignment="1">
      <alignment horizontal="center" vertical="center" wrapText="1"/>
    </xf>
    <xf numFmtId="0" fontId="7" fillId="0" borderId="0" xfId="0" applyFont="1" applyAlignment="1">
      <alignment horizontal="center" vertical="center"/>
    </xf>
    <xf numFmtId="0" fontId="23" fillId="0" borderId="0" xfId="1" applyFont="1" applyAlignment="1">
      <alignment horizontal="left" vertical="center"/>
    </xf>
    <xf numFmtId="0" fontId="20" fillId="0" borderId="0" xfId="1" applyFont="1" applyAlignment="1">
      <alignment horizontal="center" vertical="center" wrapText="1"/>
    </xf>
    <xf numFmtId="0" fontId="20" fillId="0" borderId="0" xfId="1" applyFont="1" applyAlignment="1">
      <alignment horizontal="justify" vertical="center" wrapText="1"/>
    </xf>
    <xf numFmtId="0" fontId="31" fillId="0" borderId="0" xfId="1" applyFont="1" applyAlignment="1">
      <alignment horizontal="left" vertical="center" wrapText="1"/>
    </xf>
    <xf numFmtId="0" fontId="23" fillId="0" borderId="0" xfId="1" applyFont="1" applyAlignment="1">
      <alignment horizontal="left" vertical="center" wrapText="1"/>
    </xf>
    <xf numFmtId="0" fontId="23" fillId="0" borderId="0" xfId="1" applyFont="1" applyAlignment="1">
      <alignment horizontal="right"/>
    </xf>
    <xf numFmtId="168" fontId="23" fillId="0" borderId="0" xfId="1" applyNumberFormat="1" applyFont="1" applyAlignment="1">
      <alignment horizontal="left"/>
    </xf>
    <xf numFmtId="0" fontId="20" fillId="0" borderId="0" xfId="1" applyFont="1" applyAlignment="1">
      <alignment horizontal="left" vertical="center" wrapText="1"/>
    </xf>
    <xf numFmtId="0" fontId="20" fillId="0" borderId="0" xfId="1" applyFont="1" applyAlignment="1">
      <alignment horizontal="left" vertical="top" wrapText="1"/>
    </xf>
    <xf numFmtId="0" fontId="39" fillId="0" borderId="0" xfId="1" applyFont="1" applyAlignment="1">
      <alignment horizontal="center" vertical="center" wrapText="1"/>
    </xf>
    <xf numFmtId="0" fontId="29" fillId="0" borderId="0" xfId="1" applyFont="1" applyAlignment="1">
      <alignment horizontal="left" vertical="center" wrapText="1"/>
    </xf>
    <xf numFmtId="0" fontId="29" fillId="0" borderId="0" xfId="1" applyFont="1" applyAlignment="1">
      <alignment horizontal="justify" vertical="center" wrapText="1"/>
    </xf>
    <xf numFmtId="0" fontId="23" fillId="0" borderId="0" xfId="1" applyFont="1" applyAlignment="1">
      <alignment horizontal="left"/>
    </xf>
    <xf numFmtId="0" fontId="20" fillId="0" borderId="0" xfId="1" applyFont="1" applyAlignment="1">
      <alignment horizontal="left" vertical="center" wrapText="1" indent="3"/>
    </xf>
    <xf numFmtId="0" fontId="23" fillId="0" borderId="0" xfId="1" applyFont="1" applyAlignment="1">
      <alignment horizontal="center" vertical="center" wrapText="1"/>
    </xf>
    <xf numFmtId="0" fontId="20" fillId="0" borderId="0" xfId="1" applyFont="1" applyAlignment="1">
      <alignment horizontal="center"/>
    </xf>
    <xf numFmtId="3" fontId="34" fillId="11" borderId="0" xfId="0" applyNumberFormat="1" applyFont="1" applyFill="1" applyAlignment="1">
      <alignment horizontal="center"/>
    </xf>
    <xf numFmtId="3" fontId="34" fillId="10" borderId="0" xfId="0" applyNumberFormat="1" applyFont="1" applyFill="1" applyAlignment="1">
      <alignment horizontal="center"/>
    </xf>
    <xf numFmtId="3" fontId="34" fillId="12" borderId="0" xfId="0" applyNumberFormat="1" applyFont="1" applyFill="1" applyAlignment="1">
      <alignment horizontal="center"/>
    </xf>
    <xf numFmtId="3" fontId="34" fillId="20" borderId="0" xfId="0" applyNumberFormat="1" applyFont="1" applyFill="1" applyAlignment="1">
      <alignment horizontal="center"/>
    </xf>
    <xf numFmtId="3" fontId="34" fillId="9" borderId="0" xfId="0" applyNumberFormat="1" applyFont="1" applyFill="1" applyAlignment="1">
      <alignment horizontal="center"/>
    </xf>
    <xf numFmtId="3" fontId="34" fillId="6" borderId="0" xfId="0" applyNumberFormat="1" applyFont="1" applyFill="1" applyAlignment="1">
      <alignment horizontal="center"/>
    </xf>
    <xf numFmtId="3" fontId="34" fillId="7" borderId="0" xfId="0" applyNumberFormat="1" applyFont="1" applyFill="1" applyAlignment="1">
      <alignment horizontal="center"/>
    </xf>
    <xf numFmtId="3" fontId="34" fillId="18" borderId="0" xfId="0" applyNumberFormat="1" applyFont="1" applyFill="1" applyAlignment="1">
      <alignment horizontal="center"/>
    </xf>
    <xf numFmtId="0" fontId="1" fillId="0" borderId="26" xfId="0" applyFont="1" applyBorder="1" applyAlignment="1">
      <alignment horizontal="center" vertical="center" wrapText="1"/>
    </xf>
    <xf numFmtId="0" fontId="1" fillId="0" borderId="26" xfId="0" applyFont="1" applyBorder="1" applyAlignment="1" applyProtection="1">
      <alignment horizontal="center" vertical="center" wrapText="1"/>
    </xf>
    <xf numFmtId="0" fontId="1" fillId="3" borderId="21" xfId="0" applyNumberFormat="1" applyFont="1" applyFill="1" applyBorder="1" applyAlignment="1">
      <alignment horizontal="center" vertical="center" wrapText="1"/>
    </xf>
    <xf numFmtId="0" fontId="1" fillId="3" borderId="21" xfId="0" applyFont="1" applyFill="1" applyBorder="1" applyAlignment="1">
      <alignment horizontal="center" vertical="center"/>
    </xf>
    <xf numFmtId="0" fontId="1" fillId="0" borderId="7" xfId="0" applyFont="1" applyBorder="1" applyAlignment="1">
      <alignment horizontal="center" vertical="center" wrapText="1"/>
    </xf>
    <xf numFmtId="0" fontId="1" fillId="0" borderId="7" xfId="0" applyFont="1" applyBorder="1" applyAlignment="1" applyProtection="1">
      <alignment horizontal="center" vertical="center" wrapText="1"/>
    </xf>
    <xf numFmtId="0" fontId="1" fillId="3" borderId="0" xfId="0" applyNumberFormat="1" applyFont="1" applyFill="1" applyBorder="1" applyAlignment="1" applyProtection="1">
      <alignment horizontal="left" vertical="center" wrapText="1"/>
    </xf>
    <xf numFmtId="14" fontId="1" fillId="0" borderId="4" xfId="0" applyNumberFormat="1" applyFont="1" applyBorder="1" applyAlignment="1" applyProtection="1">
      <alignment horizontal="center" vertical="center"/>
    </xf>
    <xf numFmtId="0" fontId="1" fillId="0" borderId="4" xfId="0" applyFont="1" applyBorder="1" applyAlignment="1" applyProtection="1">
      <alignment horizontal="center" vertical="center"/>
    </xf>
    <xf numFmtId="0" fontId="1" fillId="0" borderId="3" xfId="0" applyFont="1" applyBorder="1" applyAlignment="1" applyProtection="1">
      <alignment horizontal="center" vertical="center" wrapText="1"/>
    </xf>
    <xf numFmtId="3" fontId="1" fillId="0" borderId="3" xfId="0" applyNumberFormat="1" applyFont="1" applyBorder="1" applyAlignment="1" applyProtection="1">
      <alignment horizontal="center" vertical="center" wrapText="1"/>
    </xf>
    <xf numFmtId="4" fontId="1" fillId="0" borderId="26" xfId="0" applyNumberFormat="1" applyFont="1" applyBorder="1" applyAlignment="1">
      <alignment horizontal="center" vertical="center" wrapText="1"/>
    </xf>
    <xf numFmtId="0" fontId="1" fillId="3" borderId="21" xfId="0" applyNumberFormat="1" applyFont="1" applyFill="1" applyBorder="1" applyAlignment="1" applyProtection="1">
      <alignment horizontal="center" vertical="center" wrapText="1"/>
    </xf>
    <xf numFmtId="0" fontId="1" fillId="0" borderId="21" xfId="0" applyFont="1" applyBorder="1" applyAlignment="1" applyProtection="1">
      <alignment horizontal="center" vertical="center" wrapText="1"/>
    </xf>
    <xf numFmtId="0" fontId="1" fillId="0" borderId="27" xfId="0" applyFont="1" applyBorder="1" applyAlignment="1" applyProtection="1">
      <alignment horizontal="center" vertical="center" wrapText="1"/>
    </xf>
    <xf numFmtId="0" fontId="1" fillId="3" borderId="26" xfId="0" applyFont="1" applyFill="1" applyBorder="1" applyAlignment="1" applyProtection="1">
      <alignment horizontal="center" vertical="center" wrapText="1"/>
    </xf>
    <xf numFmtId="1" fontId="1" fillId="3" borderId="7" xfId="0" applyNumberFormat="1" applyFont="1" applyFill="1" applyBorder="1" applyAlignment="1" applyProtection="1">
      <alignment horizontal="center" vertical="center" wrapText="1"/>
    </xf>
    <xf numFmtId="1" fontId="1" fillId="0" borderId="5" xfId="0" applyNumberFormat="1" applyFont="1" applyFill="1" applyBorder="1" applyAlignment="1" applyProtection="1">
      <alignment horizontal="center" vertical="center" wrapText="1"/>
    </xf>
    <xf numFmtId="0" fontId="1" fillId="3" borderId="0" xfId="0" applyNumberFormat="1" applyFont="1" applyFill="1" applyBorder="1" applyAlignment="1" applyProtection="1">
      <alignment horizontal="left" vertical="center"/>
    </xf>
    <xf numFmtId="1" fontId="1" fillId="0" borderId="0" xfId="3" applyNumberFormat="1" applyFont="1" applyAlignment="1">
      <alignment horizontal="center" vertical="center" wrapText="1"/>
    </xf>
  </cellXfs>
  <cellStyles count="12">
    <cellStyle name="Hipervínculo 2" xfId="2" xr:uid="{2AE052E4-4C40-4322-86CE-89B0B044C08F}"/>
    <cellStyle name="Hipervínculo 2 2" xfId="11" xr:uid="{3A3234B4-2AC8-4136-9648-E4809DA5AAB1}"/>
    <cellStyle name="Hyperlink" xfId="5" xr:uid="{00000000-000B-0000-0000-000008000000}"/>
    <cellStyle name="Hyperlink 2" xfId="9" xr:uid="{1439DB5B-FA86-4BA8-9ABF-5C1230A582CC}"/>
    <cellStyle name="Hyperlink 3" xfId="10" xr:uid="{9C394EF1-6483-4DB5-AD03-E62BAB2654D3}"/>
    <cellStyle name="Moneda" xfId="3" builtinId="4"/>
    <cellStyle name="Normal" xfId="0" builtinId="0"/>
    <cellStyle name="Normal 2" xfId="1" xr:uid="{3CC03CE9-CB32-4012-8B62-F5FB84CC96CB}"/>
    <cellStyle name="Normal 2 2" xfId="7" xr:uid="{D192DE06-AD5F-473E-AF6E-2C7FE0560B1C}"/>
    <cellStyle name="Normal 3" xfId="6" xr:uid="{F9DCD3DF-D486-45AD-AF2B-DDFE654193CA}"/>
    <cellStyle name="Normal 4" xfId="8" xr:uid="{1F3A640E-A55E-4017-A775-2E64A72286C0}"/>
    <cellStyle name="Porcentaje" xfId="4" builtinId="5"/>
  </cellStyles>
  <dxfs count="2082">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sz val="10"/>
      </font>
      <alignment vertical="center" wrapText="1"/>
    </dxf>
    <dxf>
      <font>
        <sz val="10"/>
      </font>
      <alignment vertical="center" wrapText="1"/>
    </dxf>
    <dxf>
      <font>
        <sz val="10"/>
      </font>
      <alignment vertical="center" wrapText="1"/>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numFmt numFmtId="164" formatCode="#,##0.0"/>
    </dxf>
    <dxf>
      <fill>
        <patternFill patternType="none">
          <bgColor auto="1"/>
        </patternFill>
      </fill>
    </dxf>
    <dxf>
      <fill>
        <patternFill patternType="none">
          <bgColor auto="1"/>
        </patternFill>
      </fill>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sz val="10"/>
      </font>
      <alignment vertical="center" wrapText="1"/>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numFmt numFmtId="164" formatCode="#,##0.0"/>
    </dxf>
    <dxf>
      <fill>
        <patternFill patternType="none">
          <bgColor auto="1"/>
        </patternFill>
      </fill>
    </dxf>
    <dxf>
      <font>
        <sz val="10"/>
      </font>
    </dxf>
    <dxf>
      <font>
        <sz val="10"/>
      </font>
    </dxf>
    <dxf>
      <font>
        <sz val="10"/>
      </font>
    </dxf>
    <dxf>
      <font>
        <sz val="10"/>
      </font>
    </dxf>
    <dxf>
      <font>
        <sz val="10"/>
      </font>
    </dxf>
    <dxf>
      <font>
        <sz val="10"/>
      </font>
    </dxf>
    <dxf>
      <font>
        <sz val="10"/>
      </font>
    </dxf>
    <dxf>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sz val="10"/>
      </font>
      <alignment vertical="center" wrapText="1"/>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numFmt numFmtId="164" formatCode="#,##0.0"/>
    </dxf>
    <dxf>
      <fill>
        <patternFill patternType="none">
          <bgColor auto="1"/>
        </patternFill>
      </fill>
    </dxf>
    <dxf>
      <font>
        <sz val="10"/>
      </font>
    </dxf>
    <dxf>
      <font>
        <sz val="10"/>
      </font>
    </dxf>
    <dxf>
      <font>
        <sz val="10"/>
      </font>
    </dxf>
    <dxf>
      <font>
        <sz val="10"/>
      </font>
    </dxf>
    <dxf>
      <font>
        <sz val="10"/>
      </font>
    </dxf>
    <dxf>
      <font>
        <sz val="10"/>
      </font>
    </dxf>
    <dxf>
      <font>
        <sz val="10"/>
      </font>
    </dxf>
    <dxf>
      <fill>
        <patternFill patternType="solid">
          <fgColor indexed="64"/>
          <bgColor theme="8" tint="0.39997558519241921"/>
        </patternFill>
      </fill>
      <alignment horizontal="center" vertical="center" wrapText="1"/>
    </dxf>
    <dxf>
      <font>
        <sz val="10"/>
      </font>
    </dxf>
    <dxf>
      <font>
        <sz val="10"/>
      </font>
    </dxf>
    <dxf>
      <font>
        <sz val="10"/>
      </font>
    </dxf>
    <dxf>
      <font>
        <sz val="10"/>
      </font>
    </dxf>
    <dxf>
      <font>
        <sz val="10"/>
      </font>
    </dxf>
    <dxf>
      <alignment vertical="center" indent="0"/>
    </dxf>
    <dxf>
      <alignment vertical="center" indent="0"/>
    </dxf>
    <dxf>
      <alignment vertical="center" indent="0"/>
    </dxf>
    <dxf>
      <alignment vertical="center" indent="0"/>
    </dxf>
    <dxf>
      <alignment vertical="center" indent="0"/>
    </dxf>
    <dxf>
      <alignment wrapText="1"/>
    </dxf>
    <dxf>
      <alignment wrapText="1"/>
    </dxf>
    <dxf>
      <alignment wrapText="1"/>
    </dxf>
    <dxf>
      <alignment wrapText="1"/>
    </dxf>
    <dxf>
      <alignment wrapText="1"/>
    </dxf>
    <dxf>
      <alignment horizont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dxf>
    <dxf>
      <alignment horizontal="center"/>
    </dxf>
    <dxf>
      <alignment horizontal="center"/>
    </dxf>
    <dxf>
      <fill>
        <patternFill patternType="solid">
          <bgColor theme="8" tint="0.39997558519241921"/>
        </patternFill>
      </fill>
    </dxf>
    <dxf>
      <fill>
        <patternFill patternType="solid">
          <bgColor theme="8" tint="0.39997558519241921"/>
        </patternFill>
      </fill>
    </dxf>
    <dxf>
      <fill>
        <patternFill patternType="solid">
          <bgColor theme="8" tint="0.39997558519241921"/>
        </patternFill>
      </fill>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ont>
        <sz val="10"/>
      </font>
    </dxf>
    <dxf>
      <font>
        <sz val="10"/>
      </font>
    </dxf>
    <dxf>
      <font>
        <sz val="10"/>
      </font>
    </dxf>
    <dxf>
      <font>
        <sz val="10"/>
      </font>
    </dxf>
    <dxf>
      <font>
        <sz val="10"/>
      </font>
    </dxf>
    <dxf>
      <alignment vertical="center" indent="0"/>
    </dxf>
    <dxf>
      <alignment vertical="center" indent="0"/>
    </dxf>
    <dxf>
      <alignment vertical="center" indent="0"/>
    </dxf>
    <dxf>
      <alignment vertical="center" indent="0"/>
    </dxf>
    <dxf>
      <alignment vertical="center" indent="0"/>
    </dxf>
    <dxf>
      <alignment wrapText="1"/>
    </dxf>
    <dxf>
      <alignment wrapText="1"/>
    </dxf>
    <dxf>
      <alignment wrapText="1"/>
    </dxf>
    <dxf>
      <alignment wrapText="1"/>
    </dxf>
    <dxf>
      <alignment wrapText="1"/>
    </dxf>
    <dxf>
      <alignment horizont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dxf>
    <dxf>
      <alignment horizontal="center"/>
    </dxf>
    <dxf>
      <alignment horizontal="center"/>
    </dxf>
    <dxf>
      <fill>
        <patternFill patternType="solid">
          <bgColor theme="8" tint="0.39997558519241921"/>
        </patternFill>
      </fill>
    </dxf>
    <dxf>
      <fill>
        <patternFill patternType="solid">
          <bgColor theme="8" tint="0.39997558519241921"/>
        </patternFill>
      </fill>
    </dxf>
    <dxf>
      <fill>
        <patternFill patternType="solid">
          <bgColor theme="8" tint="0.39997558519241921"/>
        </patternFill>
      </fill>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ont>
        <sz val="10"/>
      </font>
    </dxf>
    <dxf>
      <font>
        <sz val="10"/>
      </font>
    </dxf>
    <dxf>
      <font>
        <sz val="10"/>
      </font>
    </dxf>
    <dxf>
      <font>
        <sz val="10"/>
      </font>
    </dxf>
    <dxf>
      <font>
        <sz val="10"/>
      </font>
    </dxf>
    <dxf>
      <font>
        <sz val="10"/>
      </font>
    </dxf>
    <dxf>
      <alignment vertical="center" indent="0"/>
    </dxf>
    <dxf>
      <alignment vertical="center" indent="0"/>
    </dxf>
    <dxf>
      <alignment vertical="center" indent="0"/>
    </dxf>
    <dxf>
      <alignment vertical="center" indent="0"/>
    </dxf>
    <dxf>
      <alignment vertical="center" indent="0"/>
    </dxf>
    <dxf>
      <alignment vertical="center" indent="0"/>
    </dxf>
    <dxf>
      <alignment wrapText="1"/>
    </dxf>
    <dxf>
      <alignment wrapText="1"/>
    </dxf>
    <dxf>
      <alignment wrapText="1"/>
    </dxf>
    <dxf>
      <alignment wrapText="1"/>
    </dxf>
    <dxf>
      <alignment wrapText="1"/>
    </dxf>
    <dxf>
      <alignment wrapText="1"/>
    </dxf>
    <dxf>
      <alignment horizont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dxf>
    <dxf>
      <alignment horizontal="center"/>
    </dxf>
    <dxf>
      <alignment horizontal="center"/>
    </dxf>
    <dxf>
      <fill>
        <patternFill patternType="solid">
          <bgColor theme="8" tint="0.39997558519241921"/>
        </patternFill>
      </fill>
    </dxf>
    <dxf>
      <fill>
        <patternFill patternType="solid">
          <bgColor theme="8" tint="0.39997558519241921"/>
        </patternFill>
      </fill>
    </dxf>
    <dxf>
      <fill>
        <patternFill patternType="solid">
          <bgColor theme="8" tint="0.39997558519241921"/>
        </patternFill>
      </fill>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ont>
        <sz val="10"/>
      </font>
    </dxf>
    <dxf>
      <font>
        <sz val="10"/>
      </font>
    </dxf>
    <dxf>
      <font>
        <sz val="10"/>
      </font>
    </dxf>
    <dxf>
      <font>
        <sz val="10"/>
      </font>
    </dxf>
    <dxf>
      <font>
        <sz val="10"/>
      </font>
    </dxf>
    <dxf>
      <alignment vertical="center" indent="0"/>
    </dxf>
    <dxf>
      <alignment vertical="center" indent="0"/>
    </dxf>
    <dxf>
      <alignment vertical="center" indent="0"/>
    </dxf>
    <dxf>
      <alignment vertical="center" indent="0"/>
    </dxf>
    <dxf>
      <alignment vertical="center" indent="0"/>
    </dxf>
    <dxf>
      <alignment wrapText="1"/>
    </dxf>
    <dxf>
      <alignment wrapText="1"/>
    </dxf>
    <dxf>
      <alignment wrapText="1"/>
    </dxf>
    <dxf>
      <alignment wrapText="1"/>
    </dxf>
    <dxf>
      <alignment wrapText="1"/>
    </dxf>
    <dxf>
      <alignment horizont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dxf>
    <dxf>
      <alignment horizontal="center"/>
    </dxf>
    <dxf>
      <alignment horizontal="center"/>
    </dxf>
    <dxf>
      <fill>
        <patternFill patternType="solid">
          <bgColor theme="8" tint="0.39997558519241921"/>
        </patternFill>
      </fill>
    </dxf>
    <dxf>
      <fill>
        <patternFill patternType="solid">
          <bgColor theme="8" tint="0.39997558519241921"/>
        </patternFill>
      </fill>
    </dxf>
    <dxf>
      <fill>
        <patternFill patternType="solid">
          <bgColor theme="8" tint="0.39997558519241921"/>
        </patternFill>
      </fill>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numFmt numFmtId="3" formatCode="#,##0"/>
    </dxf>
    <dxf>
      <fill>
        <patternFill patternType="none">
          <bgColor auto="1"/>
        </patternFill>
      </fill>
    </dxf>
    <dxf>
      <fill>
        <patternFill patternType="none">
          <bgColor auto="1"/>
        </patternFill>
      </fill>
    </dxf>
    <dxf>
      <fill>
        <patternFill patternType="none">
          <bgColor auto="1"/>
        </patternFill>
      </fill>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ont>
        <sz val="10"/>
      </font>
    </dxf>
    <dxf>
      <font>
        <sz val="10"/>
      </font>
    </dxf>
    <dxf>
      <font>
        <sz val="10"/>
      </font>
    </dxf>
    <dxf>
      <font>
        <sz val="10"/>
      </font>
    </dxf>
    <dxf>
      <font>
        <sz val="10"/>
      </font>
    </dxf>
    <dxf>
      <alignment vertical="center" indent="0"/>
    </dxf>
    <dxf>
      <alignment vertical="center" indent="0"/>
    </dxf>
    <dxf>
      <alignment vertical="center" indent="0"/>
    </dxf>
    <dxf>
      <alignment vertical="center" indent="0"/>
    </dxf>
    <dxf>
      <alignment vertical="center" indent="0"/>
    </dxf>
    <dxf>
      <alignment wrapText="1"/>
    </dxf>
    <dxf>
      <alignment wrapText="1"/>
    </dxf>
    <dxf>
      <alignment wrapText="1"/>
    </dxf>
    <dxf>
      <alignment wrapText="1"/>
    </dxf>
    <dxf>
      <alignment wrapText="1"/>
    </dxf>
    <dxf>
      <alignment horizont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dxf>
    <dxf>
      <alignment horizontal="center"/>
    </dxf>
    <dxf>
      <alignment horizontal="center"/>
    </dxf>
    <dxf>
      <fill>
        <patternFill patternType="solid">
          <bgColor theme="8" tint="0.39997558519241921"/>
        </patternFill>
      </fill>
    </dxf>
    <dxf>
      <fill>
        <patternFill patternType="solid">
          <bgColor theme="8" tint="0.39997558519241921"/>
        </patternFill>
      </fill>
    </dxf>
    <dxf>
      <fill>
        <patternFill patternType="solid">
          <bgColor theme="8" tint="0.39997558519241921"/>
        </patternFill>
      </fill>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ont>
        <sz val="10"/>
      </font>
    </dxf>
    <dxf>
      <font>
        <sz val="10"/>
      </font>
    </dxf>
    <dxf>
      <font>
        <sz val="10"/>
      </font>
    </dxf>
    <dxf>
      <font>
        <sz val="10"/>
      </font>
    </dxf>
    <dxf>
      <font>
        <sz val="10"/>
      </font>
    </dxf>
    <dxf>
      <alignment vertical="center" indent="0"/>
    </dxf>
    <dxf>
      <alignment vertical="center" indent="0"/>
    </dxf>
    <dxf>
      <alignment vertical="center" indent="0"/>
    </dxf>
    <dxf>
      <alignment vertical="center" indent="0"/>
    </dxf>
    <dxf>
      <alignment vertical="center" indent="0"/>
    </dxf>
    <dxf>
      <alignment wrapText="1"/>
    </dxf>
    <dxf>
      <alignment wrapText="1"/>
    </dxf>
    <dxf>
      <alignment wrapText="1"/>
    </dxf>
    <dxf>
      <alignment wrapText="1"/>
    </dxf>
    <dxf>
      <alignment wrapText="1"/>
    </dxf>
    <dxf>
      <alignment horizont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dxf>
    <dxf>
      <alignment horizontal="center"/>
    </dxf>
    <dxf>
      <alignment horizontal="center"/>
    </dxf>
    <dxf>
      <fill>
        <patternFill patternType="solid">
          <bgColor theme="8" tint="0.39997558519241921"/>
        </patternFill>
      </fill>
    </dxf>
    <dxf>
      <fill>
        <patternFill patternType="solid">
          <bgColor theme="8" tint="0.39997558519241921"/>
        </patternFill>
      </fill>
    </dxf>
    <dxf>
      <fill>
        <patternFill patternType="solid">
          <bgColor theme="8" tint="0.39997558519241921"/>
        </patternFill>
      </fill>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numFmt numFmtId="164" formatCode="#,##0.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font>
        <b/>
        <sz val="10"/>
      </font>
      <fill>
        <patternFill patternType="solid">
          <fgColor rgb="FFBDD6EE"/>
          <bgColor rgb="FFBDD6EE"/>
        </patternFill>
      </fill>
      <alignment horizontal="center" vertical="center" wrapText="1"/>
    </dxf>
    <dxf>
      <font>
        <b/>
        <sz val="10"/>
      </font>
      <fill>
        <patternFill patternType="solid">
          <fgColor rgb="FFBDD6EE"/>
          <bgColor rgb="FFBDD6EE"/>
        </patternFill>
      </fill>
      <alignment horizontal="center" vertical="center" wrapText="1"/>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font>
        <b/>
        <sz val="10"/>
      </font>
      <fill>
        <patternFill patternType="solid">
          <fgColor rgb="FFBDD6EE"/>
          <bgColor rgb="FFBDD6EE"/>
        </patternFill>
      </fill>
      <alignment horizontal="center" vertical="center" wrapText="1"/>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dxf>
    <dxf>
      <alignment wrapText="1"/>
    </dxf>
    <dxf>
      <alignment wrapText="1"/>
    </dxf>
    <dxf>
      <numFmt numFmtId="2" formatCode="0.00"/>
    </dxf>
    <dxf>
      <font>
        <b/>
      </font>
    </dxf>
    <dxf>
      <font>
        <b/>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b/>
        <sz val="10"/>
      </font>
      <fill>
        <patternFill patternType="solid">
          <fgColor rgb="FFBDD6EE"/>
          <bgColor rgb="FFBDD6EE"/>
        </patternFill>
      </fill>
      <alignment horizontal="center" vertical="center" wrapText="1"/>
    </dxf>
    <dxf>
      <font>
        <b/>
        <sz val="10"/>
      </font>
      <fill>
        <patternFill patternType="solid">
          <fgColor rgb="FFBDD6EE"/>
          <bgColor rgb="FFBDD6EE"/>
        </patternFill>
      </fill>
      <alignment horizontal="center" vertical="center" wrapText="1"/>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font>
        <b/>
        <sz val="10"/>
      </font>
      <fill>
        <patternFill patternType="solid">
          <fgColor rgb="FFBDD6EE"/>
          <bgColor rgb="FFBDD6EE"/>
        </patternFill>
      </fill>
      <alignment horizontal="center" vertical="center" wrapText="1"/>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dxf>
    <dxf>
      <alignment wrapText="1"/>
    </dxf>
    <dxf>
      <alignment wrapText="1"/>
    </dxf>
    <dxf>
      <numFmt numFmtId="2" formatCode="0.00"/>
    </dxf>
    <dxf>
      <font>
        <b/>
      </font>
    </dxf>
    <dxf>
      <font>
        <b/>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numFmt numFmtId="164" formatCode="#,##0.0"/>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bgColor theme="8" tint="0.39997558519241921"/>
        </patternFill>
      </fill>
    </dxf>
    <dxf>
      <fill>
        <patternFill patternType="solid">
          <bgColor theme="8" tint="0.39997558519241921"/>
        </patternFill>
      </fill>
    </dxf>
    <dxf>
      <fill>
        <patternFill patternType="solid">
          <bgColor theme="8" tint="0.39997558519241921"/>
        </patternFill>
      </fill>
    </dxf>
    <dxf>
      <alignment horizontal="center"/>
    </dxf>
    <dxf>
      <alignment horizontal="center"/>
    </dxf>
    <dxf>
      <alignment horizont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dxf>
    <dxf>
      <alignment wrapText="1"/>
    </dxf>
    <dxf>
      <alignment wrapText="1"/>
    </dxf>
    <dxf>
      <alignment wrapText="1"/>
    </dxf>
    <dxf>
      <alignment wrapText="1"/>
    </dxf>
    <dxf>
      <alignment wrapText="1"/>
    </dxf>
    <dxf>
      <alignment vertical="center" indent="0"/>
    </dxf>
    <dxf>
      <alignment vertical="center" indent="0"/>
    </dxf>
    <dxf>
      <alignment vertical="center" indent="0"/>
    </dxf>
    <dxf>
      <alignment vertical="center" indent="0"/>
    </dxf>
    <dxf>
      <alignment vertical="center" indent="0"/>
    </dxf>
    <dxf>
      <font>
        <sz val="10"/>
      </font>
    </dxf>
    <dxf>
      <font>
        <sz val="10"/>
      </font>
    </dxf>
    <dxf>
      <font>
        <sz val="10"/>
      </font>
    </dxf>
    <dxf>
      <font>
        <sz val="10"/>
      </font>
    </dxf>
    <dxf>
      <font>
        <sz val="10"/>
      </font>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bgColor theme="8" tint="0.39997558519241921"/>
        </patternFill>
      </fill>
    </dxf>
    <dxf>
      <fill>
        <patternFill patternType="solid">
          <bgColor theme="8" tint="0.39997558519241921"/>
        </patternFill>
      </fill>
    </dxf>
    <dxf>
      <fill>
        <patternFill patternType="solid">
          <bgColor theme="8" tint="0.39997558519241921"/>
        </patternFill>
      </fill>
    </dxf>
    <dxf>
      <alignment horizontal="center"/>
    </dxf>
    <dxf>
      <alignment horizontal="center"/>
    </dxf>
    <dxf>
      <alignment horizont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dxf>
    <dxf>
      <alignment wrapText="1"/>
    </dxf>
    <dxf>
      <alignment wrapText="1"/>
    </dxf>
    <dxf>
      <alignment wrapText="1"/>
    </dxf>
    <dxf>
      <alignment wrapText="1"/>
    </dxf>
    <dxf>
      <alignment wrapText="1"/>
    </dxf>
    <dxf>
      <alignment vertical="center" indent="0"/>
    </dxf>
    <dxf>
      <alignment vertical="center" indent="0"/>
    </dxf>
    <dxf>
      <alignment vertical="center" indent="0"/>
    </dxf>
    <dxf>
      <alignment vertical="center" indent="0"/>
    </dxf>
    <dxf>
      <alignment vertical="center" indent="0"/>
    </dxf>
    <dxf>
      <font>
        <sz val="10"/>
      </font>
    </dxf>
    <dxf>
      <font>
        <sz val="10"/>
      </font>
    </dxf>
    <dxf>
      <font>
        <sz val="10"/>
      </font>
    </dxf>
    <dxf>
      <font>
        <sz val="10"/>
      </font>
    </dxf>
    <dxf>
      <font>
        <sz val="10"/>
      </font>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none">
          <bgColor auto="1"/>
        </patternFill>
      </fill>
    </dxf>
    <dxf>
      <fill>
        <patternFill patternType="none">
          <bgColor auto="1"/>
        </patternFill>
      </fill>
    </dxf>
    <dxf>
      <fill>
        <patternFill patternType="none">
          <bgColor auto="1"/>
        </patternFill>
      </fill>
    </dxf>
    <dxf>
      <numFmt numFmtId="3" formatCode="#,##0"/>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bgColor theme="8" tint="0.39997558519241921"/>
        </patternFill>
      </fill>
    </dxf>
    <dxf>
      <fill>
        <patternFill patternType="solid">
          <bgColor theme="8" tint="0.39997558519241921"/>
        </patternFill>
      </fill>
    </dxf>
    <dxf>
      <fill>
        <patternFill patternType="solid">
          <bgColor theme="8" tint="0.39997558519241921"/>
        </patternFill>
      </fill>
    </dxf>
    <dxf>
      <alignment horizontal="center"/>
    </dxf>
    <dxf>
      <alignment horizontal="center"/>
    </dxf>
    <dxf>
      <alignment horizont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dxf>
    <dxf>
      <alignment wrapText="1"/>
    </dxf>
    <dxf>
      <alignment wrapText="1"/>
    </dxf>
    <dxf>
      <alignment wrapText="1"/>
    </dxf>
    <dxf>
      <alignment wrapText="1"/>
    </dxf>
    <dxf>
      <alignment wrapText="1"/>
    </dxf>
    <dxf>
      <alignment vertical="center" indent="0"/>
    </dxf>
    <dxf>
      <alignment vertical="center" indent="0"/>
    </dxf>
    <dxf>
      <alignment vertical="center" indent="0"/>
    </dxf>
    <dxf>
      <alignment vertical="center" indent="0"/>
    </dxf>
    <dxf>
      <alignment vertical="center" indent="0"/>
    </dxf>
    <dxf>
      <font>
        <sz val="10"/>
      </font>
    </dxf>
    <dxf>
      <font>
        <sz val="10"/>
      </font>
    </dxf>
    <dxf>
      <font>
        <sz val="10"/>
      </font>
    </dxf>
    <dxf>
      <font>
        <sz val="10"/>
      </font>
    </dxf>
    <dxf>
      <font>
        <sz val="10"/>
      </font>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bgColor theme="8" tint="0.39997558519241921"/>
        </patternFill>
      </fill>
    </dxf>
    <dxf>
      <fill>
        <patternFill patternType="solid">
          <bgColor theme="8" tint="0.39997558519241921"/>
        </patternFill>
      </fill>
    </dxf>
    <dxf>
      <fill>
        <patternFill patternType="solid">
          <bgColor theme="8" tint="0.39997558519241921"/>
        </patternFill>
      </fill>
    </dxf>
    <dxf>
      <alignment horizontal="center"/>
    </dxf>
    <dxf>
      <alignment horizontal="center"/>
    </dxf>
    <dxf>
      <alignment horizont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dxf>
    <dxf>
      <alignment wrapText="1"/>
    </dxf>
    <dxf>
      <alignment wrapText="1"/>
    </dxf>
    <dxf>
      <alignment wrapText="1"/>
    </dxf>
    <dxf>
      <alignment wrapText="1"/>
    </dxf>
    <dxf>
      <alignment wrapText="1"/>
    </dxf>
    <dxf>
      <alignment wrapText="1"/>
    </dxf>
    <dxf>
      <alignment vertical="center" indent="0"/>
    </dxf>
    <dxf>
      <alignment vertical="center" indent="0"/>
    </dxf>
    <dxf>
      <alignment vertical="center" indent="0"/>
    </dxf>
    <dxf>
      <alignment vertical="center" indent="0"/>
    </dxf>
    <dxf>
      <alignment vertical="center" indent="0"/>
    </dxf>
    <dxf>
      <alignment vertical="center" indent="0"/>
    </dxf>
    <dxf>
      <font>
        <sz val="10"/>
      </font>
    </dxf>
    <dxf>
      <font>
        <sz val="10"/>
      </font>
    </dxf>
    <dxf>
      <font>
        <sz val="10"/>
      </font>
    </dxf>
    <dxf>
      <font>
        <sz val="10"/>
      </font>
    </dxf>
    <dxf>
      <font>
        <sz val="10"/>
      </font>
    </dxf>
    <dxf>
      <font>
        <sz val="10"/>
      </font>
    </dxf>
    <dxf>
      <fill>
        <patternFill patternType="solid">
          <fgColor indexed="64"/>
          <bgColor theme="8" tint="0.39997558519241921"/>
        </patternFill>
      </fill>
      <alignment horizontal="center" vertical="center" wrapText="1"/>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ill>
        <patternFill patternType="none">
          <bgColor auto="1"/>
        </patternFill>
      </fill>
    </dxf>
    <dxf>
      <fill>
        <patternFill patternType="none">
          <bgColor auto="1"/>
        </patternFill>
      </fill>
    </dxf>
    <dxf>
      <numFmt numFmtId="164" formatCode="#,##0.0"/>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sz val="10"/>
      </font>
      <alignment vertical="center" wrapText="1"/>
    </dxf>
    <dxf>
      <font>
        <sz val="10"/>
      </font>
      <alignment vertical="center" wrapText="1"/>
    </dxf>
    <dxf>
      <font>
        <sz val="10"/>
      </font>
      <alignment vertical="center" wrapText="1"/>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bgColor theme="8" tint="0.39997558519241921"/>
        </patternFill>
      </fill>
    </dxf>
    <dxf>
      <fill>
        <patternFill patternType="solid">
          <bgColor theme="8" tint="0.39997558519241921"/>
        </patternFill>
      </fill>
    </dxf>
    <dxf>
      <fill>
        <patternFill patternType="solid">
          <bgColor theme="8" tint="0.39997558519241921"/>
        </patternFill>
      </fill>
    </dxf>
    <dxf>
      <alignment horizontal="center"/>
    </dxf>
    <dxf>
      <alignment horizontal="center"/>
    </dxf>
    <dxf>
      <alignment horizont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dxf>
    <dxf>
      <alignment wrapText="1"/>
    </dxf>
    <dxf>
      <alignment wrapText="1"/>
    </dxf>
    <dxf>
      <alignment wrapText="1"/>
    </dxf>
    <dxf>
      <alignment wrapText="1"/>
    </dxf>
    <dxf>
      <alignment wrapText="1"/>
    </dxf>
    <dxf>
      <alignment vertical="center" indent="0"/>
    </dxf>
    <dxf>
      <alignment vertical="center" indent="0"/>
    </dxf>
    <dxf>
      <alignment vertical="center" indent="0"/>
    </dxf>
    <dxf>
      <alignment vertical="center" indent="0"/>
    </dxf>
    <dxf>
      <alignment vertical="center" indent="0"/>
    </dxf>
    <dxf>
      <font>
        <sz val="10"/>
      </font>
    </dxf>
    <dxf>
      <font>
        <sz val="10"/>
      </font>
    </dxf>
    <dxf>
      <font>
        <sz val="10"/>
      </font>
    </dxf>
    <dxf>
      <font>
        <sz val="10"/>
      </font>
    </dxf>
    <dxf>
      <font>
        <sz val="10"/>
      </font>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fgColor indexed="64"/>
          <bgColor theme="8" tint="0.39997558519241921"/>
        </patternFill>
      </fill>
      <alignment horizontal="center"/>
    </dxf>
    <dxf>
      <fill>
        <patternFill patternType="solid">
          <bgColor theme="8" tint="0.39997558519241921"/>
        </patternFill>
      </fill>
    </dxf>
    <dxf>
      <fill>
        <patternFill patternType="solid">
          <bgColor theme="8" tint="0.39997558519241921"/>
        </patternFill>
      </fill>
    </dxf>
    <dxf>
      <fill>
        <patternFill patternType="solid">
          <bgColor theme="8" tint="0.39997558519241921"/>
        </patternFill>
      </fill>
    </dxf>
    <dxf>
      <alignment horizontal="center"/>
    </dxf>
    <dxf>
      <alignment horizontal="center"/>
    </dxf>
    <dxf>
      <alignment horizontal="cent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dxf>
    <dxf>
      <alignment wrapText="1"/>
    </dxf>
    <dxf>
      <alignment wrapText="1"/>
    </dxf>
    <dxf>
      <alignment wrapText="1"/>
    </dxf>
    <dxf>
      <alignment wrapText="1"/>
    </dxf>
    <dxf>
      <alignment wrapText="1"/>
    </dxf>
    <dxf>
      <alignment vertical="center" indent="0"/>
    </dxf>
    <dxf>
      <alignment vertical="center" indent="0"/>
    </dxf>
    <dxf>
      <alignment vertical="center" indent="0"/>
    </dxf>
    <dxf>
      <alignment vertical="center" indent="0"/>
    </dxf>
    <dxf>
      <alignment vertical="center" indent="0"/>
    </dxf>
    <dxf>
      <font>
        <sz val="10"/>
      </font>
    </dxf>
    <dxf>
      <font>
        <sz val="10"/>
      </font>
    </dxf>
    <dxf>
      <font>
        <sz val="10"/>
      </font>
    </dxf>
    <dxf>
      <font>
        <sz val="10"/>
      </font>
    </dxf>
    <dxf>
      <font>
        <sz val="10"/>
      </font>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fill>
        <patternFill patternType="solid">
          <fgColor indexed="64"/>
          <bgColor theme="8" tint="0.39997558519241921"/>
        </patternFill>
      </fill>
      <alignment horizontal="center" vertical="center" wrapText="1"/>
    </dxf>
    <dxf>
      <font>
        <sz val="10"/>
      </font>
    </dxf>
    <dxf>
      <font>
        <sz val="10"/>
      </font>
    </dxf>
    <dxf>
      <font>
        <sz val="10"/>
      </font>
    </dxf>
    <dxf>
      <font>
        <sz val="10"/>
      </font>
    </dxf>
    <dxf>
      <font>
        <sz val="10"/>
      </font>
    </dxf>
    <dxf>
      <font>
        <sz val="10"/>
      </font>
    </dxf>
    <dxf>
      <font>
        <sz val="10"/>
      </font>
    </dxf>
    <dxf>
      <fill>
        <patternFill patternType="none">
          <bgColor auto="1"/>
        </patternFill>
      </fill>
    </dxf>
    <dxf>
      <numFmt numFmtId="164" formatCode="#,##0.0"/>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sz val="10"/>
      </font>
      <alignment vertical="center" wrapText="1"/>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numFmt numFmtId="3" formatCode="#,##0"/>
    </dxf>
    <dxf>
      <numFmt numFmtId="3" formatCode="#,##0"/>
    </dxf>
    <dxf>
      <numFmt numFmtId="3" formatCode="#,##0"/>
    </dxf>
    <dxf>
      <numFmt numFmtId="3" formatCode="#,##0"/>
    </dxf>
    <dxf>
      <numFmt numFmtId="3" formatCode="#,##0"/>
    </dxf>
    <dxf>
      <alignment wrapText="1" indent="0"/>
    </dxf>
    <dxf>
      <alignment wrapText="1" indent="0"/>
    </dxf>
    <dxf>
      <alignment wrapText="1" indent="0"/>
    </dxf>
    <dxf>
      <alignment wrapText="1" indent="0"/>
    </dxf>
    <dxf>
      <alignment wrapText="1" indent="0"/>
    </dxf>
    <dxf>
      <fill>
        <patternFill patternType="solid">
          <fgColor indexed="64"/>
          <bgColor theme="8" tint="0.39997558519241921"/>
        </patternFill>
      </fill>
      <alignment horizontal="center" vertical="center" wrapText="1"/>
    </dxf>
    <dxf>
      <font>
        <sz val="10"/>
      </font>
    </dxf>
    <dxf>
      <font>
        <sz val="10"/>
      </font>
    </dxf>
    <dxf>
      <font>
        <sz val="10"/>
      </font>
    </dxf>
    <dxf>
      <font>
        <sz val="10"/>
      </font>
    </dxf>
    <dxf>
      <font>
        <sz val="10"/>
      </font>
    </dxf>
    <dxf>
      <font>
        <sz val="10"/>
      </font>
    </dxf>
    <dxf>
      <font>
        <sz val="10"/>
      </font>
    </dxf>
    <dxf>
      <fill>
        <patternFill patternType="none">
          <bgColor auto="1"/>
        </patternFill>
      </fill>
    </dxf>
    <dxf>
      <numFmt numFmtId="164" formatCode="#,##0.0"/>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sz val="10"/>
      </font>
      <alignment vertical="center" wrapText="1"/>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sz val="10"/>
      </font>
      <fill>
        <patternFill patternType="solid">
          <fgColor indexed="64"/>
          <bgColor theme="8" tint="0.39997558519241921"/>
        </patternFill>
      </fill>
      <alignment horizontal="center" vertical="center" wrapText="1"/>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b/>
      </font>
    </dxf>
    <dxf>
      <font>
        <b/>
      </font>
    </dxf>
    <dxf>
      <numFmt numFmtId="2" formatCode="0.00"/>
    </dxf>
    <dxf>
      <alignment wrapText="1"/>
    </dxf>
    <dxf>
      <alignment wrapText="1"/>
    </dxf>
    <dxf>
      <alignment wrapText="1"/>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font>
        <name val="Roboto"/>
        <scheme val="none"/>
      </font>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b/>
        <sz val="10"/>
      </font>
      <fill>
        <patternFill patternType="solid">
          <fgColor rgb="FFBDD6EE"/>
          <bgColor rgb="FFBDD6EE"/>
        </patternFill>
      </fill>
      <alignment horizontal="center" vertical="center" wrapText="1"/>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font>
        <b/>
        <sz val="10"/>
      </font>
      <fill>
        <patternFill patternType="solid">
          <fgColor rgb="FFBDD6EE"/>
          <bgColor rgb="FFBDD6EE"/>
        </patternFill>
      </fill>
      <alignment horizontal="center" vertical="center" wrapText="1"/>
    </dxf>
    <dxf>
      <font>
        <b/>
        <sz val="10"/>
      </font>
      <fill>
        <patternFill patternType="solid">
          <fgColor rgb="FFBDD6EE"/>
          <bgColor rgb="FFBDD6EE"/>
        </patternFill>
      </fill>
      <alignment horizontal="center" vertical="center" wrapText="1"/>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family val="2"/>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fill>
        <patternFill patternType="none">
          <fgColor indexed="64"/>
          <bgColor auto="1"/>
        </patternFill>
      </fill>
      <alignment horizontal="general" vertical="center" textRotation="0" wrapText="1" indent="0" justifyLastLine="0" shrinkToFit="0" readingOrder="0"/>
    </dxf>
    <dxf>
      <fill>
        <patternFill patternType="none">
          <fgColor indexed="64"/>
          <bgColor auto="1"/>
        </patternFill>
      </fill>
    </dxf>
    <dxf>
      <border outline="0">
        <left style="thin">
          <color theme="1"/>
        </left>
        <top style="thin">
          <color theme="1"/>
        </top>
      </border>
    </dxf>
    <dxf>
      <fill>
        <patternFill patternType="none">
          <fgColor indexed="64"/>
          <bgColor auto="1"/>
        </patternFill>
      </fill>
    </dxf>
    <dxf>
      <border outline="0">
        <bottom style="thin">
          <color theme="1"/>
        </bottom>
      </border>
    </dxf>
    <dxf>
      <font>
        <b/>
        <i val="0"/>
        <strike val="0"/>
        <condense val="0"/>
        <extend val="0"/>
        <outline val="0"/>
        <shadow val="0"/>
        <u val="none"/>
        <vertAlign val="baseline"/>
        <sz val="10"/>
        <color theme="1"/>
        <name val="Roboto"/>
        <family val="2"/>
        <scheme val="none"/>
      </font>
      <fill>
        <patternFill patternType="solid">
          <fgColor indexed="64"/>
          <bgColor theme="8" tint="0.39994506668294322"/>
        </patternFill>
      </fill>
      <alignment horizontal="general" vertical="center" textRotation="0" wrapText="1"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alignment horizontal="general" vertical="center" textRotation="0" wrapText="1" indent="0" justifyLastLine="0" shrinkToFit="0" readingOrder="0"/>
    </dxf>
    <dxf>
      <font>
        <b/>
        <i val="0"/>
        <strike val="0"/>
        <condense val="0"/>
        <extend val="0"/>
        <outline val="0"/>
        <shadow val="0"/>
        <u val="none"/>
        <vertAlign val="baseline"/>
        <sz val="10"/>
        <color theme="1"/>
        <name val="Arial"/>
        <family val="2"/>
        <scheme val="none"/>
      </font>
      <fill>
        <patternFill patternType="solid">
          <fgColor indexed="64"/>
          <bgColor theme="8" tint="0.39994506668294322"/>
        </patternFill>
      </fill>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border outline="0">
        <bottom style="thin">
          <color indexed="64"/>
        </bottom>
      </border>
    </dxf>
    <dxf>
      <font>
        <b val="0"/>
        <i val="0"/>
        <strike val="0"/>
        <condense val="0"/>
        <extend val="0"/>
        <outline val="0"/>
        <shadow val="0"/>
        <u val="none"/>
        <vertAlign val="baseline"/>
        <sz val="10"/>
        <color theme="1"/>
        <name val="Roboto"/>
        <scheme val="none"/>
      </font>
      <fill>
        <patternFill patternType="solid">
          <fgColor indexed="64"/>
          <bgColor theme="8" tint="0.39997558519241921"/>
        </patternFill>
      </fill>
      <alignment horizontal="center"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alignment horizontal="general" vertical="center" textRotation="0" wrapText="1" indent="0" justifyLastLine="0" shrinkToFit="0" readingOrder="0"/>
      <border diagonalUp="0" diagonalDown="0">
        <left/>
        <right/>
        <top style="thin">
          <color theme="1"/>
        </top>
        <bottom style="thin">
          <color theme="1"/>
        </bottom>
        <vertical/>
        <horizontal/>
      </border>
    </dxf>
    <dxf>
      <border outline="0">
        <top style="thin">
          <color theme="1"/>
        </top>
      </border>
    </dxf>
    <dxf>
      <border outline="0">
        <right style="thin">
          <color theme="1"/>
        </right>
        <top style="thin">
          <color indexed="64"/>
        </top>
        <bottom style="thin">
          <color theme="1"/>
        </bottom>
      </border>
    </dxf>
    <dxf>
      <font>
        <b val="0"/>
        <i val="0"/>
        <strike val="0"/>
        <condense val="0"/>
        <extend val="0"/>
        <outline val="0"/>
        <shadow val="0"/>
        <u val="none"/>
        <vertAlign val="baseline"/>
        <sz val="10"/>
        <color theme="1"/>
        <name val="Arial"/>
        <family val="2"/>
        <scheme val="none"/>
      </font>
      <alignment horizontal="general" vertical="center" textRotation="0" wrapText="1" indent="0" justifyLastLine="0" shrinkToFit="0" readingOrder="0"/>
    </dxf>
    <dxf>
      <border outline="0">
        <bottom style="thin">
          <color theme="1"/>
        </bottom>
      </border>
    </dxf>
    <dxf>
      <font>
        <b/>
        <i val="0"/>
        <strike val="0"/>
        <condense val="0"/>
        <extend val="0"/>
        <outline val="0"/>
        <shadow val="0"/>
        <u val="none"/>
        <vertAlign val="baseline"/>
        <sz val="10"/>
        <color theme="1"/>
        <name val="Arial"/>
        <family val="2"/>
        <scheme val="none"/>
      </font>
      <fill>
        <patternFill patternType="solid">
          <fgColor indexed="64"/>
          <bgColor theme="8" tint="0.39994506668294322"/>
        </patternFill>
      </fill>
      <alignment horizontal="general" vertical="center" textRotation="0" wrapText="1" indent="0" justifyLastLine="0" shrinkToFit="0" readingOrder="0"/>
    </dxf>
    <dxf>
      <font>
        <b val="0"/>
        <i val="0"/>
        <strike val="0"/>
        <condense val="0"/>
        <extend val="0"/>
        <outline val="0"/>
        <shadow val="0"/>
        <u val="none"/>
        <vertAlign val="baseline"/>
        <sz val="10"/>
        <color theme="1"/>
        <name val="Roboto"/>
        <family val="2"/>
        <scheme val="none"/>
      </font>
      <alignment horizontal="general" vertical="center" textRotation="0" wrapText="1" indent="0" justifyLastLine="0" shrinkToFit="0" readingOrder="0"/>
    </dxf>
    <dxf>
      <border outline="0">
        <right style="thin">
          <color theme="1"/>
        </right>
      </border>
    </dxf>
    <dxf>
      <font>
        <b val="0"/>
        <i val="0"/>
        <strike val="0"/>
        <condense val="0"/>
        <extend val="0"/>
        <outline val="0"/>
        <shadow val="0"/>
        <u val="none"/>
        <vertAlign val="baseline"/>
        <sz val="10"/>
        <color theme="1"/>
        <name val="Roboto"/>
        <family val="2"/>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border outline="0">
        <bottom style="thin">
          <color indexed="64"/>
        </bottom>
      </border>
    </dxf>
    <dxf>
      <font>
        <b val="0"/>
        <i val="0"/>
        <strike val="0"/>
        <condense val="0"/>
        <extend val="0"/>
        <outline val="0"/>
        <shadow val="0"/>
        <u val="none"/>
        <vertAlign val="baseline"/>
        <sz val="10"/>
        <color theme="1"/>
        <name val="Roboto"/>
        <scheme val="none"/>
      </font>
      <fill>
        <patternFill patternType="solid">
          <fgColor indexed="64"/>
          <bgColor theme="8" tint="0.39997558519241921"/>
        </patternFill>
      </fill>
      <alignment horizontal="center" vertical="center" textRotation="0" wrapText="1" indent="0" justifyLastLine="0" shrinkToFit="0" readingOrder="0"/>
    </dxf>
    <dxf>
      <font>
        <b val="0"/>
        <i val="0"/>
        <strike val="0"/>
        <condense val="0"/>
        <extend val="0"/>
        <outline val="0"/>
        <shadow val="0"/>
        <u val="none"/>
        <vertAlign val="baseline"/>
        <sz val="10"/>
        <color theme="1"/>
        <name val="Roboto"/>
        <scheme val="none"/>
      </font>
      <numFmt numFmtId="167" formatCode="yyyy\ \-\ mmm"/>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i val="0"/>
        <strike val="0"/>
        <condense val="0"/>
        <extend val="0"/>
        <outline val="0"/>
        <shadow val="0"/>
        <u val="none"/>
        <vertAlign val="baseline"/>
        <sz val="10"/>
        <color theme="1"/>
        <name val="Roboto"/>
        <scheme val="none"/>
      </font>
      <fill>
        <patternFill patternType="solid">
          <fgColor indexed="64"/>
          <bgColor theme="8" tint="0.39997558519241921"/>
        </patternFill>
      </fill>
      <alignment horizontal="center"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strike val="0"/>
        <outline val="0"/>
        <shadow val="0"/>
        <u val="none"/>
        <vertAlign val="baseline"/>
        <sz val="10"/>
        <color theme="1"/>
        <name val="Roboto"/>
        <scheme val="none"/>
      </font>
    </dxf>
    <dxf>
      <border outline="0">
        <top style="thin">
          <color indexed="64"/>
        </top>
      </border>
    </dxf>
    <dxf>
      <font>
        <strike val="0"/>
        <outline val="0"/>
        <shadow val="0"/>
        <u val="none"/>
        <vertAlign val="baseline"/>
        <sz val="10"/>
        <color theme="1"/>
        <name val="Roboto"/>
        <scheme val="none"/>
      </font>
    </dxf>
    <dxf>
      <border outline="0">
        <bottom style="thin">
          <color indexed="64"/>
        </bottom>
      </border>
    </dxf>
    <dxf>
      <font>
        <b val="0"/>
        <i val="0"/>
        <strike val="0"/>
        <condense val="0"/>
        <extend val="0"/>
        <outline val="0"/>
        <shadow val="0"/>
        <u val="none"/>
        <vertAlign val="baseline"/>
        <sz val="10"/>
        <color theme="1"/>
        <name val="Roboto"/>
        <scheme val="none"/>
      </font>
      <fill>
        <patternFill patternType="solid">
          <fgColor indexed="64"/>
          <bgColor theme="8" tint="0.39997558519241921"/>
        </patternFill>
      </fill>
      <alignment horizontal="center"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border outline="0">
        <bottom style="thin">
          <color theme="1"/>
        </bottom>
      </border>
    </dxf>
    <dxf>
      <font>
        <b val="0"/>
        <i val="0"/>
        <strike val="0"/>
        <condense val="0"/>
        <extend val="0"/>
        <outline val="0"/>
        <shadow val="0"/>
        <u val="none"/>
        <vertAlign val="baseline"/>
        <sz val="10"/>
        <color theme="1"/>
        <name val="Roboto"/>
        <scheme val="none"/>
      </font>
      <alignment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vertical="center" textRotation="0" wrapText="1" indent="0" justifyLastLine="0" shrinkToFit="0" readingOrder="0"/>
    </dxf>
    <dxf>
      <border outline="0">
        <bottom style="thin">
          <color indexed="64"/>
        </bottom>
      </border>
    </dxf>
    <dxf>
      <font>
        <b val="0"/>
        <i val="0"/>
        <strike val="0"/>
        <condense val="0"/>
        <extend val="0"/>
        <outline val="0"/>
        <shadow val="0"/>
        <u val="none"/>
        <vertAlign val="baseline"/>
        <sz val="10"/>
        <color theme="1"/>
        <name val="Roboto"/>
        <scheme val="none"/>
      </font>
      <fill>
        <patternFill patternType="solid">
          <fgColor indexed="64"/>
          <bgColor theme="8" tint="0.39997558519241921"/>
        </patternFill>
      </fill>
      <alignment horizontal="center"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vertical="center" textRotation="0" wrapText="1" indent="0" justifyLastLine="0" shrinkToFit="0" readingOrder="0"/>
    </dxf>
    <dxf>
      <border outline="0">
        <bottom style="thin">
          <color indexed="64"/>
        </bottom>
      </border>
    </dxf>
    <dxf>
      <font>
        <b val="0"/>
        <i val="0"/>
        <strike val="0"/>
        <condense val="0"/>
        <extend val="0"/>
        <outline val="0"/>
        <shadow val="0"/>
        <u val="none"/>
        <vertAlign val="baseline"/>
        <sz val="10"/>
        <color theme="1"/>
        <name val="Roboto"/>
        <scheme val="none"/>
      </font>
      <fill>
        <patternFill patternType="solid">
          <fgColor indexed="64"/>
          <bgColor theme="8" tint="0.39997558519241921"/>
        </patternFill>
      </fill>
      <alignment horizontal="center"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vertical="center" textRotation="0" wrapText="1" indent="0" justifyLastLine="0" shrinkToFit="0" readingOrder="0"/>
    </dxf>
    <dxf>
      <border outline="0">
        <bottom style="thin">
          <color indexed="64"/>
        </bottom>
      </border>
    </dxf>
    <dxf>
      <font>
        <b val="0"/>
        <i val="0"/>
        <strike val="0"/>
        <condense val="0"/>
        <extend val="0"/>
        <outline val="0"/>
        <shadow val="0"/>
        <u val="none"/>
        <vertAlign val="baseline"/>
        <sz val="10"/>
        <color theme="1"/>
        <name val="Roboto"/>
        <scheme val="none"/>
      </font>
      <fill>
        <patternFill patternType="solid">
          <fgColor indexed="64"/>
          <bgColor theme="8" tint="0.39997558519241921"/>
        </patternFill>
      </fill>
      <alignment horizontal="center"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vertical="center" textRotation="0" wrapText="1" indent="0" justifyLastLine="0" shrinkToFit="0" readingOrder="0"/>
    </dxf>
    <dxf>
      <border>
        <bottom style="thin">
          <color indexed="64"/>
        </bottom>
      </border>
    </dxf>
    <dxf>
      <font>
        <b val="0"/>
        <i val="0"/>
        <strike val="0"/>
        <condense val="0"/>
        <extend val="0"/>
        <outline val="0"/>
        <shadow val="0"/>
        <u val="none"/>
        <vertAlign val="baseline"/>
        <sz val="10"/>
        <color theme="1"/>
        <name val="Roboto"/>
        <scheme val="none"/>
      </font>
      <fill>
        <patternFill patternType="solid">
          <fgColor indexed="64"/>
          <bgColor theme="8" tint="0.3999755851924192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strike val="0"/>
        <outline val="0"/>
        <shadow val="0"/>
        <u val="none"/>
        <vertAlign val="baseline"/>
        <sz val="10"/>
        <color theme="1"/>
        <name val="Roboto"/>
        <scheme val="none"/>
      </font>
      <numFmt numFmtId="167" formatCode="yyyy\ \-\ mmm"/>
      <alignment horizontal="general" vertical="center" textRotation="0" wrapText="1" indent="0" justifyLastLine="0" shrinkToFit="0" readingOrder="0"/>
    </dxf>
    <dxf>
      <font>
        <strike val="0"/>
        <outline val="0"/>
        <shadow val="0"/>
        <u val="none"/>
        <vertAlign val="baseline"/>
        <sz val="10"/>
        <color theme="1"/>
        <name val="Roboto"/>
        <scheme val="none"/>
      </font>
      <numFmt numFmtId="167" formatCode="yyyy\ \-\ mmm"/>
      <alignment horizontal="general" vertical="center" textRotation="0" wrapText="1" indent="0" justifyLastLine="0" shrinkToFit="0" readingOrder="0"/>
    </dxf>
    <dxf>
      <border outline="0">
        <bottom style="thin">
          <color theme="1"/>
        </bottom>
      </border>
    </dxf>
    <dxf>
      <font>
        <b/>
        <i val="0"/>
        <strike val="0"/>
        <condense val="0"/>
        <extend val="0"/>
        <outline val="0"/>
        <shadow val="0"/>
        <u val="none"/>
        <vertAlign val="baseline"/>
        <sz val="10"/>
        <color theme="1"/>
        <name val="Roboto"/>
        <scheme val="none"/>
      </font>
      <fill>
        <patternFill patternType="solid">
          <fgColor indexed="64"/>
          <bgColor theme="8" tint="0.39997558519241921"/>
        </patternFill>
      </fill>
      <alignment horizontal="center"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center" vertical="center" textRotation="0" wrapText="0" indent="0" justifyLastLine="0" shrinkToFit="0" readingOrder="0"/>
    </dxf>
    <dxf>
      <font>
        <b val="0"/>
        <i val="0"/>
        <strike val="0"/>
        <condense val="0"/>
        <extend val="0"/>
        <outline val="0"/>
        <shadow val="0"/>
        <u val="none"/>
        <vertAlign val="baseline"/>
        <sz val="10"/>
        <color theme="1"/>
        <name val="Roboto"/>
        <scheme val="none"/>
      </font>
      <numFmt numFmtId="172" formatCode="&quot;$&quot;\ #,##0.00"/>
      <alignment horizontal="center" vertical="center" textRotation="0" wrapText="0" indent="0" justifyLastLine="0" shrinkToFit="0" readingOrder="0"/>
    </dxf>
    <dxf>
      <font>
        <b val="0"/>
        <i val="0"/>
        <strike val="0"/>
        <condense val="0"/>
        <extend val="0"/>
        <outline val="0"/>
        <shadow val="0"/>
        <u val="none"/>
        <vertAlign val="baseline"/>
        <sz val="10"/>
        <color theme="1"/>
        <name val="Roboto"/>
        <scheme val="none"/>
      </font>
      <numFmt numFmtId="3" formatCode="#,##0"/>
      <alignment horizontal="center" vertical="center" textRotation="0" wrapText="0" indent="0" justifyLastLine="0" shrinkToFit="0" readingOrder="0"/>
    </dxf>
    <dxf>
      <font>
        <b val="0"/>
        <i val="0"/>
        <strike val="0"/>
        <condense val="0"/>
        <extend val="0"/>
        <outline val="0"/>
        <shadow val="0"/>
        <u val="none"/>
        <vertAlign val="baseline"/>
        <sz val="10"/>
        <color theme="1"/>
        <name val="Roboto"/>
        <scheme val="none"/>
      </font>
      <numFmt numFmtId="3" formatCode="#,##0"/>
      <fill>
        <patternFill patternType="solid">
          <fgColor indexed="64"/>
          <bgColor theme="0" tint="-0.14999847407452621"/>
        </patternFill>
      </fill>
      <alignment horizontal="center" vertical="center" textRotation="0" wrapText="0" indent="0" justifyLastLine="0" shrinkToFit="0" readingOrder="0"/>
    </dxf>
    <dxf>
      <font>
        <b val="0"/>
        <i val="0"/>
        <strike val="0"/>
        <condense val="0"/>
        <extend val="0"/>
        <outline val="0"/>
        <shadow val="0"/>
        <u val="none"/>
        <vertAlign val="baseline"/>
        <sz val="10"/>
        <color theme="1"/>
        <name val="Roboto"/>
        <scheme val="none"/>
      </font>
      <numFmt numFmtId="34" formatCode="_-&quot;$&quot;\ * #,##0.00_-;\-&quot;$&quot;\ * #,##0.00_-;_-&quot;$&quot;\ * &quot;-&quot;??_-;_-@_-"/>
    </dxf>
    <dxf>
      <font>
        <b val="0"/>
        <i val="0"/>
        <strike val="0"/>
        <condense val="0"/>
        <extend val="0"/>
        <outline val="0"/>
        <shadow val="0"/>
        <u val="none"/>
        <vertAlign val="baseline"/>
        <sz val="10"/>
        <color theme="1"/>
        <name val="Roboto"/>
        <scheme val="none"/>
      </font>
      <numFmt numFmtId="1" formatCode="0"/>
      <fill>
        <patternFill patternType="solid">
          <fgColor indexed="64"/>
          <bgColor theme="0" tint="-0.14999847407452621"/>
        </patternFill>
      </fill>
      <alignment horizontal="center" vertical="center" textRotation="0" wrapText="0" indent="0" justifyLastLine="0" shrinkToFit="0" readingOrder="0"/>
    </dxf>
    <dxf>
      <font>
        <b val="0"/>
        <i val="0"/>
        <strike val="0"/>
        <condense val="0"/>
        <extend val="0"/>
        <outline val="0"/>
        <shadow val="0"/>
        <u val="none"/>
        <vertAlign val="baseline"/>
        <sz val="10"/>
        <color theme="1"/>
        <name val="Roboto"/>
        <scheme val="none"/>
      </font>
      <numFmt numFmtId="3" formatCode="#,##0"/>
    </dxf>
    <dxf>
      <font>
        <b val="0"/>
        <i val="0"/>
        <strike val="0"/>
        <condense val="0"/>
        <extend val="0"/>
        <outline val="0"/>
        <shadow val="0"/>
        <u val="none"/>
        <vertAlign val="baseline"/>
        <sz val="10"/>
        <color theme="1"/>
        <name val="Roboto"/>
        <scheme val="none"/>
      </font>
      <numFmt numFmtId="1" formatCode="0"/>
      <fill>
        <patternFill patternType="solid">
          <fgColor indexed="64"/>
          <bgColor theme="0" tint="-0.14999847407452621"/>
        </patternFill>
      </fill>
      <alignment horizontal="center" vertical="center" textRotation="0" wrapText="0" indent="0" justifyLastLine="0" shrinkToFit="0" readingOrder="0"/>
    </dxf>
    <dxf>
      <font>
        <b val="0"/>
        <i val="0"/>
        <strike val="0"/>
        <condense val="0"/>
        <extend val="0"/>
        <outline val="0"/>
        <shadow val="0"/>
        <u val="none"/>
        <vertAlign val="baseline"/>
        <sz val="10"/>
        <color theme="1"/>
        <name val="Roboto"/>
        <scheme val="none"/>
      </font>
      <numFmt numFmtId="3" formatCode="#,##0"/>
    </dxf>
    <dxf>
      <font>
        <b val="0"/>
        <i val="0"/>
        <strike val="0"/>
        <condense val="0"/>
        <extend val="0"/>
        <outline val="0"/>
        <shadow val="0"/>
        <u val="none"/>
        <vertAlign val="baseline"/>
        <sz val="10"/>
        <color theme="1"/>
        <name val="Roboto"/>
        <scheme val="none"/>
      </font>
      <numFmt numFmtId="167" formatCode="yyyy\ \-\ mmm"/>
      <alignment horizontal="left" vertical="center" textRotation="0" wrapText="0" indent="0" justifyLastLine="0" shrinkToFit="0" readingOrder="0"/>
    </dxf>
    <dxf>
      <font>
        <b val="0"/>
        <i val="0"/>
        <strike val="0"/>
        <condense val="0"/>
        <extend val="0"/>
        <outline val="0"/>
        <shadow val="0"/>
        <u val="none"/>
        <vertAlign val="baseline"/>
        <sz val="10"/>
        <color theme="1"/>
        <name val="Roboto"/>
        <scheme val="none"/>
      </font>
    </dxf>
    <dxf>
      <font>
        <b val="0"/>
        <i val="0"/>
        <strike val="0"/>
        <condense val="0"/>
        <extend val="0"/>
        <outline val="0"/>
        <shadow val="0"/>
        <u val="none"/>
        <vertAlign val="baseline"/>
        <sz val="10"/>
        <color theme="1"/>
        <name val="Roboto"/>
        <scheme val="none"/>
      </font>
      <alignment vertical="center" textRotation="0" indent="0" justifyLastLine="0" shrinkToFit="0" readingOrder="0"/>
    </dxf>
    <dxf>
      <font>
        <b val="0"/>
        <i val="0"/>
        <strike val="0"/>
        <condense val="0"/>
        <extend val="0"/>
        <outline val="0"/>
        <shadow val="0"/>
        <u val="none"/>
        <vertAlign val="baseline"/>
        <sz val="10"/>
        <color theme="1"/>
        <name val="Roboto"/>
        <scheme val="none"/>
      </font>
    </dxf>
    <dxf>
      <font>
        <b val="0"/>
        <i val="0"/>
        <strike val="0"/>
        <condense val="0"/>
        <extend val="0"/>
        <outline val="0"/>
        <shadow val="0"/>
        <u val="none"/>
        <vertAlign val="baseline"/>
        <sz val="10"/>
        <color theme="1"/>
        <name val="Roboto"/>
        <scheme val="none"/>
      </font>
      <alignment horizontal="center" vertical="center" textRotation="0" wrapText="0" indent="0" justifyLastLine="0" shrinkToFit="0" readingOrder="0"/>
    </dxf>
    <dxf>
      <font>
        <b val="0"/>
        <i val="0"/>
        <strike val="0"/>
        <condense val="0"/>
        <extend val="0"/>
        <outline val="0"/>
        <shadow val="0"/>
        <u val="none"/>
        <vertAlign val="baseline"/>
        <sz val="10"/>
        <color theme="1"/>
        <name val="Roboto"/>
        <scheme val="none"/>
      </font>
    </dxf>
    <dxf>
      <font>
        <b val="0"/>
        <i val="0"/>
        <strike val="0"/>
        <condense val="0"/>
        <extend val="0"/>
        <outline val="0"/>
        <shadow val="0"/>
        <u val="none"/>
        <vertAlign val="baseline"/>
        <sz val="10"/>
        <color theme="1"/>
        <name val="Arial"/>
        <family val="2"/>
        <scheme val="none"/>
      </font>
      <numFmt numFmtId="1" formatCode="0"/>
      <alignment horizontal="center" vertical="center" textRotation="0" wrapText="1" indent="0" justifyLastLine="0" shrinkToFit="0" readingOrder="0"/>
    </dxf>
    <dxf>
      <alignment vertical="center" textRotation="0" indent="0" justifyLastLine="0" shrinkToFit="0" readingOrder="0"/>
    </dxf>
    <dxf>
      <alignment vertical="center" textRotation="0" indent="0" justifyLastLine="0" shrinkToFit="0" readingOrder="0"/>
    </dxf>
    <dxf>
      <border outline="0">
        <bottom style="thin">
          <color indexed="64"/>
        </bottom>
      </border>
    </dxf>
    <dxf>
      <font>
        <b val="0"/>
        <i val="0"/>
        <strike val="0"/>
        <condense val="0"/>
        <extend val="0"/>
        <outline val="0"/>
        <shadow val="0"/>
        <u val="none"/>
        <vertAlign val="baseline"/>
        <sz val="10"/>
        <color theme="1"/>
        <name val="Roboto"/>
        <family val="2"/>
        <scheme val="none"/>
      </font>
      <fill>
        <patternFill patternType="solid">
          <fgColor indexed="64"/>
          <bgColor rgb="FFA8D08D"/>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strike val="0"/>
        <outline val="0"/>
        <shadow val="0"/>
        <u val="none"/>
        <vertAlign val="baseline"/>
        <sz val="10"/>
        <color theme="1"/>
        <name val="Roboto"/>
        <family val="2"/>
        <scheme val="none"/>
      </font>
      <numFmt numFmtId="2" formatCode="0.00"/>
      <fill>
        <patternFill patternType="solid">
          <fgColor indexed="64"/>
          <bgColor theme="0" tint="-0.14999847407452621"/>
        </patternFill>
      </fill>
      <alignment horizontal="center" vertical="center" textRotation="0" wrapText="1" indent="0" justifyLastLine="0" shrinkToFit="0" readingOrder="0"/>
      <border diagonalUp="0" diagonalDown="0">
        <left/>
        <right/>
        <top style="thin">
          <color indexed="64"/>
        </top>
        <bottom/>
      </border>
      <protection locked="1" hidden="0"/>
    </dxf>
    <dxf>
      <font>
        <b/>
        <strike val="0"/>
        <outline val="0"/>
        <shadow val="0"/>
        <u val="none"/>
        <vertAlign val="baseline"/>
        <sz val="10"/>
        <color theme="1"/>
        <name val="Roboto"/>
        <family val="2"/>
        <scheme val="none"/>
      </font>
      <numFmt numFmtId="2" formatCode="0.00"/>
      <fill>
        <patternFill patternType="solid">
          <fgColor indexed="64"/>
          <bgColor theme="0" tint="-0.14999847407452621"/>
        </patternFill>
      </fill>
      <alignment horizontal="center" vertical="center" textRotation="0" wrapText="1" indent="0" justifyLastLine="0" shrinkToFit="0" readingOrder="0"/>
      <border diagonalUp="0" diagonalDown="0" outline="0">
        <left/>
        <right/>
        <top style="thin">
          <color indexed="64"/>
        </top>
        <bottom/>
      </border>
      <protection locked="1" hidden="0"/>
    </dxf>
    <dxf>
      <font>
        <b/>
        <strike val="0"/>
        <outline val="0"/>
        <shadow val="0"/>
        <u val="none"/>
        <vertAlign val="baseline"/>
        <sz val="10"/>
        <color theme="1"/>
        <name val="Roboto"/>
        <family val="2"/>
        <scheme val="none"/>
      </font>
      <numFmt numFmtId="2" formatCode="0.00"/>
      <fill>
        <patternFill patternType="solid">
          <fgColor indexed="64"/>
          <bgColor theme="0" tint="-0.14999847407452621"/>
        </patternFill>
      </fill>
      <alignment horizontal="center" vertical="center" textRotation="0" wrapText="1" indent="0" justifyLastLine="0" shrinkToFit="0" readingOrder="0"/>
      <border diagonalUp="0" diagonalDown="0" outline="0">
        <left/>
        <right/>
        <top style="thin">
          <color indexed="64"/>
        </top>
        <bottom/>
      </border>
      <protection locked="1" hidden="0"/>
    </dxf>
    <dxf>
      <font>
        <b/>
        <strike val="0"/>
        <outline val="0"/>
        <shadow val="0"/>
        <u val="none"/>
        <vertAlign val="baseline"/>
        <sz val="10"/>
        <color theme="1"/>
        <name val="Roboto"/>
        <family val="2"/>
        <scheme val="none"/>
      </font>
      <numFmt numFmtId="2" formatCode="0.00"/>
      <fill>
        <patternFill patternType="solid">
          <fgColor indexed="64"/>
          <bgColor theme="0" tint="-0.14999847407452621"/>
        </patternFill>
      </fill>
      <alignment horizontal="center" vertical="center" textRotation="0" wrapText="1" indent="0" justifyLastLine="0" shrinkToFit="0" readingOrder="0"/>
      <border diagonalUp="0" diagonalDown="0">
        <left/>
        <right/>
        <top style="thin">
          <color indexed="64"/>
        </top>
        <bottom/>
      </border>
      <protection locked="1" hidden="0"/>
    </dxf>
    <dxf>
      <font>
        <b/>
      </font>
      <numFmt numFmtId="2" formatCode="0.00"/>
      <fill>
        <patternFill>
          <fgColor indexed="64"/>
          <bgColor theme="0" tint="-0.14999847407452621"/>
        </patternFill>
      </fill>
    </dxf>
    <dxf>
      <font>
        <b/>
      </font>
      <numFmt numFmtId="2" formatCode="0.00"/>
      <fill>
        <patternFill>
          <fgColor indexed="64"/>
          <bgColor theme="0" tint="-0.14999847407452621"/>
        </patternFill>
      </fill>
    </dxf>
    <dxf>
      <font>
        <b/>
      </font>
      <numFmt numFmtId="2" formatCode="0.00"/>
      <fill>
        <patternFill>
          <fgColor indexed="64"/>
          <bgColor theme="0" tint="-0.14999847407452621"/>
        </patternFill>
      </fill>
    </dxf>
    <dxf>
      <font>
        <b/>
      </font>
      <numFmt numFmtId="2" formatCode="0.00"/>
      <fill>
        <patternFill>
          <fgColor indexed="64"/>
          <bgColor theme="0" tint="-0.14999847407452621"/>
        </patternFill>
      </fill>
    </dxf>
    <dxf>
      <font>
        <b val="0"/>
        <i val="0"/>
        <strike val="0"/>
        <condense val="0"/>
        <extend val="0"/>
        <outline val="0"/>
        <shadow val="0"/>
        <u val="none"/>
        <vertAlign val="baseline"/>
        <sz val="10"/>
        <color theme="1"/>
        <name val="Roboto"/>
        <family val="2"/>
        <scheme val="none"/>
      </font>
      <alignment horizontal="center" vertical="center" textRotation="0" wrapText="1" indent="0" justifyLastLine="0" shrinkToFit="0" readingOrder="0"/>
    </dxf>
    <dxf>
      <font>
        <b val="0"/>
        <i val="0"/>
        <strike val="0"/>
        <condense val="0"/>
        <extend val="0"/>
        <outline val="0"/>
        <shadow val="0"/>
        <u val="none"/>
        <vertAlign val="baseline"/>
        <sz val="10"/>
        <color theme="1"/>
        <name val="Roboto"/>
        <family val="2"/>
        <scheme val="none"/>
      </font>
      <alignment horizontal="center" vertical="center" textRotation="0" wrapText="1" indent="0" justifyLastLine="0" shrinkToFit="0" readingOrder="0"/>
    </dxf>
    <dxf>
      <font>
        <b val="0"/>
        <i val="0"/>
        <strike val="0"/>
        <condense val="0"/>
        <extend val="0"/>
        <outline val="0"/>
        <shadow val="0"/>
        <u val="none"/>
        <vertAlign val="baseline"/>
        <sz val="10"/>
        <color theme="1"/>
        <name val="Roboto"/>
        <family val="2"/>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theme="1"/>
        <name val="Roboto"/>
        <family val="2"/>
        <scheme val="none"/>
      </font>
      <alignment horizontal="center" vertical="center" textRotation="0" wrapText="1"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0"/>
        <color theme="1"/>
        <name val="Roboto"/>
        <family val="2"/>
        <scheme val="none"/>
      </font>
      <alignment horizontal="center" vertical="center" textRotation="0" wrapText="1"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0"/>
        <color theme="1"/>
        <name val="Roboto"/>
        <family val="2"/>
        <scheme val="none"/>
      </font>
      <alignment horizontal="center" vertical="center" textRotation="0" wrapText="1" indent="0" justifyLastLine="0" shrinkToFit="0" readingOrder="0"/>
      <border diagonalUp="0" diagonalDown="0" outline="0">
        <left style="thin">
          <color indexed="64"/>
        </left>
        <right style="thin">
          <color indexed="64"/>
        </right>
        <top/>
        <bottom/>
      </border>
      <protection locked="1" hidden="0"/>
    </dxf>
    <dxf>
      <font>
        <b val="0"/>
        <i val="0"/>
        <strike val="0"/>
        <condense val="0"/>
        <extend val="0"/>
        <outline val="0"/>
        <shadow val="0"/>
        <u val="none"/>
        <vertAlign val="baseline"/>
        <sz val="10"/>
        <color theme="1"/>
        <name val="Roboto"/>
        <family val="2"/>
        <scheme val="none"/>
      </font>
      <numFmt numFmtId="2" formatCode="0.00"/>
      <alignment horizontal="center" vertical="center" textRotation="0" wrapText="1"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0"/>
        <color theme="1"/>
        <name val="Roboto"/>
        <family val="2"/>
        <scheme val="none"/>
      </font>
      <numFmt numFmtId="2" formatCode="0.00"/>
      <fill>
        <patternFill patternType="none">
          <fgColor indexed="64"/>
          <bgColor auto="1"/>
        </patternFill>
      </fill>
      <alignment horizontal="center" vertical="center" textRotation="0" wrapText="1" indent="0" justifyLastLine="0" shrinkToFit="0" readingOrder="0"/>
      <border diagonalUp="0" diagonalDown="0" outline="0">
        <left/>
        <right style="thin">
          <color indexed="64"/>
        </right>
        <top/>
        <bottom/>
      </border>
      <protection locked="1" hidden="0"/>
    </dxf>
    <dxf>
      <font>
        <b val="0"/>
        <i val="0"/>
        <strike val="0"/>
        <condense val="0"/>
        <extend val="0"/>
        <outline val="0"/>
        <shadow val="0"/>
        <u val="none"/>
        <vertAlign val="baseline"/>
        <sz val="10"/>
        <color theme="1"/>
        <name val="Roboto"/>
        <family val="2"/>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protection locked="1" hidden="0"/>
    </dxf>
    <dxf>
      <font>
        <b val="0"/>
        <i val="0"/>
        <strike val="0"/>
        <condense val="0"/>
        <extend val="0"/>
        <outline val="0"/>
        <shadow val="0"/>
        <u val="none"/>
        <vertAlign val="baseline"/>
        <sz val="10"/>
        <color theme="1"/>
        <name val="Roboto"/>
        <family val="2"/>
        <scheme val="none"/>
      </font>
      <numFmt numFmtId="0" formatCode="General"/>
      <fill>
        <patternFill patternType="solid">
          <fgColor indexed="64"/>
          <bgColor theme="0" tint="-0.14999847407452621"/>
        </patternFill>
      </fill>
      <alignment horizontal="center" vertical="center" textRotation="0" wrapText="0" indent="0" justifyLastLine="0" shrinkToFit="0" readingOrder="0"/>
      <border diagonalUp="0" diagonalDown="0" outline="0">
        <left/>
        <right/>
        <top style="thin">
          <color indexed="64"/>
        </top>
        <bottom/>
      </border>
    </dxf>
    <dxf>
      <font>
        <b val="0"/>
        <i val="0"/>
        <strike val="0"/>
        <condense val="0"/>
        <extend val="0"/>
        <outline val="0"/>
        <shadow val="0"/>
        <u val="none"/>
        <vertAlign val="baseline"/>
        <sz val="10"/>
        <color theme="1"/>
        <name val="Roboto"/>
        <family val="2"/>
        <scheme val="none"/>
      </font>
      <numFmt numFmtId="0" formatCode="General"/>
      <fill>
        <patternFill patternType="solid">
          <fgColor indexed="64"/>
          <bgColor theme="0" tint="-0.14999847407452621"/>
        </patternFill>
      </fill>
      <alignment horizontal="center" vertical="center" textRotation="0" wrapText="0" indent="0" justifyLastLine="0" shrinkToFit="0" readingOrder="0"/>
      <border diagonalUp="0" diagonalDown="0" outline="0">
        <left/>
        <right style="thin">
          <color indexed="64"/>
        </right>
        <top style="thin">
          <color indexed="64"/>
        </top>
        <bottom/>
      </border>
    </dxf>
    <dxf>
      <font>
        <b val="0"/>
        <i val="0"/>
        <strike val="0"/>
        <condense val="0"/>
        <extend val="0"/>
        <outline val="0"/>
        <shadow val="0"/>
        <u val="none"/>
        <vertAlign val="baseline"/>
        <sz val="10"/>
        <color theme="1"/>
        <name val="Roboto"/>
        <family val="2"/>
        <scheme val="none"/>
      </font>
      <numFmt numFmtId="3" formatCode="#,##0"/>
      <fill>
        <patternFill patternType="solid">
          <fgColor indexed="64"/>
          <bgColor rgb="FFA6C5F8"/>
        </patternFill>
      </fill>
      <alignment horizontal="center" vertical="center" textRotation="0" wrapText="0" indent="0" justifyLastLine="0" shrinkToFit="0" readingOrder="0"/>
      <border diagonalUp="0" diagonalDown="0">
        <left/>
        <right style="thin">
          <color indexed="64"/>
        </right>
        <top style="thin">
          <color indexed="64"/>
        </top>
        <bottom/>
        <vertical/>
        <horizontal/>
      </border>
    </dxf>
    <dxf>
      <font>
        <b val="0"/>
        <i val="0"/>
        <strike val="0"/>
        <condense val="0"/>
        <extend val="0"/>
        <outline val="0"/>
        <shadow val="0"/>
        <u val="none"/>
        <vertAlign val="baseline"/>
        <sz val="10"/>
        <color theme="1"/>
        <name val="Roboto"/>
        <family val="2"/>
        <scheme val="none"/>
      </font>
      <numFmt numFmtId="4" formatCode="#,##0.00"/>
      <fill>
        <patternFill patternType="solid">
          <fgColor indexed="64"/>
          <bgColor rgb="FFA6C5F8"/>
        </patternFill>
      </fill>
      <alignment horizontal="center" vertical="center" textRotation="0" wrapText="0" indent="0" justifyLastLine="0" shrinkToFit="0" readingOrder="0"/>
      <border diagonalUp="0" diagonalDown="0">
        <left/>
        <right style="thin">
          <color indexed="64"/>
        </right>
        <top style="thin">
          <color indexed="64"/>
        </top>
        <bottom/>
        <vertical/>
        <horizontal/>
      </border>
    </dxf>
    <dxf>
      <font>
        <b val="0"/>
        <i val="0"/>
        <strike val="0"/>
        <condense val="0"/>
        <extend val="0"/>
        <outline val="0"/>
        <shadow val="0"/>
        <u val="none"/>
        <vertAlign val="baseline"/>
        <sz val="10"/>
        <color theme="1"/>
        <name val="Roboto"/>
        <family val="2"/>
        <scheme val="none"/>
      </font>
      <numFmt numFmtId="2" formatCode="0.00"/>
      <fill>
        <patternFill patternType="solid">
          <fgColor indexed="64"/>
          <bgColor rgb="FFA6C5F8"/>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Roboto"/>
        <family val="2"/>
        <scheme val="none"/>
      </font>
      <numFmt numFmtId="3" formatCode="#,##0"/>
      <fill>
        <patternFill patternType="solid">
          <fgColor indexed="64"/>
          <bgColor rgb="FFA6C5F8"/>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theme="1"/>
        <name val="Roboto"/>
        <family val="2"/>
        <scheme val="none"/>
      </font>
      <numFmt numFmtId="164" formatCode="#,##0.0"/>
      <fill>
        <patternFill patternType="solid">
          <fgColor indexed="64"/>
          <bgColor rgb="FFB6E6E8"/>
        </patternFill>
      </fill>
      <alignment horizontal="center" vertical="center" textRotation="0" wrapText="1"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0"/>
        <color theme="1"/>
        <name val="Roboto"/>
        <family val="2"/>
        <scheme val="none"/>
      </font>
      <numFmt numFmtId="164" formatCode="#,##0.0"/>
      <fill>
        <patternFill patternType="solid">
          <fgColor indexed="64"/>
          <bgColor rgb="FFB6E6E8"/>
        </patternFill>
      </fill>
      <alignment horizontal="center" vertical="center" textRotation="0" wrapText="1"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0"/>
        <color theme="1"/>
        <name val="Roboto"/>
        <family val="2"/>
        <scheme val="none"/>
      </font>
      <numFmt numFmtId="164" formatCode="#,##0.0"/>
      <fill>
        <patternFill patternType="solid">
          <fgColor indexed="64"/>
          <bgColor rgb="FFB6E6E8"/>
        </patternFill>
      </fill>
      <alignment horizontal="center" vertical="center" textRotation="0" wrapText="1" indent="0" justifyLastLine="0" shrinkToFit="0" readingOrder="0"/>
      <border diagonalUp="0" diagonalDown="0">
        <left style="thin">
          <color indexed="64"/>
        </left>
        <right style="thin">
          <color indexed="64"/>
        </right>
        <top/>
        <bottom/>
      </border>
    </dxf>
    <dxf>
      <font>
        <b val="0"/>
        <i val="0"/>
        <strike val="0"/>
        <condense val="0"/>
        <extend val="0"/>
        <outline val="0"/>
        <shadow val="0"/>
        <u val="none"/>
        <vertAlign val="baseline"/>
        <sz val="10"/>
        <color theme="1"/>
        <name val="Roboto"/>
        <family val="2"/>
        <scheme val="none"/>
      </font>
      <numFmt numFmtId="4" formatCode="#,##0.00"/>
      <fill>
        <patternFill patternType="solid">
          <fgColor indexed="64"/>
          <bgColor rgb="FFB6E6E8"/>
        </patternFill>
      </fill>
      <alignment horizontal="center" vertical="center" textRotation="0" wrapText="1" indent="0" justifyLastLine="0" shrinkToFit="0" readingOrder="0"/>
      <border diagonalUp="0" diagonalDown="0">
        <left style="thin">
          <color indexed="64"/>
        </left>
        <right style="thin">
          <color indexed="64"/>
        </right>
        <top/>
        <bottom/>
      </border>
    </dxf>
    <dxf>
      <font>
        <strike val="0"/>
        <outline val="0"/>
        <shadow val="0"/>
        <u val="none"/>
        <vertAlign val="baseline"/>
        <sz val="10"/>
        <color theme="1"/>
        <name val="Roboto"/>
        <family val="2"/>
        <scheme val="none"/>
      </font>
      <numFmt numFmtId="164" formatCode="#,##0.0"/>
      <fill>
        <patternFill patternType="solid">
          <fgColor indexed="64"/>
          <bgColor theme="9" tint="0.79998168889431442"/>
        </patternFill>
      </fill>
      <alignment horizontal="center" vertical="center" textRotation="0" wrapText="1" indent="0" justifyLastLine="0" shrinkToFit="0" readingOrder="0"/>
      <border diagonalUp="0" diagonalDown="0">
        <left/>
        <right style="thin">
          <color indexed="64"/>
        </right>
        <top style="thin">
          <color indexed="64"/>
        </top>
        <bottom/>
      </border>
      <protection locked="1" hidden="0"/>
    </dxf>
    <dxf>
      <font>
        <strike val="0"/>
        <outline val="0"/>
        <shadow val="0"/>
        <u val="none"/>
        <vertAlign val="baseline"/>
        <sz val="10"/>
        <color theme="1"/>
        <name val="Roboto"/>
        <family val="2"/>
        <scheme val="none"/>
      </font>
      <numFmt numFmtId="4" formatCode="#,##0.00"/>
      <fill>
        <patternFill patternType="solid">
          <fgColor indexed="64"/>
          <bgColor theme="9" tint="0.79998168889431442"/>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border>
      <protection locked="1" hidden="0"/>
    </dxf>
    <dxf>
      <font>
        <b val="0"/>
        <i val="0"/>
        <strike val="0"/>
        <condense val="0"/>
        <extend val="0"/>
        <outline val="0"/>
        <shadow val="0"/>
        <u val="none"/>
        <vertAlign val="baseline"/>
        <sz val="10"/>
        <color theme="1"/>
        <name val="Roboto"/>
        <family val="2"/>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1" hidden="0"/>
    </dxf>
    <dxf>
      <font>
        <b val="0"/>
        <i val="0"/>
        <strike val="0"/>
        <condense val="0"/>
        <extend val="0"/>
        <outline val="0"/>
        <shadow val="0"/>
        <u val="none"/>
        <vertAlign val="baseline"/>
        <sz val="10"/>
        <color theme="1"/>
        <name val="Roboto"/>
        <family val="2"/>
        <scheme val="none"/>
      </font>
      <fill>
        <patternFill patternType="none">
          <fgColor indexed="64"/>
          <bgColor indexed="65"/>
        </patternFill>
      </fill>
      <alignment horizontal="center" vertical="center" textRotation="0" wrapText="1" indent="0" justifyLastLine="0" shrinkToFit="0" readingOrder="0"/>
      <border diagonalUp="0" diagonalDown="0">
        <left style="thin">
          <color indexed="64"/>
        </left>
        <right style="thin">
          <color indexed="64"/>
        </right>
        <top/>
        <bottom/>
        <vertical/>
        <horizontal/>
      </border>
      <protection locked="1" hidden="0"/>
    </dxf>
    <dxf>
      <font>
        <b val="0"/>
        <i val="0"/>
        <strike val="0"/>
        <condense val="0"/>
        <extend val="0"/>
        <outline val="0"/>
        <shadow val="0"/>
        <u val="none"/>
        <vertAlign val="baseline"/>
        <sz val="10"/>
        <color theme="1"/>
        <name val="Roboto"/>
        <family val="2"/>
        <scheme val="none"/>
      </font>
      <numFmt numFmtId="2" formatCode="0.00"/>
      <fill>
        <patternFill patternType="solid">
          <fgColor indexed="64"/>
          <bgColor theme="0" tint="-0.14999847407452621"/>
        </patternFill>
      </fill>
      <alignment horizontal="center" vertical="center" textRotation="0" wrapText="1" indent="0" justifyLastLine="0" shrinkToFit="0" readingOrder="0"/>
      <border diagonalUp="0" diagonalDown="0">
        <left style="thin">
          <color indexed="64"/>
        </left>
        <right style="thin">
          <color indexed="64"/>
        </right>
        <top/>
        <bottom/>
        <vertical/>
        <horizontal/>
      </border>
    </dxf>
    <dxf>
      <font>
        <strike val="0"/>
        <outline val="0"/>
        <shadow val="0"/>
        <u val="none"/>
        <vertAlign val="baseline"/>
        <sz val="10"/>
        <color theme="1"/>
        <name val="Roboto"/>
        <family val="2"/>
        <scheme val="none"/>
      </font>
      <numFmt numFmtId="2" formatCode="0.00"/>
      <fill>
        <patternFill patternType="solid">
          <fgColor indexed="64"/>
          <bgColor theme="0" tint="-0.14999847407452621"/>
        </patternFill>
      </fill>
      <alignment horizontal="center" vertical="center" textRotation="0" wrapText="1" indent="0" justifyLastLine="0" shrinkToFit="0" readingOrder="0"/>
      <border diagonalUp="0" diagonalDown="0">
        <left style="thin">
          <color indexed="64"/>
        </left>
        <right style="thin">
          <color indexed="64"/>
        </right>
        <top/>
        <bottom/>
      </border>
      <protection locked="1" hidden="0"/>
    </dxf>
    <dxf>
      <font>
        <b val="0"/>
        <i val="0"/>
        <strike val="0"/>
        <condense val="0"/>
        <extend val="0"/>
        <outline val="0"/>
        <shadow val="0"/>
        <u val="none"/>
        <vertAlign val="baseline"/>
        <sz val="10"/>
        <color theme="1"/>
        <name val="Roboto"/>
        <family val="2"/>
        <scheme val="none"/>
      </font>
      <numFmt numFmtId="2" formatCode="0.00"/>
      <fill>
        <patternFill patternType="solid">
          <fgColor indexed="64"/>
          <bgColor theme="0" tint="-0.14999847407452621"/>
        </patternFill>
      </fill>
      <alignment horizontal="center" vertical="center" textRotation="0" wrapText="1" indent="0" justifyLastLine="0" shrinkToFit="0" readingOrder="0"/>
      <border diagonalUp="0" diagonalDown="0">
        <left style="thin">
          <color indexed="64"/>
        </left>
        <right style="thin">
          <color indexed="64"/>
        </right>
        <top/>
        <bottom/>
      </border>
    </dxf>
    <dxf>
      <font>
        <b val="0"/>
        <i val="0"/>
        <strike val="0"/>
        <condense val="0"/>
        <extend val="0"/>
        <outline val="0"/>
        <shadow val="0"/>
        <u val="none"/>
        <vertAlign val="baseline"/>
        <sz val="10"/>
        <color theme="1"/>
        <name val="Roboto"/>
        <family val="2"/>
        <scheme val="none"/>
      </font>
      <numFmt numFmtId="2" formatCode="0.00"/>
      <fill>
        <patternFill patternType="solid">
          <fgColor indexed="64"/>
          <bgColor theme="0" tint="-0.14999847407452621"/>
        </patternFill>
      </fill>
      <alignment horizontal="center" vertical="center" textRotation="0" wrapText="1" indent="0" justifyLastLine="0" shrinkToFit="0" readingOrder="0"/>
      <border diagonalUp="0" diagonalDown="0" outline="0">
        <left/>
        <right/>
        <top style="thin">
          <color indexed="64"/>
        </top>
        <bottom/>
      </border>
    </dxf>
    <dxf>
      <font>
        <b val="0"/>
        <i val="0"/>
        <strike val="0"/>
        <condense val="0"/>
        <extend val="0"/>
        <outline val="0"/>
        <shadow val="0"/>
        <u val="none"/>
        <vertAlign val="baseline"/>
        <sz val="10"/>
        <color theme="1"/>
        <name val="Roboto"/>
        <family val="2"/>
        <scheme val="none"/>
      </font>
      <fill>
        <patternFill patternType="none">
          <fgColor indexed="64"/>
          <bgColor auto="1"/>
        </patternFill>
      </fill>
      <alignment horizontal="center" vertical="center" textRotation="0" wrapText="1"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0"/>
        <color theme="1"/>
        <name val="Roboto"/>
        <family val="2"/>
        <scheme val="none"/>
      </font>
      <fill>
        <patternFill patternType="none">
          <fgColor indexed="64"/>
          <bgColor auto="1"/>
        </patternFill>
      </fill>
      <alignment horizontal="center" vertical="center" textRotation="0" wrapText="1" indent="0" justifyLastLine="0" shrinkToFit="0" readingOrder="0"/>
      <border outline="0">
        <left style="thin">
          <color indexed="64"/>
        </left>
      </border>
    </dxf>
    <dxf>
      <font>
        <b val="0"/>
        <i val="0"/>
        <strike val="0"/>
        <condense val="0"/>
        <extend val="0"/>
        <outline val="0"/>
        <shadow val="0"/>
        <u val="none"/>
        <vertAlign val="baseline"/>
        <sz val="10"/>
        <color theme="1"/>
        <name val="Roboto"/>
        <family val="2"/>
        <scheme val="none"/>
      </font>
      <numFmt numFmtId="169" formatCode="0.0"/>
      <fill>
        <patternFill patternType="solid">
          <fgColor indexed="64"/>
          <bgColor theme="0" tint="-0.14999847407452621"/>
        </patternFill>
      </fill>
      <alignment horizontal="center" vertical="center" textRotation="0" wrapText="1" indent="0" justifyLastLine="0" shrinkToFit="0" readingOrder="0"/>
      <border diagonalUp="0" diagonalDown="0">
        <left/>
        <right/>
        <top style="thin">
          <color indexed="64"/>
        </top>
        <bottom/>
      </border>
    </dxf>
    <dxf>
      <font>
        <b val="0"/>
        <i val="0"/>
        <strike val="0"/>
        <condense val="0"/>
        <extend val="0"/>
        <outline val="0"/>
        <shadow val="0"/>
        <u val="none"/>
        <vertAlign val="baseline"/>
        <sz val="10"/>
        <color theme="1"/>
        <name val="Roboto"/>
        <family val="2"/>
        <scheme val="none"/>
      </font>
      <fill>
        <patternFill patternType="solid">
          <fgColor indexed="64"/>
          <bgColor theme="7" tint="0.79998168889431442"/>
        </patternFill>
      </fill>
      <alignment horizontal="center" vertical="center" textRotation="0" wrapText="1" indent="0" justifyLastLine="0" shrinkToFit="0" readingOrder="0"/>
      <border diagonalUp="0" diagonalDown="0" outline="0">
        <left/>
        <right/>
        <top style="thin">
          <color indexed="64"/>
        </top>
        <bottom/>
      </border>
    </dxf>
    <dxf>
      <font>
        <b val="0"/>
        <i val="0"/>
        <strike val="0"/>
        <condense val="0"/>
        <extend val="0"/>
        <outline val="0"/>
        <shadow val="0"/>
        <u val="none"/>
        <vertAlign val="baseline"/>
        <sz val="10"/>
        <color theme="1"/>
        <name val="Roboto"/>
        <family val="2"/>
        <scheme val="none"/>
      </font>
      <fill>
        <patternFill patternType="solid">
          <fgColor indexed="64"/>
          <bgColor theme="7" tint="0.79998168889431442"/>
        </patternFill>
      </fill>
      <alignment horizontal="center" vertical="center" textRotation="0" wrapText="1" indent="0" justifyLastLine="0" shrinkToFit="0" readingOrder="0"/>
      <border diagonalUp="0" diagonalDown="0">
        <left/>
        <right style="thin">
          <color indexed="64"/>
        </right>
        <top style="thin">
          <color indexed="64"/>
        </top>
        <bottom/>
        <vertical/>
        <horizontal/>
      </border>
    </dxf>
    <dxf>
      <font>
        <strike val="0"/>
        <outline val="0"/>
        <shadow val="0"/>
        <u val="none"/>
        <vertAlign val="baseline"/>
        <sz val="10"/>
        <color theme="1"/>
        <name val="Roboto"/>
        <family val="2"/>
        <scheme val="none"/>
      </font>
      <numFmt numFmtId="164" formatCode="#,##0.0"/>
      <fill>
        <patternFill patternType="solid">
          <fgColor indexed="64"/>
          <bgColor theme="7" tint="0.79998168889431442"/>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protection locked="1" hidden="0"/>
    </dxf>
    <dxf>
      <font>
        <strike val="0"/>
        <outline val="0"/>
        <shadow val="0"/>
        <u val="none"/>
        <vertAlign val="baseline"/>
        <sz val="10"/>
        <color theme="1"/>
        <name val="Roboto"/>
        <family val="2"/>
        <scheme val="none"/>
      </font>
      <numFmt numFmtId="4" formatCode="#,##0.00"/>
      <fill>
        <patternFill patternType="solid">
          <fgColor indexed="64"/>
          <bgColor theme="7" tint="0.79998168889431442"/>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protection locked="1" hidden="0"/>
    </dxf>
    <dxf>
      <font>
        <strike val="0"/>
        <outline val="0"/>
        <shadow val="0"/>
        <u val="none"/>
        <vertAlign val="baseline"/>
        <sz val="10"/>
        <color theme="1"/>
        <name val="Roboto"/>
        <family val="2"/>
        <scheme val="none"/>
      </font>
      <numFmt numFmtId="2" formatCode="0.00"/>
      <fill>
        <patternFill patternType="solid">
          <fgColor indexed="64"/>
          <bgColor theme="7" tint="0.79998168889431442"/>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protection locked="1" hidden="0"/>
    </dxf>
    <dxf>
      <font>
        <b val="0"/>
        <i val="0"/>
        <strike val="0"/>
        <condense val="0"/>
        <extend val="0"/>
        <outline val="0"/>
        <shadow val="0"/>
        <u val="none"/>
        <vertAlign val="baseline"/>
        <sz val="10"/>
        <color theme="1"/>
        <name val="Roboto"/>
        <family val="2"/>
        <scheme val="none"/>
      </font>
      <numFmt numFmtId="2" formatCode="0.00"/>
      <fill>
        <patternFill patternType="solid">
          <fgColor indexed="64"/>
          <bgColor theme="0" tint="-0.149998474074526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Roboto"/>
        <family val="2"/>
        <scheme val="none"/>
      </font>
      <numFmt numFmtId="0" formatCode="General"/>
      <fill>
        <patternFill patternType="solid">
          <fgColor indexed="64"/>
          <bgColor theme="0" tint="-0.149998474074526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Roboto"/>
        <family val="2"/>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Roboto"/>
        <family val="2"/>
        <scheme val="none"/>
      </font>
      <numFmt numFmtId="2" formatCode="0.00"/>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strike val="0"/>
        <outline val="0"/>
        <shadow val="0"/>
        <u val="none"/>
        <vertAlign val="baseline"/>
        <sz val="10"/>
        <color theme="1"/>
        <name val="Roboto"/>
        <family val="2"/>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protection locked="1" hidden="0"/>
    </dxf>
    <dxf>
      <font>
        <b val="0"/>
        <i val="0"/>
        <strike val="0"/>
        <condense val="0"/>
        <extend val="0"/>
        <outline val="0"/>
        <shadow val="0"/>
        <u val="none"/>
        <vertAlign val="baseline"/>
        <sz val="10"/>
        <color theme="1"/>
        <name val="Roboto"/>
        <family val="2"/>
        <scheme val="none"/>
      </font>
      <numFmt numFmtId="4" formatCode="#,##0.00"/>
      <fill>
        <patternFill patternType="solid">
          <fgColor indexed="64"/>
          <bgColor theme="0" tint="-0.14999847407452621"/>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border>
    </dxf>
    <dxf>
      <font>
        <b val="0"/>
        <i val="0"/>
        <strike val="0"/>
        <condense val="0"/>
        <extend val="0"/>
        <outline val="0"/>
        <shadow val="0"/>
        <u val="none"/>
        <vertAlign val="baseline"/>
        <sz val="10"/>
        <color theme="1"/>
        <name val="Roboto"/>
        <family val="2"/>
        <scheme val="none"/>
      </font>
      <numFmt numFmtId="3" formatCode="#,##0"/>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strike val="0"/>
        <outline val="0"/>
        <shadow val="0"/>
        <u val="none"/>
        <vertAlign val="baseline"/>
        <sz val="10"/>
        <color theme="1"/>
        <name val="Roboto"/>
        <family val="2"/>
        <scheme val="none"/>
      </font>
      <numFmt numFmtId="4" formatCode="#,##0.00"/>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protection locked="1" hidden="0"/>
    </dxf>
    <dxf>
      <font>
        <strike val="0"/>
        <outline val="0"/>
        <shadow val="0"/>
        <u val="none"/>
        <vertAlign val="baseline"/>
        <sz val="10"/>
        <color theme="1"/>
        <name val="Roboto"/>
        <family val="2"/>
        <scheme val="none"/>
      </font>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protection locked="1" hidden="0"/>
    </dxf>
    <dxf>
      <font>
        <strike val="0"/>
        <outline val="0"/>
        <shadow val="0"/>
        <u val="none"/>
        <vertAlign val="baseline"/>
        <sz val="10"/>
        <color theme="1"/>
        <name val="Roboto"/>
        <family val="2"/>
        <scheme val="none"/>
      </font>
      <alignment horizontal="center" vertical="center" textRotation="0" wrapText="1" indent="0" justifyLastLine="0" shrinkToFit="0" readingOrder="0"/>
      <border diagonalUp="0" diagonalDown="0">
        <left/>
        <right style="thin">
          <color indexed="64"/>
        </right>
        <top style="thin">
          <color indexed="64"/>
        </top>
        <bottom/>
        <vertical/>
        <horizontal/>
      </border>
      <protection locked="1" hidden="0"/>
    </dxf>
    <dxf>
      <font>
        <strike val="0"/>
        <outline val="0"/>
        <shadow val="0"/>
        <u val="none"/>
        <vertAlign val="baseline"/>
        <sz val="10"/>
        <color theme="1"/>
        <name val="Roboto"/>
        <family val="2"/>
        <scheme val="none"/>
      </font>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1" hidden="0"/>
    </dxf>
    <dxf>
      <font>
        <b val="0"/>
        <i val="0"/>
        <strike val="0"/>
        <condense val="0"/>
        <extend val="0"/>
        <outline val="0"/>
        <shadow val="0"/>
        <u val="none"/>
        <vertAlign val="baseline"/>
        <sz val="10"/>
        <color theme="1"/>
        <name val="Roboto"/>
        <family val="2"/>
        <scheme val="none"/>
      </font>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1" hidden="0"/>
    </dxf>
    <dxf>
      <font>
        <strike val="0"/>
        <outline val="0"/>
        <shadow val="0"/>
        <u val="none"/>
        <vertAlign val="baseline"/>
        <sz val="10"/>
        <color theme="1"/>
        <name val="Roboto"/>
        <family val="2"/>
        <scheme val="none"/>
      </font>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1" hidden="0"/>
    </dxf>
    <dxf>
      <font>
        <b val="0"/>
        <i val="0"/>
        <strike val="0"/>
        <condense val="0"/>
        <extend val="0"/>
        <outline val="0"/>
        <shadow val="0"/>
        <u val="none"/>
        <vertAlign val="baseline"/>
        <sz val="10"/>
        <color theme="1"/>
        <name val="Roboto"/>
        <family val="2"/>
        <scheme val="none"/>
      </font>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1" hidden="0"/>
    </dxf>
    <dxf>
      <font>
        <strike val="0"/>
        <outline val="0"/>
        <shadow val="0"/>
        <u val="none"/>
        <vertAlign val="baseline"/>
        <sz val="10"/>
        <color theme="1"/>
        <name val="Roboto"/>
        <family val="2"/>
        <scheme val="none"/>
      </font>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protection locked="1" hidden="0"/>
    </dxf>
    <dxf>
      <font>
        <b val="0"/>
        <i val="0"/>
        <strike val="0"/>
        <condense val="0"/>
        <extend val="0"/>
        <outline val="0"/>
        <shadow val="0"/>
        <u val="none"/>
        <vertAlign val="baseline"/>
        <sz val="10"/>
        <color theme="1"/>
        <name val="Roboto"/>
        <family val="2"/>
        <scheme val="none"/>
      </font>
      <numFmt numFmtId="173" formatCode="#,##0.0000"/>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Roboto"/>
        <family val="2"/>
        <scheme val="none"/>
      </font>
      <numFmt numFmtId="4" formatCode="#,##0.00"/>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Roboto"/>
        <family val="2"/>
        <scheme val="none"/>
      </font>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Roboto"/>
        <family val="2"/>
        <scheme val="none"/>
      </font>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1" hidden="0"/>
    </dxf>
    <dxf>
      <font>
        <strike val="0"/>
        <outline val="0"/>
        <shadow val="0"/>
        <u val="none"/>
        <vertAlign val="baseline"/>
        <sz val="10"/>
        <color theme="1"/>
        <name val="Roboto"/>
        <family val="2"/>
        <scheme val="none"/>
      </font>
      <fill>
        <patternFill patternType="none">
          <fgColor indexed="64"/>
          <bgColor auto="1"/>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1" hidden="0"/>
    </dxf>
    <dxf>
      <font>
        <b val="0"/>
        <i val="0"/>
        <strike val="0"/>
        <condense val="0"/>
        <extend val="0"/>
        <outline val="0"/>
        <shadow val="0"/>
        <u val="none"/>
        <vertAlign val="baseline"/>
        <sz val="10"/>
        <color theme="1"/>
        <name val="Roboto"/>
        <family val="2"/>
        <scheme val="none"/>
      </font>
      <fill>
        <patternFill patternType="none">
          <fgColor indexed="64"/>
          <bgColor auto="1"/>
        </patternFill>
      </fill>
      <alignment horizontal="center" vertical="center" textRotation="0" wrapText="1" indent="0" justifyLastLine="0" shrinkToFit="0" readingOrder="0"/>
      <border diagonalUp="0" diagonalDown="0" outline="0">
        <left/>
        <right/>
        <top style="thin">
          <color indexed="64"/>
        </top>
        <bottom/>
      </border>
      <protection locked="1" hidden="0"/>
    </dxf>
    <dxf>
      <font>
        <strike val="0"/>
        <outline val="0"/>
        <shadow val="0"/>
        <u val="none"/>
        <vertAlign val="baseline"/>
        <sz val="10"/>
        <color theme="1"/>
        <name val="Roboto"/>
        <family val="2"/>
        <scheme val="none"/>
      </font>
      <alignment horizontal="left" vertical="center" textRotation="0" wrapText="1" indent="0" justifyLastLine="0" shrinkToFit="0" readingOrder="0"/>
      <border diagonalUp="0" diagonalDown="0" outline="0">
        <left style="thin">
          <color indexed="64"/>
        </left>
        <right/>
        <top style="thin">
          <color indexed="64"/>
        </top>
        <bottom style="thin">
          <color indexed="64"/>
        </bottom>
      </border>
      <protection locked="1" hidden="0"/>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0"/>
        <color theme="1"/>
        <name val="Roboto"/>
        <family val="2"/>
        <scheme val="none"/>
      </font>
      <alignment horizontal="center" vertical="center" textRotation="0" wrapText="1" indent="0" justifyLastLine="0" shrinkToFit="0" readingOrder="0"/>
      <protection locked="1" hidden="0"/>
    </dxf>
    <dxf>
      <border>
        <bottom style="thin">
          <color indexed="64"/>
        </bottom>
      </border>
    </dxf>
    <dxf>
      <font>
        <strike val="0"/>
        <outline val="0"/>
        <shadow val="0"/>
        <u val="none"/>
        <vertAlign val="baseline"/>
        <sz val="10"/>
        <color theme="1"/>
        <name val="Roboto"/>
        <family val="2"/>
        <scheme val="none"/>
      </font>
      <fill>
        <patternFill patternType="solid">
          <fgColor indexed="64"/>
          <bgColor theme="8" tint="0.3999755851924192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strike val="0"/>
        <outline val="0"/>
        <shadow val="0"/>
        <u val="none"/>
        <vertAlign val="baseline"/>
        <sz val="10"/>
        <color theme="1"/>
        <name val="Arial"/>
        <family val="2"/>
        <scheme val="none"/>
      </font>
      <numFmt numFmtId="0" formatCode="General"/>
      <fill>
        <patternFill patternType="solid">
          <fgColor indexed="64"/>
          <bgColor theme="0" tint="-0.14999847407452621"/>
        </patternFill>
      </fill>
      <alignment horizontal="left" vertical="center" textRotation="0" wrapText="0" indent="0" justifyLastLine="0" shrinkToFit="0" readingOrder="0"/>
      <protection locked="1" hidden="0"/>
    </dxf>
    <dxf>
      <font>
        <b val="0"/>
        <i val="0"/>
        <strike val="0"/>
        <condense val="0"/>
        <extend val="0"/>
        <outline val="0"/>
        <shadow val="0"/>
        <u val="none"/>
        <vertAlign val="baseline"/>
        <sz val="10"/>
        <color theme="1"/>
        <name val="Arial"/>
        <family val="2"/>
        <scheme val="none"/>
      </font>
      <numFmt numFmtId="1" formatCode="0"/>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top style="thin">
          <color indexed="64"/>
        </top>
        <bottom style="thin">
          <color indexed="64"/>
        </bottom>
      </border>
      <protection locked="1" hidden="0"/>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theme="0" tint="-0.149998474074526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theme="0" tint="-0.149998474074526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outline="0">
        <left style="thin">
          <color theme="1"/>
        </left>
        <right/>
        <top style="thin">
          <color theme="1"/>
        </top>
        <bottom style="thin">
          <color theme="1"/>
        </bottom>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outline="0">
        <left style="thin">
          <color theme="1"/>
        </left>
        <right/>
        <top style="thin">
          <color theme="1"/>
        </top>
        <bottom style="thin">
          <color theme="1"/>
        </bottom>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outline="0">
        <left/>
        <right/>
        <top style="thin">
          <color theme="1"/>
        </top>
        <bottom style="thin">
          <color theme="1"/>
        </bottom>
      </border>
      <protection locked="1" hidden="0"/>
    </dxf>
    <dxf>
      <font>
        <strike val="0"/>
        <outline val="0"/>
        <shadow val="0"/>
        <u val="none"/>
        <vertAlign val="baseline"/>
        <sz val="10"/>
        <color theme="1"/>
        <name val="Arial"/>
        <family val="2"/>
        <scheme val="none"/>
      </font>
      <fill>
        <patternFill patternType="solid">
          <fgColor indexed="64"/>
          <bgColor theme="0" tint="-0.14999847407452621"/>
        </patternFill>
      </fill>
      <alignment horizontal="center" vertical="center" textRotation="0" wrapText="0" indent="0" justifyLastLine="0" shrinkToFit="0" readingOrder="0"/>
      <border diagonalUp="0" diagonalDown="0" outline="0">
        <left/>
        <right/>
        <top style="thin">
          <color theme="1"/>
        </top>
        <bottom/>
      </border>
    </dxf>
    <dxf>
      <font>
        <b val="0"/>
        <i val="0"/>
        <strike val="0"/>
        <condense val="0"/>
        <extend val="0"/>
        <outline val="0"/>
        <shadow val="0"/>
        <u val="none"/>
        <vertAlign val="baseline"/>
        <sz val="10"/>
        <color theme="1"/>
        <name val="Arial"/>
        <family val="2"/>
        <scheme val="none"/>
      </font>
      <numFmt numFmtId="0" formatCode="General"/>
      <fill>
        <patternFill patternType="solid">
          <fgColor indexed="64"/>
          <bgColor theme="0" tint="-0.14999847407452621"/>
        </patternFill>
      </fill>
      <alignment horizontal="center" vertical="center" textRotation="0" wrapText="1" indent="0" justifyLastLine="0" shrinkToFit="0" readingOrder="0"/>
      <border diagonalUp="0" diagonalDown="0">
        <left/>
        <right/>
        <top style="thin">
          <color theme="1"/>
        </top>
        <bottom/>
        <vertical/>
        <horizontal/>
      </border>
    </dxf>
    <dxf>
      <font>
        <b val="0"/>
        <i val="0"/>
        <strike val="0"/>
        <condense val="0"/>
        <extend val="0"/>
        <outline val="0"/>
        <shadow val="0"/>
        <u val="none"/>
        <vertAlign val="baseline"/>
        <sz val="10"/>
        <color theme="1"/>
        <name val="Arial"/>
        <family val="2"/>
        <scheme val="none"/>
      </font>
      <fill>
        <patternFill patternType="solid">
          <fgColor indexed="64"/>
          <bgColor theme="0" tint="-0.14999847407452621"/>
        </patternFill>
      </fill>
      <alignment horizontal="center" vertical="center" textRotation="0" wrapText="1" indent="0" justifyLastLine="0" shrinkToFit="0" readingOrder="0"/>
      <border diagonalUp="0" diagonalDown="0" outline="0">
        <left style="thin">
          <color theme="1"/>
        </left>
        <right/>
        <top style="thin">
          <color theme="1"/>
        </top>
        <bottom style="thin">
          <color theme="1"/>
        </bottom>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outline="0">
        <left/>
        <right style="thin">
          <color theme="1"/>
        </right>
        <top style="thin">
          <color theme="1"/>
        </top>
        <bottom style="thin">
          <color theme="1"/>
        </bottom>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outline="0">
        <left style="thin">
          <color theme="1"/>
        </left>
        <right/>
        <top style="thin">
          <color theme="1"/>
        </top>
        <bottom style="thin">
          <color theme="1"/>
        </bottom>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left style="thin">
          <color theme="1"/>
        </left>
        <right/>
        <top style="thin">
          <color theme="1"/>
        </top>
        <bottom/>
        <vertical/>
        <horizontal/>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outline="0">
        <left style="thin">
          <color theme="1"/>
        </left>
        <right/>
        <top style="thin">
          <color theme="1"/>
        </top>
        <bottom style="thin">
          <color theme="1"/>
        </bottom>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outline="0">
        <left style="thin">
          <color theme="1"/>
        </left>
        <right/>
        <top style="thin">
          <color theme="1"/>
        </top>
        <bottom style="thin">
          <color theme="1"/>
        </bottom>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left style="thin">
          <color theme="1"/>
        </left>
        <right/>
        <top style="thin">
          <color theme="1"/>
        </top>
        <bottom/>
        <vertical/>
        <horizontal/>
      </border>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left style="thin">
          <color theme="1"/>
        </left>
        <right/>
        <top style="thin">
          <color theme="1"/>
        </top>
        <bottom/>
        <vertical/>
        <horizontal/>
      </border>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left style="thin">
          <color theme="1"/>
        </left>
        <right/>
        <top style="thin">
          <color theme="1"/>
        </top>
        <bottom/>
        <vertical/>
        <horizontal/>
      </border>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left style="thin">
          <color theme="1"/>
        </left>
        <right/>
        <top style="thin">
          <color theme="1"/>
        </top>
        <bottom/>
        <vertical/>
        <horizontal/>
      </border>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outline="0">
        <left/>
        <right/>
        <top style="thin">
          <color theme="1"/>
        </top>
        <bottom style="thin">
          <color theme="1"/>
        </bottom>
      </border>
      <protection locked="1" hidden="0"/>
    </dxf>
    <dxf>
      <font>
        <b val="0"/>
        <i val="0"/>
        <strike val="0"/>
        <condense val="0"/>
        <extend val="0"/>
        <outline val="0"/>
        <shadow val="0"/>
        <u val="none"/>
        <vertAlign val="baseline"/>
        <sz val="10"/>
        <color theme="1"/>
        <name val="Arial"/>
        <family val="2"/>
        <scheme val="none"/>
      </font>
      <numFmt numFmtId="0" formatCode="General"/>
      <fill>
        <patternFill patternType="solid">
          <fgColor indexed="64"/>
          <bgColor theme="0" tint="-0.14999847407452621"/>
        </patternFill>
      </fill>
      <alignment horizontal="center" vertical="center" textRotation="0" wrapText="1" indent="0" justifyLastLine="0" shrinkToFit="0" readingOrder="0"/>
      <border diagonalUp="0" diagonalDown="0" outline="0">
        <left/>
        <right/>
        <top style="thin">
          <color theme="1"/>
        </top>
        <bottom style="thin">
          <color theme="1"/>
        </bottom>
      </border>
      <protection locked="1" hidden="0"/>
    </dxf>
    <dxf>
      <font>
        <b val="0"/>
        <i val="0"/>
        <strike val="0"/>
        <condense val="0"/>
        <extend val="0"/>
        <outline val="0"/>
        <shadow val="0"/>
        <u val="none"/>
        <vertAlign val="baseline"/>
        <sz val="10"/>
        <color theme="1"/>
        <name val="Arial"/>
        <family val="2"/>
        <scheme val="none"/>
      </font>
      <numFmt numFmtId="4" formatCode="#,##0.00"/>
      <alignment horizontal="center" vertical="center" textRotation="0" wrapText="1" indent="0" justifyLastLine="0" shrinkToFit="0" readingOrder="0"/>
      <border diagonalUp="0" diagonalDown="0" outline="0">
        <left style="thin">
          <color theme="1"/>
        </left>
        <right/>
        <top style="thin">
          <color theme="1"/>
        </top>
        <bottom style="thin">
          <color theme="1"/>
        </bottom>
      </border>
    </dxf>
    <dxf>
      <font>
        <b val="0"/>
        <i val="0"/>
        <strike val="0"/>
        <condense val="0"/>
        <extend val="0"/>
        <outline val="0"/>
        <shadow val="0"/>
        <u val="none"/>
        <vertAlign val="baseline"/>
        <sz val="10"/>
        <color theme="1"/>
        <name val="Arial"/>
        <family val="2"/>
        <scheme val="none"/>
      </font>
      <numFmt numFmtId="3" formatCode="#,##0"/>
      <alignment horizontal="center" vertical="center" textRotation="0" wrapText="1" indent="0" justifyLastLine="0" shrinkToFit="0" readingOrder="0"/>
      <border diagonalUp="0" diagonalDown="0" outline="0">
        <left style="thin">
          <color theme="1"/>
        </left>
        <right style="thin">
          <color theme="1"/>
        </right>
        <top style="thin">
          <color theme="1"/>
        </top>
        <bottom style="thin">
          <color theme="1"/>
        </bottom>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outline="0">
        <left style="thin">
          <color theme="1"/>
        </left>
        <right style="thin">
          <color theme="1"/>
        </right>
        <top style="thin">
          <color theme="1"/>
        </top>
        <bottom style="thin">
          <color theme="1"/>
        </bottom>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outline="0">
        <left style="thin">
          <color theme="1"/>
        </left>
        <right/>
        <top style="thin">
          <color theme="1"/>
        </top>
        <bottom style="thin">
          <color theme="1"/>
        </bottom>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1" indent="0" justifyLastLine="0" shrinkToFit="0" readingOrder="0"/>
      <border diagonalUp="0" diagonalDown="0" outline="0">
        <left style="thin">
          <color theme="1"/>
        </left>
        <right/>
        <top style="thin">
          <color theme="1"/>
        </top>
        <bottom style="thin">
          <color theme="1"/>
        </bottom>
      </border>
      <protection locked="1" hidden="0"/>
    </dxf>
    <dxf>
      <font>
        <b val="0"/>
        <i val="0"/>
        <strike val="0"/>
        <condense val="0"/>
        <extend val="0"/>
        <outline val="0"/>
        <shadow val="0"/>
        <u val="none"/>
        <vertAlign val="baseline"/>
        <sz val="10"/>
        <color theme="1"/>
        <name val="Arial"/>
        <family val="2"/>
        <scheme val="none"/>
      </font>
      <alignment horizontal="center" vertical="center" textRotation="0" wrapText="0" indent="0" justifyLastLine="0" shrinkToFit="0" readingOrder="0"/>
      <border diagonalUp="0" diagonalDown="0" outline="0">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0"/>
        <color theme="1"/>
        <name val="Arial"/>
        <family val="2"/>
        <scheme val="none"/>
      </font>
      <numFmt numFmtId="19" formatCode="d/mm/yyyy"/>
      <alignment horizontal="center" vertical="center" textRotation="0" wrapText="0" indent="0" justifyLastLine="0" shrinkToFit="0" readingOrder="0"/>
      <border diagonalUp="0" diagonalDown="0" outline="0">
        <left/>
        <right style="thin">
          <color indexed="64"/>
        </right>
        <top style="thin">
          <color indexed="64"/>
        </top>
        <bottom style="thin">
          <color indexed="64"/>
        </bottom>
      </border>
      <protection locked="1" hidden="0"/>
    </dxf>
    <dxf>
      <font>
        <b val="0"/>
        <strike val="0"/>
        <outline val="0"/>
        <shadow val="0"/>
        <u val="none"/>
        <vertAlign val="baseline"/>
        <sz val="10"/>
        <color theme="1"/>
        <name val="Arial"/>
        <family val="2"/>
        <scheme val="none"/>
      </font>
      <numFmt numFmtId="0" formatCode="General"/>
      <fill>
        <patternFill patternType="solid">
          <fgColor indexed="64"/>
          <bgColor theme="0" tint="-0.14999847407452621"/>
        </patternFill>
      </fill>
      <alignment horizontal="left" vertical="center" textRotation="0" wrapText="1" indent="0" justifyLastLine="0" shrinkToFit="0" readingOrder="0"/>
      <protection locked="1" hidden="0"/>
    </dxf>
    <dxf>
      <font>
        <b val="0"/>
        <strike val="0"/>
        <outline val="0"/>
        <shadow val="0"/>
        <u val="none"/>
        <vertAlign val="baseline"/>
        <sz val="10"/>
        <color theme="1"/>
        <name val="Arial"/>
        <family val="2"/>
        <scheme val="none"/>
      </font>
      <alignment vertical="center" textRotation="0" indent="0" justifyLastLine="0" shrinkToFit="0" readingOrder="0"/>
      <protection locked="1" hidden="0"/>
    </dxf>
    <dxf>
      <font>
        <b val="0"/>
        <i val="0"/>
        <strike val="0"/>
        <condense val="0"/>
        <extend val="0"/>
        <outline val="0"/>
        <shadow val="0"/>
        <u val="none"/>
        <vertAlign val="baseline"/>
        <sz val="10"/>
        <color theme="1"/>
        <name val="Arial"/>
        <family val="2"/>
        <scheme val="none"/>
      </font>
      <fill>
        <patternFill patternType="none">
          <fgColor indexed="64"/>
          <bgColor indexed="65"/>
        </patternFill>
      </fill>
      <alignment horizontal="center" vertical="center" textRotation="0" wrapText="1" indent="0" justifyLastLine="0" shrinkToFit="0" readingOrder="0"/>
      <protection locked="1" hidden="0"/>
    </dxf>
    <dxf>
      <font>
        <b val="0"/>
        <i val="0"/>
        <strike val="0"/>
        <condense val="0"/>
        <extend val="0"/>
        <outline val="0"/>
        <shadow val="0"/>
        <u val="none"/>
        <vertAlign val="baseline"/>
        <sz val="10"/>
        <color theme="1"/>
        <name val="Arial"/>
        <family val="2"/>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alignment horizontal="general" vertical="center" textRotation="0" wrapText="1" indent="0" justifyLastLine="0" shrinkToFit="0" readingOrder="0"/>
    </dxf>
    <dxf>
      <border outline="0">
        <top style="thin">
          <color indexed="64"/>
        </top>
      </border>
    </dxf>
    <dxf>
      <font>
        <b val="0"/>
        <i val="0"/>
        <strike val="0"/>
        <condense val="0"/>
        <extend val="0"/>
        <outline val="0"/>
        <shadow val="0"/>
        <u val="none"/>
        <vertAlign val="baseline"/>
        <sz val="10"/>
        <color theme="1"/>
        <name val="Arial"/>
        <family val="2"/>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alignment horizontal="general" vertical="center" textRotation="0" wrapText="1" indent="0" justifyLastLine="0" shrinkToFit="0" readingOrder="0"/>
    </dxf>
    <dxf>
      <border outline="0">
        <top style="thin">
          <color indexed="64"/>
        </top>
      </border>
    </dxf>
    <dxf>
      <font>
        <b val="0"/>
        <i val="0"/>
        <strike val="0"/>
        <condense val="0"/>
        <extend val="0"/>
        <outline val="0"/>
        <shadow val="0"/>
        <u val="none"/>
        <vertAlign val="baseline"/>
        <sz val="10"/>
        <color theme="1"/>
        <name val="Arial"/>
        <family val="2"/>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Roboto"/>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alignment horizontal="general" vertical="center" textRotation="0" wrapText="1" indent="0" justifyLastLine="0" shrinkToFit="0" readingOrder="0"/>
    </dxf>
    <dxf>
      <font>
        <b val="0"/>
        <i val="0"/>
        <strike val="0"/>
        <condense val="0"/>
        <extend val="0"/>
        <outline val="0"/>
        <shadow val="0"/>
        <u val="none"/>
        <vertAlign val="baseline"/>
        <sz val="10"/>
        <color theme="1"/>
        <name val="Arial"/>
        <family val="2"/>
        <scheme val="none"/>
      </font>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Roboto"/>
        <family val="2"/>
        <scheme val="none"/>
      </font>
      <border diagonalUp="0" diagonalDown="0">
        <left style="thin">
          <color indexed="64"/>
        </left>
        <right style="thin">
          <color indexed="64"/>
        </right>
        <top style="thin">
          <color indexed="64"/>
        </top>
        <bottom style="thin">
          <color indexed="64"/>
        </bottom>
        <vertical/>
        <horizontal/>
      </border>
    </dxf>
    <dxf>
      <border outline="0">
        <bottom style="thin">
          <color indexed="64"/>
        </bottom>
      </border>
    </dxf>
    <dxf>
      <font>
        <b val="0"/>
        <i val="0"/>
        <strike val="0"/>
        <condense val="0"/>
        <extend val="0"/>
        <outline val="0"/>
        <shadow val="0"/>
        <u val="none"/>
        <vertAlign val="baseline"/>
        <sz val="10"/>
        <color theme="1"/>
        <name val="Arial"/>
        <family val="2"/>
        <scheme val="none"/>
      </font>
      <fill>
        <patternFill patternType="solid">
          <fgColor indexed="64"/>
          <bgColor theme="8" tint="0.39997558519241921"/>
        </patternFill>
      </fill>
      <alignment horizontal="general" vertical="center" textRotation="0" wrapText="1" indent="0" justifyLastLine="0" shrinkToFit="0" readingOrder="0"/>
    </dxf>
    <dxf>
      <font>
        <b/>
        <i val="0"/>
      </font>
      <fill>
        <patternFill>
          <bgColor theme="8" tint="0.79998168889431442"/>
        </patternFill>
      </fill>
    </dxf>
    <dxf>
      <font>
        <b/>
        <i val="0"/>
      </font>
      <fill>
        <patternFill>
          <bgColor theme="8" tint="0.59996337778862885"/>
        </patternFill>
      </fill>
      <border>
        <left style="thin">
          <color theme="1"/>
        </left>
        <right style="thin">
          <color theme="1"/>
        </right>
        <top style="thin">
          <color theme="1"/>
        </top>
        <bottom style="thin">
          <color theme="1"/>
        </bottom>
        <vertical style="thin">
          <color theme="1"/>
        </vertical>
        <horizontal style="thin">
          <color theme="1"/>
        </horizontal>
      </border>
    </dxf>
    <dxf>
      <border>
        <left style="thin">
          <color auto="1"/>
        </left>
        <right style="thin">
          <color auto="1"/>
        </right>
        <top style="thin">
          <color auto="1"/>
        </top>
        <bottom style="thin">
          <color auto="1"/>
        </bottom>
        <vertical style="thin">
          <color auto="1"/>
        </vertical>
        <horizontal style="thin">
          <color auto="1"/>
        </horizontal>
      </border>
    </dxf>
    <dxf>
      <fill>
        <patternFill patternType="solid">
          <fgColor theme="0" tint="-0.14999847407452621"/>
          <bgColor theme="0" tint="-0.14999847407452621"/>
        </patternFill>
      </fill>
    </dxf>
    <dxf>
      <fill>
        <patternFill patternType="solid">
          <fgColor theme="0" tint="-0.14999847407452621"/>
          <bgColor theme="0" tint="-0.14999847407452621"/>
        </patternFill>
      </fill>
    </dxf>
    <dxf>
      <font>
        <b/>
        <color theme="1"/>
      </font>
    </dxf>
    <dxf>
      <font>
        <b/>
        <color theme="1"/>
      </font>
    </dxf>
    <dxf>
      <font>
        <b/>
        <color theme="1"/>
      </font>
      <border>
        <top style="double">
          <color theme="1"/>
        </top>
      </border>
    </dxf>
    <dxf>
      <font>
        <b/>
        <color theme="1"/>
      </font>
      <fill>
        <patternFill>
          <bgColor theme="8" tint="0.39994506668294322"/>
        </patternFill>
      </fill>
      <border>
        <left style="thin">
          <color theme="1"/>
        </left>
        <right style="thin">
          <color theme="1"/>
        </right>
        <top style="thin">
          <color theme="1"/>
        </top>
        <bottom style="thin">
          <color theme="1"/>
        </bottom>
      </border>
    </dxf>
    <dxf>
      <font>
        <color theme="1"/>
      </font>
      <border>
        <left style="thin">
          <color theme="1"/>
        </left>
        <right style="thin">
          <color theme="1"/>
        </right>
        <top style="thin">
          <color theme="1"/>
        </top>
        <bottom style="thin">
          <color theme="1"/>
        </bottom>
        <vertical style="thin">
          <color theme="1"/>
        </vertical>
        <horizontal style="thin">
          <color theme="1"/>
        </horizontal>
      </border>
    </dxf>
  </dxfs>
  <tableStyles count="2" defaultTableStyle="Andres" defaultPivotStyle="Corpoema">
    <tableStyle name="Andres" pivot="0" count="7" xr9:uid="{B52A99F0-B7DD-4C43-8E50-BE14801CFD52}">
      <tableStyleElement type="wholeTable" dxfId="2081"/>
      <tableStyleElement type="headerRow" dxfId="2080"/>
      <tableStyleElement type="totalRow" dxfId="2079"/>
      <tableStyleElement type="firstColumn" dxfId="2078"/>
      <tableStyleElement type="lastColumn" dxfId="2077"/>
      <tableStyleElement type="firstRowStripe" dxfId="2076"/>
      <tableStyleElement type="firstColumnStripe" dxfId="2075"/>
    </tableStyle>
    <tableStyle name="Corpoema" table="0" count="3" xr9:uid="{65D87B9B-8BF2-415B-B6DA-9C5A412C6B8D}">
      <tableStyleElement type="wholeTable" dxfId="2074"/>
      <tableStyleElement type="headerRow" dxfId="2073"/>
      <tableStyleElement type="totalRow" dxfId="2072"/>
    </tableStyle>
  </tableStyles>
  <colors>
    <mruColors>
      <color rgb="FFFFFFE8"/>
      <color rgb="FFA8D08D"/>
      <color rgb="FF0090B5"/>
      <color rgb="FF81E8BC"/>
      <color rgb="FF62D0AD"/>
      <color rgb="FF25A18E"/>
      <color rgb="FF34A0A4"/>
      <color rgb="FF99D98C"/>
      <color rgb="FF0A357C"/>
      <color rgb="FF1E88E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pivotCacheDefinition" Target="pivotCache/pivotCacheDefinition1.xml"/><Relationship Id="rId18" Type="http://schemas.microsoft.com/office/2007/relationships/slicerCache" Target="slicerCaches/slicerCache3.xml"/><Relationship Id="rId26" Type="http://schemas.microsoft.com/office/2007/relationships/slicerCache" Target="slicerCaches/slicerCache11.xml"/><Relationship Id="rId21" Type="http://schemas.microsoft.com/office/2007/relationships/slicerCache" Target="slicerCaches/slicerCache6.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microsoft.com/office/2007/relationships/slicerCache" Target="slicerCaches/slicerCache2.xml"/><Relationship Id="rId25" Type="http://schemas.microsoft.com/office/2007/relationships/slicerCache" Target="slicerCaches/slicerCache10.xml"/><Relationship Id="rId33" Type="http://schemas.openxmlformats.org/officeDocument/2006/relationships/styles" Target="styles.xml"/><Relationship Id="rId2" Type="http://schemas.openxmlformats.org/officeDocument/2006/relationships/worksheet" Target="worksheets/sheet2.xml"/><Relationship Id="rId16" Type="http://schemas.microsoft.com/office/2007/relationships/slicerCache" Target="slicerCaches/slicerCache1.xml"/><Relationship Id="rId20" Type="http://schemas.microsoft.com/office/2007/relationships/slicerCache" Target="slicerCaches/slicerCache5.xml"/><Relationship Id="rId29" Type="http://schemas.microsoft.com/office/2007/relationships/slicerCache" Target="slicerCaches/slicerCache1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07/relationships/slicerCache" Target="slicerCaches/slicerCache9.xml"/><Relationship Id="rId32" Type="http://schemas.openxmlformats.org/officeDocument/2006/relationships/theme" Target="theme/theme1.xml"/><Relationship Id="rId37" Type="http://schemas.microsoft.com/office/2017/10/relationships/person" Target="persons/person.xml"/><Relationship Id="rId5" Type="http://schemas.openxmlformats.org/officeDocument/2006/relationships/worksheet" Target="worksheets/sheet5.xml"/><Relationship Id="rId15" Type="http://schemas.openxmlformats.org/officeDocument/2006/relationships/pivotCacheDefinition" Target="pivotCache/pivotCacheDefinition3.xml"/><Relationship Id="rId23" Type="http://schemas.microsoft.com/office/2007/relationships/slicerCache" Target="slicerCaches/slicerCache8.xml"/><Relationship Id="rId28" Type="http://schemas.microsoft.com/office/2007/relationships/slicerCache" Target="slicerCaches/slicerCache13.xml"/><Relationship Id="rId36" Type="http://schemas.openxmlformats.org/officeDocument/2006/relationships/calcChain" Target="calcChain.xml"/><Relationship Id="rId10" Type="http://schemas.openxmlformats.org/officeDocument/2006/relationships/worksheet" Target="worksheets/sheet10.xml"/><Relationship Id="rId19" Type="http://schemas.microsoft.com/office/2007/relationships/slicerCache" Target="slicerCaches/slicerCache4.xml"/><Relationship Id="rId31" Type="http://schemas.microsoft.com/office/2007/relationships/slicerCache" Target="slicerCaches/slicerCache1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pivotCacheDefinition" Target="pivotCache/pivotCacheDefinition2.xml"/><Relationship Id="rId22" Type="http://schemas.microsoft.com/office/2007/relationships/slicerCache" Target="slicerCaches/slicerCache7.xml"/><Relationship Id="rId27" Type="http://schemas.microsoft.com/office/2007/relationships/slicerCache" Target="slicerCaches/slicerCache12.xml"/><Relationship Id="rId30" Type="http://schemas.microsoft.com/office/2007/relationships/slicerCache" Target="slicerCaches/slicerCache15.xml"/><Relationship Id="rId35" Type="http://schemas.openxmlformats.org/officeDocument/2006/relationships/sheetMetadata" Target="metadata.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10.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1.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2.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3.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4.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5.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6.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7.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8.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9.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20.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1.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2.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3.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4.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5.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6.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7.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8.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9.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30.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1.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2.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3.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4.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resumen!Indicador_por_area</c:name>
    <c:fmtId val="4"/>
  </c:pivotSource>
  <c:chart>
    <c:title>
      <c:tx>
        <c:rich>
          <a:bodyPr rot="0" spcFirstLastPara="1" vertOverflow="ellipsis" vert="horz" wrap="square" anchor="ctr" anchorCtr="1"/>
          <a:lstStyle/>
          <a:p>
            <a:pPr>
              <a:defRPr sz="12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a:t>Indicadores por área</a:t>
            </a:r>
            <a:r>
              <a:rPr lang="en-US" sz="1200" b="1" baseline="0"/>
              <a:t> productiva </a:t>
            </a:r>
            <a:r>
              <a:rPr lang="en-US" sz="1200" b="1"/>
              <a:t>m2</a:t>
            </a:r>
          </a:p>
        </c:rich>
      </c:tx>
      <c:overlay val="0"/>
      <c:spPr>
        <a:noFill/>
        <a:ln>
          <a:noFill/>
        </a:ln>
        <a:effectLst/>
      </c:spPr>
      <c:txPr>
        <a:bodyPr rot="0" spcFirstLastPara="1" vertOverflow="ellipsis" vert="horz" wrap="square" anchor="ctr" anchorCtr="1"/>
        <a:lstStyle/>
        <a:p>
          <a:pPr>
            <a:defRPr sz="12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rgbClr val="99D98C"/>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numFmt formatCode="#,##0.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'Tablas resumen'!$L$1</c:f>
              <c:strCache>
                <c:ptCount val="1"/>
                <c:pt idx="0">
                  <c:v>Total</c:v>
                </c:pt>
              </c:strCache>
            </c:strRef>
          </c:tx>
          <c:spPr>
            <a:solidFill>
              <a:schemeClr val="accent1"/>
            </a:solidFill>
            <a:ln>
              <a:noFill/>
            </a:ln>
            <a:effectLst/>
          </c:spPr>
          <c:invertIfNegative val="0"/>
          <c:dLbls>
            <c:numFmt formatCode="#,##0.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'Tablas resumen'!$H$2:$K$2</c:f>
              <c:multiLvlStrCache>
                <c:ptCount val="1"/>
                <c:lvl/>
                <c:lvl>
                  <c:pt idx="0">
                    <c:v>(en blanco)</c:v>
                  </c:pt>
                </c:lvl>
                <c:lvl>
                  <c:pt idx="0">
                    <c:v>(en blanco)</c:v>
                  </c:pt>
                </c:lvl>
                <c:lvl>
                  <c:pt idx="0">
                    <c:v>(en blanco)</c:v>
                  </c:pt>
                </c:lvl>
              </c:multiLvlStrCache>
            </c:multiLvlStrRef>
          </c:cat>
          <c:val>
            <c:numRef>
              <c:f>'Tablas resumen'!$L$2</c:f>
              <c:numCache>
                <c:formatCode>General</c:formatCode>
                <c:ptCount val="1"/>
                <c:pt idx="0">
                  <c:v>0</c:v>
                </c:pt>
              </c:numCache>
            </c:numRef>
          </c:val>
          <c:extLst>
            <c:ext xmlns:c16="http://schemas.microsoft.com/office/drawing/2014/chart" uri="{C3380CC4-5D6E-409C-BE32-E72D297353CC}">
              <c16:uniqueId val="{00000000-E1AA-4CC5-8A2C-FD334640F0BF}"/>
            </c:ext>
          </c:extLst>
        </c:ser>
        <c:dLbls>
          <c:dLblPos val="outEnd"/>
          <c:showLegendKey val="0"/>
          <c:showVal val="1"/>
          <c:showCatName val="0"/>
          <c:showSerName val="0"/>
          <c:showPercent val="0"/>
          <c:showBubbleSize val="0"/>
        </c:dLbls>
        <c:gapWidth val="150"/>
        <c:axId val="1450192096"/>
        <c:axId val="1365208240"/>
      </c:barChart>
      <c:catAx>
        <c:axId val="1450192096"/>
        <c:scaling>
          <c:orientation val="minMax"/>
        </c:scaling>
        <c:delete val="0"/>
        <c:axPos val="l"/>
        <c:majorGridlines>
          <c:spPr>
            <a:ln w="9525" cap="flat" cmpd="sng" algn="ctr">
              <a:solidFill>
                <a:sysClr val="windowText" lastClr="000000"/>
              </a:solidFill>
              <a:prstDash val="lgDash"/>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365208240"/>
        <c:crosses val="autoZero"/>
        <c:auto val="1"/>
        <c:lblAlgn val="ctr"/>
        <c:lblOffset val="100"/>
        <c:noMultiLvlLbl val="0"/>
      </c:catAx>
      <c:valAx>
        <c:axId val="1365208240"/>
        <c:scaling>
          <c:orientation val="minMax"/>
        </c:scaling>
        <c:delete val="0"/>
        <c:axPos val="b"/>
        <c:majorGridlines>
          <c:spPr>
            <a:ln w="9525" cap="flat" cmpd="sng" algn="ctr">
              <a:solidFill>
                <a:sysClr val="windowText" lastClr="000000"/>
              </a:solidFill>
              <a:prstDash val="lgDash"/>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450192096"/>
        <c:crosses val="autoZero"/>
        <c:crossBetween val="between"/>
      </c:valAx>
      <c:spPr>
        <a:solidFill>
          <a:srgbClr val="FFFFE8"/>
        </a:solidFill>
        <a:ln>
          <a:solidFill>
            <a:sysClr val="windowText" lastClr="000000"/>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resumen!Consumo_por_uso</c:name>
    <c:fmtId val="6"/>
  </c:pivotSource>
  <c:chart>
    <c:title>
      <c:tx>
        <c:rich>
          <a:bodyPr rot="0" spcFirstLastPara="1" vertOverflow="ellipsis" vert="horz" wrap="square" anchor="ctr" anchorCtr="1"/>
          <a:lstStyle/>
          <a:p>
            <a:pPr>
              <a:defRPr sz="1200" b="1" i="0" u="none" strike="noStrike" kern="1200" cap="none" spc="0" normalizeH="0" baseline="0">
                <a:solidFill>
                  <a:sysClr val="windowText" lastClr="000000"/>
                </a:solidFill>
                <a:latin typeface="Arial" panose="020B0604020202020204" pitchFamily="34" charset="0"/>
                <a:ea typeface="+mj-ea"/>
                <a:cs typeface="Arial" panose="020B0604020202020204" pitchFamily="34" charset="0"/>
              </a:defRPr>
            </a:pPr>
            <a:r>
              <a:rPr lang="es-CO" sz="1200" b="1"/>
              <a:t>Consumo</a:t>
            </a:r>
            <a:r>
              <a:rPr lang="es-CO" sz="1200" b="1" baseline="0"/>
              <a:t> anual de energéticos por uso</a:t>
            </a:r>
            <a:endParaRPr lang="es-CO" sz="1200" b="1"/>
          </a:p>
        </c:rich>
      </c:tx>
      <c:overlay val="0"/>
      <c:spPr>
        <a:noFill/>
        <a:ln>
          <a:noFill/>
        </a:ln>
        <a:effectLst/>
      </c:spPr>
      <c:txPr>
        <a:bodyPr rot="0" spcFirstLastPara="1" vertOverflow="ellipsis" vert="horz" wrap="square" anchor="ctr" anchorCtr="1"/>
        <a:lstStyle/>
        <a:p>
          <a:pPr>
            <a:defRPr sz="1200" b="1" i="0" u="none" strike="noStrike" kern="1200" cap="none" spc="0" normalizeH="0" baseline="0">
              <a:solidFill>
                <a:sysClr val="windowText" lastClr="000000"/>
              </a:solidFill>
              <a:latin typeface="Arial" panose="020B0604020202020204" pitchFamily="34" charset="0"/>
              <a:ea typeface="+mj-ea"/>
              <a:cs typeface="Arial" panose="020B0604020202020204" pitchFamily="34" charset="0"/>
            </a:defRPr>
          </a:pPr>
          <a:endParaRPr lang="es-CO"/>
        </a:p>
      </c:txPr>
    </c:title>
    <c:autoTitleDeleted val="0"/>
    <c:pivotFmts>
      <c:pivotFmt>
        <c:idx val="0"/>
      </c:pivotFmt>
      <c:pivotFmt>
        <c:idx val="1"/>
        <c:dLbl>
          <c:idx val="0"/>
          <c:showLegendKey val="0"/>
          <c:showVal val="0"/>
          <c:showCatName val="0"/>
          <c:showSerName val="0"/>
          <c:showPercent val="0"/>
          <c:showBubbleSize val="0"/>
          <c:extLst>
            <c:ext xmlns:c15="http://schemas.microsoft.com/office/drawing/2012/chart" uri="{CE6537A1-D6FC-4f65-9D91-7224C49458BB}"/>
          </c:extLst>
        </c:dLbl>
      </c:pivotFmt>
      <c:pivotFmt>
        <c:idx val="2"/>
        <c:dLbl>
          <c:idx val="0"/>
          <c:showLegendKey val="0"/>
          <c:showVal val="0"/>
          <c:showCatName val="0"/>
          <c:showSerName val="0"/>
          <c:showPercent val="0"/>
          <c:showBubbleSize val="0"/>
          <c:extLst>
            <c:ext xmlns:c15="http://schemas.microsoft.com/office/drawing/2012/chart" uri="{CE6537A1-D6FC-4f65-9D91-7224C49458BB}"/>
          </c:extLst>
        </c:dLbl>
      </c:pivotFmt>
      <c:pivotFmt>
        <c:idx val="3"/>
        <c:dLbl>
          <c:idx val="0"/>
          <c:showLegendKey val="0"/>
          <c:showVal val="0"/>
          <c:showCatName val="0"/>
          <c:showSerName val="0"/>
          <c:showPercent val="0"/>
          <c:showBubbleSize val="0"/>
          <c:extLst>
            <c:ext xmlns:c15="http://schemas.microsoft.com/office/drawing/2012/chart" uri="{CE6537A1-D6FC-4f65-9D91-7224C49458BB}"/>
          </c:extLst>
        </c:dLbl>
      </c:pivotFmt>
      <c:pivotFmt>
        <c:idx val="4"/>
        <c:dLbl>
          <c:idx val="0"/>
          <c:showLegendKey val="0"/>
          <c:showVal val="0"/>
          <c:showCatName val="0"/>
          <c:showSerName val="0"/>
          <c:showPercent val="0"/>
          <c:showBubbleSize val="0"/>
          <c:extLst>
            <c:ext xmlns:c15="http://schemas.microsoft.com/office/drawing/2012/chart" uri="{CE6537A1-D6FC-4f65-9D91-7224C49458BB}"/>
          </c:extLst>
        </c:dLbl>
      </c:pivotFmt>
      <c:pivotFmt>
        <c:idx val="5"/>
      </c:pivotFmt>
      <c:pivotFmt>
        <c:idx val="6"/>
        <c:dLbl>
          <c:idx val="0"/>
          <c:showLegendKey val="0"/>
          <c:showVal val="0"/>
          <c:showCatName val="0"/>
          <c:showSerName val="0"/>
          <c:showPercent val="0"/>
          <c:showBubbleSize val="0"/>
          <c:extLst>
            <c:ext xmlns:c15="http://schemas.microsoft.com/office/drawing/2012/chart" uri="{CE6537A1-D6FC-4f65-9D91-7224C49458BB}"/>
          </c:extLst>
        </c:dLbl>
      </c:pivotFmt>
      <c:pivotFmt>
        <c:idx val="7"/>
        <c:dLbl>
          <c:idx val="0"/>
          <c:showLegendKey val="0"/>
          <c:showVal val="0"/>
          <c:showCatName val="0"/>
          <c:showSerName val="0"/>
          <c:showPercent val="0"/>
          <c:showBubbleSize val="0"/>
          <c:extLst>
            <c:ext xmlns:c15="http://schemas.microsoft.com/office/drawing/2012/chart" uri="{CE6537A1-D6FC-4f65-9D91-7224C49458BB}"/>
          </c:extLst>
        </c:dLbl>
      </c:pivotFmt>
      <c:pivotFmt>
        <c:idx val="8"/>
        <c:dLbl>
          <c:idx val="0"/>
          <c:showLegendKey val="0"/>
          <c:showVal val="0"/>
          <c:showCatName val="0"/>
          <c:showSerName val="0"/>
          <c:showPercent val="0"/>
          <c:showBubbleSize val="0"/>
          <c:extLst>
            <c:ext xmlns:c15="http://schemas.microsoft.com/office/drawing/2012/chart" uri="{CE6537A1-D6FC-4f65-9D91-7224C49458BB}"/>
          </c:extLst>
        </c:dLbl>
      </c:pivotFmt>
      <c:pivotFmt>
        <c:idx val="9"/>
        <c:dLbl>
          <c:idx val="0"/>
          <c:showLegendKey val="0"/>
          <c:showVal val="0"/>
          <c:showCatName val="0"/>
          <c:showSerName val="0"/>
          <c:showPercent val="0"/>
          <c:showBubbleSize val="0"/>
          <c:extLst>
            <c:ext xmlns:c15="http://schemas.microsoft.com/office/drawing/2012/chart" uri="{CE6537A1-D6FC-4f65-9D91-7224C49458BB}"/>
          </c:extLst>
        </c:dLbl>
      </c:pivotFmt>
      <c:pivotFmt>
        <c:idx val="10"/>
        <c:dLbl>
          <c:idx val="0"/>
          <c:showLegendKey val="0"/>
          <c:showVal val="0"/>
          <c:showCatName val="0"/>
          <c:showSerName val="0"/>
          <c:showPercent val="0"/>
          <c:showBubbleSize val="0"/>
          <c:extLst>
            <c:ext xmlns:c15="http://schemas.microsoft.com/office/drawing/2012/chart" uri="{CE6537A1-D6FC-4f65-9D91-7224C49458BB}"/>
          </c:extLst>
        </c:dLbl>
      </c:pivotFmt>
      <c:pivotFmt>
        <c:idx val="1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4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4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4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4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44"/>
        <c:spPr>
          <a:solidFill>
            <a:srgbClr val="52B69A"/>
          </a:solidFill>
          <a:ln w="12700">
            <a:solidFill>
              <a:schemeClr val="bg1"/>
            </a:solid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6"/>
        <c:spPr>
          <a:solidFill>
            <a:schemeClr val="accent1"/>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'Tablas resumen'!$F$1</c:f>
              <c:strCache>
                <c:ptCount val="1"/>
                <c:pt idx="0">
                  <c:v>Total</c:v>
                </c:pt>
              </c:strCache>
            </c:strRef>
          </c:tx>
          <c:spPr>
            <a:solidFill>
              <a:schemeClr val="accent1"/>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multiLvlStrRef>
              <c:f>'Tablas resumen'!$A$2:$E$2</c:f>
              <c:multiLvlStrCache>
                <c:ptCount val="1"/>
                <c:lvl/>
                <c:lvl>
                  <c:pt idx="0">
                    <c:v>(en blanco)</c:v>
                  </c:pt>
                </c:lvl>
                <c:lvl>
                  <c:pt idx="0">
                    <c:v>(en blanco)</c:v>
                  </c:pt>
                </c:lvl>
                <c:lvl>
                  <c:pt idx="0">
                    <c:v>(en blanco)</c:v>
                  </c:pt>
                </c:lvl>
                <c:lvl>
                  <c:pt idx="0">
                    <c:v>(en blanco)</c:v>
                  </c:pt>
                </c:lvl>
              </c:multiLvlStrCache>
            </c:multiLvlStrRef>
          </c:cat>
          <c:val>
            <c:numRef>
              <c:f>'Tablas resumen'!$F$2</c:f>
              <c:numCache>
                <c:formatCode>General</c:formatCode>
                <c:ptCount val="1"/>
                <c:pt idx="0">
                  <c:v>0</c:v>
                </c:pt>
              </c:numCache>
            </c:numRef>
          </c:val>
          <c:extLst>
            <c:ext xmlns:c16="http://schemas.microsoft.com/office/drawing/2014/chart" uri="{C3380CC4-5D6E-409C-BE32-E72D297353CC}">
              <c16:uniqueId val="{00000000-49FC-4F8E-8FAB-E5C7667072B1}"/>
            </c:ext>
          </c:extLst>
        </c:ser>
        <c:dLbls>
          <c:dLblPos val="outEnd"/>
          <c:showLegendKey val="0"/>
          <c:showVal val="1"/>
          <c:showCatName val="0"/>
          <c:showSerName val="0"/>
          <c:showPercent val="0"/>
          <c:showBubbleSize val="0"/>
        </c:dLbls>
        <c:gapWidth val="150"/>
        <c:axId val="1562416063"/>
        <c:axId val="1572842479"/>
      </c:barChart>
      <c:valAx>
        <c:axId val="1572842479"/>
        <c:scaling>
          <c:orientation val="minMax"/>
        </c:scaling>
        <c:delete val="0"/>
        <c:axPos val="l"/>
        <c:majorGridlines>
          <c:spPr>
            <a:ln w="9525" cap="flat" cmpd="sng" algn="ctr">
              <a:solidFill>
                <a:sysClr val="windowText" lastClr="000000"/>
              </a:solidFill>
              <a:prstDash val="lgDash"/>
              <a:round/>
            </a:ln>
            <a:effectLst/>
          </c:spPr>
        </c:majorGridlines>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crossAx val="1562416063"/>
        <c:crosses val="autoZero"/>
        <c:crossBetween val="between"/>
      </c:valAx>
      <c:catAx>
        <c:axId val="1562416063"/>
        <c:scaling>
          <c:orientation val="minMax"/>
        </c:scaling>
        <c:delete val="0"/>
        <c:axPos val="b"/>
        <c:majorGridlines>
          <c:spPr>
            <a:ln w="9525" cap="flat" cmpd="sng" algn="ctr">
              <a:solidFill>
                <a:schemeClr val="tx1"/>
              </a:solidFill>
              <a:prstDash val="lgDash"/>
              <a:round/>
            </a:ln>
            <a:effectLst/>
          </c:spPr>
        </c:majorGridlines>
        <c:numFmt formatCode="General" sourceLinked="1"/>
        <c:majorTickMark val="none"/>
        <c:minorTickMark val="none"/>
        <c:tickLblPos val="nextTo"/>
        <c:spPr>
          <a:noFill/>
          <a:ln w="9525" cap="flat" cmpd="sng" algn="ctr">
            <a:solidFill>
              <a:sysClr val="windowText" lastClr="000000"/>
            </a:solidFill>
            <a:round/>
          </a:ln>
          <a:effectLst/>
        </c:spPr>
        <c:txPr>
          <a:bodyPr rot="-60000000" spcFirstLastPara="1" vertOverflow="ellipsis" vert="horz" wrap="square" anchor="ctr" anchorCtr="1"/>
          <a:lstStyle/>
          <a:p>
            <a:pPr>
              <a:defRPr sz="800" b="0" i="0" u="none" strike="noStrike" kern="1200" cap="none" spc="0" normalizeH="0" baseline="0">
                <a:solidFill>
                  <a:sysClr val="windowText" lastClr="000000"/>
                </a:solidFill>
                <a:latin typeface="Arial" panose="020B0604020202020204" pitchFamily="34" charset="0"/>
                <a:ea typeface="+mn-ea"/>
                <a:cs typeface="Arial" panose="020B0604020202020204" pitchFamily="34" charset="0"/>
              </a:defRPr>
            </a:pPr>
            <a:endParaRPr lang="es-CO"/>
          </a:p>
        </c:txPr>
        <c:crossAx val="1572842479"/>
        <c:crosses val="autoZero"/>
        <c:auto val="1"/>
        <c:lblAlgn val="ctr"/>
        <c:lblOffset val="100"/>
        <c:noMultiLvlLbl val="0"/>
      </c:catAx>
      <c:spPr>
        <a:solidFill>
          <a:srgbClr val="FFFFE8"/>
        </a:solid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resumen!Indicador_por_producción</c:name>
    <c:fmtId val="5"/>
  </c:pivotSource>
  <c:chart>
    <c:title>
      <c:tx>
        <c:rich>
          <a:bodyPr rot="0" spcFirstLastPara="1" vertOverflow="ellipsis" vert="horz" wrap="square" anchor="ctr" anchorCtr="1"/>
          <a:lstStyle/>
          <a:p>
            <a:pPr>
              <a:defRPr sz="12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a:t>Indicadores por producción</a:t>
            </a:r>
          </a:p>
        </c:rich>
      </c:tx>
      <c:overlay val="0"/>
      <c:spPr>
        <a:noFill/>
        <a:ln>
          <a:noFill/>
        </a:ln>
        <a:effectLst/>
      </c:spPr>
      <c:txPr>
        <a:bodyPr rot="0" spcFirstLastPara="1" vertOverflow="ellipsis" vert="horz" wrap="square" anchor="ctr" anchorCtr="1"/>
        <a:lstStyle/>
        <a:p>
          <a:pPr>
            <a:defRPr sz="12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chemeClr val="accent1"/>
          </a:solidFill>
          <a:ln>
            <a:noFill/>
          </a:ln>
          <a:effectLst/>
        </c:spPr>
        <c:marker>
          <c:symbol val="none"/>
        </c:marker>
        <c:dLbl>
          <c:idx val="0"/>
          <c:numFmt formatCode="#,##0.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'Tablas resumen'!$S$1</c:f>
              <c:strCache>
                <c:ptCount val="1"/>
                <c:pt idx="0">
                  <c:v>Total</c:v>
                </c:pt>
              </c:strCache>
            </c:strRef>
          </c:tx>
          <c:spPr>
            <a:solidFill>
              <a:schemeClr val="accent1"/>
            </a:solidFill>
            <a:ln>
              <a:noFill/>
            </a:ln>
            <a:effectLst/>
          </c:spPr>
          <c:invertIfNegative val="0"/>
          <c:dLbls>
            <c:numFmt formatCode="#,##0.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'Tablas resumen'!$N$2:$R$2</c:f>
              <c:multiLvlStrCache>
                <c:ptCount val="1"/>
                <c:lvl>
                  <c:pt idx="0">
                    <c:v>(en blanco)</c:v>
                  </c:pt>
                </c:lvl>
                <c:lvl>
                  <c:pt idx="0">
                    <c:v>No aplica</c:v>
                  </c:pt>
                </c:lvl>
                <c:lvl>
                  <c:pt idx="0">
                    <c:v>(en blanco)</c:v>
                  </c:pt>
                </c:lvl>
                <c:lvl>
                  <c:pt idx="0">
                    <c:v>(en blanco)</c:v>
                  </c:pt>
                </c:lvl>
                <c:lvl>
                  <c:pt idx="0">
                    <c:v>(en blanco)</c:v>
                  </c:pt>
                </c:lvl>
              </c:multiLvlStrCache>
            </c:multiLvlStrRef>
          </c:cat>
          <c:val>
            <c:numRef>
              <c:f>'Tablas resumen'!$S$2</c:f>
              <c:numCache>
                <c:formatCode>#,##0.0</c:formatCode>
                <c:ptCount val="1"/>
                <c:pt idx="0">
                  <c:v>0</c:v>
                </c:pt>
              </c:numCache>
            </c:numRef>
          </c:val>
          <c:extLst>
            <c:ext xmlns:c16="http://schemas.microsoft.com/office/drawing/2014/chart" uri="{C3380CC4-5D6E-409C-BE32-E72D297353CC}">
              <c16:uniqueId val="{00000000-3A26-43EA-A34B-D63AB3EB5CBB}"/>
            </c:ext>
          </c:extLst>
        </c:ser>
        <c:dLbls>
          <c:dLblPos val="outEnd"/>
          <c:showLegendKey val="0"/>
          <c:showVal val="1"/>
          <c:showCatName val="0"/>
          <c:showSerName val="0"/>
          <c:showPercent val="0"/>
          <c:showBubbleSize val="0"/>
        </c:dLbls>
        <c:gapWidth val="182"/>
        <c:axId val="154972672"/>
        <c:axId val="2073192016"/>
      </c:barChart>
      <c:catAx>
        <c:axId val="154972672"/>
        <c:scaling>
          <c:orientation val="minMax"/>
        </c:scaling>
        <c:delete val="0"/>
        <c:axPos val="l"/>
        <c:majorGridlines>
          <c:spPr>
            <a:ln w="9525" cap="flat" cmpd="sng" algn="ctr">
              <a:solidFill>
                <a:schemeClr val="tx1"/>
              </a:solidFill>
              <a:prstDash val="lgDash"/>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2073192016"/>
        <c:crosses val="autoZero"/>
        <c:auto val="1"/>
        <c:lblAlgn val="ctr"/>
        <c:lblOffset val="100"/>
        <c:noMultiLvlLbl val="0"/>
      </c:catAx>
      <c:valAx>
        <c:axId val="2073192016"/>
        <c:scaling>
          <c:orientation val="minMax"/>
        </c:scaling>
        <c:delete val="0"/>
        <c:axPos val="b"/>
        <c:majorGridlines>
          <c:spPr>
            <a:ln w="9525" cap="flat" cmpd="sng" algn="ctr">
              <a:solidFill>
                <a:schemeClr val="tx1"/>
              </a:solidFill>
              <a:prstDash val="lgDash"/>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54972672"/>
        <c:crosses val="autoZero"/>
        <c:crossBetween val="between"/>
      </c:valAx>
      <c:spPr>
        <a:solidFill>
          <a:srgbClr val="FFFFE8"/>
        </a:solid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resumen!TablaDinámica5</c:name>
    <c:fmtId val="3"/>
  </c:pivotSource>
  <c:chart>
    <c:title>
      <c:tx>
        <c:rich>
          <a:bodyPr rot="0" spcFirstLastPara="1" vertOverflow="ellipsis" vert="horz" wrap="square" anchor="ctr" anchorCtr="1"/>
          <a:lstStyle/>
          <a:p>
            <a:pPr>
              <a:defRPr lang="en-US" sz="12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s-CO" sz="1200" b="1"/>
              <a:t>Histórico</a:t>
            </a:r>
            <a:r>
              <a:rPr lang="es-CO" sz="1200" b="1" baseline="0"/>
              <a:t> de consumo de energéticos</a:t>
            </a:r>
            <a:endParaRPr lang="es-CO" sz="1200" b="1"/>
          </a:p>
        </c:rich>
      </c:tx>
      <c:overlay val="0"/>
      <c:spPr>
        <a:noFill/>
        <a:ln>
          <a:noFill/>
        </a:ln>
        <a:effectLst/>
      </c:spPr>
      <c:txPr>
        <a:bodyPr rot="0" spcFirstLastPara="1" vertOverflow="ellipsis" vert="horz" wrap="square" anchor="ctr" anchorCtr="1"/>
        <a:lstStyle/>
        <a:p>
          <a:pPr>
            <a:defRPr lang="en-US" sz="12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chemeClr val="tx1">
                      <a:lumMod val="75000"/>
                      <a:lumOff val="25000"/>
                    </a:schemeClr>
                  </a:solidFill>
                  <a:latin typeface="+mn-lt"/>
                  <a:ea typeface="+mn-ea"/>
                  <a:cs typeface="+mn-cs"/>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chemeClr val="tx1">
                      <a:lumMod val="75000"/>
                      <a:lumOff val="25000"/>
                    </a:schemeClr>
                  </a:solidFill>
                  <a:latin typeface="+mn-lt"/>
                  <a:ea typeface="+mn-ea"/>
                  <a:cs typeface="+mn-cs"/>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chemeClr val="tx1">
                      <a:lumMod val="75000"/>
                      <a:lumOff val="25000"/>
                    </a:schemeClr>
                  </a:solidFill>
                  <a:latin typeface="+mn-lt"/>
                  <a:ea typeface="+mn-ea"/>
                  <a:cs typeface="+mn-cs"/>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chemeClr val="tx1">
                      <a:lumMod val="75000"/>
                      <a:lumOff val="25000"/>
                    </a:schemeClr>
                  </a:solidFill>
                  <a:latin typeface="+mn-lt"/>
                  <a:ea typeface="+mn-ea"/>
                  <a:cs typeface="+mn-cs"/>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chemeClr val="tx1">
                      <a:lumMod val="75000"/>
                      <a:lumOff val="25000"/>
                    </a:schemeClr>
                  </a:solidFill>
                  <a:latin typeface="+mn-lt"/>
                  <a:ea typeface="+mn-ea"/>
                  <a:cs typeface="+mn-cs"/>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chemeClr val="tx1">
                      <a:lumMod val="75000"/>
                      <a:lumOff val="25000"/>
                    </a:schemeClr>
                  </a:solidFill>
                  <a:latin typeface="+mn-lt"/>
                  <a:ea typeface="+mn-ea"/>
                  <a:cs typeface="+mn-cs"/>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'Tablas resumen'!$AM$1</c:f>
              <c:strCache>
                <c:ptCount val="1"/>
                <c:pt idx="0">
                  <c:v>Total</c:v>
                </c:pt>
              </c:strCache>
            </c:strRef>
          </c:tx>
          <c:spPr>
            <a:solidFill>
              <a:schemeClr val="accent1"/>
            </a:solidFill>
            <a:ln>
              <a:noFill/>
            </a:ln>
            <a:effectLst/>
          </c:spPr>
          <c:invertIfNegative val="0"/>
          <c:cat>
            <c:multiLvlStrRef>
              <c:f>'Tablas resumen'!$AI$2:$AL$5</c:f>
              <c:multiLvlStrCache>
                <c:ptCount val="1"/>
                <c:lvl/>
                <c:lvl/>
                <c:lvl/>
                <c:lvl>
                  <c:pt idx="0">
                    <c:v>(en blanco)</c:v>
                  </c:pt>
                </c:lvl>
              </c:multiLvlStrCache>
            </c:multiLvlStrRef>
          </c:cat>
          <c:val>
            <c:numRef>
              <c:f>'Tablas resumen'!$AM$2:$AM$5</c:f>
              <c:numCache>
                <c:formatCode>#,##0.0</c:formatCode>
                <c:ptCount val="1"/>
              </c:numCache>
            </c:numRef>
          </c:val>
          <c:extLst>
            <c:ext xmlns:c16="http://schemas.microsoft.com/office/drawing/2014/chart" uri="{C3380CC4-5D6E-409C-BE32-E72D297353CC}">
              <c16:uniqueId val="{00000003-7AD2-49F2-BEEF-229C2DD717DA}"/>
            </c:ext>
          </c:extLst>
        </c:ser>
        <c:dLbls>
          <c:showLegendKey val="0"/>
          <c:showVal val="0"/>
          <c:showCatName val="0"/>
          <c:showSerName val="0"/>
          <c:showPercent val="0"/>
          <c:showBubbleSize val="0"/>
        </c:dLbls>
        <c:gapWidth val="150"/>
        <c:axId val="466998096"/>
        <c:axId val="158259648"/>
      </c:barChart>
      <c:catAx>
        <c:axId val="466998096"/>
        <c:scaling>
          <c:orientation val="minMax"/>
        </c:scaling>
        <c:delete val="0"/>
        <c:axPos val="b"/>
        <c:majorGridlines>
          <c:spPr>
            <a:ln w="9525" cap="flat" cmpd="sng" algn="ctr">
              <a:solidFill>
                <a:schemeClr val="tx1"/>
              </a:solidFill>
              <a:prstDash val="lgDash"/>
              <a:round/>
            </a:ln>
            <a:effectLst/>
          </c:spPr>
        </c:majorGridlines>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lang="en-US" sz="8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crossAx val="158259648"/>
        <c:crosses val="autoZero"/>
        <c:auto val="1"/>
        <c:lblAlgn val="ctr"/>
        <c:lblOffset val="100"/>
        <c:noMultiLvlLbl val="0"/>
      </c:catAx>
      <c:valAx>
        <c:axId val="158259648"/>
        <c:scaling>
          <c:orientation val="minMax"/>
        </c:scaling>
        <c:delete val="0"/>
        <c:axPos val="l"/>
        <c:majorGridlines>
          <c:spPr>
            <a:ln w="9525" cap="flat" cmpd="sng" algn="ctr">
              <a:solidFill>
                <a:schemeClr val="tx1"/>
              </a:solidFill>
              <a:prstDash val="lgDash"/>
              <a:round/>
            </a:ln>
            <a:effectLst/>
          </c:spPr>
        </c:majorGridlines>
        <c:numFmt formatCode="#,##0.0" sourceLinked="1"/>
        <c:majorTickMark val="out"/>
        <c:minorTickMark val="none"/>
        <c:tickLblPos val="nextTo"/>
        <c:spPr>
          <a:noFill/>
          <a:ln>
            <a:noFill/>
          </a:ln>
          <a:effectLst/>
        </c:spPr>
        <c:txPr>
          <a:bodyPr rot="-60000000" spcFirstLastPara="1" vertOverflow="ellipsis" vert="horz" wrap="square" anchor="ctr" anchorCtr="1"/>
          <a:lstStyle/>
          <a:p>
            <a:pPr>
              <a:defRPr lang="en-US"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crossAx val="466998096"/>
        <c:crosses val="autoZero"/>
        <c:crossBetween val="between"/>
      </c:valAx>
      <c:spPr>
        <a:solidFill>
          <a:srgbClr val="FFFFE8"/>
        </a:solid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lang="en-US"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resumen!Equipos</c:name>
    <c:fmtId val="13"/>
  </c:pivotSource>
  <c:chart>
    <c:title>
      <c:tx>
        <c:rich>
          <a:bodyPr rot="0" spcFirstLastPara="1" vertOverflow="ellipsis" vert="horz" wrap="square" anchor="ctr" anchorCtr="1"/>
          <a:lstStyle/>
          <a:p>
            <a:pPr>
              <a:defRPr sz="12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a:t>Consumo anual de energético por equipo</a:t>
            </a:r>
          </a:p>
        </c:rich>
      </c:tx>
      <c:overlay val="0"/>
      <c:spPr>
        <a:noFill/>
        <a:ln>
          <a:noFill/>
        </a:ln>
        <a:effectLst/>
      </c:spPr>
      <c:txPr>
        <a:bodyPr rot="0" spcFirstLastPara="1" vertOverflow="ellipsis" vert="horz" wrap="square" anchor="ctr" anchorCtr="1"/>
        <a:lstStyle/>
        <a:p>
          <a:pPr>
            <a:defRPr sz="12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19050">
            <a:solidFill>
              <a:schemeClr val="lt1"/>
            </a:solidFill>
          </a:ln>
          <a:effectLst/>
        </c:spPr>
      </c:pivotFmt>
      <c:pivotFmt>
        <c:idx val="3"/>
        <c:spPr>
          <a:solidFill>
            <a:schemeClr val="accent1"/>
          </a:solidFill>
          <a:ln w="19050">
            <a:solidFill>
              <a:schemeClr val="lt1"/>
            </a:solidFill>
          </a:ln>
          <a:effectLst/>
        </c:spPr>
      </c:pivotFmt>
      <c:pivotFmt>
        <c:idx val="4"/>
        <c:spPr>
          <a:solidFill>
            <a:schemeClr val="accent1"/>
          </a:solidFill>
          <a:ln w="1270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5"/>
        <c:spPr>
          <a:solidFill>
            <a:schemeClr val="accent1"/>
          </a:solidFill>
          <a:ln w="12700">
            <a:solidFill>
              <a:schemeClr val="lt1"/>
            </a:solidFill>
          </a:ln>
          <a:effectLst/>
        </c:spPr>
      </c:pivotFmt>
      <c:pivotFmt>
        <c:idx val="6"/>
        <c:spPr>
          <a:solidFill>
            <a:schemeClr val="accent1"/>
          </a:solidFill>
          <a:ln w="12700">
            <a:solidFill>
              <a:schemeClr val="lt1"/>
            </a:solidFill>
          </a:ln>
          <a:effectLst/>
        </c:spPr>
      </c:pivotFmt>
      <c:pivotFmt>
        <c:idx val="7"/>
        <c:spPr>
          <a:solidFill>
            <a:schemeClr val="accent1"/>
          </a:solidFill>
          <a:ln w="12700">
            <a:solidFill>
              <a:schemeClr val="lt1"/>
            </a:solidFill>
          </a:ln>
          <a:effectLst/>
        </c:spPr>
      </c:pivotFmt>
      <c:pivotFmt>
        <c:idx val="8"/>
        <c:spPr>
          <a:solidFill>
            <a:schemeClr val="accent1"/>
          </a:solidFill>
          <a:ln w="12700">
            <a:solidFill>
              <a:schemeClr val="lt1"/>
            </a:solidFill>
          </a:ln>
          <a:effectLst/>
        </c:spPr>
      </c:pivotFmt>
      <c:pivotFmt>
        <c:idx val="9"/>
        <c:spPr>
          <a:solidFill>
            <a:schemeClr val="accent1"/>
          </a:solidFill>
          <a:ln w="12700">
            <a:solidFill>
              <a:schemeClr val="lt1"/>
            </a:solidFill>
          </a:ln>
          <a:effectLst/>
        </c:spPr>
      </c:pivotFmt>
      <c:pivotFmt>
        <c:idx val="10"/>
        <c:spPr>
          <a:solidFill>
            <a:schemeClr val="accent1"/>
          </a:solidFill>
          <a:ln w="12700">
            <a:solidFill>
              <a:schemeClr val="lt1"/>
            </a:solidFill>
          </a:ln>
          <a:effectLst/>
        </c:spPr>
      </c:pivotFmt>
      <c:pivotFmt>
        <c:idx val="11"/>
        <c:spPr>
          <a:solidFill>
            <a:schemeClr val="accent1"/>
          </a:solidFill>
          <a:ln w="12700">
            <a:solidFill>
              <a:schemeClr val="lt1"/>
            </a:solidFill>
          </a:ln>
          <a:effectLst/>
        </c:spPr>
      </c:pivotFmt>
      <c:pivotFmt>
        <c:idx val="12"/>
        <c:spPr>
          <a:solidFill>
            <a:schemeClr val="accent1"/>
          </a:solidFill>
          <a:ln w="12700">
            <a:solidFill>
              <a:schemeClr val="lt1"/>
            </a:solidFill>
          </a:ln>
          <a:effectLst/>
        </c:spPr>
      </c:pivotFmt>
      <c:pivotFmt>
        <c:idx val="13"/>
        <c:spPr>
          <a:solidFill>
            <a:schemeClr val="accent1"/>
          </a:solidFill>
          <a:ln w="12700">
            <a:solidFill>
              <a:schemeClr val="lt1"/>
            </a:solidFill>
          </a:ln>
          <a:effectLst/>
        </c:spPr>
      </c:pivotFmt>
      <c:pivotFmt>
        <c:idx val="14"/>
        <c:spPr>
          <a:solidFill>
            <a:schemeClr val="accent1"/>
          </a:solidFill>
          <a:ln w="12700">
            <a:solidFill>
              <a:schemeClr val="lt1"/>
            </a:solidFill>
          </a:ln>
          <a:effectLst/>
        </c:spPr>
      </c:pivotFmt>
      <c:pivotFmt>
        <c:idx val="15"/>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16"/>
        <c:spPr>
          <a:solidFill>
            <a:schemeClr val="accent1"/>
          </a:solidFill>
          <a:ln w="19050">
            <a:solidFill>
              <a:schemeClr val="lt1"/>
            </a:solidFill>
          </a:ln>
          <a:effectLst/>
        </c:spPr>
      </c:pivotFmt>
      <c:pivotFmt>
        <c:idx val="17"/>
        <c:spPr>
          <a:solidFill>
            <a:schemeClr val="accent1"/>
          </a:solidFill>
          <a:ln w="19050">
            <a:solidFill>
              <a:schemeClr val="lt1"/>
            </a:solidFill>
          </a:ln>
          <a:effectLst/>
        </c:spPr>
      </c:pivotFmt>
      <c:pivotFmt>
        <c:idx val="18"/>
        <c:spPr>
          <a:solidFill>
            <a:schemeClr val="accent1"/>
          </a:solidFill>
          <a:ln w="19050">
            <a:solidFill>
              <a:schemeClr val="lt1"/>
            </a:solidFill>
          </a:ln>
          <a:effectLst/>
        </c:spPr>
      </c:pivotFmt>
      <c:pivotFmt>
        <c:idx val="19"/>
        <c:spPr>
          <a:solidFill>
            <a:schemeClr val="accent1"/>
          </a:solidFill>
          <a:ln w="19050">
            <a:solidFill>
              <a:schemeClr val="lt1"/>
            </a:solidFill>
          </a:ln>
          <a:effectLst/>
        </c:spPr>
      </c:pivotFmt>
      <c:pivotFmt>
        <c:idx val="20"/>
        <c:spPr>
          <a:solidFill>
            <a:schemeClr val="accent1"/>
          </a:solidFill>
          <a:ln w="19050">
            <a:solidFill>
              <a:schemeClr val="lt1"/>
            </a:solidFill>
          </a:ln>
          <a:effectLst/>
        </c:spPr>
      </c:pivotFmt>
      <c:pivotFmt>
        <c:idx val="21"/>
        <c:spPr>
          <a:solidFill>
            <a:schemeClr val="accent1"/>
          </a:solidFill>
          <a:ln w="19050">
            <a:solidFill>
              <a:schemeClr val="lt1"/>
            </a:solidFill>
          </a:ln>
          <a:effectLst/>
        </c:spPr>
      </c:pivotFmt>
      <c:pivotFmt>
        <c:idx val="22"/>
        <c:spPr>
          <a:solidFill>
            <a:schemeClr val="accent1"/>
          </a:solidFill>
          <a:ln w="19050">
            <a:solidFill>
              <a:schemeClr val="lt1"/>
            </a:solidFill>
          </a:ln>
          <a:effectLst/>
        </c:spPr>
      </c:pivotFmt>
      <c:pivotFmt>
        <c:idx val="23"/>
        <c:spPr>
          <a:solidFill>
            <a:schemeClr val="accent1"/>
          </a:solidFill>
          <a:ln w="19050">
            <a:solidFill>
              <a:schemeClr val="lt1"/>
            </a:solidFill>
          </a:ln>
          <a:effectLst/>
        </c:spPr>
      </c:pivotFmt>
      <c:pivotFmt>
        <c:idx val="24"/>
        <c:spPr>
          <a:solidFill>
            <a:schemeClr val="accent1"/>
          </a:solidFill>
          <a:ln w="19050">
            <a:solidFill>
              <a:schemeClr val="lt1"/>
            </a:solidFill>
          </a:ln>
          <a:effectLst/>
        </c:spPr>
      </c:pivotFmt>
      <c:pivotFmt>
        <c:idx val="25"/>
        <c:spPr>
          <a:solidFill>
            <a:schemeClr val="accent1"/>
          </a:solidFill>
          <a:ln w="19050">
            <a:solidFill>
              <a:schemeClr val="lt1"/>
            </a:solidFill>
          </a:ln>
          <a:effectLst/>
        </c:spPr>
      </c:pivotFmt>
      <c:pivotFmt>
        <c:idx val="26"/>
        <c:spPr>
          <a:solidFill>
            <a:schemeClr val="accent1"/>
          </a:solidFill>
          <a:ln w="19050">
            <a:solidFill>
              <a:schemeClr val="lt1"/>
            </a:solidFill>
          </a:ln>
          <a:effectLst/>
        </c:spPr>
      </c:pivotFmt>
      <c:pivotFmt>
        <c:idx val="27"/>
        <c:spPr>
          <a:solidFill>
            <a:schemeClr val="accent1"/>
          </a:solidFill>
          <a:ln w="19050">
            <a:solidFill>
              <a:schemeClr val="lt1"/>
            </a:solidFill>
          </a:ln>
          <a:effectLst/>
        </c:spPr>
      </c:pivotFmt>
      <c:pivotFmt>
        <c:idx val="28"/>
        <c:spPr>
          <a:solidFill>
            <a:schemeClr val="accent1"/>
          </a:solidFill>
          <a:ln w="19050">
            <a:solidFill>
              <a:schemeClr val="lt1"/>
            </a:solidFill>
          </a:ln>
          <a:effectLst/>
        </c:spPr>
      </c:pivotFmt>
      <c:pivotFmt>
        <c:idx val="29"/>
        <c:spPr>
          <a:solidFill>
            <a:schemeClr val="accent1"/>
          </a:solidFill>
          <a:ln w="19050">
            <a:solidFill>
              <a:schemeClr val="lt1"/>
            </a:solidFill>
          </a:ln>
          <a:effectLst/>
        </c:spPr>
      </c:pivotFmt>
      <c:pivotFmt>
        <c:idx val="30"/>
        <c:spPr>
          <a:solidFill>
            <a:schemeClr val="accent1"/>
          </a:solidFill>
          <a:ln w="19050">
            <a:solidFill>
              <a:schemeClr val="lt1"/>
            </a:solidFill>
          </a:ln>
          <a:effectLst/>
        </c:spPr>
      </c:pivotFmt>
      <c:pivotFmt>
        <c:idx val="31"/>
        <c:spPr>
          <a:solidFill>
            <a:schemeClr val="accent1"/>
          </a:solidFill>
          <a:ln w="19050">
            <a:solidFill>
              <a:schemeClr val="lt1"/>
            </a:solidFill>
          </a:ln>
          <a:effectLst/>
        </c:spPr>
      </c:pivotFmt>
      <c:pivotFmt>
        <c:idx val="32"/>
        <c:spPr>
          <a:solidFill>
            <a:schemeClr val="accent1"/>
          </a:solidFill>
          <a:ln w="19050">
            <a:solidFill>
              <a:schemeClr val="lt1"/>
            </a:solidFill>
          </a:ln>
          <a:effectLst/>
        </c:spPr>
      </c:pivotFmt>
      <c:pivotFmt>
        <c:idx val="33"/>
        <c:spPr>
          <a:solidFill>
            <a:schemeClr val="accent1"/>
          </a:solidFill>
          <a:ln w="19050">
            <a:solidFill>
              <a:schemeClr val="lt1"/>
            </a:solidFill>
          </a:ln>
          <a:effectLst/>
        </c:spPr>
      </c:pivotFmt>
      <c:pivotFmt>
        <c:idx val="34"/>
        <c:spPr>
          <a:solidFill>
            <a:schemeClr val="accent1"/>
          </a:solidFill>
          <a:ln w="19050">
            <a:solidFill>
              <a:schemeClr val="lt1"/>
            </a:solidFill>
          </a:ln>
          <a:effectLst/>
        </c:spPr>
      </c:pivotFmt>
      <c:pivotFmt>
        <c:idx val="35"/>
        <c:spPr>
          <a:solidFill>
            <a:schemeClr val="accent1"/>
          </a:solidFill>
          <a:ln w="19050">
            <a:solidFill>
              <a:schemeClr val="lt1"/>
            </a:solidFill>
          </a:ln>
          <a:effectLst/>
        </c:spPr>
      </c:pivotFmt>
      <c:pivotFmt>
        <c:idx val="36"/>
        <c:spPr>
          <a:solidFill>
            <a:schemeClr val="accent1"/>
          </a:solidFill>
          <a:ln w="19050">
            <a:solidFill>
              <a:schemeClr val="lt1"/>
            </a:solidFill>
          </a:ln>
          <a:effectLst/>
        </c:spPr>
      </c:pivotFmt>
      <c:pivotFmt>
        <c:idx val="37"/>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38"/>
        <c:spPr>
          <a:solidFill>
            <a:schemeClr val="accent1"/>
          </a:solidFill>
          <a:ln w="19050">
            <a:solidFill>
              <a:schemeClr val="lt1"/>
            </a:solidFill>
          </a:ln>
          <a:effectLst/>
        </c:spPr>
      </c:pivotFmt>
      <c:pivotFmt>
        <c:idx val="39"/>
        <c:spPr>
          <a:solidFill>
            <a:schemeClr val="accent1"/>
          </a:solidFill>
          <a:ln w="19050">
            <a:solidFill>
              <a:schemeClr val="lt1"/>
            </a:solidFill>
          </a:ln>
          <a:effectLst/>
        </c:spPr>
      </c:pivotFmt>
      <c:pivotFmt>
        <c:idx val="40"/>
        <c:spPr>
          <a:solidFill>
            <a:schemeClr val="accent1"/>
          </a:solidFill>
          <a:ln w="19050">
            <a:solidFill>
              <a:schemeClr val="lt1"/>
            </a:solidFill>
          </a:ln>
          <a:effectLst/>
        </c:spPr>
      </c:pivotFmt>
      <c:pivotFmt>
        <c:idx val="41"/>
        <c:spPr>
          <a:solidFill>
            <a:schemeClr val="accent1"/>
          </a:solidFill>
          <a:ln w="19050">
            <a:solidFill>
              <a:schemeClr val="lt1"/>
            </a:solidFill>
          </a:ln>
          <a:effectLst/>
        </c:spPr>
      </c:pivotFmt>
      <c:pivotFmt>
        <c:idx val="42"/>
        <c:spPr>
          <a:solidFill>
            <a:schemeClr val="accent1"/>
          </a:solidFill>
          <a:ln w="19050">
            <a:solidFill>
              <a:schemeClr val="lt1"/>
            </a:solidFill>
          </a:ln>
          <a:effectLst/>
        </c:spPr>
      </c:pivotFmt>
      <c:pivotFmt>
        <c:idx val="43"/>
        <c:spPr>
          <a:solidFill>
            <a:schemeClr val="accent1"/>
          </a:solidFill>
          <a:ln w="19050">
            <a:solidFill>
              <a:schemeClr val="lt1"/>
            </a:solidFill>
          </a:ln>
          <a:effectLst/>
        </c:spPr>
      </c:pivotFmt>
      <c:pivotFmt>
        <c:idx val="44"/>
        <c:spPr>
          <a:solidFill>
            <a:schemeClr val="accent1"/>
          </a:solidFill>
          <a:ln w="19050">
            <a:solidFill>
              <a:schemeClr val="lt1"/>
            </a:solidFill>
          </a:ln>
          <a:effectLst/>
        </c:spPr>
      </c:pivotFmt>
      <c:pivotFmt>
        <c:idx val="45"/>
        <c:spPr>
          <a:solidFill>
            <a:schemeClr val="accent1"/>
          </a:solidFill>
          <a:ln w="19050">
            <a:solidFill>
              <a:schemeClr val="lt1"/>
            </a:solidFill>
          </a:ln>
          <a:effectLst/>
        </c:spPr>
      </c:pivotFmt>
      <c:pivotFmt>
        <c:idx val="46"/>
        <c:spPr>
          <a:solidFill>
            <a:schemeClr val="accent1"/>
          </a:solidFill>
          <a:ln w="19050">
            <a:solidFill>
              <a:schemeClr val="lt1"/>
            </a:solidFill>
          </a:ln>
          <a:effectLst/>
        </c:spPr>
      </c:pivotFmt>
      <c:pivotFmt>
        <c:idx val="47"/>
        <c:spPr>
          <a:solidFill>
            <a:schemeClr val="accent1"/>
          </a:solidFill>
          <a:ln w="19050">
            <a:solidFill>
              <a:schemeClr val="lt1"/>
            </a:solidFill>
          </a:ln>
          <a:effectLst/>
        </c:spPr>
      </c:pivotFmt>
      <c:pivotFmt>
        <c:idx val="48"/>
        <c:spPr>
          <a:solidFill>
            <a:schemeClr val="accent1"/>
          </a:solidFill>
          <a:ln w="19050">
            <a:solidFill>
              <a:schemeClr val="lt1"/>
            </a:solidFill>
          </a:ln>
          <a:effectLst/>
        </c:spPr>
      </c:pivotFmt>
      <c:pivotFmt>
        <c:idx val="49"/>
        <c:spPr>
          <a:solidFill>
            <a:schemeClr val="accent1"/>
          </a:solidFill>
          <a:ln w="19050">
            <a:solidFill>
              <a:schemeClr val="lt1"/>
            </a:solidFill>
          </a:ln>
          <a:effectLst/>
        </c:spPr>
      </c:pivotFmt>
      <c:pivotFmt>
        <c:idx val="50"/>
        <c:spPr>
          <a:solidFill>
            <a:schemeClr val="accent1"/>
          </a:solidFill>
          <a:ln w="19050">
            <a:solidFill>
              <a:schemeClr val="lt1"/>
            </a:solidFill>
          </a:ln>
          <a:effectLst/>
        </c:spPr>
      </c:pivotFmt>
      <c:pivotFmt>
        <c:idx val="51"/>
        <c:spPr>
          <a:solidFill>
            <a:schemeClr val="accent1"/>
          </a:solidFill>
          <a:ln w="19050">
            <a:solidFill>
              <a:schemeClr val="lt1"/>
            </a:solidFill>
          </a:ln>
          <a:effectLst/>
        </c:spPr>
      </c:pivotFmt>
      <c:pivotFmt>
        <c:idx val="52"/>
        <c:spPr>
          <a:solidFill>
            <a:schemeClr val="accent1"/>
          </a:solidFill>
          <a:ln w="19050">
            <a:solidFill>
              <a:schemeClr val="lt1"/>
            </a:solidFill>
          </a:ln>
          <a:effectLst/>
        </c:spPr>
      </c:pivotFmt>
    </c:pivotFmts>
    <c:plotArea>
      <c:layout/>
      <c:doughnutChart>
        <c:varyColors val="1"/>
        <c:ser>
          <c:idx val="0"/>
          <c:order val="0"/>
          <c:tx>
            <c:strRef>
              <c:f>'Tablas resumen'!$Z$1</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0AF-41C4-AD3D-3013C521530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20AF-41C4-AD3D-3013C521530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20AF-41C4-AD3D-3013C521530C}"/>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20AF-41C4-AD3D-3013C521530C}"/>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20AF-41C4-AD3D-3013C521530C}"/>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20AF-41C4-AD3D-3013C521530C}"/>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20AF-41C4-AD3D-3013C521530C}"/>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20AF-41C4-AD3D-3013C521530C}"/>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20AF-41C4-AD3D-3013C521530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multiLvlStrRef>
              <c:f>'Tablas resumen'!$U$2:$Y$2</c:f>
              <c:multiLvlStrCache>
                <c:ptCount val="1"/>
                <c:lvl/>
                <c:lvl>
                  <c:pt idx="0">
                    <c:v>(en blanco)</c:v>
                  </c:pt>
                </c:lvl>
                <c:lvl>
                  <c:pt idx="0">
                    <c:v>(en blanco)</c:v>
                  </c:pt>
                </c:lvl>
                <c:lvl>
                  <c:pt idx="0">
                    <c:v>(en blanco)</c:v>
                  </c:pt>
                </c:lvl>
                <c:lvl>
                  <c:pt idx="0">
                    <c:v>(en blanco)</c:v>
                  </c:pt>
                </c:lvl>
              </c:multiLvlStrCache>
            </c:multiLvlStrRef>
          </c:cat>
          <c:val>
            <c:numRef>
              <c:f>'Tablas resumen'!$Z$2</c:f>
              <c:numCache>
                <c:formatCode>General</c:formatCode>
                <c:ptCount val="1"/>
                <c:pt idx="0">
                  <c:v>0</c:v>
                </c:pt>
              </c:numCache>
            </c:numRef>
          </c:val>
          <c:extLst>
            <c:ext xmlns:c16="http://schemas.microsoft.com/office/drawing/2014/chart" uri="{C3380CC4-5D6E-409C-BE32-E72D297353CC}">
              <c16:uniqueId val="{00000018-82A6-44E0-B40D-0DBE197CAFD1}"/>
            </c:ext>
          </c:extLst>
        </c:ser>
        <c:dLbls>
          <c:showLegendKey val="0"/>
          <c:showVal val="0"/>
          <c:showCatName val="0"/>
          <c:showSerName val="0"/>
          <c:showPercent val="1"/>
          <c:showBubbleSize val="0"/>
          <c:showLeaderLines val="1"/>
        </c:dLbls>
        <c:firstSliceAng val="0"/>
        <c:holeSize val="50"/>
      </c:doughnutChart>
      <c:spPr>
        <a:noFill/>
        <a:ln>
          <a:noFill/>
        </a:ln>
        <a:effectLst/>
      </c:spPr>
    </c:plotArea>
    <c:legend>
      <c:legendPos val="r"/>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resumen!Procesos</c:name>
    <c:fmtId val="13"/>
  </c:pivotSource>
  <c:chart>
    <c:title>
      <c:tx>
        <c:rich>
          <a:bodyPr rot="0" spcFirstLastPara="1" vertOverflow="ellipsis" vert="horz" wrap="square" anchor="ctr" anchorCtr="1"/>
          <a:lstStyle/>
          <a:p>
            <a:pPr>
              <a:defRPr sz="14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b="1"/>
              <a:t>Consumo anual</a:t>
            </a:r>
            <a:r>
              <a:rPr lang="en-US" b="1" baseline="0"/>
              <a:t> </a:t>
            </a:r>
            <a:r>
              <a:rPr lang="en-US" b="1"/>
              <a:t>energético por proceso</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12700">
            <a:solidFill>
              <a:schemeClr val="bg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3"/>
        <c:spPr>
          <a:solidFill>
            <a:schemeClr val="accent1"/>
          </a:solidFill>
          <a:ln w="12700">
            <a:solidFill>
              <a:schemeClr val="bg1"/>
            </a:solidFill>
          </a:ln>
          <a:effectLst/>
        </c:spPr>
      </c:pivotFmt>
      <c:pivotFmt>
        <c:idx val="4"/>
        <c:spPr>
          <a:solidFill>
            <a:schemeClr val="accent1"/>
          </a:solidFill>
          <a:ln w="12700">
            <a:solidFill>
              <a:schemeClr val="bg1"/>
            </a:solidFill>
          </a:ln>
          <a:effectLst/>
        </c:spPr>
      </c:pivotFmt>
      <c:pivotFmt>
        <c:idx val="5"/>
        <c:spPr>
          <a:solidFill>
            <a:schemeClr val="accent1"/>
          </a:solidFill>
          <a:ln w="12700">
            <a:solidFill>
              <a:schemeClr val="bg1"/>
            </a:solidFill>
          </a:ln>
          <a:effectLst/>
        </c:spPr>
      </c:pivotFmt>
      <c:pivotFmt>
        <c:idx val="6"/>
        <c:spPr>
          <a:solidFill>
            <a:schemeClr val="accent1"/>
          </a:solidFill>
          <a:ln w="12700">
            <a:solidFill>
              <a:schemeClr val="bg1"/>
            </a:solidFill>
          </a:ln>
          <a:effectLst/>
        </c:spPr>
      </c:pivotFmt>
      <c:pivotFmt>
        <c:idx val="7"/>
        <c:spPr>
          <a:solidFill>
            <a:schemeClr val="accent1"/>
          </a:solidFill>
          <a:ln w="12700">
            <a:solidFill>
              <a:schemeClr val="bg1"/>
            </a:solidFill>
          </a:ln>
          <a:effectLst/>
        </c:spPr>
      </c:pivotFmt>
      <c:pivotFmt>
        <c:idx val="8"/>
        <c:spPr>
          <a:solidFill>
            <a:schemeClr val="accent1"/>
          </a:solidFill>
          <a:ln w="12700">
            <a:solidFill>
              <a:schemeClr val="bg1"/>
            </a:solidFill>
          </a:ln>
          <a:effectLst/>
        </c:spPr>
      </c:pivotFmt>
      <c:pivotFmt>
        <c:idx val="9"/>
        <c:spPr>
          <a:solidFill>
            <a:schemeClr val="accent1"/>
          </a:solidFill>
          <a:ln w="12700">
            <a:solidFill>
              <a:schemeClr val="bg1"/>
            </a:solidFill>
          </a:ln>
          <a:effectLst/>
        </c:spPr>
      </c:pivotFmt>
      <c:pivotFmt>
        <c:idx val="10"/>
        <c:spPr>
          <a:solidFill>
            <a:schemeClr val="accent1"/>
          </a:solidFill>
          <a:ln w="12700">
            <a:solidFill>
              <a:schemeClr val="bg1"/>
            </a:solidFill>
          </a:ln>
          <a:effectLst/>
        </c:spPr>
      </c:pivotFmt>
      <c:pivotFmt>
        <c:idx val="11"/>
        <c:spPr>
          <a:solidFill>
            <a:schemeClr val="accent1"/>
          </a:solidFill>
          <a:ln w="12700">
            <a:solidFill>
              <a:schemeClr val="bg1"/>
            </a:solidFill>
          </a:ln>
          <a:effectLst/>
        </c:spPr>
      </c:pivotFmt>
      <c:pivotFmt>
        <c:idx val="12"/>
        <c:spPr>
          <a:solidFill>
            <a:schemeClr val="accent1"/>
          </a:solidFill>
          <a:ln w="12700">
            <a:solidFill>
              <a:schemeClr val="bg1"/>
            </a:solidFill>
          </a:ln>
          <a:effectLst/>
        </c:spPr>
      </c:pivotFmt>
      <c:pivotFmt>
        <c:idx val="13"/>
        <c:spPr>
          <a:solidFill>
            <a:schemeClr val="accent1"/>
          </a:solidFill>
          <a:ln w="12700">
            <a:solidFill>
              <a:schemeClr val="bg1"/>
            </a:solidFill>
          </a:ln>
          <a:effectLst/>
        </c:spPr>
      </c:pivotFmt>
      <c:pivotFmt>
        <c:idx val="1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1"/>
          <c:showCatName val="0"/>
          <c:showSerName val="0"/>
          <c:showPercent val="0"/>
          <c:showBubbleSize val="0"/>
          <c:extLst>
            <c:ext xmlns:c15="http://schemas.microsoft.com/office/drawing/2012/chart" uri="{CE6537A1-D6FC-4f65-9D91-7224C49458BB}"/>
          </c:extLst>
        </c:dLbl>
      </c:pivotFmt>
      <c:pivotFmt>
        <c:idx val="1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16"/>
        <c:spPr>
          <a:solidFill>
            <a:schemeClr val="accent1"/>
          </a:solidFill>
          <a:ln>
            <a:noFill/>
          </a:ln>
          <a:effectLst/>
        </c:spPr>
      </c:pivotFmt>
      <c:pivotFmt>
        <c:idx val="17"/>
        <c:spPr>
          <a:solidFill>
            <a:schemeClr val="accent1"/>
          </a:solidFill>
          <a:ln>
            <a:noFill/>
          </a:ln>
          <a:effectLst/>
        </c:spPr>
      </c:pivotFmt>
      <c:pivotFmt>
        <c:idx val="18"/>
        <c:spPr>
          <a:solidFill>
            <a:schemeClr val="accent1"/>
          </a:solidFill>
          <a:ln>
            <a:noFill/>
          </a:ln>
          <a:effectLst/>
        </c:spPr>
      </c:pivotFmt>
      <c:pivotFmt>
        <c:idx val="19"/>
        <c:spPr>
          <a:solidFill>
            <a:schemeClr val="accent1"/>
          </a:solidFill>
          <a:ln>
            <a:noFill/>
          </a:ln>
          <a:effectLst/>
        </c:spPr>
      </c:pivotFmt>
      <c:pivotFmt>
        <c:idx val="20"/>
        <c:spPr>
          <a:solidFill>
            <a:schemeClr val="accent1"/>
          </a:solidFill>
          <a:ln>
            <a:noFill/>
          </a:ln>
          <a:effectLst/>
        </c:spPr>
      </c:pivotFmt>
      <c:pivotFmt>
        <c:idx val="21"/>
        <c:spPr>
          <a:solidFill>
            <a:schemeClr val="accent1"/>
          </a:solidFill>
          <a:ln>
            <a:noFill/>
          </a:ln>
          <a:effectLst/>
        </c:spPr>
      </c:pivotFmt>
      <c:pivotFmt>
        <c:idx val="22"/>
        <c:spPr>
          <a:solidFill>
            <a:schemeClr val="accent1"/>
          </a:solidFill>
          <a:ln>
            <a:noFill/>
          </a:ln>
          <a:effectLst/>
        </c:spPr>
      </c:pivotFmt>
      <c:pivotFmt>
        <c:idx val="23"/>
        <c:spPr>
          <a:solidFill>
            <a:schemeClr val="accent1"/>
          </a:solidFill>
          <a:ln>
            <a:noFill/>
          </a:ln>
          <a:effectLst/>
        </c:spPr>
      </c:pivotFmt>
      <c:pivotFmt>
        <c:idx val="24"/>
        <c:spPr>
          <a:solidFill>
            <a:schemeClr val="accent1"/>
          </a:solidFill>
          <a:ln>
            <a:noFill/>
          </a:ln>
          <a:effectLst/>
        </c:spPr>
      </c:pivotFmt>
      <c:pivotFmt>
        <c:idx val="25"/>
        <c:spPr>
          <a:solidFill>
            <a:schemeClr val="accent1"/>
          </a:solidFill>
          <a:ln>
            <a:noFill/>
          </a:ln>
          <a:effectLst/>
        </c:spPr>
      </c:pivotFmt>
      <c:pivotFmt>
        <c:idx val="26"/>
        <c:spPr>
          <a:solidFill>
            <a:schemeClr val="accent1"/>
          </a:solidFill>
          <a:ln>
            <a:noFill/>
          </a:ln>
          <a:effectLst/>
        </c:spPr>
      </c:pivotFmt>
      <c:pivotFmt>
        <c:idx val="27"/>
        <c:spPr>
          <a:solidFill>
            <a:schemeClr val="accent1"/>
          </a:solidFill>
          <a:ln>
            <a:noFill/>
          </a:ln>
          <a:effectLst/>
        </c:spPr>
      </c:pivotFmt>
      <c:pivotFmt>
        <c:idx val="28"/>
        <c:spPr>
          <a:solidFill>
            <a:schemeClr val="accent1"/>
          </a:solidFill>
          <a:ln>
            <a:noFill/>
          </a:ln>
          <a:effectLst/>
        </c:spPr>
      </c:pivotFmt>
      <c:pivotFmt>
        <c:idx val="29"/>
        <c:spPr>
          <a:solidFill>
            <a:schemeClr val="accent1"/>
          </a:solidFill>
          <a:ln>
            <a:noFill/>
          </a:ln>
          <a:effectLst/>
        </c:spPr>
      </c:pivotFmt>
      <c:pivotFmt>
        <c:idx val="30"/>
        <c:spPr>
          <a:solidFill>
            <a:schemeClr val="accent1"/>
          </a:solidFill>
          <a:ln>
            <a:noFill/>
          </a:ln>
          <a:effectLst/>
        </c:spPr>
      </c:pivotFmt>
      <c:pivotFmt>
        <c:idx val="31"/>
        <c:spPr>
          <a:solidFill>
            <a:schemeClr val="accent1"/>
          </a:solidFill>
          <a:ln>
            <a:noFill/>
          </a:ln>
          <a:effectLst/>
        </c:spPr>
      </c:pivotFmt>
      <c:pivotFmt>
        <c:idx val="32"/>
        <c:spPr>
          <a:solidFill>
            <a:schemeClr val="accent1"/>
          </a:solidFill>
          <a:ln>
            <a:noFill/>
          </a:ln>
          <a:effectLst/>
        </c:spPr>
      </c:pivotFmt>
      <c:pivotFmt>
        <c:idx val="33"/>
        <c:spPr>
          <a:solidFill>
            <a:schemeClr val="accent1"/>
          </a:solidFill>
          <a:ln>
            <a:noFill/>
          </a:ln>
          <a:effectLst/>
        </c:spPr>
      </c:pivotFmt>
      <c:pivotFmt>
        <c:idx val="34"/>
        <c:spPr>
          <a:solidFill>
            <a:schemeClr val="accent1"/>
          </a:solidFill>
          <a:ln>
            <a:noFill/>
          </a:ln>
          <a:effectLst/>
        </c:spPr>
      </c:pivotFmt>
      <c:pivotFmt>
        <c:idx val="35"/>
        <c:spPr>
          <a:solidFill>
            <a:schemeClr val="accent1"/>
          </a:solidFill>
          <a:ln>
            <a:noFill/>
          </a:ln>
          <a:effectLst/>
        </c:spPr>
      </c:pivotFmt>
      <c:pivotFmt>
        <c:idx val="36"/>
        <c:spPr>
          <a:solidFill>
            <a:schemeClr val="accent1"/>
          </a:solidFill>
          <a:ln>
            <a:noFill/>
          </a:ln>
          <a:effectLst/>
        </c:spPr>
      </c:pivotFmt>
      <c:pivotFmt>
        <c:idx val="37"/>
        <c:spPr>
          <a:solidFill>
            <a:schemeClr val="accent1"/>
          </a:solidFill>
          <a:ln>
            <a:noFill/>
          </a:ln>
          <a:effectLst/>
        </c:spPr>
      </c:pivotFmt>
      <c:pivotFmt>
        <c:idx val="3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39"/>
        <c:spPr>
          <a:solidFill>
            <a:schemeClr val="accent1"/>
          </a:solidFill>
          <a:ln>
            <a:noFill/>
          </a:ln>
          <a:effectLst/>
        </c:spPr>
      </c:pivotFmt>
      <c:pivotFmt>
        <c:idx val="40"/>
        <c:spPr>
          <a:solidFill>
            <a:schemeClr val="accent1"/>
          </a:solidFill>
          <a:ln>
            <a:noFill/>
          </a:ln>
          <a:effectLst/>
        </c:spPr>
      </c:pivotFmt>
      <c:pivotFmt>
        <c:idx val="41"/>
        <c:spPr>
          <a:solidFill>
            <a:schemeClr val="accent1"/>
          </a:solidFill>
          <a:ln>
            <a:noFill/>
          </a:ln>
          <a:effectLst/>
        </c:spPr>
      </c:pivotFmt>
      <c:pivotFmt>
        <c:idx val="42"/>
        <c:spPr>
          <a:solidFill>
            <a:schemeClr val="accent1"/>
          </a:solidFill>
          <a:ln>
            <a:noFill/>
          </a:ln>
          <a:effectLst/>
        </c:spPr>
      </c:pivotFmt>
      <c:pivotFmt>
        <c:idx val="43"/>
        <c:spPr>
          <a:solidFill>
            <a:schemeClr val="accent1"/>
          </a:solidFill>
          <a:ln>
            <a:noFill/>
          </a:ln>
          <a:effectLst/>
        </c:spPr>
      </c:pivotFmt>
      <c:pivotFmt>
        <c:idx val="44"/>
        <c:spPr>
          <a:solidFill>
            <a:schemeClr val="accent1"/>
          </a:solidFill>
          <a:ln>
            <a:noFill/>
          </a:ln>
          <a:effectLst/>
        </c:spPr>
      </c:pivotFmt>
      <c:pivotFmt>
        <c:idx val="45"/>
        <c:spPr>
          <a:solidFill>
            <a:schemeClr val="accent1"/>
          </a:solidFill>
          <a:ln>
            <a:noFill/>
          </a:ln>
          <a:effectLst/>
        </c:spPr>
      </c:pivotFmt>
      <c:pivotFmt>
        <c:idx val="46"/>
        <c:spPr>
          <a:solidFill>
            <a:schemeClr val="accent1"/>
          </a:solidFill>
          <a:ln>
            <a:noFill/>
          </a:ln>
          <a:effectLst/>
        </c:spPr>
      </c:pivotFmt>
      <c:pivotFmt>
        <c:idx val="47"/>
        <c:spPr>
          <a:solidFill>
            <a:schemeClr val="accent1"/>
          </a:solidFill>
          <a:ln>
            <a:noFill/>
          </a:ln>
          <a:effectLst/>
        </c:spPr>
      </c:pivotFmt>
      <c:pivotFmt>
        <c:idx val="48"/>
        <c:spPr>
          <a:solidFill>
            <a:schemeClr val="accent1"/>
          </a:solidFill>
          <a:ln>
            <a:noFill/>
          </a:ln>
          <a:effectLst/>
        </c:spPr>
      </c:pivotFmt>
      <c:pivotFmt>
        <c:idx val="49"/>
        <c:spPr>
          <a:solidFill>
            <a:schemeClr val="accent1"/>
          </a:solidFill>
          <a:ln>
            <a:noFill/>
          </a:ln>
          <a:effectLst/>
        </c:spPr>
      </c:pivotFmt>
      <c:pivotFmt>
        <c:idx val="50"/>
        <c:spPr>
          <a:solidFill>
            <a:schemeClr val="accent1"/>
          </a:solidFill>
          <a:ln>
            <a:noFill/>
          </a:ln>
          <a:effectLst/>
        </c:spPr>
      </c:pivotFmt>
      <c:pivotFmt>
        <c:idx val="51"/>
        <c:spPr>
          <a:solidFill>
            <a:schemeClr val="accent1"/>
          </a:solidFill>
          <a:ln>
            <a:noFill/>
          </a:ln>
          <a:effectLst/>
        </c:spPr>
      </c:pivotFmt>
      <c:pivotFmt>
        <c:idx val="52"/>
        <c:spPr>
          <a:solidFill>
            <a:schemeClr val="accent1"/>
          </a:solidFill>
          <a:ln>
            <a:noFill/>
          </a:ln>
          <a:effectLst/>
        </c:spPr>
      </c:pivotFmt>
      <c:pivotFmt>
        <c:idx val="53"/>
        <c:spPr>
          <a:solidFill>
            <a:schemeClr val="accent1"/>
          </a:solidFill>
          <a:ln>
            <a:noFill/>
          </a:ln>
          <a:effectLst/>
        </c:spPr>
      </c:pivotFmt>
      <c:pivotFmt>
        <c:idx val="54"/>
        <c:spPr>
          <a:solidFill>
            <a:schemeClr val="accent1"/>
          </a:solidFill>
          <a:ln>
            <a:noFill/>
          </a:ln>
          <a:effectLst/>
        </c:spPr>
      </c:pivotFmt>
      <c:pivotFmt>
        <c:idx val="55"/>
        <c:spPr>
          <a:solidFill>
            <a:schemeClr val="accent1"/>
          </a:solidFill>
          <a:ln>
            <a:noFill/>
          </a:ln>
          <a:effectLst/>
        </c:spPr>
      </c:pivotFmt>
      <c:pivotFmt>
        <c:idx val="56"/>
        <c:spPr>
          <a:solidFill>
            <a:schemeClr val="accent1"/>
          </a:solidFill>
          <a:ln>
            <a:noFill/>
          </a:ln>
          <a:effectLst/>
        </c:spPr>
      </c:pivotFmt>
      <c:pivotFmt>
        <c:idx val="57"/>
        <c:spPr>
          <a:solidFill>
            <a:schemeClr val="accent1"/>
          </a:solidFill>
          <a:ln>
            <a:noFill/>
          </a:ln>
          <a:effectLst/>
        </c:spPr>
      </c:pivotFmt>
    </c:pivotFmts>
    <c:plotArea>
      <c:layout/>
      <c:doughnutChart>
        <c:varyColors val="1"/>
        <c:ser>
          <c:idx val="0"/>
          <c:order val="0"/>
          <c:tx>
            <c:strRef>
              <c:f>'Tablas resumen'!$AG$1</c:f>
              <c:strCache>
                <c:ptCount val="1"/>
                <c:pt idx="0">
                  <c:v>Total</c:v>
                </c:pt>
              </c:strCache>
            </c:strRef>
          </c:tx>
          <c:dPt>
            <c:idx val="0"/>
            <c:bubble3D val="0"/>
            <c:spPr>
              <a:solidFill>
                <a:schemeClr val="accent1"/>
              </a:solidFill>
              <a:ln>
                <a:noFill/>
              </a:ln>
              <a:effectLst/>
            </c:spPr>
            <c:extLst>
              <c:ext xmlns:c16="http://schemas.microsoft.com/office/drawing/2014/chart" uri="{C3380CC4-5D6E-409C-BE32-E72D297353CC}">
                <c16:uniqueId val="{00000001-9DB4-4763-89D5-0014C3A4A87F}"/>
              </c:ext>
            </c:extLst>
          </c:dPt>
          <c:dPt>
            <c:idx val="1"/>
            <c:bubble3D val="0"/>
            <c:spPr>
              <a:solidFill>
                <a:schemeClr val="accent2"/>
              </a:solidFill>
              <a:ln>
                <a:noFill/>
              </a:ln>
              <a:effectLst/>
            </c:spPr>
            <c:extLst>
              <c:ext xmlns:c16="http://schemas.microsoft.com/office/drawing/2014/chart" uri="{C3380CC4-5D6E-409C-BE32-E72D297353CC}">
                <c16:uniqueId val="{00000003-9DB4-4763-89D5-0014C3A4A87F}"/>
              </c:ext>
            </c:extLst>
          </c:dPt>
          <c:dPt>
            <c:idx val="2"/>
            <c:bubble3D val="0"/>
            <c:spPr>
              <a:solidFill>
                <a:schemeClr val="accent3"/>
              </a:solidFill>
              <a:ln>
                <a:noFill/>
              </a:ln>
              <a:effectLst/>
            </c:spPr>
            <c:extLst>
              <c:ext xmlns:c16="http://schemas.microsoft.com/office/drawing/2014/chart" uri="{C3380CC4-5D6E-409C-BE32-E72D297353CC}">
                <c16:uniqueId val="{00000005-9DB4-4763-89D5-0014C3A4A87F}"/>
              </c:ext>
            </c:extLst>
          </c:dPt>
          <c:dPt>
            <c:idx val="3"/>
            <c:bubble3D val="0"/>
            <c:spPr>
              <a:solidFill>
                <a:schemeClr val="accent4"/>
              </a:solidFill>
              <a:ln>
                <a:noFill/>
              </a:ln>
              <a:effectLst/>
            </c:spPr>
            <c:extLst>
              <c:ext xmlns:c16="http://schemas.microsoft.com/office/drawing/2014/chart" uri="{C3380CC4-5D6E-409C-BE32-E72D297353CC}">
                <c16:uniqueId val="{00000007-9DB4-4763-89D5-0014C3A4A87F}"/>
              </c:ext>
            </c:extLst>
          </c:dPt>
          <c:dPt>
            <c:idx val="4"/>
            <c:bubble3D val="0"/>
            <c:spPr>
              <a:solidFill>
                <a:schemeClr val="accent5"/>
              </a:solidFill>
              <a:ln>
                <a:noFill/>
              </a:ln>
              <a:effectLst/>
            </c:spPr>
            <c:extLst>
              <c:ext xmlns:c16="http://schemas.microsoft.com/office/drawing/2014/chart" uri="{C3380CC4-5D6E-409C-BE32-E72D297353CC}">
                <c16:uniqueId val="{00000009-9DB4-4763-89D5-0014C3A4A87F}"/>
              </c:ext>
            </c:extLst>
          </c:dPt>
          <c:dPt>
            <c:idx val="5"/>
            <c:bubble3D val="0"/>
            <c:spPr>
              <a:solidFill>
                <a:schemeClr val="accent6"/>
              </a:solidFill>
              <a:ln>
                <a:noFill/>
              </a:ln>
              <a:effectLst/>
            </c:spPr>
            <c:extLst>
              <c:ext xmlns:c16="http://schemas.microsoft.com/office/drawing/2014/chart" uri="{C3380CC4-5D6E-409C-BE32-E72D297353CC}">
                <c16:uniqueId val="{0000000B-9DB4-4763-89D5-0014C3A4A87F}"/>
              </c:ext>
            </c:extLst>
          </c:dPt>
          <c:dPt>
            <c:idx val="6"/>
            <c:bubble3D val="0"/>
            <c:spPr>
              <a:solidFill>
                <a:schemeClr val="accent1">
                  <a:lumMod val="60000"/>
                </a:schemeClr>
              </a:solidFill>
              <a:ln>
                <a:noFill/>
              </a:ln>
              <a:effectLst/>
            </c:spPr>
            <c:extLst>
              <c:ext xmlns:c16="http://schemas.microsoft.com/office/drawing/2014/chart" uri="{C3380CC4-5D6E-409C-BE32-E72D297353CC}">
                <c16:uniqueId val="{0000000D-9DB4-4763-89D5-0014C3A4A87F}"/>
              </c:ext>
            </c:extLst>
          </c:dPt>
          <c:dPt>
            <c:idx val="7"/>
            <c:bubble3D val="0"/>
            <c:spPr>
              <a:solidFill>
                <a:schemeClr val="accent2">
                  <a:lumMod val="60000"/>
                </a:schemeClr>
              </a:solidFill>
              <a:ln>
                <a:noFill/>
              </a:ln>
              <a:effectLst/>
            </c:spPr>
            <c:extLst>
              <c:ext xmlns:c16="http://schemas.microsoft.com/office/drawing/2014/chart" uri="{C3380CC4-5D6E-409C-BE32-E72D297353CC}">
                <c16:uniqueId val="{0000000F-9DB4-4763-89D5-0014C3A4A87F}"/>
              </c:ext>
            </c:extLst>
          </c:dPt>
          <c:dPt>
            <c:idx val="8"/>
            <c:bubble3D val="0"/>
            <c:spPr>
              <a:solidFill>
                <a:schemeClr val="accent3">
                  <a:lumMod val="60000"/>
                </a:schemeClr>
              </a:solidFill>
              <a:ln>
                <a:noFill/>
              </a:ln>
              <a:effectLst/>
            </c:spPr>
            <c:extLst>
              <c:ext xmlns:c16="http://schemas.microsoft.com/office/drawing/2014/chart" uri="{C3380CC4-5D6E-409C-BE32-E72D297353CC}">
                <c16:uniqueId val="{00000011-9DB4-4763-89D5-0014C3A4A87F}"/>
              </c:ext>
            </c:extLst>
          </c:dPt>
          <c:dPt>
            <c:idx val="9"/>
            <c:bubble3D val="0"/>
            <c:spPr>
              <a:solidFill>
                <a:schemeClr val="accent4">
                  <a:lumMod val="60000"/>
                </a:schemeClr>
              </a:solidFill>
              <a:ln>
                <a:noFill/>
              </a:ln>
              <a:effectLst/>
            </c:spPr>
            <c:extLst>
              <c:ext xmlns:c16="http://schemas.microsoft.com/office/drawing/2014/chart" uri="{C3380CC4-5D6E-409C-BE32-E72D297353CC}">
                <c16:uniqueId val="{00000013-9DB4-4763-89D5-0014C3A4A87F}"/>
              </c:ext>
            </c:extLst>
          </c:dPt>
          <c:dPt>
            <c:idx val="10"/>
            <c:bubble3D val="0"/>
            <c:spPr>
              <a:solidFill>
                <a:schemeClr val="accent5">
                  <a:lumMod val="60000"/>
                </a:schemeClr>
              </a:solidFill>
              <a:ln>
                <a:noFill/>
              </a:ln>
              <a:effectLst/>
            </c:spPr>
            <c:extLst>
              <c:ext xmlns:c16="http://schemas.microsoft.com/office/drawing/2014/chart" uri="{C3380CC4-5D6E-409C-BE32-E72D297353CC}">
                <c16:uniqueId val="{00000015-9DB4-4763-89D5-0014C3A4A87F}"/>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multiLvlStrRef>
              <c:f>'Tablas resumen'!$AB$2:$AF$2</c:f>
              <c:multiLvlStrCache>
                <c:ptCount val="1"/>
                <c:lvl/>
                <c:lvl>
                  <c:pt idx="0">
                    <c:v>(en blanco)</c:v>
                  </c:pt>
                </c:lvl>
                <c:lvl>
                  <c:pt idx="0">
                    <c:v>(en blanco)</c:v>
                  </c:pt>
                </c:lvl>
                <c:lvl>
                  <c:pt idx="0">
                    <c:v>(en blanco)</c:v>
                  </c:pt>
                </c:lvl>
                <c:lvl>
                  <c:pt idx="0">
                    <c:v>(en blanco)</c:v>
                  </c:pt>
                </c:lvl>
              </c:multiLvlStrCache>
            </c:multiLvlStrRef>
          </c:cat>
          <c:val>
            <c:numRef>
              <c:f>'Tablas resumen'!$AG$2</c:f>
              <c:numCache>
                <c:formatCode>General</c:formatCode>
                <c:ptCount val="1"/>
                <c:pt idx="0">
                  <c:v>0</c:v>
                </c:pt>
              </c:numCache>
            </c:numRef>
          </c:val>
          <c:extLst>
            <c:ext xmlns:c16="http://schemas.microsoft.com/office/drawing/2014/chart" uri="{C3380CC4-5D6E-409C-BE32-E72D297353CC}">
              <c16:uniqueId val="{00000016-3BDC-458F-B1B5-82AFCD6E972F}"/>
            </c:ext>
          </c:extLst>
        </c:ser>
        <c:dLbls>
          <c:showLegendKey val="0"/>
          <c:showVal val="1"/>
          <c:showCatName val="0"/>
          <c:showSerName val="0"/>
          <c:showPercent val="0"/>
          <c:showBubbleSize val="0"/>
          <c:showLeaderLines val="1"/>
        </c:dLbls>
        <c:firstSliceAng val="0"/>
        <c:holeSize val="50"/>
      </c:doughnut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resumen!ConsumoVSproduccion</c:name>
    <c:fmtId val="23"/>
  </c:pivotSource>
  <c:chart>
    <c:title>
      <c:tx>
        <c:rich>
          <a:bodyPr rot="0" spcFirstLastPara="1" vertOverflow="ellipsis" vert="horz" wrap="square" anchor="ctr" anchorCtr="1"/>
          <a:lstStyle/>
          <a:p>
            <a:pPr>
              <a:defRPr sz="1080" b="1" i="0" u="none" strike="noStrike" kern="1200" spc="0" baseline="0">
                <a:solidFill>
                  <a:schemeClr val="tx1"/>
                </a:solidFill>
                <a:latin typeface="Arial" panose="020B0604020202020204" pitchFamily="34" charset="0"/>
                <a:ea typeface="+mn-ea"/>
                <a:cs typeface="Arial" panose="020B0604020202020204" pitchFamily="34" charset="0"/>
              </a:defRPr>
            </a:pPr>
            <a:r>
              <a:rPr lang="es-CO" b="1"/>
              <a:t>Consumo anual energético vs producción anual</a:t>
            </a:r>
          </a:p>
        </c:rich>
      </c:tx>
      <c:overlay val="0"/>
      <c:spPr>
        <a:noFill/>
        <a:ln>
          <a:noFill/>
        </a:ln>
        <a:effectLst/>
      </c:spPr>
      <c:txPr>
        <a:bodyPr rot="0" spcFirstLastPara="1" vertOverflow="ellipsis" vert="horz" wrap="square" anchor="ctr" anchorCtr="1"/>
        <a:lstStyle/>
        <a:p>
          <a:pPr>
            <a:defRPr sz="1080" b="1"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chemeClr val="accent1"/>
          </a:solidFill>
          <a:ln>
            <a:noFill/>
          </a:ln>
          <a:effectLst/>
        </c:spPr>
        <c:marker>
          <c:symbol val="none"/>
        </c:marker>
      </c:pivotFmt>
      <c:pivotFmt>
        <c:idx val="1"/>
        <c:spPr>
          <a:solidFill>
            <a:schemeClr val="accent1"/>
          </a:solidFill>
          <a:ln w="28575" cap="rnd">
            <a:solidFill>
              <a:schemeClr val="accent1"/>
            </a:solidFill>
            <a:round/>
          </a:ln>
          <a:effectLst/>
        </c:spPr>
        <c:marker>
          <c:symbol val="none"/>
        </c:marker>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A357C"/>
                  </a:solidFill>
                  <a:latin typeface="Arial" panose="020B0604020202020204" pitchFamily="34" charset="0"/>
                  <a:ea typeface="+mn-ea"/>
                  <a:cs typeface="Arial" panose="020B0604020202020204" pitchFamily="34" charset="0"/>
                </a:defRPr>
              </a:pPr>
              <a:endParaRPr lang="es-CO"/>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circle"/>
          <c:size val="5"/>
          <c:spPr>
            <a:solidFill>
              <a:schemeClr val="accent1"/>
            </a:solidFill>
            <a:ln w="9525">
              <a:solidFill>
                <a:schemeClr val="accent1"/>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accent2">
                      <a:lumMod val="75000"/>
                    </a:schemeClr>
                  </a:solidFill>
                  <a:latin typeface="Arial" panose="020B0604020202020204" pitchFamily="34" charset="0"/>
                  <a:ea typeface="+mn-ea"/>
                  <a:cs typeface="Arial" panose="020B0604020202020204" pitchFamily="34" charset="0"/>
                </a:defRPr>
              </a:pPr>
              <a:endParaRPr lang="es-CO"/>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A357C"/>
                  </a:solidFill>
                  <a:latin typeface="Arial" panose="020B0604020202020204" pitchFamily="34" charset="0"/>
                  <a:ea typeface="+mn-ea"/>
                  <a:cs typeface="Arial" panose="020B0604020202020204" pitchFamily="34" charset="0"/>
                </a:defRPr>
              </a:pPr>
              <a:endParaRPr lang="es-CO"/>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7"/>
        <c:spPr>
          <a:ln w="28575" cap="rnd">
            <a:solidFill>
              <a:schemeClr val="accent1"/>
            </a:solidFill>
            <a:round/>
          </a:ln>
          <a:effectLst/>
        </c:spPr>
        <c:marker>
          <c:symbol val="circle"/>
          <c:size val="5"/>
          <c:spPr>
            <a:solidFill>
              <a:schemeClr val="accent2"/>
            </a:solidFill>
            <a:ln w="9525">
              <a:solidFill>
                <a:schemeClr val="accent2"/>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accent2">
                      <a:lumMod val="75000"/>
                    </a:schemeClr>
                  </a:solidFill>
                  <a:latin typeface="Arial" panose="020B0604020202020204" pitchFamily="34" charset="0"/>
                  <a:ea typeface="+mn-ea"/>
                  <a:cs typeface="Arial" panose="020B0604020202020204" pitchFamily="34" charset="0"/>
                </a:defRPr>
              </a:pPr>
              <a:endParaRPr lang="es-CO"/>
            </a:p>
          </c:txPr>
          <c:dLblPos val="l"/>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1"/>
          </a:solidFill>
          <a:ln>
            <a:noFill/>
          </a:ln>
          <a:effectLst/>
        </c:spPr>
        <c:dLbl>
          <c:idx val="0"/>
          <c:numFmt formatCode="#,##0.00" sourceLinked="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02060"/>
                  </a:solidFill>
                  <a:latin typeface="Arial" panose="020B0604020202020204" pitchFamily="34" charset="0"/>
                  <a:ea typeface="+mn-ea"/>
                  <a:cs typeface="Arial" panose="020B0604020202020204" pitchFamily="34" charset="0"/>
                </a:defRPr>
              </a:pPr>
              <a:endParaRPr lang="es-CO"/>
            </a:p>
          </c:txPr>
          <c:showLegendKey val="1"/>
          <c:showVal val="1"/>
          <c:showCatName val="1"/>
          <c:showSerName val="1"/>
          <c:showPercent val="1"/>
          <c:showBubbleSize val="1"/>
          <c:extLst>
            <c:ext xmlns:c15="http://schemas.microsoft.com/office/drawing/2012/chart" uri="{CE6537A1-D6FC-4f65-9D91-7224C49458BB}"/>
          </c:extLst>
        </c:dLbl>
      </c:pivotFmt>
      <c:pivotFmt>
        <c:idx val="9"/>
        <c:spPr>
          <a:solidFill>
            <a:schemeClr val="accent1"/>
          </a:solidFill>
          <a:ln>
            <a:noFill/>
          </a:ln>
          <a:effectLst/>
        </c:spPr>
      </c:pivotFmt>
      <c:pivotFmt>
        <c:idx val="10"/>
        <c:spPr>
          <a:solidFill>
            <a:schemeClr val="accent1"/>
          </a:solidFill>
          <a:ln>
            <a:noFill/>
          </a:ln>
          <a:effectLst/>
        </c:spPr>
      </c:pivotFmt>
    </c:pivotFmts>
    <c:plotArea>
      <c:layout/>
      <c:barChart>
        <c:barDir val="col"/>
        <c:grouping val="clustered"/>
        <c:varyColors val="0"/>
        <c:ser>
          <c:idx val="0"/>
          <c:order val="0"/>
          <c:tx>
            <c:strRef>
              <c:f>'Tablas resumen'!$AY$1</c:f>
              <c:strCache>
                <c:ptCount val="1"/>
                <c:pt idx="0">
                  <c:v>Suma de Consumo energetico anual</c:v>
                </c:pt>
              </c:strCache>
            </c:strRef>
          </c:tx>
          <c:spPr>
            <a:solidFill>
              <a:schemeClr val="accent1"/>
            </a:solidFill>
            <a:ln>
              <a:noFill/>
            </a:ln>
            <a:effectLst/>
          </c:spPr>
          <c:invertIfNegative val="0"/>
          <c:dPt>
            <c:idx val="1"/>
            <c:invertIfNegative val="0"/>
            <c:bubble3D val="0"/>
            <c:extLst>
              <c:ext xmlns:c16="http://schemas.microsoft.com/office/drawing/2014/chart" uri="{C3380CC4-5D6E-409C-BE32-E72D297353CC}">
                <c16:uniqueId val="{00000000-478E-4436-9AF4-BDA470A9D1A0}"/>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A357C"/>
                    </a:solidFill>
                    <a:latin typeface="Arial" panose="020B0604020202020204" pitchFamily="34" charset="0"/>
                    <a:ea typeface="+mn-ea"/>
                    <a:cs typeface="Arial" panose="020B0604020202020204" pitchFamily="34" charset="0"/>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'Tablas resumen'!$AR$2:$AX$2</c:f>
              <c:multiLvlStrCache>
                <c:ptCount val="1"/>
                <c:lvl/>
                <c:lvl>
                  <c:pt idx="0">
                    <c:v>(en blanco)</c:v>
                  </c:pt>
                </c:lvl>
                <c:lvl/>
                <c:lvl>
                  <c:pt idx="0">
                    <c:v>(en blanco)</c:v>
                  </c:pt>
                </c:lvl>
                <c:lvl>
                  <c:pt idx="0">
                    <c:v>(en blanco)</c:v>
                  </c:pt>
                </c:lvl>
                <c:lvl>
                  <c:pt idx="0">
                    <c:v>(en blanco)</c:v>
                  </c:pt>
                </c:lvl>
                <c:lvl>
                  <c:pt idx="0">
                    <c:v>(en blanco)</c:v>
                  </c:pt>
                </c:lvl>
              </c:multiLvlStrCache>
            </c:multiLvlStrRef>
          </c:cat>
          <c:val>
            <c:numRef>
              <c:f>'Tablas resumen'!$AY$2</c:f>
              <c:numCache>
                <c:formatCode>#,##0</c:formatCode>
                <c:ptCount val="1"/>
                <c:pt idx="0">
                  <c:v>0</c:v>
                </c:pt>
              </c:numCache>
            </c:numRef>
          </c:val>
          <c:extLst>
            <c:ext xmlns:c16="http://schemas.microsoft.com/office/drawing/2014/chart" uri="{C3380CC4-5D6E-409C-BE32-E72D297353CC}">
              <c16:uniqueId val="{00000000-E7AB-4BFD-BA30-E61228ECF7C1}"/>
            </c:ext>
          </c:extLst>
        </c:ser>
        <c:dLbls>
          <c:showLegendKey val="0"/>
          <c:showVal val="1"/>
          <c:showCatName val="0"/>
          <c:showSerName val="0"/>
          <c:showPercent val="0"/>
          <c:showBubbleSize val="0"/>
        </c:dLbls>
        <c:gapWidth val="75"/>
        <c:axId val="869144511"/>
        <c:axId val="335137311"/>
      </c:barChart>
      <c:lineChart>
        <c:grouping val="standard"/>
        <c:varyColors val="0"/>
        <c:ser>
          <c:idx val="1"/>
          <c:order val="1"/>
          <c:tx>
            <c:strRef>
              <c:f>'Tablas resumen'!$AZ$1</c:f>
              <c:strCache>
                <c:ptCount val="1"/>
                <c:pt idx="0">
                  <c:v>Suma de Producción anual</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accent2">
                        <a:lumMod val="75000"/>
                      </a:schemeClr>
                    </a:solidFill>
                    <a:latin typeface="Arial" panose="020B0604020202020204" pitchFamily="34" charset="0"/>
                    <a:ea typeface="+mn-ea"/>
                    <a:cs typeface="Arial" panose="020B0604020202020204" pitchFamily="34" charset="0"/>
                  </a:defRPr>
                </a:pPr>
                <a:endParaRPr lang="es-CO"/>
              </a:p>
            </c:txPr>
            <c:dLblPos val="l"/>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'Tablas resumen'!$AR$2:$AX$2</c:f>
              <c:multiLvlStrCache>
                <c:ptCount val="1"/>
                <c:lvl/>
                <c:lvl>
                  <c:pt idx="0">
                    <c:v>(en blanco)</c:v>
                  </c:pt>
                </c:lvl>
                <c:lvl/>
                <c:lvl>
                  <c:pt idx="0">
                    <c:v>(en blanco)</c:v>
                  </c:pt>
                </c:lvl>
                <c:lvl>
                  <c:pt idx="0">
                    <c:v>(en blanco)</c:v>
                  </c:pt>
                </c:lvl>
                <c:lvl>
                  <c:pt idx="0">
                    <c:v>(en blanco)</c:v>
                  </c:pt>
                </c:lvl>
                <c:lvl>
                  <c:pt idx="0">
                    <c:v>(en blanco)</c:v>
                  </c:pt>
                </c:lvl>
              </c:multiLvlStrCache>
            </c:multiLvlStrRef>
          </c:cat>
          <c:val>
            <c:numRef>
              <c:f>'Tablas resumen'!$AZ$2</c:f>
              <c:numCache>
                <c:formatCode>#,##0</c:formatCode>
                <c:ptCount val="1"/>
                <c:pt idx="0">
                  <c:v>0</c:v>
                </c:pt>
              </c:numCache>
            </c:numRef>
          </c:val>
          <c:smooth val="0"/>
          <c:extLst>
            <c:ext xmlns:c16="http://schemas.microsoft.com/office/drawing/2014/chart" uri="{C3380CC4-5D6E-409C-BE32-E72D297353CC}">
              <c16:uniqueId val="{00000001-E7AB-4BFD-BA30-E61228ECF7C1}"/>
            </c:ext>
          </c:extLst>
        </c:ser>
        <c:dLbls>
          <c:showLegendKey val="0"/>
          <c:showVal val="0"/>
          <c:showCatName val="0"/>
          <c:showSerName val="0"/>
          <c:showPercent val="0"/>
          <c:showBubbleSize val="0"/>
        </c:dLbls>
        <c:marker val="1"/>
        <c:smooth val="0"/>
        <c:axId val="1318217151"/>
        <c:axId val="1625409599"/>
      </c:lineChart>
      <c:catAx>
        <c:axId val="869144511"/>
        <c:scaling>
          <c:orientation val="minMax"/>
        </c:scaling>
        <c:delete val="0"/>
        <c:axPos val="b"/>
        <c:majorGridlines>
          <c:spPr>
            <a:ln w="9525" cap="flat" cmpd="sng" algn="ctr">
              <a:solidFill>
                <a:schemeClr val="tx1"/>
              </a:solidFill>
              <a:prstDash val="lgDash"/>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335137311"/>
        <c:crosses val="autoZero"/>
        <c:auto val="1"/>
        <c:lblAlgn val="ctr"/>
        <c:lblOffset val="100"/>
        <c:noMultiLvlLbl val="0"/>
      </c:catAx>
      <c:valAx>
        <c:axId val="335137311"/>
        <c:scaling>
          <c:orientation val="minMax"/>
        </c:scaling>
        <c:delete val="0"/>
        <c:axPos val="l"/>
        <c:majorGridlines>
          <c:spPr>
            <a:ln w="9525" cap="flat" cmpd="sng" algn="ctr">
              <a:solidFill>
                <a:schemeClr val="tx1"/>
              </a:solidFill>
              <a:prstDash val="lgDash"/>
              <a:round/>
            </a:ln>
            <a:effectLst/>
          </c:spPr>
        </c:majorGridlines>
        <c:title>
          <c:tx>
            <c:rich>
              <a:bodyPr rot="-54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r>
                  <a:rPr lang="es-CO"/>
                  <a:t>Consumo</a:t>
                </a:r>
                <a:r>
                  <a:rPr lang="es-CO" baseline="0"/>
                  <a:t> energético</a:t>
                </a:r>
                <a:endParaRPr lang="es-CO"/>
              </a:p>
            </c:rich>
          </c:tx>
          <c:overlay val="0"/>
          <c:spPr>
            <a:noFill/>
            <a:ln>
              <a:noFill/>
            </a:ln>
            <a:effectLst/>
          </c:spPr>
          <c:txPr>
            <a:bodyPr rot="-54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869144511"/>
        <c:crosses val="autoZero"/>
        <c:crossBetween val="between"/>
      </c:valAx>
      <c:valAx>
        <c:axId val="1625409599"/>
        <c:scaling>
          <c:logBase val="10"/>
          <c:orientation val="minMax"/>
        </c:scaling>
        <c:delete val="0"/>
        <c:axPos val="r"/>
        <c:title>
          <c:tx>
            <c:rich>
              <a:bodyPr rot="-54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r>
                  <a:rPr lang="es-CO"/>
                  <a:t>Producción</a:t>
                </a:r>
              </a:p>
            </c:rich>
          </c:tx>
          <c:overlay val="0"/>
          <c:spPr>
            <a:noFill/>
            <a:ln>
              <a:noFill/>
            </a:ln>
            <a:effectLst/>
          </c:spPr>
          <c:txPr>
            <a:bodyPr rot="-54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318217151"/>
        <c:crosses val="max"/>
        <c:crossBetween val="between"/>
      </c:valAx>
      <c:catAx>
        <c:axId val="1318217151"/>
        <c:scaling>
          <c:orientation val="minMax"/>
        </c:scaling>
        <c:delete val="1"/>
        <c:axPos val="b"/>
        <c:numFmt formatCode="General" sourceLinked="1"/>
        <c:majorTickMark val="out"/>
        <c:minorTickMark val="none"/>
        <c:tickLblPos val="nextTo"/>
        <c:crossAx val="1625409599"/>
        <c:crosses val="autoZero"/>
        <c:auto val="1"/>
        <c:lblAlgn val="ctr"/>
        <c:lblOffset val="100"/>
        <c:noMultiLvlLbl val="0"/>
      </c:catAx>
      <c:spPr>
        <a:solidFill>
          <a:srgbClr val="FFFFE8"/>
        </a:solidFill>
        <a:ln>
          <a:solidFill>
            <a:schemeClr val="tx1"/>
          </a:solid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resumen!TablaDinámica5</c:name>
    <c:fmtId val="9"/>
  </c:pivotSource>
  <c:chart>
    <c:title>
      <c:tx>
        <c:rich>
          <a:bodyPr rot="0" spcFirstLastPara="1" vertOverflow="ellipsis" vert="horz" wrap="square" anchor="ctr" anchorCtr="1"/>
          <a:lstStyle/>
          <a:p>
            <a:pPr>
              <a:defRPr lang="en-US" sz="12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s-CO" sz="1200" b="1"/>
              <a:t>Histórico</a:t>
            </a:r>
            <a:r>
              <a:rPr lang="es-CO" sz="1200" b="1" baseline="0"/>
              <a:t> de consumo de energéticos</a:t>
            </a:r>
            <a:endParaRPr lang="es-CO" sz="1200" b="1"/>
          </a:p>
        </c:rich>
      </c:tx>
      <c:overlay val="0"/>
      <c:spPr>
        <a:noFill/>
        <a:ln>
          <a:noFill/>
        </a:ln>
        <a:effectLst/>
      </c:spPr>
      <c:txPr>
        <a:bodyPr rot="0" spcFirstLastPara="1" vertOverflow="ellipsis" vert="horz" wrap="square" anchor="ctr" anchorCtr="1"/>
        <a:lstStyle/>
        <a:p>
          <a:pPr>
            <a:defRPr lang="en-US" sz="12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chemeClr val="tx1">
                      <a:lumMod val="75000"/>
                      <a:lumOff val="25000"/>
                    </a:schemeClr>
                  </a:solidFill>
                  <a:latin typeface="+mn-lt"/>
                  <a:ea typeface="+mn-ea"/>
                  <a:cs typeface="+mn-cs"/>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chemeClr val="tx1">
                      <a:lumMod val="75000"/>
                      <a:lumOff val="25000"/>
                    </a:schemeClr>
                  </a:solidFill>
                  <a:latin typeface="+mn-lt"/>
                  <a:ea typeface="+mn-ea"/>
                  <a:cs typeface="+mn-cs"/>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chemeClr val="tx1">
                      <a:lumMod val="75000"/>
                      <a:lumOff val="25000"/>
                    </a:schemeClr>
                  </a:solidFill>
                  <a:latin typeface="+mn-lt"/>
                  <a:ea typeface="+mn-ea"/>
                  <a:cs typeface="+mn-cs"/>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chemeClr val="tx1">
                      <a:lumMod val="75000"/>
                      <a:lumOff val="25000"/>
                    </a:schemeClr>
                  </a:solidFill>
                  <a:latin typeface="+mn-lt"/>
                  <a:ea typeface="+mn-ea"/>
                  <a:cs typeface="+mn-cs"/>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chemeClr val="tx1">
                      <a:lumMod val="75000"/>
                      <a:lumOff val="25000"/>
                    </a:schemeClr>
                  </a:solidFill>
                  <a:latin typeface="+mn-lt"/>
                  <a:ea typeface="+mn-ea"/>
                  <a:cs typeface="+mn-cs"/>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chemeClr val="tx1">
                      <a:lumMod val="75000"/>
                      <a:lumOff val="25000"/>
                    </a:schemeClr>
                  </a:solidFill>
                  <a:latin typeface="+mn-lt"/>
                  <a:ea typeface="+mn-ea"/>
                  <a:cs typeface="+mn-cs"/>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lang="en-US"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'Tablas resumen'!$AM$1</c:f>
              <c:strCache>
                <c:ptCount val="1"/>
                <c:pt idx="0">
                  <c:v>Total</c:v>
                </c:pt>
              </c:strCache>
            </c:strRef>
          </c:tx>
          <c:spPr>
            <a:solidFill>
              <a:schemeClr val="accent1"/>
            </a:solidFill>
            <a:ln>
              <a:noFill/>
            </a:ln>
            <a:effectLst/>
          </c:spPr>
          <c:invertIfNegative val="0"/>
          <c:cat>
            <c:multiLvlStrRef>
              <c:f>'Tablas resumen'!$AI$2:$AL$5</c:f>
              <c:multiLvlStrCache>
                <c:ptCount val="1"/>
                <c:lvl/>
                <c:lvl/>
                <c:lvl/>
                <c:lvl>
                  <c:pt idx="0">
                    <c:v>(en blanco)</c:v>
                  </c:pt>
                </c:lvl>
              </c:multiLvlStrCache>
            </c:multiLvlStrRef>
          </c:cat>
          <c:val>
            <c:numRef>
              <c:f>'Tablas resumen'!$AM$2:$AM$5</c:f>
              <c:numCache>
                <c:formatCode>#,##0.0</c:formatCode>
                <c:ptCount val="1"/>
              </c:numCache>
            </c:numRef>
          </c:val>
          <c:extLst>
            <c:ext xmlns:c16="http://schemas.microsoft.com/office/drawing/2014/chart" uri="{C3380CC4-5D6E-409C-BE32-E72D297353CC}">
              <c16:uniqueId val="{00000005-AB49-408A-A5CF-CE611C6F2F10}"/>
            </c:ext>
          </c:extLst>
        </c:ser>
        <c:dLbls>
          <c:showLegendKey val="0"/>
          <c:showVal val="0"/>
          <c:showCatName val="0"/>
          <c:showSerName val="0"/>
          <c:showPercent val="0"/>
          <c:showBubbleSize val="0"/>
        </c:dLbls>
        <c:gapWidth val="150"/>
        <c:axId val="466998096"/>
        <c:axId val="158259648"/>
      </c:barChart>
      <c:catAx>
        <c:axId val="466998096"/>
        <c:scaling>
          <c:orientation val="minMax"/>
        </c:scaling>
        <c:delete val="0"/>
        <c:axPos val="b"/>
        <c:majorGridlines>
          <c:spPr>
            <a:ln w="9525" cap="flat" cmpd="sng" algn="ctr">
              <a:solidFill>
                <a:schemeClr val="tx1"/>
              </a:solidFill>
              <a:prstDash val="lgDash"/>
              <a:round/>
            </a:ln>
            <a:effectLst/>
          </c:spPr>
        </c:majorGridlines>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lang="en-US"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crossAx val="158259648"/>
        <c:crosses val="autoZero"/>
        <c:auto val="1"/>
        <c:lblAlgn val="ctr"/>
        <c:lblOffset val="100"/>
        <c:noMultiLvlLbl val="0"/>
      </c:catAx>
      <c:valAx>
        <c:axId val="158259648"/>
        <c:scaling>
          <c:orientation val="minMax"/>
          <c:min val="0"/>
        </c:scaling>
        <c:delete val="0"/>
        <c:axPos val="l"/>
        <c:majorGridlines>
          <c:spPr>
            <a:ln w="9525" cap="flat" cmpd="sng" algn="ctr">
              <a:solidFill>
                <a:schemeClr val="tx1"/>
              </a:solidFill>
              <a:prstDash val="lgDash"/>
              <a:round/>
            </a:ln>
            <a:effectLst/>
          </c:spPr>
        </c:majorGridlines>
        <c:numFmt formatCode="#,##0.0" sourceLinked="1"/>
        <c:majorTickMark val="out"/>
        <c:minorTickMark val="none"/>
        <c:tickLblPos val="nextTo"/>
        <c:spPr>
          <a:noFill/>
          <a:ln>
            <a:noFill/>
          </a:ln>
          <a:effectLst/>
        </c:spPr>
        <c:txPr>
          <a:bodyPr rot="-60000000" spcFirstLastPara="1" vertOverflow="ellipsis" vert="horz" wrap="square" anchor="ctr" anchorCtr="1"/>
          <a:lstStyle/>
          <a:p>
            <a:pPr>
              <a:defRPr lang="en-US"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crossAx val="466998096"/>
        <c:crosses val="autoZero"/>
        <c:crossBetween val="between"/>
      </c:valAx>
      <c:spPr>
        <a:solidFill>
          <a:srgbClr val="FFFFE8"/>
        </a:solid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lang="en-US"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informe!I1</c:name>
    <c:fmtId val="9"/>
  </c:pivotSource>
  <c:chart>
    <c:title>
      <c:tx>
        <c:rich>
          <a:bodyPr rot="0" spcFirstLastPara="1" vertOverflow="ellipsis" vert="horz" wrap="square" anchor="ctr" anchorCtr="1"/>
          <a:lstStyle/>
          <a:p>
            <a:pPr>
              <a:defRPr sz="12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a:t>Porcentaje de consumo anual de energía eléctrica por uso final y proceso</a:t>
            </a:r>
          </a:p>
        </c:rich>
      </c:tx>
      <c:overlay val="0"/>
      <c:spPr>
        <a:noFill/>
        <a:ln>
          <a:noFill/>
        </a:ln>
        <a:effectLst/>
      </c:sp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1"/>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2"/>
        <c:spPr>
          <a:solidFill>
            <a:schemeClr val="accent1"/>
          </a:solidFill>
          <a:ln w="19050">
            <a:solidFill>
              <a:schemeClr val="lt1"/>
            </a:solidFill>
          </a:ln>
          <a:effectLst/>
        </c:spPr>
      </c:pivotFmt>
      <c:pivotFmt>
        <c:idx val="3"/>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4"/>
        <c:spPr>
          <a:solidFill>
            <a:schemeClr val="accent1"/>
          </a:solidFill>
          <a:ln w="19050">
            <a:solidFill>
              <a:schemeClr val="lt1"/>
            </a:solidFill>
          </a:ln>
          <a:effectLst/>
        </c:spPr>
      </c:pivotFmt>
      <c:pivotFmt>
        <c:idx val="5"/>
        <c:spPr>
          <a:solidFill>
            <a:schemeClr val="accent1"/>
          </a:solidFill>
          <a:ln w="19050">
            <a:solidFill>
              <a:schemeClr val="lt1"/>
            </a:solidFill>
          </a:ln>
          <a:effectLst/>
        </c:spPr>
      </c:pivotFmt>
      <c:pivotFmt>
        <c:idx val="6"/>
        <c:spPr>
          <a:solidFill>
            <a:schemeClr val="accent1"/>
          </a:solidFill>
          <a:ln w="19050">
            <a:solidFill>
              <a:schemeClr val="lt1"/>
            </a:solidFill>
          </a:ln>
          <a:effectLst/>
        </c:spPr>
      </c:pivotFmt>
      <c:pivotFmt>
        <c:idx val="7"/>
        <c:spPr>
          <a:solidFill>
            <a:schemeClr val="accent1"/>
          </a:solidFill>
          <a:ln w="19050">
            <a:solidFill>
              <a:schemeClr val="lt1"/>
            </a:solidFill>
          </a:ln>
          <a:effectLst/>
        </c:spPr>
      </c:pivotFmt>
      <c:pivotFmt>
        <c:idx val="8"/>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9"/>
        <c:spPr>
          <a:solidFill>
            <a:schemeClr val="accent1"/>
          </a:solidFill>
          <a:ln w="19050">
            <a:solidFill>
              <a:schemeClr val="lt1"/>
            </a:solidFill>
          </a:ln>
          <a:effectLst/>
        </c:spPr>
      </c:pivotFmt>
      <c:pivotFmt>
        <c:idx val="10"/>
        <c:spPr>
          <a:solidFill>
            <a:schemeClr val="accent1"/>
          </a:solidFill>
          <a:ln w="19050">
            <a:solidFill>
              <a:schemeClr val="lt1"/>
            </a:solidFill>
          </a:ln>
          <a:effectLst/>
        </c:spPr>
      </c:pivotFmt>
      <c:pivotFmt>
        <c:idx val="11"/>
        <c:spPr>
          <a:solidFill>
            <a:schemeClr val="accent1"/>
          </a:solidFill>
          <a:ln w="19050">
            <a:solidFill>
              <a:schemeClr val="lt1"/>
            </a:solidFill>
          </a:ln>
          <a:effectLst/>
        </c:spPr>
      </c:pivotFmt>
      <c:pivotFmt>
        <c:idx val="12"/>
        <c:spPr>
          <a:solidFill>
            <a:schemeClr val="accent1"/>
          </a:solidFill>
          <a:ln w="19050">
            <a:solidFill>
              <a:schemeClr val="lt1"/>
            </a:solidFill>
          </a:ln>
          <a:effectLst/>
        </c:spPr>
      </c:pivotFmt>
      <c:pivotFmt>
        <c:idx val="13"/>
        <c:spPr>
          <a:solidFill>
            <a:schemeClr val="accent1"/>
          </a:solidFill>
          <a:ln w="19050">
            <a:solidFill>
              <a:schemeClr val="lt1"/>
            </a:solidFill>
          </a:ln>
          <a:effectLst/>
        </c:spPr>
      </c:pivotFmt>
      <c:pivotFmt>
        <c:idx val="14"/>
        <c:spPr>
          <a:solidFill>
            <a:schemeClr val="accent1"/>
          </a:solidFill>
          <a:ln w="19050">
            <a:solidFill>
              <a:schemeClr val="lt1"/>
            </a:solidFill>
          </a:ln>
          <a:effectLst/>
        </c:spPr>
      </c:pivotFmt>
      <c:pivotFmt>
        <c:idx val="15"/>
        <c:spPr>
          <a:solidFill>
            <a:schemeClr val="accent1"/>
          </a:solidFill>
          <a:ln w="19050">
            <a:solidFill>
              <a:schemeClr val="lt1"/>
            </a:solidFill>
          </a:ln>
          <a:effectLst/>
        </c:spPr>
      </c:pivotFmt>
      <c:pivotFmt>
        <c:idx val="16"/>
        <c:spPr>
          <a:solidFill>
            <a:schemeClr val="accent1"/>
          </a:solidFill>
          <a:ln w="19050">
            <a:solidFill>
              <a:schemeClr val="lt1"/>
            </a:solidFill>
          </a:ln>
          <a:effectLst/>
        </c:spPr>
      </c:pivotFmt>
      <c:pivotFmt>
        <c:idx val="17"/>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18"/>
        <c:spPr>
          <a:solidFill>
            <a:schemeClr val="accent1"/>
          </a:solidFill>
          <a:ln w="19050">
            <a:solidFill>
              <a:schemeClr val="lt1"/>
            </a:solidFill>
          </a:ln>
          <a:effectLst/>
        </c:spPr>
      </c:pivotFmt>
      <c:pivotFmt>
        <c:idx val="19"/>
        <c:spPr>
          <a:solidFill>
            <a:schemeClr val="accent1"/>
          </a:solidFill>
          <a:ln w="19050">
            <a:solidFill>
              <a:schemeClr val="lt1"/>
            </a:solidFill>
          </a:ln>
          <a:effectLst/>
        </c:spPr>
      </c:pivotFmt>
      <c:pivotFmt>
        <c:idx val="20"/>
        <c:spPr>
          <a:solidFill>
            <a:schemeClr val="accent1"/>
          </a:solidFill>
          <a:ln w="19050">
            <a:solidFill>
              <a:schemeClr val="lt1"/>
            </a:solidFill>
          </a:ln>
          <a:effectLst/>
        </c:spPr>
      </c:pivotFmt>
      <c:pivotFmt>
        <c:idx val="21"/>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22"/>
        <c:spPr>
          <a:solidFill>
            <a:schemeClr val="accent1"/>
          </a:solidFill>
          <a:ln w="19050">
            <a:solidFill>
              <a:schemeClr val="lt1"/>
            </a:solidFill>
          </a:ln>
          <a:effectLst/>
        </c:spPr>
      </c:pivotFmt>
      <c:pivotFmt>
        <c:idx val="23"/>
        <c:spPr>
          <a:solidFill>
            <a:schemeClr val="accent1"/>
          </a:solidFill>
          <a:ln w="19050">
            <a:solidFill>
              <a:schemeClr val="lt1"/>
            </a:solidFill>
          </a:ln>
          <a:effectLst/>
        </c:spPr>
      </c:pivotFmt>
      <c:pivotFmt>
        <c:idx val="24"/>
        <c:spPr>
          <a:solidFill>
            <a:schemeClr val="accent1"/>
          </a:solidFill>
          <a:ln w="19050">
            <a:solidFill>
              <a:schemeClr val="lt1"/>
            </a:solidFill>
          </a:ln>
          <a:effectLst/>
        </c:spPr>
      </c:pivotFmt>
      <c:pivotFmt>
        <c:idx val="25"/>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26"/>
        <c:spPr>
          <a:solidFill>
            <a:schemeClr val="accent1"/>
          </a:solidFill>
          <a:ln w="19050">
            <a:solidFill>
              <a:schemeClr val="lt1"/>
            </a:solidFill>
          </a:ln>
          <a:effectLst/>
        </c:spPr>
      </c:pivotFmt>
      <c:pivotFmt>
        <c:idx val="27"/>
        <c:spPr>
          <a:solidFill>
            <a:schemeClr val="accent2"/>
          </a:solidFill>
          <a:ln w="19050">
            <a:solidFill>
              <a:schemeClr val="lt1"/>
            </a:solidFill>
          </a:ln>
          <a:effectLst/>
        </c:spPr>
      </c:pivotFmt>
      <c:pivotFmt>
        <c:idx val="28"/>
        <c:spPr>
          <a:solidFill>
            <a:schemeClr val="accent3"/>
          </a:solidFill>
          <a:ln w="19050">
            <a:solidFill>
              <a:schemeClr val="lt1"/>
            </a:solidFill>
          </a:ln>
          <a:effectLst/>
        </c:spPr>
      </c:pivotFmt>
    </c:pivotFmts>
    <c:plotArea>
      <c:layout/>
      <c:doughnutChart>
        <c:varyColors val="1"/>
        <c:ser>
          <c:idx val="0"/>
          <c:order val="0"/>
          <c:tx>
            <c:strRef>
              <c:f>'Tablas informe'!$B$2</c:f>
              <c:strCache>
                <c:ptCount val="1"/>
                <c:pt idx="0">
                  <c:v>Total</c:v>
                </c:pt>
              </c:strCache>
            </c:strRef>
          </c:tx>
          <c:dPt>
            <c:idx val="0"/>
            <c:bubble3D val="0"/>
            <c:extLst>
              <c:ext xmlns:c16="http://schemas.microsoft.com/office/drawing/2014/chart" uri="{C3380CC4-5D6E-409C-BE32-E72D297353CC}">
                <c16:uniqueId val="{00000005-FFE9-4F73-A187-CB71155DE4B4}"/>
              </c:ext>
            </c:extLst>
          </c:dPt>
          <c:dPt>
            <c:idx val="1"/>
            <c:bubble3D val="0"/>
            <c:extLst>
              <c:ext xmlns:c16="http://schemas.microsoft.com/office/drawing/2014/chart" uri="{C3380CC4-5D6E-409C-BE32-E72D297353CC}">
                <c16:uniqueId val="{00000007-FFE9-4F73-A187-CB71155DE4B4}"/>
              </c:ext>
            </c:extLst>
          </c:dPt>
          <c:dPt>
            <c:idx val="2"/>
            <c:bubble3D val="0"/>
            <c:extLst>
              <c:ext xmlns:c16="http://schemas.microsoft.com/office/drawing/2014/chart" uri="{C3380CC4-5D6E-409C-BE32-E72D297353CC}">
                <c16:uniqueId val="{00000009-FFE9-4F73-A187-CB71155DE4B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multiLvlStrRef>
              <c:f>'Tablas informe'!$A$3:$A$5</c:f>
              <c:multiLvlStrCache>
                <c:ptCount val="1"/>
                <c:lvl>
                  <c:pt idx="0">
                    <c:v>(en blanco)</c:v>
                  </c:pt>
                </c:lvl>
                <c:lvl>
                  <c:pt idx="0">
                    <c:v>(en blanco)</c:v>
                  </c:pt>
                </c:lvl>
              </c:multiLvlStrCache>
            </c:multiLvlStrRef>
          </c:cat>
          <c:val>
            <c:numRef>
              <c:f>'Tablas informe'!$B$3:$B$5</c:f>
              <c:numCache>
                <c:formatCode>#,##0</c:formatCode>
                <c:ptCount val="1"/>
                <c:pt idx="0">
                  <c:v>0</c:v>
                </c:pt>
              </c:numCache>
            </c:numRef>
          </c:val>
          <c:extLst>
            <c:ext xmlns:c16="http://schemas.microsoft.com/office/drawing/2014/chart" uri="{C3380CC4-5D6E-409C-BE32-E72D297353CC}">
              <c16:uniqueId val="{0000000A-FFE9-4F73-A187-CB71155DE4B4}"/>
            </c:ext>
          </c:extLst>
        </c:ser>
        <c:dLbls>
          <c:showLegendKey val="0"/>
          <c:showVal val="0"/>
          <c:showCatName val="0"/>
          <c:showSerName val="0"/>
          <c:showPercent val="1"/>
          <c:showBubbleSize val="0"/>
          <c:showLeaderLines val="1"/>
        </c:dLbls>
        <c:firstSliceAng val="0"/>
        <c:holeSize val="50"/>
      </c:doughnutChart>
    </c:plotArea>
    <c:legend>
      <c:legendPos val="r"/>
      <c:overlay val="0"/>
      <c:spPr>
        <a:noFill/>
        <a:ln>
          <a:noFill/>
        </a:ln>
        <a:effectLst/>
      </c:spPr>
      <c:txPr>
        <a:bodyPr rot="0" spcFirstLastPara="1" vertOverflow="ellipsis" vert="horz" wrap="square" anchor="ctr" anchorCtr="1"/>
        <a:lstStyle/>
        <a:p>
          <a:pPr>
            <a:defRPr sz="7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legend>
    <c:plotVisOnly val="1"/>
    <c:dispBlanksAs val="gap"/>
    <c:showDLblsOverMax val="0"/>
    <c:extLst/>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informe!I2</c:name>
    <c:fmtId val="6"/>
  </c:pivotSource>
  <c:chart>
    <c:title>
      <c:tx>
        <c:rich>
          <a:bodyPr rot="0" spcFirstLastPara="1" vertOverflow="ellipsis" vert="horz" wrap="square" anchor="ctr" anchorCtr="1"/>
          <a:lstStyle/>
          <a:p>
            <a:pPr>
              <a:defRPr sz="12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i="0" u="none" strike="noStrike" kern="1200" spc="0" baseline="0">
                <a:solidFill>
                  <a:sysClr val="windowText" lastClr="000000"/>
                </a:solidFill>
                <a:latin typeface="Arial" panose="020B0604020202020204" pitchFamily="34" charset="0"/>
                <a:cs typeface="Arial" panose="020B0604020202020204" pitchFamily="34" charset="0"/>
              </a:rPr>
              <a:t>Consumo anual de energía eléctrica por proceso, subproceso y equipo</a:t>
            </a:r>
            <a:endParaRPr lang="en-US" sz="1200" b="1"/>
          </a:p>
        </c:rich>
      </c:tx>
      <c:overlay val="0"/>
      <c:spPr>
        <a:noFill/>
        <a:ln>
          <a:noFill/>
        </a:ln>
        <a:effectLst/>
      </c:spPr>
      <c:txPr>
        <a:bodyPr rot="0" spcFirstLastPara="1" vertOverflow="ellipsis" vert="horz" wrap="square" anchor="ctr" anchorCtr="1"/>
        <a:lstStyle/>
        <a:p>
          <a:pPr>
            <a:defRPr sz="12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rgbClr val="52B69A"/>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52B69A"/>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52B69A"/>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'Tablas informe'!$E$2</c:f>
              <c:strCache>
                <c:ptCount val="1"/>
                <c:pt idx="0">
                  <c:v>Total</c:v>
                </c:pt>
              </c:strCache>
            </c:strRef>
          </c:tx>
          <c:spPr>
            <a:solidFill>
              <a:schemeClr val="accent1"/>
            </a:solidFill>
            <a:ln w="19050">
              <a:solidFill>
                <a:schemeClr val="lt1"/>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'Tablas informe'!$D$3:$D$7</c:f>
              <c:multiLvlStrCache>
                <c:ptCount val="1"/>
                <c:lvl/>
                <c:lvl>
                  <c:pt idx="0">
                    <c:v>(en blanco)</c:v>
                  </c:pt>
                </c:lvl>
                <c:lvl>
                  <c:pt idx="0">
                    <c:v>(en blanco)</c:v>
                  </c:pt>
                </c:lvl>
                <c:lvl>
                  <c:pt idx="0">
                    <c:v>(en blanco)</c:v>
                  </c:pt>
                </c:lvl>
              </c:multiLvlStrCache>
            </c:multiLvlStrRef>
          </c:cat>
          <c:val>
            <c:numRef>
              <c:f>'Tablas informe'!$E$3:$E$7</c:f>
              <c:numCache>
                <c:formatCode>#,##0</c:formatCode>
                <c:ptCount val="1"/>
                <c:pt idx="0">
                  <c:v>0</c:v>
                </c:pt>
              </c:numCache>
            </c:numRef>
          </c:val>
          <c:extLst>
            <c:ext xmlns:c16="http://schemas.microsoft.com/office/drawing/2014/chart" uri="{C3380CC4-5D6E-409C-BE32-E72D297353CC}">
              <c16:uniqueId val="{00000001-DC4F-4166-B58D-CD719E9A1FE1}"/>
            </c:ext>
          </c:extLst>
        </c:ser>
        <c:dLbls>
          <c:dLblPos val="outEnd"/>
          <c:showLegendKey val="0"/>
          <c:showVal val="1"/>
          <c:showCatName val="0"/>
          <c:showSerName val="0"/>
          <c:showPercent val="0"/>
          <c:showBubbleSize val="0"/>
        </c:dLbls>
        <c:gapWidth val="150"/>
        <c:axId val="1911237775"/>
        <c:axId val="1585422191"/>
      </c:barChart>
      <c:valAx>
        <c:axId val="1585422191"/>
        <c:scaling>
          <c:orientation val="minMax"/>
        </c:scaling>
        <c:delete val="0"/>
        <c:axPos val="b"/>
        <c:majorGridlines>
          <c:spPr>
            <a:ln w="9525" cap="flat" cmpd="sng" algn="ctr">
              <a:solidFill>
                <a:schemeClr val="tx1"/>
              </a:solidFill>
              <a:prstDash val="lgDash"/>
              <a:round/>
            </a:ln>
            <a:effectLst/>
          </c:spPr>
        </c:majorGridlines>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911237775"/>
        <c:crosses val="autoZero"/>
        <c:crossBetween val="between"/>
      </c:valAx>
      <c:catAx>
        <c:axId val="1911237775"/>
        <c:scaling>
          <c:orientation val="minMax"/>
        </c:scaling>
        <c:delete val="0"/>
        <c:axPos val="l"/>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585422191"/>
        <c:crosses val="autoZero"/>
        <c:auto val="1"/>
        <c:lblAlgn val="ctr"/>
        <c:lblOffset val="100"/>
        <c:noMultiLvlLbl val="0"/>
      </c:catAx>
      <c:spPr>
        <a:solidFill>
          <a:srgbClr val="FFFFE8"/>
        </a:solid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Data val="1"/>
      </c14:pivotOptions>
    </c:ext>
    <c:ext xmlns:c16="http://schemas.microsoft.com/office/drawing/2014/chart" uri="{E28EC0CA-F0BB-4C9C-879D-F8772B89E7AC}">
      <c16:pivotOptions16>
        <c16:showExpandCollapseFieldButtons val="1"/>
      </c16:pivotOptions16>
    </c:ext>
  </c:extLst>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informe!i3</c:name>
    <c:fmtId val="7"/>
  </c:pivotSource>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spc="0" baseline="0">
                <a:solidFill>
                  <a:sysClr val="windowText" lastClr="000000"/>
                </a:solidFill>
                <a:latin typeface="Arial" panose="020B0604020202020204" pitchFamily="34" charset="0"/>
                <a:cs typeface="Arial" panose="020B0604020202020204" pitchFamily="34" charset="0"/>
              </a:rPr>
              <a:t>Porcentaje de consumo anual de gasolina por uso final y proceso</a:t>
            </a: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1"/>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2"/>
        <c:spPr>
          <a:solidFill>
            <a:schemeClr val="accent1"/>
          </a:solidFill>
          <a:ln w="19050">
            <a:solidFill>
              <a:schemeClr val="lt1"/>
            </a:solidFill>
          </a:ln>
          <a:effectLst/>
        </c:spPr>
      </c:pivotFmt>
      <c:pivotFmt>
        <c:idx val="3"/>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4"/>
        <c:spPr>
          <a:solidFill>
            <a:schemeClr val="accent1"/>
          </a:solidFill>
          <a:ln w="19050">
            <a:solidFill>
              <a:schemeClr val="lt1"/>
            </a:solidFill>
          </a:ln>
          <a:effectLst/>
        </c:spPr>
      </c:pivotFmt>
      <c:pivotFmt>
        <c:idx val="5"/>
        <c:spPr>
          <a:solidFill>
            <a:schemeClr val="accent1"/>
          </a:solidFill>
          <a:ln w="19050">
            <a:solidFill>
              <a:schemeClr val="lt1"/>
            </a:solidFill>
          </a:ln>
          <a:effectLst/>
        </c:spPr>
      </c:pivotFmt>
      <c:pivotFmt>
        <c:idx val="6"/>
        <c:spPr>
          <a:solidFill>
            <a:schemeClr val="accent1"/>
          </a:solidFill>
          <a:ln w="19050">
            <a:solidFill>
              <a:schemeClr val="lt1"/>
            </a:solidFill>
          </a:ln>
          <a:effectLst/>
        </c:spPr>
      </c:pivotFmt>
      <c:pivotFmt>
        <c:idx val="7"/>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8"/>
        <c:spPr>
          <a:solidFill>
            <a:schemeClr val="accent1"/>
          </a:solidFill>
          <a:ln w="19050">
            <a:solidFill>
              <a:schemeClr val="lt1"/>
            </a:solidFill>
          </a:ln>
          <a:effectLst/>
        </c:spPr>
      </c:pivotFmt>
      <c:pivotFmt>
        <c:idx val="9"/>
        <c:spPr>
          <a:solidFill>
            <a:schemeClr val="accent1"/>
          </a:solidFill>
          <a:ln w="19050">
            <a:solidFill>
              <a:schemeClr val="lt1"/>
            </a:solidFill>
          </a:ln>
          <a:effectLst/>
        </c:spPr>
      </c:pivotFmt>
      <c:pivotFmt>
        <c:idx val="10"/>
        <c:spPr>
          <a:solidFill>
            <a:schemeClr val="accent1"/>
          </a:solidFill>
          <a:ln w="19050">
            <a:solidFill>
              <a:schemeClr val="lt1"/>
            </a:solidFill>
          </a:ln>
          <a:effectLst/>
        </c:spPr>
      </c:pivotFmt>
      <c:pivotFmt>
        <c:idx val="11"/>
        <c:spPr>
          <a:solidFill>
            <a:schemeClr val="accent1"/>
          </a:solidFill>
          <a:ln w="19050">
            <a:solidFill>
              <a:schemeClr val="lt1"/>
            </a:solidFill>
          </a:ln>
          <a:effectLst/>
        </c:spPr>
      </c:pivotFmt>
      <c:pivotFmt>
        <c:idx val="12"/>
        <c:spPr>
          <a:solidFill>
            <a:schemeClr val="accent1"/>
          </a:solidFill>
          <a:ln w="19050">
            <a:solidFill>
              <a:schemeClr val="lt1"/>
            </a:solidFill>
          </a:ln>
          <a:effectLst/>
        </c:spPr>
      </c:pivotFmt>
      <c:pivotFmt>
        <c:idx val="13"/>
        <c:spPr>
          <a:solidFill>
            <a:schemeClr val="accent1"/>
          </a:solidFill>
          <a:ln w="19050">
            <a:solidFill>
              <a:schemeClr val="lt1"/>
            </a:solidFill>
          </a:ln>
          <a:effectLst/>
        </c:spPr>
      </c:pivotFmt>
      <c:pivotFmt>
        <c:idx val="14"/>
        <c:spPr>
          <a:solidFill>
            <a:schemeClr val="accent1"/>
          </a:solidFill>
          <a:ln w="19050">
            <a:solidFill>
              <a:schemeClr val="lt1"/>
            </a:solidFill>
          </a:ln>
          <a:effectLst/>
        </c:spPr>
      </c:pivotFmt>
      <c:pivotFmt>
        <c:idx val="15"/>
        <c:spPr>
          <a:solidFill>
            <a:schemeClr val="accent1"/>
          </a:solidFill>
          <a:ln w="19050">
            <a:solidFill>
              <a:schemeClr val="lt1"/>
            </a:solidFill>
          </a:ln>
          <a:effectLst/>
        </c:spPr>
      </c:pivotFmt>
      <c:pivotFmt>
        <c:idx val="16"/>
        <c:spPr>
          <a:solidFill>
            <a:schemeClr val="accent1"/>
          </a:solidFill>
          <a:ln w="19050">
            <a:solidFill>
              <a:schemeClr val="lt1"/>
            </a:solidFill>
          </a:ln>
          <a:effectLst/>
        </c:spPr>
      </c:pivotFmt>
      <c:pivotFmt>
        <c:idx val="17"/>
        <c:spPr>
          <a:solidFill>
            <a:schemeClr val="accent1"/>
          </a:solidFill>
          <a:ln w="19050">
            <a:solidFill>
              <a:schemeClr val="lt1"/>
            </a:solidFill>
          </a:ln>
          <a:effectLst/>
        </c:spPr>
      </c:pivotFmt>
      <c:pivotFmt>
        <c:idx val="18"/>
        <c:spPr>
          <a:solidFill>
            <a:schemeClr val="accent1"/>
          </a:solidFill>
          <a:ln w="19050">
            <a:solidFill>
              <a:schemeClr val="lt1"/>
            </a:solidFill>
          </a:ln>
          <a:effectLst/>
        </c:spPr>
      </c:pivotFmt>
      <c:pivotFmt>
        <c:idx val="19"/>
        <c:spPr>
          <a:solidFill>
            <a:schemeClr val="accent1"/>
          </a:solidFill>
          <a:ln w="19050">
            <a:solidFill>
              <a:schemeClr val="lt1"/>
            </a:solidFill>
          </a:ln>
          <a:effectLst/>
        </c:spPr>
      </c:pivotFmt>
      <c:pivotFmt>
        <c:idx val="20"/>
        <c:spPr>
          <a:solidFill>
            <a:schemeClr val="accent1"/>
          </a:solidFill>
          <a:ln w="19050">
            <a:solidFill>
              <a:schemeClr val="lt1"/>
            </a:solidFill>
          </a:ln>
          <a:effectLst/>
        </c:spPr>
      </c:pivotFmt>
      <c:pivotFmt>
        <c:idx val="21"/>
        <c:spPr>
          <a:solidFill>
            <a:schemeClr val="accent1"/>
          </a:solidFill>
          <a:ln w="19050">
            <a:solidFill>
              <a:schemeClr val="lt1"/>
            </a:solidFill>
          </a:ln>
          <a:effectLst/>
        </c:spPr>
      </c:pivotFmt>
      <c:pivotFmt>
        <c:idx val="22"/>
        <c:spPr>
          <a:solidFill>
            <a:schemeClr val="accent1"/>
          </a:solidFill>
          <a:ln w="19050">
            <a:solidFill>
              <a:schemeClr val="lt1"/>
            </a:solidFill>
          </a:ln>
          <a:effectLst/>
        </c:spPr>
      </c:pivotFmt>
      <c:pivotFmt>
        <c:idx val="23"/>
        <c:spPr>
          <a:solidFill>
            <a:schemeClr val="accent1"/>
          </a:solidFill>
          <a:ln w="19050">
            <a:solidFill>
              <a:schemeClr val="lt1"/>
            </a:solidFill>
          </a:ln>
          <a:effectLst/>
        </c:spPr>
      </c:pivotFmt>
      <c:pivotFmt>
        <c:idx val="24"/>
        <c:spPr>
          <a:solidFill>
            <a:schemeClr val="accent1"/>
          </a:solidFill>
          <a:ln w="19050">
            <a:solidFill>
              <a:schemeClr val="lt1"/>
            </a:solidFill>
          </a:ln>
          <a:effectLst/>
        </c:spPr>
      </c:pivotFmt>
      <c:pivotFmt>
        <c:idx val="25"/>
        <c:spPr>
          <a:solidFill>
            <a:schemeClr val="accent1"/>
          </a:solidFill>
          <a:ln w="19050">
            <a:solidFill>
              <a:schemeClr val="lt1"/>
            </a:solidFill>
          </a:ln>
          <a:effectLst/>
        </c:spPr>
      </c:pivotFmt>
    </c:pivotFmts>
    <c:plotArea>
      <c:layout/>
      <c:doughnutChart>
        <c:varyColors val="1"/>
        <c:ser>
          <c:idx val="0"/>
          <c:order val="0"/>
          <c:tx>
            <c:strRef>
              <c:f>'Tablas informe'!$H$2</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913-454B-8A8F-B7B51BE8B74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A69-4E62-B8B3-77DF76A9A0D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A69-4E62-B8B3-77DF76A9A0D9}"/>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A69-4E62-B8B3-77DF76A9A0D9}"/>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5A69-4E62-B8B3-77DF76A9A0D9}"/>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5A69-4E62-B8B3-77DF76A9A0D9}"/>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5A69-4E62-B8B3-77DF76A9A0D9}"/>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5A69-4E62-B8B3-77DF76A9A0D9}"/>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5A69-4E62-B8B3-77DF76A9A0D9}"/>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multiLvlStrRef>
              <c:f>'Tablas informe'!$G$3:$G$5</c:f>
              <c:multiLvlStrCache>
                <c:ptCount val="1"/>
                <c:lvl>
                  <c:pt idx="0">
                    <c:v>(en blanco)</c:v>
                  </c:pt>
                </c:lvl>
                <c:lvl>
                  <c:pt idx="0">
                    <c:v>(en blanco)</c:v>
                  </c:pt>
                </c:lvl>
              </c:multiLvlStrCache>
            </c:multiLvlStrRef>
          </c:cat>
          <c:val>
            <c:numRef>
              <c:f>'Tablas informe'!$H$3:$H$5</c:f>
              <c:numCache>
                <c:formatCode>#,##0</c:formatCode>
                <c:ptCount val="1"/>
                <c:pt idx="0">
                  <c:v>0</c:v>
                </c:pt>
              </c:numCache>
            </c:numRef>
          </c:val>
          <c:extLst>
            <c:ext xmlns:c16="http://schemas.microsoft.com/office/drawing/2014/chart" uri="{C3380CC4-5D6E-409C-BE32-E72D297353CC}">
              <c16:uniqueId val="{00000002-48B5-43B2-B47E-3CD726C0B7CD}"/>
            </c:ext>
          </c:extLst>
        </c:ser>
        <c:dLbls>
          <c:showLegendKey val="0"/>
          <c:showVal val="0"/>
          <c:showCatName val="0"/>
          <c:showSerName val="0"/>
          <c:showPercent val="1"/>
          <c:showBubbleSize val="0"/>
          <c:showLeaderLines val="1"/>
        </c:dLbls>
        <c:firstSliceAng val="0"/>
        <c:holeSize val="50"/>
      </c:doughnut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informe!I4</c:name>
    <c:fmtId val="4"/>
  </c:pivotSource>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spc="0" baseline="0">
                <a:solidFill>
                  <a:sysClr val="windowText" lastClr="000000"/>
                </a:solidFill>
                <a:latin typeface="Arial" panose="020B0604020202020204" pitchFamily="34" charset="0"/>
                <a:cs typeface="Arial" panose="020B0604020202020204" pitchFamily="34" charset="0"/>
              </a:rPr>
              <a:t>Consumo anual de gasolina por proceso, subproceso y equipo</a:t>
            </a: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rgbClr val="52B69A"/>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rgbClr val="52B69A"/>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'Tablas informe'!$K$2</c:f>
              <c:strCache>
                <c:ptCount val="1"/>
                <c:pt idx="0">
                  <c:v>Total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'Tablas informe'!$J$3:$J$7</c:f>
              <c:multiLvlStrCache>
                <c:ptCount val="1"/>
                <c:lvl/>
                <c:lvl>
                  <c:pt idx="0">
                    <c:v>(en blanco)</c:v>
                  </c:pt>
                </c:lvl>
                <c:lvl>
                  <c:pt idx="0">
                    <c:v>(en blanco)</c:v>
                  </c:pt>
                </c:lvl>
                <c:lvl>
                  <c:pt idx="0">
                    <c:v>(en blanco)</c:v>
                  </c:pt>
                </c:lvl>
              </c:multiLvlStrCache>
            </c:multiLvlStrRef>
          </c:cat>
          <c:val>
            <c:numRef>
              <c:f>'Tablas informe'!$K$3:$K$7</c:f>
              <c:numCache>
                <c:formatCode>#,##0</c:formatCode>
                <c:ptCount val="1"/>
                <c:pt idx="0">
                  <c:v>0</c:v>
                </c:pt>
              </c:numCache>
            </c:numRef>
          </c:val>
          <c:extLst>
            <c:ext xmlns:c16="http://schemas.microsoft.com/office/drawing/2014/chart" uri="{C3380CC4-5D6E-409C-BE32-E72D297353CC}">
              <c16:uniqueId val="{00000000-E214-4BEF-B92A-82D7B7F9A118}"/>
            </c:ext>
          </c:extLst>
        </c:ser>
        <c:dLbls>
          <c:dLblPos val="outEnd"/>
          <c:showLegendKey val="0"/>
          <c:showVal val="1"/>
          <c:showCatName val="0"/>
          <c:showSerName val="0"/>
          <c:showPercent val="0"/>
          <c:showBubbleSize val="0"/>
        </c:dLbls>
        <c:gapWidth val="182"/>
        <c:axId val="1911244735"/>
        <c:axId val="1878141055"/>
      </c:barChart>
      <c:catAx>
        <c:axId val="1911244735"/>
        <c:scaling>
          <c:orientation val="minMax"/>
        </c:scaling>
        <c:delete val="0"/>
        <c:axPos val="l"/>
        <c:majorGridlines>
          <c:spPr>
            <a:ln w="9525" cap="flat" cmpd="sng" algn="ctr">
              <a:solidFill>
                <a:schemeClr val="tx1"/>
              </a:solidFill>
              <a:prstDash val="lgDash"/>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878141055"/>
        <c:crosses val="autoZero"/>
        <c:auto val="1"/>
        <c:lblAlgn val="ctr"/>
        <c:lblOffset val="100"/>
        <c:noMultiLvlLbl val="0"/>
      </c:catAx>
      <c:valAx>
        <c:axId val="1878141055"/>
        <c:scaling>
          <c:orientation val="minMax"/>
        </c:scaling>
        <c:delete val="0"/>
        <c:axPos val="b"/>
        <c:majorGridlines>
          <c:spPr>
            <a:ln w="9525" cap="flat" cmpd="sng" algn="ctr">
              <a:solidFill>
                <a:schemeClr val="tx1"/>
              </a:solidFill>
              <a:prstDash val="lgDash"/>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911244735"/>
        <c:crosses val="autoZero"/>
        <c:crossBetween val="between"/>
      </c:valAx>
      <c:spPr>
        <a:solidFill>
          <a:srgbClr val="FFFFE8"/>
        </a:solid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informe!i5</c:name>
    <c:fmtId val="7"/>
  </c:pivotSource>
  <c:chart>
    <c:title>
      <c:tx>
        <c:rich>
          <a:bodyPr rot="0" spcFirstLastPara="1" vertOverflow="ellipsis" vert="horz" wrap="square" anchor="ctr" anchorCtr="1"/>
          <a:lstStyle/>
          <a:p>
            <a:pPr>
              <a:defRPr sz="1400" b="0"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i="0" u="none" strike="noStrike" kern="1200" spc="0" baseline="0">
                <a:solidFill>
                  <a:sysClr val="windowText" lastClr="000000"/>
                </a:solidFill>
                <a:latin typeface="Arial" panose="020B0604020202020204" pitchFamily="34" charset="0"/>
                <a:cs typeface="Arial" panose="020B0604020202020204" pitchFamily="34" charset="0"/>
              </a:rPr>
              <a:t>Porcentaje de consumo anual de Biomasa primaria por uso final y proceso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1"/>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2"/>
        <c:spPr>
          <a:solidFill>
            <a:schemeClr val="accent1"/>
          </a:solidFill>
          <a:ln w="19050">
            <a:solidFill>
              <a:schemeClr val="lt1"/>
            </a:solidFill>
          </a:ln>
          <a:effectLst/>
        </c:spPr>
      </c:pivotFmt>
      <c:pivotFmt>
        <c:idx val="3"/>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4"/>
        <c:spPr>
          <a:solidFill>
            <a:schemeClr val="accent1"/>
          </a:solidFill>
          <a:ln w="19050">
            <a:solidFill>
              <a:schemeClr val="lt1"/>
            </a:solidFill>
          </a:ln>
          <a:effectLst/>
        </c:spPr>
      </c:pivotFmt>
      <c:pivotFmt>
        <c:idx val="5"/>
        <c:spPr>
          <a:solidFill>
            <a:schemeClr val="accent1"/>
          </a:solidFill>
          <a:ln w="19050">
            <a:solidFill>
              <a:schemeClr val="lt1"/>
            </a:solidFill>
          </a:ln>
          <a:effectLst/>
        </c:spPr>
      </c:pivotFmt>
      <c:pivotFmt>
        <c:idx val="6"/>
        <c:spPr>
          <a:solidFill>
            <a:schemeClr val="accent1"/>
          </a:solidFill>
          <a:ln w="19050">
            <a:solidFill>
              <a:schemeClr val="lt1"/>
            </a:solidFill>
          </a:ln>
          <a:effectLst/>
        </c:spPr>
      </c:pivotFmt>
      <c:pivotFmt>
        <c:idx val="7"/>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8"/>
        <c:spPr>
          <a:solidFill>
            <a:schemeClr val="accent1"/>
          </a:solidFill>
          <a:ln w="19050">
            <a:solidFill>
              <a:schemeClr val="lt1"/>
            </a:solidFill>
          </a:ln>
          <a:effectLst/>
        </c:spPr>
      </c:pivotFmt>
      <c:pivotFmt>
        <c:idx val="9"/>
        <c:spPr>
          <a:solidFill>
            <a:schemeClr val="accent1"/>
          </a:solidFill>
          <a:ln w="19050">
            <a:solidFill>
              <a:schemeClr val="lt1"/>
            </a:solidFill>
          </a:ln>
          <a:effectLst/>
        </c:spPr>
      </c:pivotFmt>
      <c:pivotFmt>
        <c:idx val="10"/>
        <c:spPr>
          <a:solidFill>
            <a:schemeClr val="accent1"/>
          </a:solidFill>
          <a:ln w="19050">
            <a:solidFill>
              <a:schemeClr val="lt1"/>
            </a:solidFill>
          </a:ln>
          <a:effectLst/>
        </c:spPr>
      </c:pivotFmt>
      <c:pivotFmt>
        <c:idx val="11"/>
        <c:spPr>
          <a:solidFill>
            <a:schemeClr val="accent1"/>
          </a:solidFill>
          <a:ln w="19050">
            <a:solidFill>
              <a:schemeClr val="lt1"/>
            </a:solidFill>
          </a:ln>
          <a:effectLst/>
        </c:spPr>
      </c:pivotFmt>
      <c:pivotFmt>
        <c:idx val="12"/>
        <c:spPr>
          <a:solidFill>
            <a:schemeClr val="accent1"/>
          </a:solidFill>
          <a:ln w="19050">
            <a:solidFill>
              <a:schemeClr val="lt1"/>
            </a:solidFill>
          </a:ln>
          <a:effectLst/>
        </c:spPr>
      </c:pivotFmt>
      <c:pivotFmt>
        <c:idx val="13"/>
        <c:spPr>
          <a:solidFill>
            <a:schemeClr val="accent1"/>
          </a:solidFill>
          <a:ln w="19050">
            <a:solidFill>
              <a:schemeClr val="lt1"/>
            </a:solidFill>
          </a:ln>
          <a:effectLst/>
        </c:spPr>
      </c:pivotFmt>
      <c:pivotFmt>
        <c:idx val="14"/>
        <c:spPr>
          <a:solidFill>
            <a:schemeClr val="accent1"/>
          </a:solidFill>
          <a:ln w="19050">
            <a:solidFill>
              <a:schemeClr val="lt1"/>
            </a:solidFill>
          </a:ln>
          <a:effectLst/>
        </c:spPr>
      </c:pivotFmt>
      <c:pivotFmt>
        <c:idx val="15"/>
        <c:spPr>
          <a:solidFill>
            <a:schemeClr val="accent1"/>
          </a:solidFill>
          <a:ln w="19050">
            <a:solidFill>
              <a:schemeClr val="lt1"/>
            </a:solidFill>
          </a:ln>
          <a:effectLst/>
        </c:spPr>
      </c:pivotFmt>
      <c:pivotFmt>
        <c:idx val="16"/>
        <c:spPr>
          <a:solidFill>
            <a:schemeClr val="accent1"/>
          </a:solidFill>
          <a:ln w="19050">
            <a:solidFill>
              <a:schemeClr val="lt1"/>
            </a:solidFill>
          </a:ln>
          <a:effectLst/>
        </c:spPr>
      </c:pivotFmt>
      <c:pivotFmt>
        <c:idx val="17"/>
        <c:spPr>
          <a:solidFill>
            <a:schemeClr val="accent1"/>
          </a:solidFill>
          <a:ln w="19050">
            <a:solidFill>
              <a:schemeClr val="lt1"/>
            </a:solidFill>
          </a:ln>
          <a:effectLst/>
        </c:spPr>
      </c:pivotFmt>
      <c:pivotFmt>
        <c:idx val="18"/>
        <c:spPr>
          <a:solidFill>
            <a:schemeClr val="accent1"/>
          </a:solidFill>
          <a:ln w="19050">
            <a:solidFill>
              <a:schemeClr val="lt1"/>
            </a:solidFill>
          </a:ln>
          <a:effectLst/>
        </c:spPr>
      </c:pivotFmt>
      <c:pivotFmt>
        <c:idx val="19"/>
        <c:spPr>
          <a:solidFill>
            <a:schemeClr val="accent1"/>
          </a:solidFill>
          <a:ln w="19050">
            <a:solidFill>
              <a:schemeClr val="lt1"/>
            </a:solidFill>
          </a:ln>
          <a:effectLst/>
        </c:spPr>
      </c:pivotFmt>
      <c:pivotFmt>
        <c:idx val="20"/>
        <c:spPr>
          <a:solidFill>
            <a:schemeClr val="accent1"/>
          </a:solidFill>
          <a:ln w="19050">
            <a:solidFill>
              <a:schemeClr val="lt1"/>
            </a:solidFill>
          </a:ln>
          <a:effectLst/>
        </c:spPr>
      </c:pivotFmt>
      <c:pivotFmt>
        <c:idx val="21"/>
        <c:spPr>
          <a:solidFill>
            <a:schemeClr val="accent1"/>
          </a:solidFill>
          <a:ln w="19050">
            <a:solidFill>
              <a:schemeClr val="lt1"/>
            </a:solidFill>
          </a:ln>
          <a:effectLst/>
        </c:spPr>
      </c:pivotFmt>
      <c:pivotFmt>
        <c:idx val="22"/>
        <c:spPr>
          <a:solidFill>
            <a:schemeClr val="accent1"/>
          </a:solidFill>
          <a:ln w="19050">
            <a:solidFill>
              <a:schemeClr val="lt1"/>
            </a:solidFill>
          </a:ln>
          <a:effectLst/>
        </c:spPr>
      </c:pivotFmt>
      <c:pivotFmt>
        <c:idx val="23"/>
        <c:spPr>
          <a:solidFill>
            <a:schemeClr val="accent1"/>
          </a:solidFill>
          <a:ln w="19050">
            <a:solidFill>
              <a:schemeClr val="lt1"/>
            </a:solidFill>
          </a:ln>
          <a:effectLst/>
        </c:spPr>
      </c:pivotFmt>
      <c:pivotFmt>
        <c:idx val="24"/>
        <c:spPr>
          <a:solidFill>
            <a:schemeClr val="accent1"/>
          </a:solidFill>
          <a:ln w="19050">
            <a:solidFill>
              <a:schemeClr val="lt1"/>
            </a:solidFill>
          </a:ln>
          <a:effectLst/>
        </c:spPr>
      </c:pivotFmt>
      <c:pivotFmt>
        <c:idx val="25"/>
        <c:spPr>
          <a:solidFill>
            <a:schemeClr val="accent1"/>
          </a:solidFill>
          <a:ln w="19050">
            <a:solidFill>
              <a:schemeClr val="lt1"/>
            </a:solidFill>
          </a:ln>
          <a:effectLst/>
        </c:spPr>
      </c:pivotFmt>
    </c:pivotFmts>
    <c:plotArea>
      <c:layout/>
      <c:doughnutChart>
        <c:varyColors val="1"/>
        <c:ser>
          <c:idx val="0"/>
          <c:order val="0"/>
          <c:tx>
            <c:strRef>
              <c:f>'Tablas informe'!$N$2</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7F6-401E-A3D7-FC5A803B1C9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0E3-48CD-94F4-C084A1BDC0F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0E3-48CD-94F4-C084A1BDC0F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0E3-48CD-94F4-C084A1BDC0F8}"/>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BCB-46A0-9495-0F8903349E2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BCB-46A0-9495-0F8903349E2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BCB-46A0-9495-0F8903349E23}"/>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BCB-46A0-9495-0F8903349E23}"/>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7BCB-46A0-9495-0F8903349E2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multiLvlStrRef>
              <c:f>'Tablas informe'!$M$3:$M$5</c:f>
              <c:multiLvlStrCache>
                <c:ptCount val="1"/>
                <c:lvl>
                  <c:pt idx="0">
                    <c:v>(en blanco)</c:v>
                  </c:pt>
                </c:lvl>
                <c:lvl>
                  <c:pt idx="0">
                    <c:v>(en blanco)</c:v>
                  </c:pt>
                </c:lvl>
              </c:multiLvlStrCache>
            </c:multiLvlStrRef>
          </c:cat>
          <c:val>
            <c:numRef>
              <c:f>'Tablas informe'!$N$3:$N$5</c:f>
              <c:numCache>
                <c:formatCode>#,##0</c:formatCode>
                <c:ptCount val="1"/>
                <c:pt idx="0">
                  <c:v>0</c:v>
                </c:pt>
              </c:numCache>
            </c:numRef>
          </c:val>
          <c:extLst>
            <c:ext xmlns:c16="http://schemas.microsoft.com/office/drawing/2014/chart" uri="{C3380CC4-5D6E-409C-BE32-E72D297353CC}">
              <c16:uniqueId val="{00000002-ABCB-421E-B333-505A9D0FACB7}"/>
            </c:ext>
          </c:extLst>
        </c:ser>
        <c:dLbls>
          <c:showLegendKey val="0"/>
          <c:showVal val="0"/>
          <c:showCatName val="0"/>
          <c:showSerName val="0"/>
          <c:showPercent val="1"/>
          <c:showBubbleSize val="0"/>
          <c:showLeaderLines val="1"/>
        </c:dLbls>
        <c:firstSliceAng val="0"/>
        <c:holeSize val="50"/>
      </c:doughnut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informe!i6</c:name>
    <c:fmtId val="4"/>
  </c:pivotSource>
  <c:chart>
    <c:title>
      <c:tx>
        <c:rich>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i="0" u="none" strike="noStrike" kern="1200" spc="0" baseline="0">
                <a:solidFill>
                  <a:sysClr val="windowText" lastClr="000000"/>
                </a:solidFill>
                <a:latin typeface="Arial" panose="020B0604020202020204" pitchFamily="34" charset="0"/>
                <a:cs typeface="Arial" panose="020B0604020202020204" pitchFamily="34" charset="0"/>
              </a:rPr>
              <a:t>Consumo anual de Biomasa primaria por proceso, subproceso y equipo</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rgbClr val="52B69A"/>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rgbClr val="52B69A"/>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'Tablas informe'!$Q$2</c:f>
              <c:strCache>
                <c:ptCount val="1"/>
                <c:pt idx="0">
                  <c:v>Total</c:v>
                </c:pt>
              </c:strCache>
            </c:strRef>
          </c:tx>
          <c:spPr>
            <a:solidFill>
              <a:schemeClr val="accent1"/>
            </a:solidFill>
            <a:ln>
              <a:noFill/>
            </a:ln>
            <a:effectLst/>
          </c:spPr>
          <c:invertIfNegative val="0"/>
          <c:cat>
            <c:multiLvlStrRef>
              <c:f>'Tablas informe'!$P$3:$P$7</c:f>
              <c:multiLvlStrCache>
                <c:ptCount val="1"/>
                <c:lvl/>
                <c:lvl>
                  <c:pt idx="0">
                    <c:v>(en blanco)</c:v>
                  </c:pt>
                </c:lvl>
                <c:lvl>
                  <c:pt idx="0">
                    <c:v>(en blanco)</c:v>
                  </c:pt>
                </c:lvl>
                <c:lvl>
                  <c:pt idx="0">
                    <c:v>(en blanco)</c:v>
                  </c:pt>
                </c:lvl>
              </c:multiLvlStrCache>
            </c:multiLvlStrRef>
          </c:cat>
          <c:val>
            <c:numRef>
              <c:f>'Tablas informe'!$Q$3:$Q$7</c:f>
              <c:numCache>
                <c:formatCode>#,##0</c:formatCode>
                <c:ptCount val="1"/>
                <c:pt idx="0">
                  <c:v>0</c:v>
                </c:pt>
              </c:numCache>
            </c:numRef>
          </c:val>
          <c:extLst>
            <c:ext xmlns:c16="http://schemas.microsoft.com/office/drawing/2014/chart" uri="{C3380CC4-5D6E-409C-BE32-E72D297353CC}">
              <c16:uniqueId val="{00000000-5478-429A-9129-DA5F9C7BEC60}"/>
            </c:ext>
          </c:extLst>
        </c:ser>
        <c:dLbls>
          <c:showLegendKey val="0"/>
          <c:showVal val="0"/>
          <c:showCatName val="0"/>
          <c:showSerName val="0"/>
          <c:showPercent val="0"/>
          <c:showBubbleSize val="0"/>
        </c:dLbls>
        <c:gapWidth val="182"/>
        <c:axId val="1879812639"/>
        <c:axId val="1919688095"/>
      </c:barChart>
      <c:catAx>
        <c:axId val="1879812639"/>
        <c:scaling>
          <c:orientation val="minMax"/>
        </c:scaling>
        <c:delete val="0"/>
        <c:axPos val="l"/>
        <c:majorGridlines>
          <c:spPr>
            <a:ln w="9525" cap="flat" cmpd="sng" algn="ctr">
              <a:solidFill>
                <a:schemeClr val="tx1"/>
              </a:solidFill>
              <a:prstDash val="lgDash"/>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919688095"/>
        <c:crosses val="autoZero"/>
        <c:auto val="1"/>
        <c:lblAlgn val="ctr"/>
        <c:lblOffset val="100"/>
        <c:noMultiLvlLbl val="0"/>
      </c:catAx>
      <c:valAx>
        <c:axId val="1919688095"/>
        <c:scaling>
          <c:orientation val="minMax"/>
        </c:scaling>
        <c:delete val="0"/>
        <c:axPos val="b"/>
        <c:majorGridlines>
          <c:spPr>
            <a:ln w="9525" cap="flat" cmpd="sng" algn="ctr">
              <a:solidFill>
                <a:schemeClr val="tx1"/>
              </a:solidFill>
              <a:prstDash val="lgDash"/>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879812639"/>
        <c:crosses val="autoZero"/>
        <c:crossBetween val="between"/>
      </c:valAx>
      <c:spPr>
        <a:solidFill>
          <a:srgbClr val="FFFFE8"/>
        </a:solid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informe!i7</c:name>
    <c:fmtId val="7"/>
  </c:pivotSource>
  <c:chart>
    <c:title>
      <c:tx>
        <c:rich>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i="0" u="none" strike="noStrike" kern="1200" spc="0" baseline="0">
                <a:solidFill>
                  <a:sysClr val="windowText" lastClr="000000"/>
                </a:solidFill>
                <a:latin typeface="Arial" panose="020B0604020202020204" pitchFamily="34" charset="0"/>
                <a:cs typeface="Arial" panose="020B0604020202020204" pitchFamily="34" charset="0"/>
              </a:rPr>
              <a:t>Porcentaje de consumo anual de Biomasa secundaria por uso final y proceso</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1"/>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2"/>
        <c:spPr>
          <a:solidFill>
            <a:schemeClr val="accent1"/>
          </a:solidFill>
          <a:ln w="19050">
            <a:solidFill>
              <a:schemeClr val="lt1"/>
            </a:solidFill>
          </a:ln>
          <a:effectLst/>
        </c:spPr>
      </c:pivotFmt>
      <c:pivotFmt>
        <c:idx val="3"/>
        <c:spPr>
          <a:solidFill>
            <a:schemeClr val="accent1"/>
          </a:solidFill>
          <a:ln w="19050">
            <a:solidFill>
              <a:schemeClr val="lt1"/>
            </a:solidFill>
          </a:ln>
          <a:effectLst/>
        </c:spPr>
      </c:pivotFmt>
      <c:pivotFmt>
        <c:idx val="4"/>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5"/>
        <c:spPr>
          <a:solidFill>
            <a:schemeClr val="accent1"/>
          </a:solidFill>
          <a:ln w="19050">
            <a:solidFill>
              <a:schemeClr val="lt1"/>
            </a:solidFill>
          </a:ln>
          <a:effectLst/>
        </c:spPr>
      </c:pivotFmt>
      <c:pivotFmt>
        <c:idx val="6"/>
        <c:spPr>
          <a:solidFill>
            <a:schemeClr val="accent1"/>
          </a:solidFill>
          <a:ln w="19050">
            <a:solidFill>
              <a:schemeClr val="lt1"/>
            </a:solidFill>
          </a:ln>
          <a:effectLst/>
        </c:spPr>
      </c:pivotFmt>
      <c:pivotFmt>
        <c:idx val="7"/>
        <c:spPr>
          <a:solidFill>
            <a:schemeClr val="accent1"/>
          </a:solidFill>
          <a:ln w="19050">
            <a:solidFill>
              <a:schemeClr val="lt1"/>
            </a:solidFill>
          </a:ln>
          <a:effectLst/>
        </c:spPr>
      </c:pivotFmt>
      <c:pivotFmt>
        <c:idx val="8"/>
        <c:spPr>
          <a:solidFill>
            <a:schemeClr val="accent1"/>
          </a:solidFill>
          <a:ln w="19050">
            <a:solidFill>
              <a:schemeClr val="lt1"/>
            </a:solidFill>
          </a:ln>
          <a:effectLst/>
        </c:spPr>
      </c:pivotFmt>
      <c:pivotFmt>
        <c:idx val="9"/>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10"/>
        <c:spPr>
          <a:solidFill>
            <a:schemeClr val="accent1"/>
          </a:solidFill>
          <a:ln w="19050">
            <a:solidFill>
              <a:schemeClr val="lt1"/>
            </a:solidFill>
          </a:ln>
          <a:effectLst/>
        </c:spPr>
      </c:pivotFmt>
      <c:pivotFmt>
        <c:idx val="11"/>
        <c:spPr>
          <a:solidFill>
            <a:schemeClr val="accent1"/>
          </a:solidFill>
          <a:ln w="19050">
            <a:solidFill>
              <a:schemeClr val="lt1"/>
            </a:solidFill>
          </a:ln>
          <a:effectLst/>
        </c:spPr>
      </c:pivotFmt>
      <c:pivotFmt>
        <c:idx val="12"/>
        <c:spPr>
          <a:solidFill>
            <a:schemeClr val="accent1"/>
          </a:solidFill>
          <a:ln w="19050">
            <a:solidFill>
              <a:schemeClr val="lt1"/>
            </a:solidFill>
          </a:ln>
          <a:effectLst/>
        </c:spPr>
      </c:pivotFmt>
      <c:pivotFmt>
        <c:idx val="13"/>
        <c:spPr>
          <a:solidFill>
            <a:schemeClr val="accent1"/>
          </a:solidFill>
          <a:ln w="19050">
            <a:solidFill>
              <a:schemeClr val="lt1"/>
            </a:solidFill>
          </a:ln>
          <a:effectLst/>
        </c:spPr>
      </c:pivotFmt>
      <c:pivotFmt>
        <c:idx val="14"/>
        <c:spPr>
          <a:solidFill>
            <a:schemeClr val="accent1"/>
          </a:solidFill>
          <a:ln w="19050">
            <a:solidFill>
              <a:schemeClr val="lt1"/>
            </a:solidFill>
          </a:ln>
          <a:effectLst/>
        </c:spPr>
      </c:pivotFmt>
      <c:pivotFmt>
        <c:idx val="15"/>
        <c:spPr>
          <a:solidFill>
            <a:schemeClr val="accent1"/>
          </a:solidFill>
          <a:ln w="19050">
            <a:solidFill>
              <a:schemeClr val="lt1"/>
            </a:solidFill>
          </a:ln>
          <a:effectLst/>
        </c:spPr>
      </c:pivotFmt>
      <c:pivotFmt>
        <c:idx val="16"/>
        <c:spPr>
          <a:solidFill>
            <a:schemeClr val="accent1"/>
          </a:solidFill>
          <a:ln w="19050">
            <a:solidFill>
              <a:schemeClr val="lt1"/>
            </a:solidFill>
          </a:ln>
          <a:effectLst/>
        </c:spPr>
      </c:pivotFmt>
      <c:pivotFmt>
        <c:idx val="17"/>
        <c:spPr>
          <a:solidFill>
            <a:schemeClr val="accent1"/>
          </a:solidFill>
          <a:ln w="19050">
            <a:solidFill>
              <a:schemeClr val="lt1"/>
            </a:solidFill>
          </a:ln>
          <a:effectLst/>
        </c:spPr>
      </c:pivotFmt>
      <c:pivotFmt>
        <c:idx val="18"/>
        <c:spPr>
          <a:solidFill>
            <a:schemeClr val="accent1"/>
          </a:solidFill>
          <a:ln w="19050">
            <a:solidFill>
              <a:schemeClr val="lt1"/>
            </a:solidFill>
          </a:ln>
          <a:effectLst/>
        </c:spPr>
      </c:pivotFmt>
      <c:pivotFmt>
        <c:idx val="19"/>
        <c:spPr>
          <a:solidFill>
            <a:schemeClr val="accent1"/>
          </a:solidFill>
          <a:ln w="19050">
            <a:solidFill>
              <a:schemeClr val="lt1"/>
            </a:solidFill>
          </a:ln>
          <a:effectLst/>
        </c:spPr>
      </c:pivotFmt>
      <c:pivotFmt>
        <c:idx val="20"/>
        <c:spPr>
          <a:solidFill>
            <a:schemeClr val="accent1"/>
          </a:solidFill>
          <a:ln w="19050">
            <a:solidFill>
              <a:schemeClr val="lt1"/>
            </a:solidFill>
          </a:ln>
          <a:effectLst/>
        </c:spPr>
      </c:pivotFmt>
      <c:pivotFmt>
        <c:idx val="21"/>
        <c:spPr>
          <a:solidFill>
            <a:schemeClr val="accent1"/>
          </a:solidFill>
          <a:ln w="19050">
            <a:solidFill>
              <a:schemeClr val="lt1"/>
            </a:solidFill>
          </a:ln>
          <a:effectLst/>
        </c:spPr>
      </c:pivotFmt>
      <c:pivotFmt>
        <c:idx val="22"/>
        <c:spPr>
          <a:solidFill>
            <a:schemeClr val="accent1"/>
          </a:solidFill>
          <a:ln w="19050">
            <a:solidFill>
              <a:schemeClr val="lt1"/>
            </a:solidFill>
          </a:ln>
          <a:effectLst/>
        </c:spPr>
      </c:pivotFmt>
      <c:pivotFmt>
        <c:idx val="23"/>
        <c:spPr>
          <a:solidFill>
            <a:schemeClr val="accent1"/>
          </a:solidFill>
          <a:ln w="19050">
            <a:solidFill>
              <a:schemeClr val="lt1"/>
            </a:solidFill>
          </a:ln>
          <a:effectLst/>
        </c:spPr>
      </c:pivotFmt>
      <c:pivotFmt>
        <c:idx val="24"/>
        <c:spPr>
          <a:solidFill>
            <a:schemeClr val="accent1"/>
          </a:solidFill>
          <a:ln w="19050">
            <a:solidFill>
              <a:schemeClr val="lt1"/>
            </a:solidFill>
          </a:ln>
          <a:effectLst/>
        </c:spPr>
      </c:pivotFmt>
      <c:pivotFmt>
        <c:idx val="25"/>
        <c:spPr>
          <a:solidFill>
            <a:schemeClr val="accent1"/>
          </a:solidFill>
          <a:ln w="19050">
            <a:solidFill>
              <a:schemeClr val="lt1"/>
            </a:solidFill>
          </a:ln>
          <a:effectLst/>
        </c:spPr>
      </c:pivotFmt>
      <c:pivotFmt>
        <c:idx val="26"/>
        <c:spPr>
          <a:solidFill>
            <a:schemeClr val="accent1"/>
          </a:solidFill>
          <a:ln w="19050">
            <a:solidFill>
              <a:schemeClr val="lt1"/>
            </a:solidFill>
          </a:ln>
          <a:effectLst/>
        </c:spPr>
      </c:pivotFmt>
      <c:pivotFmt>
        <c:idx val="27"/>
        <c:spPr>
          <a:solidFill>
            <a:schemeClr val="accent1"/>
          </a:solidFill>
          <a:ln w="19050">
            <a:solidFill>
              <a:schemeClr val="lt1"/>
            </a:solidFill>
          </a:ln>
          <a:effectLst/>
        </c:spPr>
      </c:pivotFmt>
    </c:pivotFmts>
    <c:plotArea>
      <c:layout/>
      <c:doughnutChart>
        <c:varyColors val="1"/>
        <c:ser>
          <c:idx val="0"/>
          <c:order val="0"/>
          <c:tx>
            <c:strRef>
              <c:f>'Tablas informe'!$T$2</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345-4103-8B65-09996EC4038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CD4-49A2-9C22-1BB2585553D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CD4-49A2-9C22-1BB2585553D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CD4-49A2-9C22-1BB2585553DE}"/>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315F-40B4-A53E-521ED02D255A}"/>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315F-40B4-A53E-521ED02D255A}"/>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315F-40B4-A53E-521ED02D255A}"/>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315F-40B4-A53E-521ED02D255A}"/>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315F-40B4-A53E-521ED02D255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multiLvlStrRef>
              <c:f>'Tablas informe'!$S$3:$S$5</c:f>
              <c:multiLvlStrCache>
                <c:ptCount val="1"/>
                <c:lvl>
                  <c:pt idx="0">
                    <c:v>(en blanco)</c:v>
                  </c:pt>
                </c:lvl>
                <c:lvl>
                  <c:pt idx="0">
                    <c:v>(en blanco)</c:v>
                  </c:pt>
                </c:lvl>
              </c:multiLvlStrCache>
            </c:multiLvlStrRef>
          </c:cat>
          <c:val>
            <c:numRef>
              <c:f>'Tablas informe'!$T$3:$T$5</c:f>
              <c:numCache>
                <c:formatCode>#,##0</c:formatCode>
                <c:ptCount val="1"/>
                <c:pt idx="0">
                  <c:v>0</c:v>
                </c:pt>
              </c:numCache>
            </c:numRef>
          </c:val>
          <c:extLst>
            <c:ext xmlns:c16="http://schemas.microsoft.com/office/drawing/2014/chart" uri="{C3380CC4-5D6E-409C-BE32-E72D297353CC}">
              <c16:uniqueId val="{00000004-1AC5-414B-987B-AFE874B8CA5D}"/>
            </c:ext>
          </c:extLst>
        </c:ser>
        <c:dLbls>
          <c:showLegendKey val="0"/>
          <c:showVal val="0"/>
          <c:showCatName val="0"/>
          <c:showSerName val="0"/>
          <c:showPercent val="1"/>
          <c:showBubbleSize val="0"/>
          <c:showLeaderLines val="1"/>
        </c:dLbls>
        <c:firstSliceAng val="0"/>
        <c:holeSize val="50"/>
      </c:doughnut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informe!i8</c:name>
    <c:fmtId val="4"/>
  </c:pivotSource>
  <c:chart>
    <c:title>
      <c:tx>
        <c:rich>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i="0" u="none" strike="noStrike" kern="1200" spc="0" baseline="0">
                <a:solidFill>
                  <a:sysClr val="windowText" lastClr="000000"/>
                </a:solidFill>
                <a:latin typeface="Arial" panose="020B0604020202020204" pitchFamily="34" charset="0"/>
                <a:cs typeface="Arial" panose="020B0604020202020204" pitchFamily="34" charset="0"/>
              </a:rPr>
              <a:t>Consumo anual de Biomasa secundaria por proceso, subproceso y equipo</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'Tablas informe'!$W$2</c:f>
              <c:strCache>
                <c:ptCount val="1"/>
                <c:pt idx="0">
                  <c:v>Total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'Tablas informe'!$V$3:$V$7</c:f>
              <c:multiLvlStrCache>
                <c:ptCount val="1"/>
                <c:lvl/>
                <c:lvl>
                  <c:pt idx="0">
                    <c:v>(en blanco)</c:v>
                  </c:pt>
                </c:lvl>
                <c:lvl>
                  <c:pt idx="0">
                    <c:v>(en blanco)</c:v>
                  </c:pt>
                </c:lvl>
                <c:lvl>
                  <c:pt idx="0">
                    <c:v>(en blanco)</c:v>
                  </c:pt>
                </c:lvl>
              </c:multiLvlStrCache>
            </c:multiLvlStrRef>
          </c:cat>
          <c:val>
            <c:numRef>
              <c:f>'Tablas informe'!$W$3:$W$7</c:f>
              <c:numCache>
                <c:formatCode>#,##0</c:formatCode>
                <c:ptCount val="1"/>
                <c:pt idx="0">
                  <c:v>0</c:v>
                </c:pt>
              </c:numCache>
            </c:numRef>
          </c:val>
          <c:extLst>
            <c:ext xmlns:c16="http://schemas.microsoft.com/office/drawing/2014/chart" uri="{C3380CC4-5D6E-409C-BE32-E72D297353CC}">
              <c16:uniqueId val="{00000000-D845-4FD8-AAC9-0B88B00337DE}"/>
            </c:ext>
          </c:extLst>
        </c:ser>
        <c:dLbls>
          <c:dLblPos val="outEnd"/>
          <c:showLegendKey val="0"/>
          <c:showVal val="1"/>
          <c:showCatName val="0"/>
          <c:showSerName val="0"/>
          <c:showPercent val="0"/>
          <c:showBubbleSize val="0"/>
        </c:dLbls>
        <c:gapWidth val="182"/>
        <c:axId val="1878869007"/>
        <c:axId val="1749542543"/>
      </c:barChart>
      <c:catAx>
        <c:axId val="187886900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749542543"/>
        <c:crosses val="autoZero"/>
        <c:auto val="1"/>
        <c:lblAlgn val="ctr"/>
        <c:lblOffset val="100"/>
        <c:noMultiLvlLbl val="0"/>
      </c:catAx>
      <c:valAx>
        <c:axId val="1749542543"/>
        <c:scaling>
          <c:orientation val="minMax"/>
        </c:scaling>
        <c:delete val="0"/>
        <c:axPos val="b"/>
        <c:majorGridlines>
          <c:spPr>
            <a:ln w="9525" cap="flat" cmpd="sng" algn="ctr">
              <a:solidFill>
                <a:schemeClr val="tx1"/>
              </a:solidFill>
              <a:prstDash val="lgDash"/>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878869007"/>
        <c:crosses val="autoZero"/>
        <c:crossBetween val="between"/>
      </c:valAx>
      <c:spPr>
        <a:solidFill>
          <a:srgbClr val="FFFFE8"/>
        </a:solid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informe!i9</c:name>
    <c:fmtId val="7"/>
  </c:pivotSource>
  <c:chart>
    <c:title>
      <c:tx>
        <c:rich>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i="0" u="none" strike="noStrike" kern="1200" spc="0" baseline="0">
                <a:solidFill>
                  <a:sysClr val="windowText" lastClr="000000"/>
                </a:solidFill>
                <a:latin typeface="Arial" panose="020B0604020202020204" pitchFamily="34" charset="0"/>
                <a:cs typeface="Arial" panose="020B0604020202020204" pitchFamily="34" charset="0"/>
              </a:rPr>
              <a:t>Porcentaje de consumo anual de carbón por uso final y proceso</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1"/>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2"/>
        <c:spPr>
          <a:solidFill>
            <a:schemeClr val="accent1"/>
          </a:solidFill>
          <a:ln w="19050">
            <a:solidFill>
              <a:schemeClr val="lt1"/>
            </a:solidFill>
          </a:ln>
          <a:effectLst/>
        </c:spPr>
      </c:pivotFmt>
      <c:pivotFmt>
        <c:idx val="3"/>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4"/>
        <c:spPr>
          <a:solidFill>
            <a:schemeClr val="accent1"/>
          </a:solidFill>
          <a:ln w="19050">
            <a:solidFill>
              <a:schemeClr val="lt1"/>
            </a:solidFill>
          </a:ln>
          <a:effectLst/>
        </c:spPr>
      </c:pivotFmt>
      <c:pivotFmt>
        <c:idx val="5"/>
        <c:spPr>
          <a:solidFill>
            <a:schemeClr val="accent1"/>
          </a:solidFill>
          <a:ln w="19050">
            <a:solidFill>
              <a:schemeClr val="lt1"/>
            </a:solidFill>
          </a:ln>
          <a:effectLst/>
        </c:spPr>
      </c:pivotFmt>
      <c:pivotFmt>
        <c:idx val="6"/>
        <c:spPr>
          <a:solidFill>
            <a:schemeClr val="accent1"/>
          </a:solidFill>
          <a:ln w="19050">
            <a:solidFill>
              <a:schemeClr val="lt1"/>
            </a:solidFill>
          </a:ln>
          <a:effectLst/>
        </c:spPr>
      </c:pivotFmt>
      <c:pivotFmt>
        <c:idx val="7"/>
        <c:spPr>
          <a:solidFill>
            <a:schemeClr val="accent1"/>
          </a:solidFill>
          <a:ln w="19050">
            <a:solidFill>
              <a:schemeClr val="lt1"/>
            </a:solidFill>
          </a:ln>
          <a:effectLst/>
        </c:spPr>
      </c:pivotFmt>
      <c:pivotFmt>
        <c:idx val="8"/>
        <c:spPr>
          <a:solidFill>
            <a:schemeClr val="accent1"/>
          </a:solidFill>
          <a:ln w="19050">
            <a:solidFill>
              <a:schemeClr val="lt1"/>
            </a:solidFill>
          </a:ln>
          <a:effectLst/>
        </c:spPr>
      </c:pivotFmt>
      <c:pivotFmt>
        <c:idx val="9"/>
        <c:spPr>
          <a:solidFill>
            <a:schemeClr val="accent1"/>
          </a:solidFill>
          <a:ln w="19050">
            <a:solidFill>
              <a:schemeClr val="lt1"/>
            </a:solidFill>
          </a:ln>
          <a:effectLst/>
        </c:spPr>
      </c:pivotFmt>
      <c:pivotFmt>
        <c:idx val="10"/>
        <c:spPr>
          <a:solidFill>
            <a:schemeClr val="accent1"/>
          </a:solidFill>
          <a:ln w="19050">
            <a:solidFill>
              <a:schemeClr val="lt1"/>
            </a:solidFill>
          </a:ln>
          <a:effectLst/>
        </c:spPr>
      </c:pivotFmt>
      <c:pivotFmt>
        <c:idx val="11"/>
        <c:spPr>
          <a:solidFill>
            <a:schemeClr val="accent1"/>
          </a:solidFill>
          <a:ln w="19050">
            <a:solidFill>
              <a:schemeClr val="lt1"/>
            </a:solidFill>
          </a:ln>
          <a:effectLst/>
        </c:spPr>
      </c:pivotFmt>
      <c:pivotFmt>
        <c:idx val="12"/>
        <c:spPr>
          <a:solidFill>
            <a:schemeClr val="accent1"/>
          </a:solidFill>
          <a:ln w="19050">
            <a:solidFill>
              <a:schemeClr val="lt1"/>
            </a:solidFill>
          </a:ln>
          <a:effectLst/>
        </c:spPr>
      </c:pivotFmt>
      <c:pivotFmt>
        <c:idx val="13"/>
        <c:spPr>
          <a:solidFill>
            <a:schemeClr val="accent1"/>
          </a:solidFill>
          <a:ln w="19050">
            <a:solidFill>
              <a:schemeClr val="lt1"/>
            </a:solidFill>
          </a:ln>
          <a:effectLst/>
        </c:spPr>
      </c:pivotFmt>
      <c:pivotFmt>
        <c:idx val="14"/>
        <c:spPr>
          <a:solidFill>
            <a:schemeClr val="accent1"/>
          </a:solidFill>
          <a:ln w="19050">
            <a:solidFill>
              <a:schemeClr val="lt1"/>
            </a:solidFill>
          </a:ln>
          <a:effectLst/>
        </c:spPr>
      </c:pivotFmt>
      <c:pivotFmt>
        <c:idx val="15"/>
        <c:spPr>
          <a:solidFill>
            <a:schemeClr val="accent1"/>
          </a:solidFill>
          <a:ln w="19050">
            <a:solidFill>
              <a:schemeClr val="lt1"/>
            </a:solidFill>
          </a:ln>
          <a:effectLst/>
        </c:spPr>
      </c:pivotFmt>
      <c:pivotFmt>
        <c:idx val="16"/>
        <c:spPr>
          <a:solidFill>
            <a:schemeClr val="accent1"/>
          </a:solidFill>
          <a:ln w="19050">
            <a:solidFill>
              <a:schemeClr val="lt1"/>
            </a:solidFill>
          </a:ln>
          <a:effectLst/>
        </c:spPr>
      </c:pivotFmt>
      <c:pivotFmt>
        <c:idx val="17"/>
        <c:spPr>
          <a:solidFill>
            <a:schemeClr val="accent1"/>
          </a:solidFill>
          <a:ln w="19050">
            <a:solidFill>
              <a:schemeClr val="lt1"/>
            </a:solidFill>
          </a:ln>
          <a:effectLst/>
        </c:spPr>
      </c:pivotFmt>
      <c:pivotFmt>
        <c:idx val="18"/>
        <c:spPr>
          <a:solidFill>
            <a:schemeClr val="accent1"/>
          </a:solidFill>
          <a:ln w="19050">
            <a:solidFill>
              <a:schemeClr val="lt1"/>
            </a:solidFill>
          </a:ln>
          <a:effectLst/>
        </c:spPr>
      </c:pivotFmt>
      <c:pivotFmt>
        <c:idx val="19"/>
        <c:spPr>
          <a:solidFill>
            <a:schemeClr val="accent1"/>
          </a:solidFill>
          <a:ln w="19050">
            <a:solidFill>
              <a:schemeClr val="lt1"/>
            </a:solidFill>
          </a:ln>
          <a:effectLst/>
        </c:spPr>
      </c:pivotFmt>
      <c:pivotFmt>
        <c:idx val="20"/>
        <c:spPr>
          <a:solidFill>
            <a:schemeClr val="accent1"/>
          </a:solidFill>
          <a:ln w="19050">
            <a:solidFill>
              <a:schemeClr val="lt1"/>
            </a:solidFill>
          </a:ln>
          <a:effectLst/>
        </c:spPr>
      </c:pivotFmt>
      <c:pivotFmt>
        <c:idx val="21"/>
        <c:spPr>
          <a:solidFill>
            <a:schemeClr val="accent1"/>
          </a:solidFill>
          <a:ln w="19050">
            <a:solidFill>
              <a:schemeClr val="lt1"/>
            </a:solidFill>
          </a:ln>
          <a:effectLst/>
        </c:spPr>
      </c:pivotFmt>
      <c:pivotFmt>
        <c:idx val="22"/>
        <c:spPr>
          <a:solidFill>
            <a:schemeClr val="accent1"/>
          </a:solidFill>
          <a:ln w="19050">
            <a:solidFill>
              <a:schemeClr val="lt1"/>
            </a:solidFill>
          </a:ln>
          <a:effectLst/>
        </c:spPr>
      </c:pivotFmt>
      <c:pivotFmt>
        <c:idx val="23"/>
        <c:spPr>
          <a:solidFill>
            <a:schemeClr val="accent1"/>
          </a:solidFill>
          <a:ln w="19050">
            <a:solidFill>
              <a:schemeClr val="lt1"/>
            </a:solidFill>
          </a:ln>
          <a:effectLst/>
        </c:spPr>
      </c:pivotFmt>
      <c:pivotFmt>
        <c:idx val="24"/>
        <c:spPr>
          <a:solidFill>
            <a:schemeClr val="accent1"/>
          </a:solidFill>
          <a:ln w="19050">
            <a:solidFill>
              <a:schemeClr val="lt1"/>
            </a:solidFill>
          </a:ln>
          <a:effectLst/>
        </c:spPr>
      </c:pivotFmt>
    </c:pivotFmts>
    <c:plotArea>
      <c:layout/>
      <c:doughnutChart>
        <c:varyColors val="1"/>
        <c:ser>
          <c:idx val="0"/>
          <c:order val="0"/>
          <c:tx>
            <c:strRef>
              <c:f>'Tablas informe'!$Z$2</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0EC-4260-8F0E-CF42DF53456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C88-46DC-9084-0B4C7B254CF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C88-46DC-9084-0B4C7B254CF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C88-46DC-9084-0B4C7B254CFB}"/>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3B8-4A27-9766-F062BCF8937F}"/>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3B8-4A27-9766-F062BCF8937F}"/>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3B8-4A27-9766-F062BCF8937F}"/>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3B8-4A27-9766-F062BCF8937F}"/>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73B8-4A27-9766-F062BCF8937F}"/>
              </c:ext>
            </c:extLst>
          </c:dPt>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multiLvlStrRef>
              <c:f>'Tablas informe'!$Y$3:$Y$5</c:f>
              <c:multiLvlStrCache>
                <c:ptCount val="1"/>
                <c:lvl>
                  <c:pt idx="0">
                    <c:v>(en blanco)</c:v>
                  </c:pt>
                </c:lvl>
                <c:lvl>
                  <c:pt idx="0">
                    <c:v>(en blanco)</c:v>
                  </c:pt>
                </c:lvl>
              </c:multiLvlStrCache>
            </c:multiLvlStrRef>
          </c:cat>
          <c:val>
            <c:numRef>
              <c:f>'Tablas informe'!$Z$3:$Z$5</c:f>
              <c:numCache>
                <c:formatCode>#,##0</c:formatCode>
                <c:ptCount val="1"/>
                <c:pt idx="0">
                  <c:v>0</c:v>
                </c:pt>
              </c:numCache>
            </c:numRef>
          </c:val>
          <c:extLst>
            <c:ext xmlns:c16="http://schemas.microsoft.com/office/drawing/2014/chart" uri="{C3380CC4-5D6E-409C-BE32-E72D297353CC}">
              <c16:uniqueId val="{00000002-50EC-4260-8F0E-CF42DF53456C}"/>
            </c:ext>
          </c:extLst>
        </c:ser>
        <c:dLbls>
          <c:showLegendKey val="0"/>
          <c:showVal val="0"/>
          <c:showCatName val="0"/>
          <c:showSerName val="0"/>
          <c:showPercent val="1"/>
          <c:showBubbleSize val="0"/>
          <c:showLeaderLines val="1"/>
        </c:dLbls>
        <c:firstSliceAng val="0"/>
        <c:holeSize val="50"/>
      </c:doughnut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informe!i10</c:name>
    <c:fmtId val="4"/>
  </c:pivotSource>
  <c:chart>
    <c:title>
      <c:tx>
        <c:rich>
          <a:bodyPr rot="0" spcFirstLastPara="1" vertOverflow="ellipsis" vert="horz" wrap="square" anchor="ctr" anchorCtr="1"/>
          <a:lstStyle/>
          <a:p>
            <a:pPr>
              <a:defRPr sz="12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a:t>Consumo anual de carbón por proceso</a:t>
            </a:r>
            <a:r>
              <a:rPr lang="en-US" sz="1200" b="1" i="0" u="none" strike="noStrike" kern="1200" spc="0" baseline="0">
                <a:solidFill>
                  <a:sysClr val="windowText" lastClr="000000"/>
                </a:solidFill>
                <a:latin typeface="Arial" panose="020B0604020202020204" pitchFamily="34" charset="0"/>
                <a:cs typeface="Arial" panose="020B0604020202020204" pitchFamily="34" charset="0"/>
              </a:rPr>
              <a:t>, subproceso</a:t>
            </a:r>
            <a:r>
              <a:rPr lang="en-US" sz="1200" b="1"/>
              <a:t> y equipo</a:t>
            </a:r>
          </a:p>
        </c:rich>
      </c:tx>
      <c:overlay val="0"/>
      <c:spPr>
        <a:noFill/>
        <a:ln>
          <a:noFill/>
        </a:ln>
        <a:effectLst/>
      </c:spPr>
      <c:txPr>
        <a:bodyPr rot="0" spcFirstLastPara="1" vertOverflow="ellipsis" vert="horz" wrap="square" anchor="ctr" anchorCtr="1"/>
        <a:lstStyle/>
        <a:p>
          <a:pPr>
            <a:defRPr sz="12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'Tablas informe'!$AC$2</c:f>
              <c:strCache>
                <c:ptCount val="1"/>
                <c:pt idx="0">
                  <c:v>Total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'Tablas informe'!$AB$3:$AB$7</c:f>
              <c:multiLvlStrCache>
                <c:ptCount val="1"/>
                <c:lvl/>
                <c:lvl>
                  <c:pt idx="0">
                    <c:v>(en blanco)</c:v>
                  </c:pt>
                </c:lvl>
                <c:lvl>
                  <c:pt idx="0">
                    <c:v>(en blanco)</c:v>
                  </c:pt>
                </c:lvl>
                <c:lvl>
                  <c:pt idx="0">
                    <c:v>(en blanco)</c:v>
                  </c:pt>
                </c:lvl>
              </c:multiLvlStrCache>
            </c:multiLvlStrRef>
          </c:cat>
          <c:val>
            <c:numRef>
              <c:f>'Tablas informe'!$AC$3:$AC$7</c:f>
              <c:numCache>
                <c:formatCode>#,##0</c:formatCode>
                <c:ptCount val="1"/>
                <c:pt idx="0">
                  <c:v>0</c:v>
                </c:pt>
              </c:numCache>
            </c:numRef>
          </c:val>
          <c:extLst>
            <c:ext xmlns:c16="http://schemas.microsoft.com/office/drawing/2014/chart" uri="{C3380CC4-5D6E-409C-BE32-E72D297353CC}">
              <c16:uniqueId val="{00000000-4C16-4AF7-8204-9E23C9221EBD}"/>
            </c:ext>
          </c:extLst>
        </c:ser>
        <c:dLbls>
          <c:dLblPos val="outEnd"/>
          <c:showLegendKey val="0"/>
          <c:showVal val="1"/>
          <c:showCatName val="0"/>
          <c:showSerName val="0"/>
          <c:showPercent val="0"/>
          <c:showBubbleSize val="0"/>
        </c:dLbls>
        <c:gapWidth val="182"/>
        <c:axId val="1908316687"/>
        <c:axId val="1485052911"/>
      </c:barChart>
      <c:catAx>
        <c:axId val="1908316687"/>
        <c:scaling>
          <c:orientation val="minMax"/>
        </c:scaling>
        <c:delete val="0"/>
        <c:axPos val="l"/>
        <c:majorGridlines>
          <c:spPr>
            <a:ln w="9525" cap="flat" cmpd="sng" algn="ctr">
              <a:solidFill>
                <a:schemeClr val="tx1"/>
              </a:solidFill>
              <a:prstDash val="lgDash"/>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485052911"/>
        <c:crosses val="autoZero"/>
        <c:auto val="1"/>
        <c:lblAlgn val="ctr"/>
        <c:lblOffset val="100"/>
        <c:noMultiLvlLbl val="0"/>
      </c:catAx>
      <c:valAx>
        <c:axId val="1485052911"/>
        <c:scaling>
          <c:orientation val="minMax"/>
        </c:scaling>
        <c:delete val="0"/>
        <c:axPos val="b"/>
        <c:majorGridlines>
          <c:spPr>
            <a:ln w="9525" cap="flat" cmpd="sng" algn="ctr">
              <a:solidFill>
                <a:schemeClr val="tx1"/>
              </a:solidFill>
              <a:prstDash val="lgDash"/>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908316687"/>
        <c:crosses val="autoZero"/>
        <c:crossBetween val="between"/>
      </c:valAx>
      <c:spPr>
        <a:solidFill>
          <a:srgbClr val="FFFFE8"/>
        </a:solid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informe!i13</c:name>
    <c:fmtId val="10"/>
  </c:pivotSource>
  <c:chart>
    <c:title>
      <c:tx>
        <c:rich>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i="0" u="none" strike="noStrike" kern="1200" spc="0" baseline="0">
                <a:solidFill>
                  <a:sysClr val="windowText" lastClr="000000"/>
                </a:solidFill>
                <a:latin typeface="Arial" panose="020B0604020202020204" pitchFamily="34" charset="0"/>
                <a:cs typeface="Arial" panose="020B0604020202020204" pitchFamily="34" charset="0"/>
              </a:rPr>
              <a:t>Porcentaje de consumo anual de gas licuado por uso final y proceso</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1"/>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2"/>
        <c:spPr>
          <a:solidFill>
            <a:schemeClr val="accent1"/>
          </a:solidFill>
          <a:ln w="19050">
            <a:solidFill>
              <a:schemeClr val="lt1"/>
            </a:solidFill>
          </a:ln>
          <a:effectLst/>
        </c:spPr>
      </c:pivotFmt>
      <c:pivotFmt>
        <c:idx val="3"/>
        <c:spPr>
          <a:solidFill>
            <a:schemeClr val="accent1"/>
          </a:solidFill>
          <a:ln w="19050">
            <a:solidFill>
              <a:schemeClr val="lt1"/>
            </a:solidFill>
          </a:ln>
          <a:effectLst/>
        </c:spPr>
      </c:pivotFmt>
      <c:pivotFmt>
        <c:idx val="4"/>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5"/>
        <c:spPr>
          <a:solidFill>
            <a:schemeClr val="accent1"/>
          </a:solidFill>
          <a:ln w="19050">
            <a:solidFill>
              <a:schemeClr val="lt1"/>
            </a:solidFill>
          </a:ln>
          <a:effectLst/>
        </c:spPr>
      </c:pivotFmt>
      <c:pivotFmt>
        <c:idx val="6"/>
        <c:spPr>
          <a:solidFill>
            <a:schemeClr val="accent1"/>
          </a:solidFill>
          <a:ln w="19050">
            <a:solidFill>
              <a:schemeClr val="lt1"/>
            </a:solidFill>
          </a:ln>
          <a:effectLst/>
        </c:spPr>
      </c:pivotFmt>
      <c:pivotFmt>
        <c:idx val="7"/>
        <c:spPr>
          <a:solidFill>
            <a:schemeClr val="accent1"/>
          </a:solidFill>
          <a:ln w="19050">
            <a:solidFill>
              <a:schemeClr val="lt1"/>
            </a:solidFill>
          </a:ln>
          <a:effectLst/>
        </c:spPr>
      </c:pivotFmt>
      <c:pivotFmt>
        <c:idx val="8"/>
        <c:spPr>
          <a:solidFill>
            <a:schemeClr val="accent1"/>
          </a:solidFill>
          <a:ln w="19050">
            <a:solidFill>
              <a:schemeClr val="lt1"/>
            </a:solidFill>
          </a:ln>
          <a:effectLst/>
        </c:spPr>
      </c:pivotFmt>
      <c:pivotFmt>
        <c:idx val="9"/>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10"/>
        <c:spPr>
          <a:solidFill>
            <a:schemeClr val="accent1"/>
          </a:solidFill>
          <a:ln w="19050">
            <a:solidFill>
              <a:schemeClr val="lt1"/>
            </a:solidFill>
          </a:ln>
          <a:effectLst/>
        </c:spPr>
      </c:pivotFmt>
      <c:pivotFmt>
        <c:idx val="11"/>
        <c:spPr>
          <a:solidFill>
            <a:schemeClr val="accent1"/>
          </a:solidFill>
          <a:ln w="19050">
            <a:solidFill>
              <a:schemeClr val="lt1"/>
            </a:solidFill>
          </a:ln>
          <a:effectLst/>
        </c:spPr>
      </c:pivotFmt>
      <c:pivotFmt>
        <c:idx val="12"/>
        <c:spPr>
          <a:solidFill>
            <a:schemeClr val="accent1"/>
          </a:solidFill>
          <a:ln w="19050">
            <a:solidFill>
              <a:schemeClr val="lt1"/>
            </a:solidFill>
          </a:ln>
          <a:effectLst/>
        </c:spPr>
      </c:pivotFmt>
      <c:pivotFmt>
        <c:idx val="13"/>
        <c:spPr>
          <a:solidFill>
            <a:schemeClr val="accent1"/>
          </a:solidFill>
          <a:ln w="19050">
            <a:solidFill>
              <a:schemeClr val="lt1"/>
            </a:solidFill>
          </a:ln>
          <a:effectLst/>
        </c:spPr>
      </c:pivotFmt>
      <c:pivotFmt>
        <c:idx val="14"/>
        <c:spPr>
          <a:solidFill>
            <a:schemeClr val="accent1"/>
          </a:solidFill>
          <a:ln w="19050">
            <a:solidFill>
              <a:schemeClr val="lt1"/>
            </a:solidFill>
          </a:ln>
          <a:effectLst/>
        </c:spPr>
      </c:pivotFmt>
      <c:pivotFmt>
        <c:idx val="15"/>
        <c:spPr>
          <a:solidFill>
            <a:schemeClr val="accent1"/>
          </a:solidFill>
          <a:ln w="19050">
            <a:solidFill>
              <a:schemeClr val="lt1"/>
            </a:solidFill>
          </a:ln>
          <a:effectLst/>
        </c:spPr>
      </c:pivotFmt>
      <c:pivotFmt>
        <c:idx val="16"/>
        <c:spPr>
          <a:solidFill>
            <a:schemeClr val="accent1"/>
          </a:solidFill>
          <a:ln w="19050">
            <a:solidFill>
              <a:schemeClr val="lt1"/>
            </a:solidFill>
          </a:ln>
          <a:effectLst/>
        </c:spPr>
      </c:pivotFmt>
      <c:pivotFmt>
        <c:idx val="17"/>
        <c:spPr>
          <a:solidFill>
            <a:schemeClr val="accent1"/>
          </a:solidFill>
          <a:ln w="19050">
            <a:solidFill>
              <a:schemeClr val="lt1"/>
            </a:solidFill>
          </a:ln>
          <a:effectLst/>
        </c:spPr>
      </c:pivotFmt>
      <c:pivotFmt>
        <c:idx val="18"/>
        <c:spPr>
          <a:solidFill>
            <a:schemeClr val="accent1"/>
          </a:solidFill>
          <a:ln w="19050">
            <a:solidFill>
              <a:schemeClr val="lt1"/>
            </a:solidFill>
          </a:ln>
          <a:effectLst/>
        </c:spPr>
      </c:pivotFmt>
      <c:pivotFmt>
        <c:idx val="19"/>
        <c:spPr>
          <a:solidFill>
            <a:schemeClr val="accent1"/>
          </a:solidFill>
          <a:ln w="19050">
            <a:solidFill>
              <a:schemeClr val="lt1"/>
            </a:solidFill>
          </a:ln>
          <a:effectLst/>
        </c:spPr>
      </c:pivotFmt>
      <c:pivotFmt>
        <c:idx val="20"/>
        <c:spPr>
          <a:solidFill>
            <a:schemeClr val="accent1"/>
          </a:solidFill>
          <a:ln w="19050">
            <a:solidFill>
              <a:schemeClr val="lt1"/>
            </a:solidFill>
          </a:ln>
          <a:effectLst/>
        </c:spPr>
      </c:pivotFmt>
      <c:pivotFmt>
        <c:idx val="21"/>
        <c:spPr>
          <a:solidFill>
            <a:schemeClr val="accent1"/>
          </a:solidFill>
          <a:ln w="19050">
            <a:solidFill>
              <a:schemeClr val="lt1"/>
            </a:solidFill>
          </a:ln>
          <a:effectLst/>
        </c:spPr>
      </c:pivotFmt>
      <c:pivotFmt>
        <c:idx val="22"/>
        <c:spPr>
          <a:solidFill>
            <a:schemeClr val="accent1"/>
          </a:solidFill>
          <a:ln w="19050">
            <a:solidFill>
              <a:schemeClr val="lt1"/>
            </a:solidFill>
          </a:ln>
          <a:effectLst/>
        </c:spPr>
      </c:pivotFmt>
      <c:pivotFmt>
        <c:idx val="23"/>
        <c:spPr>
          <a:solidFill>
            <a:schemeClr val="accent1"/>
          </a:solidFill>
          <a:ln w="19050">
            <a:solidFill>
              <a:schemeClr val="lt1"/>
            </a:solidFill>
          </a:ln>
          <a:effectLst/>
        </c:spPr>
      </c:pivotFmt>
      <c:pivotFmt>
        <c:idx val="24"/>
        <c:spPr>
          <a:solidFill>
            <a:schemeClr val="accent1"/>
          </a:solidFill>
          <a:ln w="19050">
            <a:solidFill>
              <a:schemeClr val="lt1"/>
            </a:solidFill>
          </a:ln>
          <a:effectLst/>
        </c:spPr>
      </c:pivotFmt>
      <c:pivotFmt>
        <c:idx val="25"/>
        <c:spPr>
          <a:solidFill>
            <a:schemeClr val="accent1"/>
          </a:solidFill>
          <a:ln w="19050">
            <a:solidFill>
              <a:schemeClr val="lt1"/>
            </a:solidFill>
          </a:ln>
          <a:effectLst/>
        </c:spPr>
      </c:pivotFmt>
      <c:pivotFmt>
        <c:idx val="26"/>
        <c:spPr>
          <a:solidFill>
            <a:schemeClr val="accent1"/>
          </a:solidFill>
          <a:ln w="19050">
            <a:solidFill>
              <a:schemeClr val="lt1"/>
            </a:solidFill>
          </a:ln>
          <a:effectLst/>
        </c:spPr>
      </c:pivotFmt>
      <c:pivotFmt>
        <c:idx val="27"/>
        <c:spPr>
          <a:solidFill>
            <a:schemeClr val="accent1"/>
          </a:solidFill>
          <a:ln w="19050">
            <a:solidFill>
              <a:schemeClr val="lt1"/>
            </a:solidFill>
          </a:ln>
          <a:effectLst/>
        </c:spPr>
      </c:pivotFmt>
    </c:pivotFmts>
    <c:plotArea>
      <c:layout/>
      <c:doughnutChart>
        <c:varyColors val="1"/>
        <c:ser>
          <c:idx val="0"/>
          <c:order val="0"/>
          <c:tx>
            <c:strRef>
              <c:f>'Tablas informe'!$AL$2</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359-433D-8B98-BCE0284937C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F58-4BEA-AC11-1F099BD7C44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F58-4BEA-AC11-1F099BD7C44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F58-4BEA-AC11-1F099BD7C44F}"/>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2102-43B7-8EE3-1D9E5AAAF836}"/>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2102-43B7-8EE3-1D9E5AAAF836}"/>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2102-43B7-8EE3-1D9E5AAAF836}"/>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2102-43B7-8EE3-1D9E5AAAF836}"/>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2102-43B7-8EE3-1D9E5AAAF83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multiLvlStrRef>
              <c:f>'Tablas informe'!$AK$3:$AK$5</c:f>
              <c:multiLvlStrCache>
                <c:ptCount val="1"/>
                <c:lvl>
                  <c:pt idx="0">
                    <c:v>(en blanco)</c:v>
                  </c:pt>
                </c:lvl>
                <c:lvl>
                  <c:pt idx="0">
                    <c:v>(en blanco)</c:v>
                  </c:pt>
                </c:lvl>
              </c:multiLvlStrCache>
            </c:multiLvlStrRef>
          </c:cat>
          <c:val>
            <c:numRef>
              <c:f>'Tablas informe'!$AL$3:$AL$5</c:f>
              <c:numCache>
                <c:formatCode>#,##0</c:formatCode>
                <c:ptCount val="1"/>
                <c:pt idx="0">
                  <c:v>0</c:v>
                </c:pt>
              </c:numCache>
            </c:numRef>
          </c:val>
          <c:extLst>
            <c:ext xmlns:c16="http://schemas.microsoft.com/office/drawing/2014/chart" uri="{C3380CC4-5D6E-409C-BE32-E72D297353CC}">
              <c16:uniqueId val="{00000004-C561-460E-B8BC-F4CF1EA15514}"/>
            </c:ext>
          </c:extLst>
        </c:ser>
        <c:dLbls>
          <c:showLegendKey val="0"/>
          <c:showVal val="0"/>
          <c:showCatName val="0"/>
          <c:showSerName val="0"/>
          <c:showPercent val="1"/>
          <c:showBubbleSize val="0"/>
          <c:showLeaderLines val="1"/>
        </c:dLbls>
        <c:firstSliceAng val="0"/>
        <c:holeSize val="50"/>
      </c:doughnut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informe!i14</c:name>
    <c:fmtId val="4"/>
  </c:pivotSource>
  <c:chart>
    <c:title>
      <c:tx>
        <c:rich>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i="0" u="none" strike="noStrike" kern="1200" spc="0" baseline="0">
                <a:solidFill>
                  <a:sysClr val="windowText" lastClr="000000"/>
                </a:solidFill>
                <a:latin typeface="Arial" panose="020B0604020202020204" pitchFamily="34" charset="0"/>
                <a:cs typeface="Arial" panose="020B0604020202020204" pitchFamily="34" charset="0"/>
              </a:rPr>
              <a:t>Consumo anual de gas licuado por proceso, subproceso y equipo</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'Tablas informe'!$AO$2</c:f>
              <c:strCache>
                <c:ptCount val="1"/>
                <c:pt idx="0">
                  <c:v>Total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'Tablas informe'!$AN$3:$AN$7</c:f>
              <c:multiLvlStrCache>
                <c:ptCount val="1"/>
                <c:lvl/>
                <c:lvl>
                  <c:pt idx="0">
                    <c:v>(en blanco)</c:v>
                  </c:pt>
                </c:lvl>
                <c:lvl>
                  <c:pt idx="0">
                    <c:v>(en blanco)</c:v>
                  </c:pt>
                </c:lvl>
                <c:lvl>
                  <c:pt idx="0">
                    <c:v>(en blanco)</c:v>
                  </c:pt>
                </c:lvl>
              </c:multiLvlStrCache>
            </c:multiLvlStrRef>
          </c:cat>
          <c:val>
            <c:numRef>
              <c:f>'Tablas informe'!$AO$3:$AO$7</c:f>
              <c:numCache>
                <c:formatCode>#,##0</c:formatCode>
                <c:ptCount val="1"/>
                <c:pt idx="0">
                  <c:v>0</c:v>
                </c:pt>
              </c:numCache>
            </c:numRef>
          </c:val>
          <c:extLst>
            <c:ext xmlns:c16="http://schemas.microsoft.com/office/drawing/2014/chart" uri="{C3380CC4-5D6E-409C-BE32-E72D297353CC}">
              <c16:uniqueId val="{00000000-CBD7-450F-A89B-3424CE5523B0}"/>
            </c:ext>
          </c:extLst>
        </c:ser>
        <c:dLbls>
          <c:dLblPos val="outEnd"/>
          <c:showLegendKey val="0"/>
          <c:showVal val="1"/>
          <c:showCatName val="0"/>
          <c:showSerName val="0"/>
          <c:showPercent val="0"/>
          <c:showBubbleSize val="0"/>
        </c:dLbls>
        <c:gapWidth val="182"/>
        <c:axId val="1878876895"/>
        <c:axId val="1944620335"/>
      </c:barChart>
      <c:catAx>
        <c:axId val="1878876895"/>
        <c:scaling>
          <c:orientation val="minMax"/>
        </c:scaling>
        <c:delete val="0"/>
        <c:axPos val="l"/>
        <c:majorGridlines>
          <c:spPr>
            <a:ln w="9525" cap="flat" cmpd="sng" algn="ctr">
              <a:solidFill>
                <a:schemeClr val="tx1"/>
              </a:solidFill>
              <a:prstDash val="lgDash"/>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944620335"/>
        <c:crosses val="autoZero"/>
        <c:auto val="1"/>
        <c:lblAlgn val="ctr"/>
        <c:lblOffset val="100"/>
        <c:noMultiLvlLbl val="0"/>
      </c:catAx>
      <c:valAx>
        <c:axId val="1944620335"/>
        <c:scaling>
          <c:orientation val="minMax"/>
        </c:scaling>
        <c:delete val="0"/>
        <c:axPos val="b"/>
        <c:majorGridlines>
          <c:spPr>
            <a:ln w="9525" cap="flat" cmpd="sng" algn="ctr">
              <a:solidFill>
                <a:schemeClr val="tx1"/>
              </a:solidFill>
              <a:prstDash val="lgDash"/>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878876895"/>
        <c:crosses val="autoZero"/>
        <c:crossBetween val="between"/>
      </c:valAx>
      <c:spPr>
        <a:solidFill>
          <a:srgbClr val="FFFFE8"/>
        </a:solid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informe!i15</c:name>
    <c:fmtId val="7"/>
  </c:pivotSource>
  <c:chart>
    <c:title>
      <c:tx>
        <c:rich>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i="0" u="none" strike="noStrike" kern="1200" spc="0" baseline="0">
                <a:solidFill>
                  <a:sysClr val="windowText" lastClr="000000"/>
                </a:solidFill>
                <a:latin typeface="Arial" panose="020B0604020202020204" pitchFamily="34" charset="0"/>
                <a:cs typeface="Arial" panose="020B0604020202020204" pitchFamily="34" charset="0"/>
              </a:rPr>
              <a:t>Porcentaje de consumo anual de gas natural por uso final y proceso</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1"/>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2"/>
        <c:spPr>
          <a:solidFill>
            <a:schemeClr val="accent1"/>
          </a:solidFill>
          <a:ln w="19050">
            <a:solidFill>
              <a:schemeClr val="lt1"/>
            </a:solidFill>
          </a:ln>
          <a:effectLst/>
        </c:spPr>
      </c:pivotFmt>
      <c:pivotFmt>
        <c:idx val="3"/>
        <c:spPr>
          <a:solidFill>
            <a:schemeClr val="accent1"/>
          </a:solidFill>
          <a:ln w="19050">
            <a:solidFill>
              <a:schemeClr val="lt1"/>
            </a:solidFill>
          </a:ln>
          <a:effectLst/>
        </c:spPr>
      </c:pivotFmt>
      <c:pivotFmt>
        <c:idx val="4"/>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5"/>
        <c:spPr>
          <a:solidFill>
            <a:schemeClr val="accent1"/>
          </a:solidFill>
          <a:ln w="19050">
            <a:solidFill>
              <a:schemeClr val="lt1"/>
            </a:solidFill>
          </a:ln>
          <a:effectLst/>
        </c:spPr>
      </c:pivotFmt>
      <c:pivotFmt>
        <c:idx val="6"/>
        <c:spPr>
          <a:solidFill>
            <a:schemeClr val="accent1"/>
          </a:solidFill>
          <a:ln w="19050">
            <a:solidFill>
              <a:schemeClr val="lt1"/>
            </a:solidFill>
          </a:ln>
          <a:effectLst/>
        </c:spPr>
      </c:pivotFmt>
      <c:pivotFmt>
        <c:idx val="7"/>
        <c:spPr>
          <a:solidFill>
            <a:schemeClr val="accent1"/>
          </a:solidFill>
          <a:ln w="19050">
            <a:solidFill>
              <a:schemeClr val="lt1"/>
            </a:solidFill>
          </a:ln>
          <a:effectLst/>
        </c:spPr>
      </c:pivotFmt>
      <c:pivotFmt>
        <c:idx val="8"/>
        <c:spPr>
          <a:solidFill>
            <a:schemeClr val="accent1"/>
          </a:solidFill>
          <a:ln w="19050">
            <a:solidFill>
              <a:schemeClr val="lt1"/>
            </a:solidFill>
          </a:ln>
          <a:effectLst/>
        </c:spPr>
      </c:pivotFmt>
      <c:pivotFmt>
        <c:idx val="9"/>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10"/>
        <c:spPr>
          <a:solidFill>
            <a:schemeClr val="accent1"/>
          </a:solidFill>
          <a:ln w="19050">
            <a:solidFill>
              <a:schemeClr val="lt1"/>
            </a:solidFill>
          </a:ln>
          <a:effectLst/>
        </c:spPr>
      </c:pivotFmt>
      <c:pivotFmt>
        <c:idx val="11"/>
        <c:spPr>
          <a:solidFill>
            <a:schemeClr val="accent1"/>
          </a:solidFill>
          <a:ln w="19050">
            <a:solidFill>
              <a:schemeClr val="lt1"/>
            </a:solidFill>
          </a:ln>
          <a:effectLst/>
        </c:spPr>
      </c:pivotFmt>
      <c:pivotFmt>
        <c:idx val="12"/>
        <c:spPr>
          <a:solidFill>
            <a:schemeClr val="accent1"/>
          </a:solidFill>
          <a:ln w="19050">
            <a:solidFill>
              <a:schemeClr val="lt1"/>
            </a:solidFill>
          </a:ln>
          <a:effectLst/>
        </c:spPr>
      </c:pivotFmt>
      <c:pivotFmt>
        <c:idx val="13"/>
        <c:spPr>
          <a:solidFill>
            <a:schemeClr val="accent1"/>
          </a:solidFill>
          <a:ln w="19050">
            <a:solidFill>
              <a:schemeClr val="lt1"/>
            </a:solidFill>
          </a:ln>
          <a:effectLst/>
        </c:spPr>
      </c:pivotFmt>
      <c:pivotFmt>
        <c:idx val="14"/>
        <c:spPr>
          <a:solidFill>
            <a:schemeClr val="accent1"/>
          </a:solidFill>
          <a:ln w="19050">
            <a:solidFill>
              <a:schemeClr val="lt1"/>
            </a:solidFill>
          </a:ln>
          <a:effectLst/>
        </c:spPr>
      </c:pivotFmt>
      <c:pivotFmt>
        <c:idx val="15"/>
        <c:spPr>
          <a:solidFill>
            <a:schemeClr val="accent1"/>
          </a:solidFill>
          <a:ln w="19050">
            <a:solidFill>
              <a:schemeClr val="lt1"/>
            </a:solidFill>
          </a:ln>
          <a:effectLst/>
        </c:spPr>
      </c:pivotFmt>
      <c:pivotFmt>
        <c:idx val="16"/>
        <c:spPr>
          <a:solidFill>
            <a:schemeClr val="accent1"/>
          </a:solidFill>
          <a:ln w="19050">
            <a:solidFill>
              <a:schemeClr val="lt1"/>
            </a:solidFill>
          </a:ln>
          <a:effectLst/>
        </c:spPr>
      </c:pivotFmt>
      <c:pivotFmt>
        <c:idx val="17"/>
        <c:spPr>
          <a:solidFill>
            <a:schemeClr val="accent1"/>
          </a:solidFill>
          <a:ln w="19050">
            <a:solidFill>
              <a:schemeClr val="lt1"/>
            </a:solidFill>
          </a:ln>
          <a:effectLst/>
        </c:spPr>
      </c:pivotFmt>
      <c:pivotFmt>
        <c:idx val="18"/>
        <c:spPr>
          <a:solidFill>
            <a:schemeClr val="accent1"/>
          </a:solidFill>
          <a:ln w="19050">
            <a:solidFill>
              <a:schemeClr val="lt1"/>
            </a:solidFill>
          </a:ln>
          <a:effectLst/>
        </c:spPr>
      </c:pivotFmt>
      <c:pivotFmt>
        <c:idx val="19"/>
        <c:spPr>
          <a:solidFill>
            <a:schemeClr val="accent1"/>
          </a:solidFill>
          <a:ln w="19050">
            <a:solidFill>
              <a:schemeClr val="lt1"/>
            </a:solidFill>
          </a:ln>
          <a:effectLst/>
        </c:spPr>
      </c:pivotFmt>
      <c:pivotFmt>
        <c:idx val="20"/>
        <c:spPr>
          <a:solidFill>
            <a:schemeClr val="accent1"/>
          </a:solidFill>
          <a:ln w="19050">
            <a:solidFill>
              <a:schemeClr val="lt1"/>
            </a:solidFill>
          </a:ln>
          <a:effectLst/>
        </c:spPr>
      </c:pivotFmt>
      <c:pivotFmt>
        <c:idx val="21"/>
        <c:spPr>
          <a:solidFill>
            <a:schemeClr val="accent1"/>
          </a:solidFill>
          <a:ln w="19050">
            <a:solidFill>
              <a:schemeClr val="lt1"/>
            </a:solidFill>
          </a:ln>
          <a:effectLst/>
        </c:spPr>
      </c:pivotFmt>
      <c:pivotFmt>
        <c:idx val="22"/>
        <c:spPr>
          <a:solidFill>
            <a:schemeClr val="accent1"/>
          </a:solidFill>
          <a:ln w="19050">
            <a:solidFill>
              <a:schemeClr val="lt1"/>
            </a:solidFill>
          </a:ln>
          <a:effectLst/>
        </c:spPr>
      </c:pivotFmt>
      <c:pivotFmt>
        <c:idx val="23"/>
        <c:spPr>
          <a:solidFill>
            <a:schemeClr val="accent1"/>
          </a:solidFill>
          <a:ln w="19050">
            <a:solidFill>
              <a:schemeClr val="lt1"/>
            </a:solidFill>
          </a:ln>
          <a:effectLst/>
        </c:spPr>
      </c:pivotFmt>
      <c:pivotFmt>
        <c:idx val="24"/>
        <c:spPr>
          <a:solidFill>
            <a:schemeClr val="accent1"/>
          </a:solidFill>
          <a:ln w="19050">
            <a:solidFill>
              <a:schemeClr val="lt1"/>
            </a:solidFill>
          </a:ln>
          <a:effectLst/>
        </c:spPr>
      </c:pivotFmt>
      <c:pivotFmt>
        <c:idx val="25"/>
        <c:spPr>
          <a:solidFill>
            <a:schemeClr val="accent1"/>
          </a:solidFill>
          <a:ln w="19050">
            <a:solidFill>
              <a:schemeClr val="lt1"/>
            </a:solidFill>
          </a:ln>
          <a:effectLst/>
        </c:spPr>
      </c:pivotFmt>
      <c:pivotFmt>
        <c:idx val="26"/>
        <c:spPr>
          <a:solidFill>
            <a:schemeClr val="accent1"/>
          </a:solidFill>
          <a:ln w="19050">
            <a:solidFill>
              <a:schemeClr val="lt1"/>
            </a:solidFill>
          </a:ln>
          <a:effectLst/>
        </c:spPr>
      </c:pivotFmt>
      <c:pivotFmt>
        <c:idx val="27"/>
        <c:spPr>
          <a:solidFill>
            <a:schemeClr val="accent1"/>
          </a:solidFill>
          <a:ln w="19050">
            <a:solidFill>
              <a:schemeClr val="lt1"/>
            </a:solidFill>
          </a:ln>
          <a:effectLst/>
        </c:spPr>
      </c:pivotFmt>
    </c:pivotFmts>
    <c:plotArea>
      <c:layout/>
      <c:doughnutChart>
        <c:varyColors val="1"/>
        <c:ser>
          <c:idx val="0"/>
          <c:order val="0"/>
          <c:tx>
            <c:strRef>
              <c:f>'Tablas informe'!$AR$2</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1B2-4D42-8005-83D5E34777C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777-4FB7-8757-2BC0432062A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777-4FB7-8757-2BC0432062A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777-4FB7-8757-2BC0432062AB}"/>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C15-432F-836B-D5A7A833E53C}"/>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AC15-432F-836B-D5A7A833E53C}"/>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AC15-432F-836B-D5A7A833E53C}"/>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AC15-432F-836B-D5A7A833E53C}"/>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AC15-432F-836B-D5A7A833E53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multiLvlStrRef>
              <c:f>'Tablas informe'!$AQ$3:$AQ$5</c:f>
              <c:multiLvlStrCache>
                <c:ptCount val="1"/>
                <c:lvl>
                  <c:pt idx="0">
                    <c:v>(en blanco)</c:v>
                  </c:pt>
                </c:lvl>
                <c:lvl>
                  <c:pt idx="0">
                    <c:v>(en blanco)</c:v>
                  </c:pt>
                </c:lvl>
              </c:multiLvlStrCache>
            </c:multiLvlStrRef>
          </c:cat>
          <c:val>
            <c:numRef>
              <c:f>'Tablas informe'!$AR$3:$AR$5</c:f>
              <c:numCache>
                <c:formatCode>#,##0</c:formatCode>
                <c:ptCount val="1"/>
                <c:pt idx="0">
                  <c:v>0</c:v>
                </c:pt>
              </c:numCache>
            </c:numRef>
          </c:val>
          <c:extLst>
            <c:ext xmlns:c16="http://schemas.microsoft.com/office/drawing/2014/chart" uri="{C3380CC4-5D6E-409C-BE32-E72D297353CC}">
              <c16:uniqueId val="{00000004-F5AE-4F37-9859-5492BD2D35E2}"/>
            </c:ext>
          </c:extLst>
        </c:ser>
        <c:dLbls>
          <c:showLegendKey val="0"/>
          <c:showVal val="0"/>
          <c:showCatName val="0"/>
          <c:showSerName val="0"/>
          <c:showPercent val="1"/>
          <c:showBubbleSize val="0"/>
          <c:showLeaderLines val="1"/>
        </c:dLbls>
        <c:firstSliceAng val="0"/>
        <c:holeSize val="50"/>
      </c:doughnut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informe!i16</c:name>
    <c:fmtId val="4"/>
  </c:pivotSource>
  <c:chart>
    <c:title>
      <c:tx>
        <c:rich>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i="0" u="none" strike="noStrike" kern="1200" spc="0" baseline="0">
                <a:solidFill>
                  <a:sysClr val="windowText" lastClr="000000"/>
                </a:solidFill>
                <a:latin typeface="Arial" panose="020B0604020202020204" pitchFamily="34" charset="0"/>
                <a:cs typeface="Arial" panose="020B0604020202020204" pitchFamily="34" charset="0"/>
              </a:rPr>
              <a:t>Consumo anual de gas natural por proceso, subproceso y equipo</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'Tablas informe'!$AU$2</c:f>
              <c:strCache>
                <c:ptCount val="1"/>
                <c:pt idx="0">
                  <c:v>Total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'Tablas informe'!$AT$3:$AT$8</c:f>
              <c:multiLvlStrCache>
                <c:ptCount val="1"/>
                <c:lvl/>
                <c:lvl>
                  <c:pt idx="0">
                    <c:v>(en blanco)</c:v>
                  </c:pt>
                </c:lvl>
                <c:lvl>
                  <c:pt idx="0">
                    <c:v>(en blanco)</c:v>
                  </c:pt>
                </c:lvl>
                <c:lvl>
                  <c:pt idx="0">
                    <c:v>(en blanco)</c:v>
                  </c:pt>
                </c:lvl>
                <c:lvl>
                  <c:pt idx="0">
                    <c:v>(en blanco)</c:v>
                  </c:pt>
                </c:lvl>
              </c:multiLvlStrCache>
            </c:multiLvlStrRef>
          </c:cat>
          <c:val>
            <c:numRef>
              <c:f>'Tablas informe'!$AU$3:$AU$8</c:f>
              <c:numCache>
                <c:formatCode>#,##0</c:formatCode>
                <c:ptCount val="1"/>
                <c:pt idx="0">
                  <c:v>0</c:v>
                </c:pt>
              </c:numCache>
            </c:numRef>
          </c:val>
          <c:extLst>
            <c:ext xmlns:c16="http://schemas.microsoft.com/office/drawing/2014/chart" uri="{C3380CC4-5D6E-409C-BE32-E72D297353CC}">
              <c16:uniqueId val="{00000000-AB05-4F05-9718-DC1C48375E98}"/>
            </c:ext>
          </c:extLst>
        </c:ser>
        <c:dLbls>
          <c:dLblPos val="outEnd"/>
          <c:showLegendKey val="0"/>
          <c:showVal val="1"/>
          <c:showCatName val="0"/>
          <c:showSerName val="0"/>
          <c:showPercent val="0"/>
          <c:showBubbleSize val="0"/>
        </c:dLbls>
        <c:gapWidth val="182"/>
        <c:axId val="1880265871"/>
        <c:axId val="1944631855"/>
      </c:barChart>
      <c:catAx>
        <c:axId val="1880265871"/>
        <c:scaling>
          <c:orientation val="minMax"/>
        </c:scaling>
        <c:delete val="0"/>
        <c:axPos val="l"/>
        <c:majorGridlines>
          <c:spPr>
            <a:ln w="9525" cap="flat" cmpd="sng" algn="ctr">
              <a:solidFill>
                <a:schemeClr val="tx1"/>
              </a:solidFill>
              <a:prstDash val="lgDash"/>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944631855"/>
        <c:crosses val="autoZero"/>
        <c:auto val="1"/>
        <c:lblAlgn val="ctr"/>
        <c:lblOffset val="100"/>
        <c:noMultiLvlLbl val="0"/>
      </c:catAx>
      <c:valAx>
        <c:axId val="1944631855"/>
        <c:scaling>
          <c:orientation val="minMax"/>
        </c:scaling>
        <c:delete val="0"/>
        <c:axPos val="b"/>
        <c:majorGridlines>
          <c:spPr>
            <a:ln w="9525" cap="flat" cmpd="sng" algn="ctr">
              <a:solidFill>
                <a:schemeClr val="tx1"/>
              </a:solidFill>
              <a:prstDash val="lgDash"/>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880265871"/>
        <c:crosses val="autoZero"/>
        <c:crossBetween val="between"/>
      </c:valAx>
      <c:spPr>
        <a:solidFill>
          <a:srgbClr val="FFFFE8"/>
        </a:solid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informe!i17</c:name>
    <c:fmtId val="7"/>
  </c:pivotSource>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a:t>Porcentaje de consumo anual</a:t>
            </a:r>
            <a:r>
              <a:rPr lang="en-US" sz="1200" b="1" baseline="0"/>
              <a:t> </a:t>
            </a:r>
            <a:r>
              <a:rPr lang="en-US" sz="1200" b="1"/>
              <a:t>de ACPM por uso final y proceso</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1"/>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2"/>
        <c:spPr>
          <a:solidFill>
            <a:schemeClr val="accent1"/>
          </a:solidFill>
          <a:ln w="19050">
            <a:solidFill>
              <a:schemeClr val="lt1"/>
            </a:solidFill>
          </a:ln>
          <a:effectLst/>
        </c:spPr>
      </c:pivotFmt>
      <c:pivotFmt>
        <c:idx val="3"/>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4"/>
        <c:spPr>
          <a:solidFill>
            <a:schemeClr val="accent1"/>
          </a:solidFill>
          <a:ln w="19050">
            <a:solidFill>
              <a:schemeClr val="lt1"/>
            </a:solidFill>
          </a:ln>
          <a:effectLst/>
        </c:spPr>
      </c:pivotFmt>
      <c:pivotFmt>
        <c:idx val="5"/>
        <c:spPr>
          <a:solidFill>
            <a:schemeClr val="accent1"/>
          </a:solidFill>
          <a:ln w="19050">
            <a:solidFill>
              <a:schemeClr val="lt1"/>
            </a:solidFill>
          </a:ln>
          <a:effectLst/>
        </c:spPr>
      </c:pivotFmt>
      <c:pivotFmt>
        <c:idx val="6"/>
        <c:spPr>
          <a:solidFill>
            <a:schemeClr val="accent1"/>
          </a:solidFill>
          <a:ln w="19050">
            <a:solidFill>
              <a:schemeClr val="lt1"/>
            </a:solidFill>
          </a:ln>
          <a:effectLst/>
        </c:spPr>
      </c:pivotFmt>
      <c:pivotFmt>
        <c:idx val="7"/>
        <c:spPr>
          <a:solidFill>
            <a:schemeClr val="accent1"/>
          </a:solidFill>
          <a:ln w="19050">
            <a:solidFill>
              <a:schemeClr val="lt1"/>
            </a:solidFill>
          </a:ln>
          <a:effectLst/>
        </c:spPr>
      </c:pivotFmt>
      <c:pivotFmt>
        <c:idx val="8"/>
        <c:spPr>
          <a:solidFill>
            <a:schemeClr val="accent1"/>
          </a:solidFill>
          <a:ln w="19050">
            <a:solidFill>
              <a:schemeClr val="lt1"/>
            </a:solidFill>
          </a:ln>
          <a:effectLst/>
        </c:spPr>
      </c:pivotFmt>
      <c:pivotFmt>
        <c:idx val="9"/>
        <c:spPr>
          <a:solidFill>
            <a:schemeClr val="accent1"/>
          </a:solidFill>
          <a:ln w="19050">
            <a:solidFill>
              <a:schemeClr val="lt1"/>
            </a:solidFill>
          </a:ln>
          <a:effectLst/>
        </c:spPr>
      </c:pivotFmt>
      <c:pivotFmt>
        <c:idx val="1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11"/>
        <c:spPr>
          <a:solidFill>
            <a:schemeClr val="accent1"/>
          </a:solidFill>
          <a:ln w="19050">
            <a:solidFill>
              <a:schemeClr val="lt1"/>
            </a:solidFill>
          </a:ln>
          <a:effectLst/>
        </c:spPr>
      </c:pivotFmt>
      <c:pivotFmt>
        <c:idx val="12"/>
        <c:spPr>
          <a:solidFill>
            <a:schemeClr val="accent1"/>
          </a:solidFill>
          <a:ln w="19050">
            <a:solidFill>
              <a:schemeClr val="lt1"/>
            </a:solidFill>
          </a:ln>
          <a:effectLst/>
        </c:spPr>
      </c:pivotFmt>
      <c:pivotFmt>
        <c:idx val="13"/>
        <c:spPr>
          <a:solidFill>
            <a:schemeClr val="accent1"/>
          </a:solidFill>
          <a:ln w="19050">
            <a:solidFill>
              <a:schemeClr val="lt1"/>
            </a:solidFill>
          </a:ln>
          <a:effectLst/>
        </c:spPr>
      </c:pivotFmt>
      <c:pivotFmt>
        <c:idx val="14"/>
        <c:spPr>
          <a:solidFill>
            <a:schemeClr val="accent1"/>
          </a:solidFill>
          <a:ln w="19050">
            <a:solidFill>
              <a:schemeClr val="lt1"/>
            </a:solidFill>
          </a:ln>
          <a:effectLst/>
        </c:spPr>
      </c:pivotFmt>
      <c:pivotFmt>
        <c:idx val="15"/>
        <c:spPr>
          <a:solidFill>
            <a:schemeClr val="accent1"/>
          </a:solidFill>
          <a:ln w="19050">
            <a:solidFill>
              <a:schemeClr val="lt1"/>
            </a:solidFill>
          </a:ln>
          <a:effectLst/>
        </c:spPr>
      </c:pivotFmt>
      <c:pivotFmt>
        <c:idx val="16"/>
        <c:spPr>
          <a:solidFill>
            <a:schemeClr val="accent1"/>
          </a:solidFill>
          <a:ln w="19050">
            <a:solidFill>
              <a:schemeClr val="lt1"/>
            </a:solidFill>
          </a:ln>
          <a:effectLst/>
        </c:spPr>
      </c:pivotFmt>
      <c:pivotFmt>
        <c:idx val="17"/>
        <c:spPr>
          <a:solidFill>
            <a:schemeClr val="accent1"/>
          </a:solidFill>
          <a:ln w="19050">
            <a:solidFill>
              <a:schemeClr val="lt1"/>
            </a:solidFill>
          </a:ln>
          <a:effectLst/>
        </c:spPr>
      </c:pivotFmt>
      <c:pivotFmt>
        <c:idx val="18"/>
        <c:spPr>
          <a:solidFill>
            <a:schemeClr val="accent1"/>
          </a:solidFill>
          <a:ln w="19050">
            <a:solidFill>
              <a:schemeClr val="lt1"/>
            </a:solidFill>
          </a:ln>
          <a:effectLst/>
        </c:spPr>
      </c:pivotFmt>
      <c:pivotFmt>
        <c:idx val="19"/>
        <c:spPr>
          <a:solidFill>
            <a:schemeClr val="accent1"/>
          </a:solidFill>
          <a:ln w="19050">
            <a:solidFill>
              <a:schemeClr val="lt1"/>
            </a:solidFill>
          </a:ln>
          <a:effectLst/>
        </c:spPr>
      </c:pivotFmt>
      <c:pivotFmt>
        <c:idx val="20"/>
        <c:spPr>
          <a:solidFill>
            <a:schemeClr val="accent1"/>
          </a:solidFill>
          <a:ln w="19050">
            <a:solidFill>
              <a:schemeClr val="lt1"/>
            </a:solidFill>
          </a:ln>
          <a:effectLst/>
        </c:spPr>
      </c:pivotFmt>
      <c:pivotFmt>
        <c:idx val="21"/>
        <c:spPr>
          <a:solidFill>
            <a:schemeClr val="accent1"/>
          </a:solidFill>
          <a:ln w="19050">
            <a:solidFill>
              <a:schemeClr val="lt1"/>
            </a:solidFill>
          </a:ln>
          <a:effectLst/>
        </c:spPr>
      </c:pivotFmt>
      <c:pivotFmt>
        <c:idx val="22"/>
        <c:spPr>
          <a:solidFill>
            <a:schemeClr val="accent1"/>
          </a:solidFill>
          <a:ln w="19050">
            <a:solidFill>
              <a:schemeClr val="lt1"/>
            </a:solidFill>
          </a:ln>
          <a:effectLst/>
        </c:spPr>
      </c:pivotFmt>
      <c:pivotFmt>
        <c:idx val="23"/>
        <c:spPr>
          <a:solidFill>
            <a:schemeClr val="accent1"/>
          </a:solidFill>
          <a:ln w="19050">
            <a:solidFill>
              <a:schemeClr val="lt1"/>
            </a:solidFill>
          </a:ln>
          <a:effectLst/>
        </c:spPr>
      </c:pivotFmt>
      <c:pivotFmt>
        <c:idx val="24"/>
        <c:spPr>
          <a:solidFill>
            <a:schemeClr val="accent1"/>
          </a:solidFill>
          <a:ln w="19050">
            <a:solidFill>
              <a:schemeClr val="lt1"/>
            </a:solidFill>
          </a:ln>
          <a:effectLst/>
        </c:spPr>
      </c:pivotFmt>
      <c:pivotFmt>
        <c:idx val="25"/>
        <c:spPr>
          <a:solidFill>
            <a:schemeClr val="accent1"/>
          </a:solidFill>
          <a:ln w="19050">
            <a:solidFill>
              <a:schemeClr val="lt1"/>
            </a:solidFill>
          </a:ln>
          <a:effectLst/>
        </c:spPr>
      </c:pivotFmt>
      <c:pivotFmt>
        <c:idx val="26"/>
        <c:spPr>
          <a:solidFill>
            <a:schemeClr val="accent1"/>
          </a:solidFill>
          <a:ln w="19050">
            <a:solidFill>
              <a:schemeClr val="lt1"/>
            </a:solidFill>
          </a:ln>
          <a:effectLst/>
        </c:spPr>
      </c:pivotFmt>
      <c:pivotFmt>
        <c:idx val="27"/>
        <c:spPr>
          <a:solidFill>
            <a:schemeClr val="accent1"/>
          </a:solidFill>
          <a:ln w="19050">
            <a:solidFill>
              <a:schemeClr val="lt1"/>
            </a:solidFill>
          </a:ln>
          <a:effectLst/>
        </c:spPr>
      </c:pivotFmt>
      <c:pivotFmt>
        <c:idx val="28"/>
        <c:spPr>
          <a:solidFill>
            <a:schemeClr val="accent1"/>
          </a:solidFill>
          <a:ln w="19050">
            <a:solidFill>
              <a:schemeClr val="lt1"/>
            </a:solidFill>
          </a:ln>
          <a:effectLst/>
        </c:spPr>
      </c:pivotFmt>
      <c:pivotFmt>
        <c:idx val="29"/>
        <c:spPr>
          <a:solidFill>
            <a:schemeClr val="accent1"/>
          </a:solidFill>
          <a:ln w="19050">
            <a:solidFill>
              <a:schemeClr val="lt1"/>
            </a:solidFill>
          </a:ln>
          <a:effectLst/>
        </c:spPr>
      </c:pivotFmt>
      <c:pivotFmt>
        <c:idx val="30"/>
        <c:spPr>
          <a:solidFill>
            <a:schemeClr val="accent1"/>
          </a:solidFill>
          <a:ln w="19050">
            <a:solidFill>
              <a:schemeClr val="lt1"/>
            </a:solidFill>
          </a:ln>
          <a:effectLst/>
        </c:spPr>
      </c:pivotFmt>
      <c:pivotFmt>
        <c:idx val="31"/>
        <c:spPr>
          <a:solidFill>
            <a:schemeClr val="accent1"/>
          </a:solidFill>
          <a:ln w="19050">
            <a:solidFill>
              <a:schemeClr val="lt1"/>
            </a:solidFill>
          </a:ln>
          <a:effectLst/>
        </c:spPr>
      </c:pivotFmt>
      <c:pivotFmt>
        <c:idx val="32"/>
        <c:spPr>
          <a:solidFill>
            <a:schemeClr val="accent1"/>
          </a:solidFill>
          <a:ln w="19050">
            <a:solidFill>
              <a:schemeClr val="lt1"/>
            </a:solidFill>
          </a:ln>
          <a:effectLst/>
        </c:spPr>
      </c:pivotFmt>
      <c:pivotFmt>
        <c:idx val="33"/>
        <c:spPr>
          <a:solidFill>
            <a:schemeClr val="accent1"/>
          </a:solidFill>
          <a:ln w="19050">
            <a:solidFill>
              <a:schemeClr val="lt1"/>
            </a:solidFill>
          </a:ln>
          <a:effectLst/>
        </c:spPr>
      </c:pivotFmt>
      <c:pivotFmt>
        <c:idx val="34"/>
        <c:spPr>
          <a:solidFill>
            <a:schemeClr val="accent1"/>
          </a:solidFill>
          <a:ln w="19050">
            <a:solidFill>
              <a:schemeClr val="lt1"/>
            </a:solidFill>
          </a:ln>
          <a:effectLst/>
        </c:spPr>
      </c:pivotFmt>
    </c:pivotFmts>
    <c:plotArea>
      <c:layout/>
      <c:doughnutChart>
        <c:varyColors val="1"/>
        <c:ser>
          <c:idx val="0"/>
          <c:order val="0"/>
          <c:tx>
            <c:strRef>
              <c:f>'Tablas informe'!$AX$2</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59E-4CD0-B6B0-6CCAFC2D819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59E-4CD0-B6B0-6CCAFC2D819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59E-4CD0-B6B0-6CCAFC2D819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59E-4CD0-B6B0-6CCAFC2D819D}"/>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59E-4CD0-B6B0-6CCAFC2D819D}"/>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859E-4CD0-B6B0-6CCAFC2D819D}"/>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1B16-48AF-93A0-FF524EBFA2EE}"/>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1B16-48AF-93A0-FF524EBFA2EE}"/>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1B16-48AF-93A0-FF524EBFA2E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multiLvlStrRef>
              <c:f>'Tablas informe'!$AW$3:$AW$5</c:f>
              <c:multiLvlStrCache>
                <c:ptCount val="1"/>
                <c:lvl>
                  <c:pt idx="0">
                    <c:v>(en blanco)</c:v>
                  </c:pt>
                </c:lvl>
                <c:lvl>
                  <c:pt idx="0">
                    <c:v>(en blanco)</c:v>
                  </c:pt>
                </c:lvl>
              </c:multiLvlStrCache>
            </c:multiLvlStrRef>
          </c:cat>
          <c:val>
            <c:numRef>
              <c:f>'Tablas informe'!$AX$3:$AX$5</c:f>
              <c:numCache>
                <c:formatCode>#,##0</c:formatCode>
                <c:ptCount val="1"/>
                <c:pt idx="0">
                  <c:v>0</c:v>
                </c:pt>
              </c:numCache>
            </c:numRef>
          </c:val>
          <c:extLst>
            <c:ext xmlns:c16="http://schemas.microsoft.com/office/drawing/2014/chart" uri="{C3380CC4-5D6E-409C-BE32-E72D297353CC}">
              <c16:uniqueId val="{0000000C-9689-4B4D-BC6E-44962F876618}"/>
            </c:ext>
          </c:extLst>
        </c:ser>
        <c:dLbls>
          <c:showLegendKey val="0"/>
          <c:showVal val="0"/>
          <c:showCatName val="0"/>
          <c:showSerName val="0"/>
          <c:showPercent val="1"/>
          <c:showBubbleSize val="0"/>
          <c:showLeaderLines val="1"/>
        </c:dLbls>
        <c:firstSliceAng val="0"/>
        <c:holeSize val="50"/>
      </c:doughnutChart>
      <c:spPr>
        <a:noFill/>
        <a:ln>
          <a:noFill/>
        </a:ln>
        <a:effectLst/>
      </c:spPr>
    </c:plotArea>
    <c:legend>
      <c:legendPos val="r"/>
      <c:layout>
        <c:manualLayout>
          <c:xMode val="edge"/>
          <c:yMode val="edge"/>
          <c:x val="0.56097752956649671"/>
          <c:y val="0.20654642857142855"/>
          <c:w val="0.34653954393460473"/>
          <c:h val="0.62566190476190475"/>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informe!i18</c:name>
    <c:fmtId val="4"/>
  </c:pivotSource>
  <c:chart>
    <c:title>
      <c:tx>
        <c:rich>
          <a:bodyPr rot="0" spcFirstLastPara="1" vertOverflow="ellipsis" vert="horz" wrap="square" anchor="ctr" anchorCtr="1"/>
          <a:lstStyle/>
          <a:p>
            <a:pPr>
              <a:defRPr sz="1100" b="0" i="0" u="none" strike="noStrike" kern="1200" spc="0" baseline="0">
                <a:solidFill>
                  <a:schemeClr val="tx1"/>
                </a:solidFill>
                <a:latin typeface="Arial" panose="020B0604020202020204" pitchFamily="34" charset="0"/>
                <a:ea typeface="+mn-ea"/>
                <a:cs typeface="Arial" panose="020B0604020202020204" pitchFamily="34" charset="0"/>
              </a:defRPr>
            </a:pPr>
            <a:r>
              <a:rPr lang="en-US" sz="1100" b="1" i="0" u="none" strike="noStrike" kern="1200" spc="0" baseline="0">
                <a:solidFill>
                  <a:sysClr val="windowText" lastClr="000000"/>
                </a:solidFill>
                <a:latin typeface="Arial" panose="020B0604020202020204" pitchFamily="34" charset="0"/>
                <a:cs typeface="Arial" panose="020B0604020202020204" pitchFamily="34" charset="0"/>
              </a:rPr>
              <a:t>Consumo anual de ACPM por proceso, subproceso y equipo</a:t>
            </a:r>
          </a:p>
        </c:rich>
      </c:tx>
      <c:overlay val="0"/>
      <c:spPr>
        <a:noFill/>
        <a:ln>
          <a:noFill/>
        </a:ln>
        <a:effectLst/>
      </c:spPr>
      <c:txPr>
        <a:bodyPr rot="0" spcFirstLastPara="1" vertOverflow="ellipsis" vert="horz" wrap="square" anchor="ctr" anchorCtr="1"/>
        <a:lstStyle/>
        <a:p>
          <a:pPr>
            <a:defRPr sz="1100" b="0"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numFmt formatCode="#,##0.00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'Tablas informe'!$BA$2</c:f>
              <c:strCache>
                <c:ptCount val="1"/>
                <c:pt idx="0">
                  <c:v>Total</c:v>
                </c:pt>
              </c:strCache>
            </c:strRef>
          </c:tx>
          <c:spPr>
            <a:solidFill>
              <a:schemeClr val="accent1"/>
            </a:solidFill>
            <a:ln>
              <a:noFill/>
            </a:ln>
            <a:effectLst/>
          </c:spPr>
          <c:invertIfNegative val="0"/>
          <c:dLbls>
            <c:numFmt formatCode="#,##0.00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'Tablas informe'!$AZ$3:$AZ$8</c:f>
              <c:multiLvlStrCache>
                <c:ptCount val="1"/>
                <c:lvl/>
                <c:lvl>
                  <c:pt idx="0">
                    <c:v>(en blanco)</c:v>
                  </c:pt>
                </c:lvl>
                <c:lvl>
                  <c:pt idx="0">
                    <c:v>(en blanco)</c:v>
                  </c:pt>
                </c:lvl>
                <c:lvl>
                  <c:pt idx="0">
                    <c:v>(en blanco)</c:v>
                  </c:pt>
                </c:lvl>
                <c:lvl>
                  <c:pt idx="0">
                    <c:v>(en blanco)</c:v>
                  </c:pt>
                </c:lvl>
              </c:multiLvlStrCache>
            </c:multiLvlStrRef>
          </c:cat>
          <c:val>
            <c:numRef>
              <c:f>'Tablas informe'!$BA$3:$BA$8</c:f>
              <c:numCache>
                <c:formatCode>#,##0</c:formatCode>
                <c:ptCount val="1"/>
                <c:pt idx="0">
                  <c:v>0</c:v>
                </c:pt>
              </c:numCache>
            </c:numRef>
          </c:val>
          <c:extLst>
            <c:ext xmlns:c16="http://schemas.microsoft.com/office/drawing/2014/chart" uri="{C3380CC4-5D6E-409C-BE32-E72D297353CC}">
              <c16:uniqueId val="{00000000-053C-457A-A0E7-DDD014157197}"/>
            </c:ext>
          </c:extLst>
        </c:ser>
        <c:dLbls>
          <c:dLblPos val="outEnd"/>
          <c:showLegendKey val="0"/>
          <c:showVal val="1"/>
          <c:showCatName val="0"/>
          <c:showSerName val="0"/>
          <c:showPercent val="0"/>
          <c:showBubbleSize val="0"/>
        </c:dLbls>
        <c:gapWidth val="182"/>
        <c:axId val="1775697199"/>
        <c:axId val="1919668415"/>
      </c:barChart>
      <c:catAx>
        <c:axId val="1775697199"/>
        <c:scaling>
          <c:orientation val="minMax"/>
        </c:scaling>
        <c:delete val="0"/>
        <c:axPos val="l"/>
        <c:majorGridlines>
          <c:spPr>
            <a:ln w="9525" cap="flat" cmpd="sng" algn="ctr">
              <a:solidFill>
                <a:schemeClr val="tx1"/>
              </a:solidFill>
              <a:prstDash val="lgDash"/>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919668415"/>
        <c:crosses val="autoZero"/>
        <c:auto val="1"/>
        <c:lblAlgn val="ctr"/>
        <c:lblOffset val="100"/>
        <c:noMultiLvlLbl val="0"/>
      </c:catAx>
      <c:valAx>
        <c:axId val="1919668415"/>
        <c:scaling>
          <c:orientation val="minMax"/>
        </c:scaling>
        <c:delete val="0"/>
        <c:axPos val="b"/>
        <c:majorGridlines>
          <c:spPr>
            <a:ln w="9525" cap="flat" cmpd="sng" algn="ctr">
              <a:solidFill>
                <a:schemeClr val="tx1"/>
              </a:solidFill>
              <a:prstDash val="lgDash"/>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775697199"/>
        <c:crosses val="autoZero"/>
        <c:crossBetween val="between"/>
      </c:valAx>
      <c:spPr>
        <a:solidFill>
          <a:srgbClr val="FFFFE8"/>
        </a:solid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informe!i19</c:name>
    <c:fmtId val="7"/>
  </c:pivotSource>
  <c:chart>
    <c:title>
      <c:tx>
        <c:rich>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i="0" u="none" strike="noStrike" kern="1200" spc="0" baseline="0">
                <a:solidFill>
                  <a:sysClr val="windowText" lastClr="000000"/>
                </a:solidFill>
                <a:latin typeface="Arial" panose="020B0604020202020204" pitchFamily="34" charset="0"/>
                <a:cs typeface="Arial" panose="020B0604020202020204" pitchFamily="34" charset="0"/>
              </a:rPr>
              <a:t>Porcentaje de consumo anual de GLP por uso final y proceso</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1"/>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2"/>
        <c:spPr>
          <a:solidFill>
            <a:schemeClr val="accent1"/>
          </a:solidFill>
          <a:ln w="19050">
            <a:solidFill>
              <a:schemeClr val="lt1"/>
            </a:solidFill>
          </a:ln>
          <a:effectLst/>
        </c:spPr>
      </c:pivotFmt>
      <c:pivotFmt>
        <c:idx val="3"/>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4"/>
        <c:spPr>
          <a:solidFill>
            <a:schemeClr val="accent1"/>
          </a:solidFill>
          <a:ln w="19050">
            <a:solidFill>
              <a:schemeClr val="lt1"/>
            </a:solidFill>
          </a:ln>
          <a:effectLst/>
        </c:spPr>
      </c:pivotFmt>
      <c:pivotFmt>
        <c:idx val="5"/>
        <c:spPr>
          <a:solidFill>
            <a:schemeClr val="accent1"/>
          </a:solidFill>
          <a:ln w="19050">
            <a:solidFill>
              <a:schemeClr val="lt1"/>
            </a:solidFill>
          </a:ln>
          <a:effectLst/>
        </c:spPr>
      </c:pivotFmt>
      <c:pivotFmt>
        <c:idx val="6"/>
        <c:spPr>
          <a:solidFill>
            <a:schemeClr val="accent1"/>
          </a:solidFill>
          <a:ln w="19050">
            <a:solidFill>
              <a:schemeClr val="lt1"/>
            </a:solidFill>
          </a:ln>
          <a:effectLst/>
        </c:spPr>
      </c:pivotFmt>
      <c:pivotFmt>
        <c:idx val="7"/>
        <c:spPr>
          <a:solidFill>
            <a:schemeClr val="accent1"/>
          </a:solidFill>
          <a:ln w="19050">
            <a:solidFill>
              <a:schemeClr val="lt1"/>
            </a:solidFill>
          </a:ln>
          <a:effectLst/>
        </c:spPr>
      </c:pivotFmt>
      <c:pivotFmt>
        <c:idx val="8"/>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9"/>
        <c:spPr>
          <a:solidFill>
            <a:schemeClr val="accent1"/>
          </a:solidFill>
          <a:ln w="19050">
            <a:solidFill>
              <a:schemeClr val="lt1"/>
            </a:solidFill>
          </a:ln>
          <a:effectLst/>
        </c:spPr>
      </c:pivotFmt>
      <c:pivotFmt>
        <c:idx val="10"/>
        <c:spPr>
          <a:solidFill>
            <a:schemeClr val="accent1"/>
          </a:solidFill>
          <a:ln w="19050">
            <a:solidFill>
              <a:schemeClr val="lt1"/>
            </a:solidFill>
          </a:ln>
          <a:effectLst/>
        </c:spPr>
      </c:pivotFmt>
      <c:pivotFmt>
        <c:idx val="11"/>
        <c:spPr>
          <a:solidFill>
            <a:schemeClr val="accent1"/>
          </a:solidFill>
          <a:ln w="19050">
            <a:solidFill>
              <a:schemeClr val="lt1"/>
            </a:solidFill>
          </a:ln>
          <a:effectLst/>
        </c:spPr>
      </c:pivotFmt>
      <c:pivotFmt>
        <c:idx val="12"/>
        <c:spPr>
          <a:solidFill>
            <a:schemeClr val="accent1"/>
          </a:solidFill>
          <a:ln w="19050">
            <a:solidFill>
              <a:schemeClr val="lt1"/>
            </a:solidFill>
          </a:ln>
          <a:effectLst/>
        </c:spPr>
      </c:pivotFmt>
      <c:pivotFmt>
        <c:idx val="13"/>
        <c:spPr>
          <a:solidFill>
            <a:schemeClr val="accent1"/>
          </a:solidFill>
          <a:ln w="19050">
            <a:solidFill>
              <a:schemeClr val="lt1"/>
            </a:solidFill>
          </a:ln>
          <a:effectLst/>
        </c:spPr>
      </c:pivotFmt>
      <c:pivotFmt>
        <c:idx val="14"/>
        <c:spPr>
          <a:solidFill>
            <a:schemeClr val="accent1"/>
          </a:solidFill>
          <a:ln w="19050">
            <a:solidFill>
              <a:schemeClr val="lt1"/>
            </a:solidFill>
          </a:ln>
          <a:effectLst/>
        </c:spPr>
      </c:pivotFmt>
      <c:pivotFmt>
        <c:idx val="15"/>
        <c:spPr>
          <a:solidFill>
            <a:schemeClr val="accent1"/>
          </a:solidFill>
          <a:ln w="19050">
            <a:solidFill>
              <a:schemeClr val="lt1"/>
            </a:solidFill>
          </a:ln>
          <a:effectLst/>
        </c:spPr>
      </c:pivotFmt>
      <c:pivotFmt>
        <c:idx val="16"/>
        <c:spPr>
          <a:solidFill>
            <a:schemeClr val="accent1"/>
          </a:solidFill>
          <a:ln w="19050">
            <a:solidFill>
              <a:schemeClr val="lt1"/>
            </a:solidFill>
          </a:ln>
          <a:effectLst/>
        </c:spPr>
      </c:pivotFmt>
      <c:pivotFmt>
        <c:idx val="17"/>
        <c:spPr>
          <a:solidFill>
            <a:schemeClr val="accent1"/>
          </a:solidFill>
          <a:ln w="19050">
            <a:solidFill>
              <a:schemeClr val="lt1"/>
            </a:solidFill>
          </a:ln>
          <a:effectLst/>
        </c:spPr>
      </c:pivotFmt>
      <c:pivotFmt>
        <c:idx val="18"/>
        <c:spPr>
          <a:solidFill>
            <a:schemeClr val="accent1"/>
          </a:solidFill>
          <a:ln w="19050">
            <a:solidFill>
              <a:schemeClr val="lt1"/>
            </a:solidFill>
          </a:ln>
          <a:effectLst/>
        </c:spPr>
      </c:pivotFmt>
      <c:pivotFmt>
        <c:idx val="19"/>
        <c:spPr>
          <a:solidFill>
            <a:schemeClr val="accent1"/>
          </a:solidFill>
          <a:ln w="19050">
            <a:solidFill>
              <a:schemeClr val="lt1"/>
            </a:solidFill>
          </a:ln>
          <a:effectLst/>
        </c:spPr>
      </c:pivotFmt>
      <c:pivotFmt>
        <c:idx val="20"/>
        <c:spPr>
          <a:solidFill>
            <a:schemeClr val="accent1"/>
          </a:solidFill>
          <a:ln w="19050">
            <a:solidFill>
              <a:schemeClr val="lt1"/>
            </a:solidFill>
          </a:ln>
          <a:effectLst/>
        </c:spPr>
      </c:pivotFmt>
      <c:pivotFmt>
        <c:idx val="21"/>
        <c:spPr>
          <a:solidFill>
            <a:schemeClr val="accent1"/>
          </a:solidFill>
          <a:ln w="19050">
            <a:solidFill>
              <a:schemeClr val="lt1"/>
            </a:solidFill>
          </a:ln>
          <a:effectLst/>
        </c:spPr>
      </c:pivotFmt>
      <c:pivotFmt>
        <c:idx val="22"/>
        <c:spPr>
          <a:solidFill>
            <a:schemeClr val="accent1"/>
          </a:solidFill>
          <a:ln w="19050">
            <a:solidFill>
              <a:schemeClr val="lt1"/>
            </a:solidFill>
          </a:ln>
          <a:effectLst/>
        </c:spPr>
      </c:pivotFmt>
      <c:pivotFmt>
        <c:idx val="23"/>
        <c:spPr>
          <a:solidFill>
            <a:schemeClr val="accent1"/>
          </a:solidFill>
          <a:ln w="19050">
            <a:solidFill>
              <a:schemeClr val="lt1"/>
            </a:solidFill>
          </a:ln>
          <a:effectLst/>
        </c:spPr>
      </c:pivotFmt>
      <c:pivotFmt>
        <c:idx val="24"/>
        <c:spPr>
          <a:solidFill>
            <a:schemeClr val="accent1"/>
          </a:solidFill>
          <a:ln w="19050">
            <a:solidFill>
              <a:schemeClr val="lt1"/>
            </a:solidFill>
          </a:ln>
          <a:effectLst/>
        </c:spPr>
      </c:pivotFmt>
      <c:pivotFmt>
        <c:idx val="25"/>
        <c:spPr>
          <a:solidFill>
            <a:schemeClr val="accent1"/>
          </a:solidFill>
          <a:ln w="19050">
            <a:solidFill>
              <a:schemeClr val="lt1"/>
            </a:solidFill>
          </a:ln>
          <a:effectLst/>
        </c:spPr>
      </c:pivotFmt>
      <c:pivotFmt>
        <c:idx val="26"/>
        <c:spPr>
          <a:solidFill>
            <a:schemeClr val="accent1"/>
          </a:solidFill>
          <a:ln w="19050">
            <a:solidFill>
              <a:schemeClr val="lt1"/>
            </a:solidFill>
          </a:ln>
          <a:effectLst/>
        </c:spPr>
      </c:pivotFmt>
    </c:pivotFmts>
    <c:plotArea>
      <c:layout/>
      <c:doughnutChart>
        <c:varyColors val="1"/>
        <c:ser>
          <c:idx val="0"/>
          <c:order val="0"/>
          <c:tx>
            <c:strRef>
              <c:f>'Tablas informe'!$BD$2</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B7D-4F92-A145-34E66E811A2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604-4DE2-A016-EF6BA921810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604-4DE2-A016-EF6BA921810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604-4DE2-A016-EF6BA921810D}"/>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99CE-48CC-9417-8BC5EFFEDC5D}"/>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99CE-48CC-9417-8BC5EFFEDC5D}"/>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99CE-48CC-9417-8BC5EFFEDC5D}"/>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99CE-48CC-9417-8BC5EFFEDC5D}"/>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99CE-48CC-9417-8BC5EFFEDC5D}"/>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multiLvlStrRef>
              <c:f>'Tablas informe'!$BC$3:$BC$5</c:f>
              <c:multiLvlStrCache>
                <c:ptCount val="1"/>
                <c:lvl>
                  <c:pt idx="0">
                    <c:v>(en blanco)</c:v>
                  </c:pt>
                </c:lvl>
                <c:lvl>
                  <c:pt idx="0">
                    <c:v>(en blanco)</c:v>
                  </c:pt>
                </c:lvl>
              </c:multiLvlStrCache>
            </c:multiLvlStrRef>
          </c:cat>
          <c:val>
            <c:numRef>
              <c:f>'Tablas informe'!$BD$3:$BD$5</c:f>
              <c:numCache>
                <c:formatCode>#,##0</c:formatCode>
                <c:ptCount val="1"/>
                <c:pt idx="0">
                  <c:v>0</c:v>
                </c:pt>
              </c:numCache>
            </c:numRef>
          </c:val>
          <c:extLst>
            <c:ext xmlns:c16="http://schemas.microsoft.com/office/drawing/2014/chart" uri="{C3380CC4-5D6E-409C-BE32-E72D297353CC}">
              <c16:uniqueId val="{00000004-D98D-41C8-9188-F21D557C979C}"/>
            </c:ext>
          </c:extLst>
        </c:ser>
        <c:dLbls>
          <c:showLegendKey val="0"/>
          <c:showVal val="0"/>
          <c:showCatName val="0"/>
          <c:showSerName val="0"/>
          <c:showPercent val="1"/>
          <c:showBubbleSize val="0"/>
          <c:showLeaderLines val="1"/>
        </c:dLbls>
        <c:firstSliceAng val="0"/>
        <c:holeSize val="50"/>
      </c:doughnut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informe!i20</c:name>
    <c:fmtId val="4"/>
  </c:pivotSource>
  <c:chart>
    <c:title>
      <c:tx>
        <c:rich>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i="0" u="none" strike="noStrike" kern="1200" spc="0" baseline="0">
                <a:solidFill>
                  <a:sysClr val="windowText" lastClr="000000"/>
                </a:solidFill>
                <a:latin typeface="Arial" panose="020B0604020202020204" pitchFamily="34" charset="0"/>
                <a:cs typeface="Arial" panose="020B0604020202020204" pitchFamily="34" charset="0"/>
              </a:rPr>
              <a:t>Consumo anual de GLP por proceso, subproceso y equipo</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'Tablas informe'!$BG$2</c:f>
              <c:strCache>
                <c:ptCount val="1"/>
                <c:pt idx="0">
                  <c:v>Total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'Tablas informe'!$BF$3:$BF$7</c:f>
              <c:multiLvlStrCache>
                <c:ptCount val="1"/>
                <c:lvl/>
                <c:lvl>
                  <c:pt idx="0">
                    <c:v>(en blanco)</c:v>
                  </c:pt>
                </c:lvl>
                <c:lvl>
                  <c:pt idx="0">
                    <c:v>(en blanco)</c:v>
                  </c:pt>
                </c:lvl>
                <c:lvl>
                  <c:pt idx="0">
                    <c:v>(en blanco)</c:v>
                  </c:pt>
                </c:lvl>
              </c:multiLvlStrCache>
            </c:multiLvlStrRef>
          </c:cat>
          <c:val>
            <c:numRef>
              <c:f>'Tablas informe'!$BG$3:$BG$7</c:f>
              <c:numCache>
                <c:formatCode>#,##0</c:formatCode>
                <c:ptCount val="1"/>
                <c:pt idx="0">
                  <c:v>0</c:v>
                </c:pt>
              </c:numCache>
            </c:numRef>
          </c:val>
          <c:extLst>
            <c:ext xmlns:c16="http://schemas.microsoft.com/office/drawing/2014/chart" uri="{C3380CC4-5D6E-409C-BE32-E72D297353CC}">
              <c16:uniqueId val="{00000000-DB2E-48E0-B695-6FF6C9AF16D0}"/>
            </c:ext>
          </c:extLst>
        </c:ser>
        <c:dLbls>
          <c:dLblPos val="outEnd"/>
          <c:showLegendKey val="0"/>
          <c:showVal val="1"/>
          <c:showCatName val="0"/>
          <c:showSerName val="0"/>
          <c:showPercent val="0"/>
          <c:showBubbleSize val="0"/>
        </c:dLbls>
        <c:gapWidth val="182"/>
        <c:axId val="1908292559"/>
        <c:axId val="1944648655"/>
      </c:barChart>
      <c:catAx>
        <c:axId val="1908292559"/>
        <c:scaling>
          <c:orientation val="minMax"/>
        </c:scaling>
        <c:delete val="0"/>
        <c:axPos val="l"/>
        <c:majorGridlines>
          <c:spPr>
            <a:ln w="9525" cap="flat" cmpd="sng" algn="ctr">
              <a:solidFill>
                <a:schemeClr val="tx1"/>
              </a:solidFill>
              <a:prstDash val="lgDash"/>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944648655"/>
        <c:crosses val="autoZero"/>
        <c:auto val="1"/>
        <c:lblAlgn val="ctr"/>
        <c:lblOffset val="100"/>
        <c:noMultiLvlLbl val="0"/>
      </c:catAx>
      <c:valAx>
        <c:axId val="1944648655"/>
        <c:scaling>
          <c:orientation val="minMax"/>
        </c:scaling>
        <c:delete val="0"/>
        <c:axPos val="b"/>
        <c:majorGridlines>
          <c:spPr>
            <a:ln w="9525" cap="flat" cmpd="sng" algn="ctr">
              <a:solidFill>
                <a:schemeClr val="tx1"/>
              </a:solidFill>
              <a:prstDash val="lgDash"/>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908292559"/>
        <c:crosses val="autoZero"/>
        <c:crossBetween val="between"/>
      </c:valAx>
      <c:spPr>
        <a:solidFill>
          <a:srgbClr val="FFFFE8"/>
        </a:solid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informe!i21</c:name>
    <c:fmtId val="7"/>
  </c:pivotSource>
  <c:chart>
    <c:title>
      <c:tx>
        <c:rich>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i="0" u="none" strike="noStrike" kern="1200" spc="0" baseline="0">
                <a:solidFill>
                  <a:sysClr val="windowText" lastClr="000000"/>
                </a:solidFill>
                <a:latin typeface="Arial" panose="020B0604020202020204" pitchFamily="34" charset="0"/>
                <a:cs typeface="Arial" panose="020B0604020202020204" pitchFamily="34" charset="0"/>
              </a:rPr>
              <a:t>Porcentaje de consumo de kerosene por uso final y proceso</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1"/>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2"/>
        <c:spPr>
          <a:solidFill>
            <a:schemeClr val="accent1"/>
          </a:solidFill>
          <a:ln w="19050">
            <a:solidFill>
              <a:schemeClr val="lt1"/>
            </a:solidFill>
          </a:ln>
          <a:effectLst/>
        </c:spPr>
      </c:pivotFmt>
      <c:pivotFmt>
        <c:idx val="3"/>
        <c:spPr>
          <a:solidFill>
            <a:schemeClr val="accent1"/>
          </a:solidFill>
          <a:ln w="19050">
            <a:solidFill>
              <a:schemeClr val="lt1"/>
            </a:solidFill>
          </a:ln>
          <a:effectLst/>
        </c:spPr>
      </c:pivotFmt>
      <c:pivotFmt>
        <c:idx val="4"/>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5"/>
        <c:spPr>
          <a:solidFill>
            <a:schemeClr val="accent1"/>
          </a:solidFill>
          <a:ln w="19050">
            <a:solidFill>
              <a:schemeClr val="lt1"/>
            </a:solidFill>
          </a:ln>
          <a:effectLst/>
        </c:spPr>
      </c:pivotFmt>
      <c:pivotFmt>
        <c:idx val="6"/>
        <c:spPr>
          <a:solidFill>
            <a:schemeClr val="accent1"/>
          </a:solidFill>
          <a:ln w="19050">
            <a:solidFill>
              <a:schemeClr val="lt1"/>
            </a:solidFill>
          </a:ln>
          <a:effectLst/>
        </c:spPr>
      </c:pivotFmt>
      <c:pivotFmt>
        <c:idx val="7"/>
        <c:spPr>
          <a:solidFill>
            <a:schemeClr val="accent1"/>
          </a:solidFill>
          <a:ln w="19050">
            <a:solidFill>
              <a:schemeClr val="lt1"/>
            </a:solidFill>
          </a:ln>
          <a:effectLst/>
        </c:spPr>
      </c:pivotFmt>
      <c:pivotFmt>
        <c:idx val="8"/>
        <c:spPr>
          <a:solidFill>
            <a:schemeClr val="accent1"/>
          </a:solidFill>
          <a:ln w="19050">
            <a:solidFill>
              <a:schemeClr val="lt1"/>
            </a:solidFill>
          </a:ln>
          <a:effectLst/>
        </c:spPr>
      </c:pivotFmt>
      <c:pivotFmt>
        <c:idx val="9"/>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10"/>
        <c:spPr>
          <a:solidFill>
            <a:schemeClr val="accent1"/>
          </a:solidFill>
          <a:ln w="19050">
            <a:solidFill>
              <a:schemeClr val="lt1"/>
            </a:solidFill>
          </a:ln>
          <a:effectLst/>
        </c:spPr>
      </c:pivotFmt>
      <c:pivotFmt>
        <c:idx val="11"/>
        <c:spPr>
          <a:solidFill>
            <a:schemeClr val="accent1"/>
          </a:solidFill>
          <a:ln w="19050">
            <a:solidFill>
              <a:schemeClr val="lt1"/>
            </a:solidFill>
          </a:ln>
          <a:effectLst/>
        </c:spPr>
      </c:pivotFmt>
      <c:pivotFmt>
        <c:idx val="12"/>
        <c:spPr>
          <a:solidFill>
            <a:schemeClr val="accent1"/>
          </a:solidFill>
          <a:ln w="19050">
            <a:solidFill>
              <a:schemeClr val="lt1"/>
            </a:solidFill>
          </a:ln>
          <a:effectLst/>
        </c:spPr>
      </c:pivotFmt>
      <c:pivotFmt>
        <c:idx val="13"/>
        <c:spPr>
          <a:solidFill>
            <a:schemeClr val="accent1"/>
          </a:solidFill>
          <a:ln w="19050">
            <a:solidFill>
              <a:schemeClr val="lt1"/>
            </a:solidFill>
          </a:ln>
          <a:effectLst/>
        </c:spPr>
      </c:pivotFmt>
      <c:pivotFmt>
        <c:idx val="14"/>
        <c:spPr>
          <a:solidFill>
            <a:schemeClr val="accent1"/>
          </a:solidFill>
          <a:ln w="19050">
            <a:solidFill>
              <a:schemeClr val="lt1"/>
            </a:solidFill>
          </a:ln>
          <a:effectLst/>
        </c:spPr>
      </c:pivotFmt>
      <c:pivotFmt>
        <c:idx val="15"/>
        <c:spPr>
          <a:solidFill>
            <a:schemeClr val="accent1"/>
          </a:solidFill>
          <a:ln w="19050">
            <a:solidFill>
              <a:schemeClr val="lt1"/>
            </a:solidFill>
          </a:ln>
          <a:effectLst/>
        </c:spPr>
      </c:pivotFmt>
      <c:pivotFmt>
        <c:idx val="16"/>
        <c:spPr>
          <a:solidFill>
            <a:schemeClr val="accent1"/>
          </a:solidFill>
          <a:ln w="19050">
            <a:solidFill>
              <a:schemeClr val="lt1"/>
            </a:solidFill>
          </a:ln>
          <a:effectLst/>
        </c:spPr>
      </c:pivotFmt>
      <c:pivotFmt>
        <c:idx val="17"/>
        <c:spPr>
          <a:solidFill>
            <a:schemeClr val="accent1"/>
          </a:solidFill>
          <a:ln w="19050">
            <a:solidFill>
              <a:schemeClr val="lt1"/>
            </a:solidFill>
          </a:ln>
          <a:effectLst/>
        </c:spPr>
      </c:pivotFmt>
      <c:pivotFmt>
        <c:idx val="18"/>
        <c:spPr>
          <a:solidFill>
            <a:schemeClr val="accent1"/>
          </a:solidFill>
          <a:ln w="19050">
            <a:solidFill>
              <a:schemeClr val="lt1"/>
            </a:solidFill>
          </a:ln>
          <a:effectLst/>
        </c:spPr>
      </c:pivotFmt>
      <c:pivotFmt>
        <c:idx val="19"/>
        <c:spPr>
          <a:solidFill>
            <a:schemeClr val="accent1"/>
          </a:solidFill>
          <a:ln w="19050">
            <a:solidFill>
              <a:schemeClr val="lt1"/>
            </a:solidFill>
          </a:ln>
          <a:effectLst/>
        </c:spPr>
      </c:pivotFmt>
      <c:pivotFmt>
        <c:idx val="20"/>
        <c:spPr>
          <a:solidFill>
            <a:schemeClr val="accent1"/>
          </a:solidFill>
          <a:ln w="19050">
            <a:solidFill>
              <a:schemeClr val="lt1"/>
            </a:solidFill>
          </a:ln>
          <a:effectLst/>
        </c:spPr>
      </c:pivotFmt>
      <c:pivotFmt>
        <c:idx val="21"/>
        <c:spPr>
          <a:solidFill>
            <a:schemeClr val="accent1"/>
          </a:solidFill>
          <a:ln w="19050">
            <a:solidFill>
              <a:schemeClr val="lt1"/>
            </a:solidFill>
          </a:ln>
          <a:effectLst/>
        </c:spPr>
      </c:pivotFmt>
      <c:pivotFmt>
        <c:idx val="22"/>
        <c:spPr>
          <a:solidFill>
            <a:schemeClr val="accent1"/>
          </a:solidFill>
          <a:ln w="19050">
            <a:solidFill>
              <a:schemeClr val="lt1"/>
            </a:solidFill>
          </a:ln>
          <a:effectLst/>
        </c:spPr>
      </c:pivotFmt>
      <c:pivotFmt>
        <c:idx val="23"/>
        <c:spPr>
          <a:solidFill>
            <a:schemeClr val="accent1"/>
          </a:solidFill>
          <a:ln w="19050">
            <a:solidFill>
              <a:schemeClr val="lt1"/>
            </a:solidFill>
          </a:ln>
          <a:effectLst/>
        </c:spPr>
      </c:pivotFmt>
      <c:pivotFmt>
        <c:idx val="24"/>
        <c:spPr>
          <a:solidFill>
            <a:schemeClr val="accent1"/>
          </a:solidFill>
          <a:ln w="19050">
            <a:solidFill>
              <a:schemeClr val="lt1"/>
            </a:solidFill>
          </a:ln>
          <a:effectLst/>
        </c:spPr>
      </c:pivotFmt>
      <c:pivotFmt>
        <c:idx val="25"/>
        <c:spPr>
          <a:solidFill>
            <a:schemeClr val="accent1"/>
          </a:solidFill>
          <a:ln w="19050">
            <a:solidFill>
              <a:schemeClr val="lt1"/>
            </a:solidFill>
          </a:ln>
          <a:effectLst/>
        </c:spPr>
      </c:pivotFmt>
      <c:pivotFmt>
        <c:idx val="26"/>
        <c:spPr>
          <a:solidFill>
            <a:schemeClr val="accent1"/>
          </a:solidFill>
          <a:ln w="19050">
            <a:solidFill>
              <a:schemeClr val="lt1"/>
            </a:solidFill>
          </a:ln>
          <a:effectLst/>
        </c:spPr>
      </c:pivotFmt>
      <c:pivotFmt>
        <c:idx val="27"/>
        <c:spPr>
          <a:solidFill>
            <a:schemeClr val="accent1"/>
          </a:solidFill>
          <a:ln w="19050">
            <a:solidFill>
              <a:schemeClr val="lt1"/>
            </a:solidFill>
          </a:ln>
          <a:effectLst/>
        </c:spPr>
      </c:pivotFmt>
    </c:pivotFmts>
    <c:plotArea>
      <c:layout/>
      <c:doughnutChart>
        <c:varyColors val="1"/>
        <c:ser>
          <c:idx val="0"/>
          <c:order val="0"/>
          <c:tx>
            <c:strRef>
              <c:f>'Tablas informe'!$BJ$2</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418-4973-AE0F-AB51921BFFB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225D-4764-832C-83558CFAB26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225D-4764-832C-83558CFAB269}"/>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225D-4764-832C-83558CFAB269}"/>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3073-472F-8518-C6D26BC57DB6}"/>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3073-472F-8518-C6D26BC57DB6}"/>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3073-472F-8518-C6D26BC57DB6}"/>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3073-472F-8518-C6D26BC57DB6}"/>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3073-472F-8518-C6D26BC57DB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multiLvlStrRef>
              <c:f>'Tablas informe'!$BI$3:$BI$5</c:f>
              <c:multiLvlStrCache>
                <c:ptCount val="1"/>
                <c:lvl>
                  <c:pt idx="0">
                    <c:v>(en blanco)</c:v>
                  </c:pt>
                </c:lvl>
                <c:lvl>
                  <c:pt idx="0">
                    <c:v>(en blanco)</c:v>
                  </c:pt>
                </c:lvl>
              </c:multiLvlStrCache>
            </c:multiLvlStrRef>
          </c:cat>
          <c:val>
            <c:numRef>
              <c:f>'Tablas informe'!$BJ$3:$BJ$5</c:f>
              <c:numCache>
                <c:formatCode>#,##0</c:formatCode>
                <c:ptCount val="1"/>
                <c:pt idx="0">
                  <c:v>0</c:v>
                </c:pt>
              </c:numCache>
            </c:numRef>
          </c:val>
          <c:extLst>
            <c:ext xmlns:c16="http://schemas.microsoft.com/office/drawing/2014/chart" uri="{C3380CC4-5D6E-409C-BE32-E72D297353CC}">
              <c16:uniqueId val="{00000004-B499-47F2-9735-15D859500062}"/>
            </c:ext>
          </c:extLst>
        </c:ser>
        <c:dLbls>
          <c:showLegendKey val="0"/>
          <c:showVal val="0"/>
          <c:showCatName val="0"/>
          <c:showSerName val="0"/>
          <c:showPercent val="1"/>
          <c:showBubbleSize val="0"/>
          <c:showLeaderLines val="1"/>
        </c:dLbls>
        <c:firstSliceAng val="0"/>
        <c:holeSize val="50"/>
      </c:doughnut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informe!i22</c:name>
    <c:fmtId val="6"/>
  </c:pivotSource>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2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spc="0" baseline="0">
                <a:solidFill>
                  <a:sysClr val="windowText" lastClr="000000"/>
                </a:solidFill>
                <a:latin typeface="Arial" panose="020B0604020202020204" pitchFamily="34" charset="0"/>
                <a:cs typeface="Arial" panose="020B0604020202020204" pitchFamily="34" charset="0"/>
              </a:rPr>
              <a:t>Consumo de kerosene por proceso, subproceso y equipo </a:t>
            </a: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2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'Tablas informe'!$BM$2</c:f>
              <c:strCache>
                <c:ptCount val="1"/>
                <c:pt idx="0">
                  <c:v>Total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'Tablas informe'!$BL$3:$BL$7</c:f>
              <c:multiLvlStrCache>
                <c:ptCount val="1"/>
                <c:lvl/>
                <c:lvl>
                  <c:pt idx="0">
                    <c:v>(en blanco)</c:v>
                  </c:pt>
                </c:lvl>
                <c:lvl>
                  <c:pt idx="0">
                    <c:v>(en blanco)</c:v>
                  </c:pt>
                </c:lvl>
                <c:lvl>
                  <c:pt idx="0">
                    <c:v>(en blanco)</c:v>
                  </c:pt>
                </c:lvl>
              </c:multiLvlStrCache>
            </c:multiLvlStrRef>
          </c:cat>
          <c:val>
            <c:numRef>
              <c:f>'Tablas informe'!$BM$3:$BM$7</c:f>
              <c:numCache>
                <c:formatCode>#,##0</c:formatCode>
                <c:ptCount val="1"/>
                <c:pt idx="0">
                  <c:v>0</c:v>
                </c:pt>
              </c:numCache>
            </c:numRef>
          </c:val>
          <c:extLst>
            <c:ext xmlns:c16="http://schemas.microsoft.com/office/drawing/2014/chart" uri="{C3380CC4-5D6E-409C-BE32-E72D297353CC}">
              <c16:uniqueId val="{00000000-A147-49E0-B57C-42301C539924}"/>
            </c:ext>
          </c:extLst>
        </c:ser>
        <c:dLbls>
          <c:dLblPos val="outEnd"/>
          <c:showLegendKey val="0"/>
          <c:showVal val="1"/>
          <c:showCatName val="0"/>
          <c:showSerName val="0"/>
          <c:showPercent val="0"/>
          <c:showBubbleSize val="0"/>
        </c:dLbls>
        <c:gapWidth val="182"/>
        <c:axId val="1975575135"/>
        <c:axId val="1954198143"/>
      </c:barChart>
      <c:catAx>
        <c:axId val="1975575135"/>
        <c:scaling>
          <c:orientation val="minMax"/>
        </c:scaling>
        <c:delete val="0"/>
        <c:axPos val="l"/>
        <c:majorGridlines>
          <c:spPr>
            <a:ln w="9525" cap="flat" cmpd="sng" algn="ctr">
              <a:solidFill>
                <a:schemeClr val="tx1"/>
              </a:solidFill>
              <a:prstDash val="lgDash"/>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954198143"/>
        <c:crosses val="autoZero"/>
        <c:auto val="1"/>
        <c:lblAlgn val="ctr"/>
        <c:lblOffset val="100"/>
        <c:noMultiLvlLbl val="0"/>
      </c:catAx>
      <c:valAx>
        <c:axId val="1954198143"/>
        <c:scaling>
          <c:orientation val="minMax"/>
        </c:scaling>
        <c:delete val="0"/>
        <c:axPos val="b"/>
        <c:majorGridlines>
          <c:spPr>
            <a:ln w="9525" cap="flat" cmpd="sng" algn="ctr">
              <a:solidFill>
                <a:schemeClr val="tx1"/>
              </a:solidFill>
              <a:prstDash val="lgDash"/>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975575135"/>
        <c:crosses val="autoZero"/>
        <c:crossBetween val="between"/>
      </c:valAx>
      <c:spPr>
        <a:solidFill>
          <a:srgbClr val="FFFFE8"/>
        </a:solid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informe!i23</c:name>
    <c:fmtId val="7"/>
  </c:pivotSource>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2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spc="0" baseline="0">
                <a:solidFill>
                  <a:sysClr val="windowText" lastClr="000000"/>
                </a:solidFill>
                <a:latin typeface="Arial" panose="020B0604020202020204" pitchFamily="34" charset="0"/>
                <a:cs typeface="Arial" panose="020B0604020202020204" pitchFamily="34" charset="0"/>
              </a:rPr>
              <a:t>Porcentaje de consumo anual de leña por uso final</a:t>
            </a: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2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1"/>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2"/>
        <c:spPr>
          <a:solidFill>
            <a:schemeClr val="accent1"/>
          </a:solidFill>
          <a:ln w="19050">
            <a:solidFill>
              <a:schemeClr val="lt1"/>
            </a:solidFill>
          </a:ln>
          <a:effectLst/>
        </c:spPr>
      </c:pivotFmt>
      <c:pivotFmt>
        <c:idx val="3"/>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4"/>
        <c:spPr>
          <a:solidFill>
            <a:schemeClr val="accent1"/>
          </a:solidFill>
          <a:ln w="19050">
            <a:solidFill>
              <a:schemeClr val="lt1"/>
            </a:solidFill>
          </a:ln>
          <a:effectLst/>
        </c:spPr>
      </c:pivotFmt>
      <c:pivotFmt>
        <c:idx val="5"/>
        <c:spPr>
          <a:solidFill>
            <a:schemeClr val="accent1"/>
          </a:solidFill>
          <a:ln w="19050">
            <a:solidFill>
              <a:schemeClr val="lt1"/>
            </a:solidFill>
          </a:ln>
          <a:effectLst/>
        </c:spPr>
      </c:pivotFmt>
      <c:pivotFmt>
        <c:idx val="6"/>
        <c:spPr>
          <a:solidFill>
            <a:schemeClr val="accent1"/>
          </a:solidFill>
          <a:ln w="19050">
            <a:solidFill>
              <a:schemeClr val="lt1"/>
            </a:solidFill>
          </a:ln>
          <a:effectLst/>
        </c:spPr>
      </c:pivotFmt>
      <c:pivotFmt>
        <c:idx val="7"/>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extLst>
            <c:ext xmlns:c15="http://schemas.microsoft.com/office/drawing/2012/chart" uri="{CE6537A1-D6FC-4f65-9D91-7224C49458BB}"/>
          </c:extLst>
        </c:dLbl>
      </c:pivotFmt>
      <c:pivotFmt>
        <c:idx val="8"/>
        <c:spPr>
          <a:solidFill>
            <a:schemeClr val="accent1"/>
          </a:solidFill>
          <a:ln w="19050">
            <a:solidFill>
              <a:schemeClr val="lt1"/>
            </a:solidFill>
          </a:ln>
          <a:effectLst/>
        </c:spPr>
      </c:pivotFmt>
      <c:pivotFmt>
        <c:idx val="9"/>
        <c:spPr>
          <a:solidFill>
            <a:schemeClr val="accent1"/>
          </a:solidFill>
          <a:ln w="19050">
            <a:solidFill>
              <a:schemeClr val="lt1"/>
            </a:solidFill>
          </a:ln>
          <a:effectLst/>
        </c:spPr>
      </c:pivotFmt>
      <c:pivotFmt>
        <c:idx val="10"/>
        <c:spPr>
          <a:solidFill>
            <a:schemeClr val="accent1"/>
          </a:solidFill>
          <a:ln w="19050">
            <a:solidFill>
              <a:schemeClr val="lt1"/>
            </a:solidFill>
          </a:ln>
          <a:effectLst/>
        </c:spPr>
      </c:pivotFmt>
      <c:pivotFmt>
        <c:idx val="11"/>
        <c:spPr>
          <a:solidFill>
            <a:schemeClr val="accent1"/>
          </a:solidFill>
          <a:ln w="19050">
            <a:solidFill>
              <a:schemeClr val="lt1"/>
            </a:solidFill>
          </a:ln>
          <a:effectLst/>
        </c:spPr>
      </c:pivotFmt>
      <c:pivotFmt>
        <c:idx val="12"/>
        <c:spPr>
          <a:solidFill>
            <a:schemeClr val="accent1"/>
          </a:solidFill>
          <a:ln w="19050">
            <a:solidFill>
              <a:schemeClr val="lt1"/>
            </a:solidFill>
          </a:ln>
          <a:effectLst/>
        </c:spPr>
      </c:pivotFmt>
      <c:pivotFmt>
        <c:idx val="13"/>
        <c:spPr>
          <a:solidFill>
            <a:schemeClr val="accent1"/>
          </a:solidFill>
          <a:ln w="19050">
            <a:solidFill>
              <a:schemeClr val="lt1"/>
            </a:solidFill>
          </a:ln>
          <a:effectLst/>
        </c:spPr>
      </c:pivotFmt>
      <c:pivotFmt>
        <c:idx val="14"/>
        <c:spPr>
          <a:solidFill>
            <a:schemeClr val="accent1"/>
          </a:solidFill>
          <a:ln w="19050">
            <a:solidFill>
              <a:schemeClr val="lt1"/>
            </a:solidFill>
          </a:ln>
          <a:effectLst/>
        </c:spPr>
      </c:pivotFmt>
      <c:pivotFmt>
        <c:idx val="15"/>
        <c:spPr>
          <a:solidFill>
            <a:schemeClr val="accent1"/>
          </a:solidFill>
          <a:ln w="19050">
            <a:solidFill>
              <a:schemeClr val="lt1"/>
            </a:solidFill>
          </a:ln>
          <a:effectLst/>
        </c:spPr>
      </c:pivotFmt>
      <c:pivotFmt>
        <c:idx val="16"/>
        <c:spPr>
          <a:solidFill>
            <a:schemeClr val="accent1"/>
          </a:solidFill>
          <a:ln w="19050">
            <a:solidFill>
              <a:schemeClr val="lt1"/>
            </a:solidFill>
          </a:ln>
          <a:effectLst/>
        </c:spPr>
      </c:pivotFmt>
      <c:pivotFmt>
        <c:idx val="17"/>
        <c:spPr>
          <a:solidFill>
            <a:schemeClr val="accent1"/>
          </a:solidFill>
          <a:ln w="19050">
            <a:solidFill>
              <a:schemeClr val="lt1"/>
            </a:solidFill>
          </a:ln>
          <a:effectLst/>
        </c:spPr>
      </c:pivotFmt>
      <c:pivotFmt>
        <c:idx val="18"/>
        <c:spPr>
          <a:solidFill>
            <a:schemeClr val="accent1"/>
          </a:solidFill>
          <a:ln w="19050">
            <a:solidFill>
              <a:schemeClr val="lt1"/>
            </a:solidFill>
          </a:ln>
          <a:effectLst/>
        </c:spPr>
      </c:pivotFmt>
      <c:pivotFmt>
        <c:idx val="19"/>
        <c:spPr>
          <a:solidFill>
            <a:schemeClr val="accent1"/>
          </a:solidFill>
          <a:ln w="19050">
            <a:solidFill>
              <a:schemeClr val="lt1"/>
            </a:solidFill>
          </a:ln>
          <a:effectLst/>
        </c:spPr>
      </c:pivotFmt>
      <c:pivotFmt>
        <c:idx val="20"/>
        <c:spPr>
          <a:solidFill>
            <a:schemeClr val="accent1"/>
          </a:solidFill>
          <a:ln w="19050">
            <a:solidFill>
              <a:schemeClr val="lt1"/>
            </a:solidFill>
          </a:ln>
          <a:effectLst/>
        </c:spPr>
      </c:pivotFmt>
      <c:pivotFmt>
        <c:idx val="21"/>
        <c:spPr>
          <a:solidFill>
            <a:schemeClr val="accent1"/>
          </a:solidFill>
          <a:ln w="19050">
            <a:solidFill>
              <a:schemeClr val="lt1"/>
            </a:solidFill>
          </a:ln>
          <a:effectLst/>
        </c:spPr>
      </c:pivotFmt>
      <c:pivotFmt>
        <c:idx val="22"/>
        <c:spPr>
          <a:solidFill>
            <a:schemeClr val="accent1"/>
          </a:solidFill>
          <a:ln w="19050">
            <a:solidFill>
              <a:schemeClr val="lt1"/>
            </a:solidFill>
          </a:ln>
          <a:effectLst/>
        </c:spPr>
      </c:pivotFmt>
      <c:pivotFmt>
        <c:idx val="23"/>
        <c:spPr>
          <a:solidFill>
            <a:schemeClr val="accent1"/>
          </a:solidFill>
          <a:ln w="19050">
            <a:solidFill>
              <a:schemeClr val="lt1"/>
            </a:solidFill>
          </a:ln>
          <a:effectLst/>
        </c:spPr>
      </c:pivotFmt>
      <c:pivotFmt>
        <c:idx val="24"/>
        <c:spPr>
          <a:solidFill>
            <a:schemeClr val="accent1"/>
          </a:solidFill>
          <a:ln w="19050">
            <a:solidFill>
              <a:schemeClr val="lt1"/>
            </a:solidFill>
          </a:ln>
          <a:effectLst/>
        </c:spPr>
      </c:pivotFmt>
      <c:pivotFmt>
        <c:idx val="25"/>
        <c:spPr>
          <a:solidFill>
            <a:schemeClr val="accent1"/>
          </a:solidFill>
          <a:ln w="19050">
            <a:solidFill>
              <a:schemeClr val="lt1"/>
            </a:solidFill>
          </a:ln>
          <a:effectLst/>
        </c:spPr>
      </c:pivotFmt>
    </c:pivotFmts>
    <c:plotArea>
      <c:layout/>
      <c:doughnutChart>
        <c:varyColors val="1"/>
        <c:ser>
          <c:idx val="0"/>
          <c:order val="0"/>
          <c:tx>
            <c:strRef>
              <c:f>'Tablas informe'!$BP$2</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0B92-4FD4-B359-953534CC03C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A94-440B-8CDD-123BB10C738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A94-440B-8CDD-123BB10C7389}"/>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A94-440B-8CDD-123BB10C7389}"/>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FC8-4902-8DDD-36EB114B85D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8FC8-4902-8DDD-36EB114B85D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8FC8-4902-8DDD-36EB114B85D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8FC8-4902-8DDD-36EB114B85D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8FC8-4902-8DDD-36EB114B85D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multiLvlStrRef>
              <c:f>'Tablas informe'!$BO$3:$BO$5</c:f>
              <c:multiLvlStrCache>
                <c:ptCount val="1"/>
                <c:lvl>
                  <c:pt idx="0">
                    <c:v>(en blanco)</c:v>
                  </c:pt>
                </c:lvl>
                <c:lvl>
                  <c:pt idx="0">
                    <c:v>(en blanco)</c:v>
                  </c:pt>
                </c:lvl>
              </c:multiLvlStrCache>
            </c:multiLvlStrRef>
          </c:cat>
          <c:val>
            <c:numRef>
              <c:f>'Tablas informe'!$BP$3:$BP$5</c:f>
              <c:numCache>
                <c:formatCode>#,##0</c:formatCode>
                <c:ptCount val="1"/>
                <c:pt idx="0">
                  <c:v>0</c:v>
                </c:pt>
              </c:numCache>
            </c:numRef>
          </c:val>
          <c:extLst>
            <c:ext xmlns:c16="http://schemas.microsoft.com/office/drawing/2014/chart" uri="{C3380CC4-5D6E-409C-BE32-E72D297353CC}">
              <c16:uniqueId val="{00000002-B6A1-47BB-BD7C-958AD80DF209}"/>
            </c:ext>
          </c:extLst>
        </c:ser>
        <c:dLbls>
          <c:showLegendKey val="0"/>
          <c:showVal val="0"/>
          <c:showCatName val="0"/>
          <c:showSerName val="0"/>
          <c:showPercent val="1"/>
          <c:showBubbleSize val="0"/>
          <c:showLeaderLines val="1"/>
        </c:dLbls>
        <c:firstSliceAng val="0"/>
        <c:holeSize val="50"/>
      </c:doughnut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informe!i24</c:name>
    <c:fmtId val="4"/>
  </c:pivotSource>
  <c:chart>
    <c:title>
      <c:tx>
        <c:rich>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i="0" u="none" strike="noStrike" kern="1200" spc="0" baseline="0">
                <a:solidFill>
                  <a:sysClr val="windowText" lastClr="000000"/>
                </a:solidFill>
                <a:latin typeface="Arial" panose="020B0604020202020204" pitchFamily="34" charset="0"/>
                <a:cs typeface="Arial" panose="020B0604020202020204" pitchFamily="34" charset="0"/>
              </a:rPr>
              <a:t>Consumo anual de leña por proceso, subproceso y equipo</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52B69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'Tablas informe'!$BS$2</c:f>
              <c:strCache>
                <c:ptCount val="1"/>
                <c:pt idx="0">
                  <c:v>Total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'Tablas informe'!$BR$3:$BR$7</c:f>
              <c:multiLvlStrCache>
                <c:ptCount val="1"/>
                <c:lvl/>
                <c:lvl>
                  <c:pt idx="0">
                    <c:v>(en blanco)</c:v>
                  </c:pt>
                </c:lvl>
                <c:lvl>
                  <c:pt idx="0">
                    <c:v>(en blanco)</c:v>
                  </c:pt>
                </c:lvl>
                <c:lvl>
                  <c:pt idx="0">
                    <c:v>(en blanco)</c:v>
                  </c:pt>
                </c:lvl>
              </c:multiLvlStrCache>
            </c:multiLvlStrRef>
          </c:cat>
          <c:val>
            <c:numRef>
              <c:f>'Tablas informe'!$BS$3:$BS$7</c:f>
              <c:numCache>
                <c:formatCode>#,##0</c:formatCode>
                <c:ptCount val="1"/>
                <c:pt idx="0">
                  <c:v>0</c:v>
                </c:pt>
              </c:numCache>
            </c:numRef>
          </c:val>
          <c:extLst>
            <c:ext xmlns:c16="http://schemas.microsoft.com/office/drawing/2014/chart" uri="{C3380CC4-5D6E-409C-BE32-E72D297353CC}">
              <c16:uniqueId val="{00000000-E4D3-42F8-89A8-FCE02FC5F056}"/>
            </c:ext>
          </c:extLst>
        </c:ser>
        <c:dLbls>
          <c:dLblPos val="outEnd"/>
          <c:showLegendKey val="0"/>
          <c:showVal val="1"/>
          <c:showCatName val="0"/>
          <c:showSerName val="0"/>
          <c:showPercent val="0"/>
          <c:showBubbleSize val="0"/>
        </c:dLbls>
        <c:gapWidth val="182"/>
        <c:axId val="1879831199"/>
        <c:axId val="1919679455"/>
      </c:barChart>
      <c:catAx>
        <c:axId val="1879831199"/>
        <c:scaling>
          <c:orientation val="minMax"/>
        </c:scaling>
        <c:delete val="0"/>
        <c:axPos val="l"/>
        <c:majorGridlines>
          <c:spPr>
            <a:ln w="9525" cap="flat" cmpd="sng" algn="ctr">
              <a:solidFill>
                <a:schemeClr val="tx1"/>
              </a:solidFill>
              <a:prstDash val="lgDash"/>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919679455"/>
        <c:crosses val="autoZero"/>
        <c:auto val="1"/>
        <c:lblAlgn val="ctr"/>
        <c:lblOffset val="100"/>
        <c:noMultiLvlLbl val="0"/>
      </c:catAx>
      <c:valAx>
        <c:axId val="1919679455"/>
        <c:scaling>
          <c:orientation val="minMax"/>
        </c:scaling>
        <c:delete val="0"/>
        <c:axPos val="b"/>
        <c:majorGridlines>
          <c:spPr>
            <a:ln w="9525" cap="flat" cmpd="sng" algn="ctr">
              <a:solidFill>
                <a:schemeClr val="tx1"/>
              </a:solidFill>
              <a:prstDash val="lgDash"/>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879831199"/>
        <c:crosses val="autoZero"/>
        <c:crossBetween val="between"/>
      </c:valAx>
      <c:spPr>
        <a:solidFill>
          <a:srgbClr val="FFFFE8"/>
        </a:solid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resumen!Indicador_por_area</c:name>
    <c:fmtId val="15"/>
  </c:pivotSource>
  <c:chart>
    <c:title>
      <c:tx>
        <c:rich>
          <a:bodyPr rot="0" spcFirstLastPara="1" vertOverflow="ellipsis" vert="horz" wrap="square" anchor="ctr" anchorCtr="1"/>
          <a:lstStyle/>
          <a:p>
            <a:pPr>
              <a:defRPr sz="12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a:t>Indicadores por área</a:t>
            </a:r>
            <a:r>
              <a:rPr lang="en-US" sz="1200" b="1" baseline="0"/>
              <a:t> productiva </a:t>
            </a:r>
            <a:r>
              <a:rPr lang="en-US" sz="1200" b="1"/>
              <a:t>m2</a:t>
            </a:r>
          </a:p>
        </c:rich>
      </c:tx>
      <c:overlay val="0"/>
      <c:spPr>
        <a:noFill/>
        <a:ln>
          <a:noFill/>
        </a:ln>
        <a:effectLst/>
      </c:spPr>
      <c:txPr>
        <a:bodyPr rot="0" spcFirstLastPara="1" vertOverflow="ellipsis" vert="horz" wrap="square" anchor="ctr" anchorCtr="1"/>
        <a:lstStyle/>
        <a:p>
          <a:pPr>
            <a:defRPr sz="12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rgbClr val="99D98C"/>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1"/>
          </a:solidFill>
          <a:ln>
            <a:noFill/>
          </a:ln>
          <a:effectLst/>
        </c:spPr>
        <c:marker>
          <c:symbol val="none"/>
        </c:marker>
        <c:dLbl>
          <c:idx val="0"/>
          <c:numFmt formatCode="#,##0.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'Tablas resumen'!$L$1</c:f>
              <c:strCache>
                <c:ptCount val="1"/>
                <c:pt idx="0">
                  <c:v>Total</c:v>
                </c:pt>
              </c:strCache>
            </c:strRef>
          </c:tx>
          <c:spPr>
            <a:solidFill>
              <a:schemeClr val="accent1"/>
            </a:solidFill>
            <a:ln>
              <a:noFill/>
            </a:ln>
            <a:effectLst/>
          </c:spPr>
          <c:invertIfNegative val="0"/>
          <c:dLbls>
            <c:numFmt formatCode="#,##0.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'Tablas resumen'!$H$2:$K$2</c:f>
              <c:multiLvlStrCache>
                <c:ptCount val="1"/>
                <c:lvl/>
                <c:lvl>
                  <c:pt idx="0">
                    <c:v>(en blanco)</c:v>
                  </c:pt>
                </c:lvl>
                <c:lvl>
                  <c:pt idx="0">
                    <c:v>(en blanco)</c:v>
                  </c:pt>
                </c:lvl>
                <c:lvl>
                  <c:pt idx="0">
                    <c:v>(en blanco)</c:v>
                  </c:pt>
                </c:lvl>
              </c:multiLvlStrCache>
            </c:multiLvlStrRef>
          </c:cat>
          <c:val>
            <c:numRef>
              <c:f>'Tablas resumen'!$L$2</c:f>
              <c:numCache>
                <c:formatCode>General</c:formatCode>
                <c:ptCount val="1"/>
                <c:pt idx="0">
                  <c:v>0</c:v>
                </c:pt>
              </c:numCache>
            </c:numRef>
          </c:val>
          <c:extLst>
            <c:ext xmlns:c16="http://schemas.microsoft.com/office/drawing/2014/chart" uri="{C3380CC4-5D6E-409C-BE32-E72D297353CC}">
              <c16:uniqueId val="{00000000-BF95-476F-A459-586DA46B7746}"/>
            </c:ext>
          </c:extLst>
        </c:ser>
        <c:dLbls>
          <c:dLblPos val="outEnd"/>
          <c:showLegendKey val="0"/>
          <c:showVal val="1"/>
          <c:showCatName val="0"/>
          <c:showSerName val="0"/>
          <c:showPercent val="0"/>
          <c:showBubbleSize val="0"/>
        </c:dLbls>
        <c:gapWidth val="150"/>
        <c:axId val="1450192096"/>
        <c:axId val="1365208240"/>
      </c:barChart>
      <c:catAx>
        <c:axId val="1450192096"/>
        <c:scaling>
          <c:orientation val="minMax"/>
        </c:scaling>
        <c:delete val="0"/>
        <c:axPos val="l"/>
        <c:majorGridlines>
          <c:spPr>
            <a:ln w="9525" cap="flat" cmpd="sng" algn="ctr">
              <a:solidFill>
                <a:sysClr val="windowText" lastClr="000000"/>
              </a:solidFill>
              <a:prstDash val="lgDash"/>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365208240"/>
        <c:crosses val="autoZero"/>
        <c:auto val="1"/>
        <c:lblAlgn val="ctr"/>
        <c:lblOffset val="100"/>
        <c:noMultiLvlLbl val="0"/>
      </c:catAx>
      <c:valAx>
        <c:axId val="1365208240"/>
        <c:scaling>
          <c:orientation val="minMax"/>
        </c:scaling>
        <c:delete val="0"/>
        <c:axPos val="b"/>
        <c:majorGridlines>
          <c:spPr>
            <a:ln w="9525" cap="flat" cmpd="sng" algn="ctr">
              <a:solidFill>
                <a:sysClr val="windowText" lastClr="000000"/>
              </a:solidFill>
              <a:prstDash val="lgDash"/>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450192096"/>
        <c:crosses val="autoZero"/>
        <c:crossBetween val="between"/>
      </c:valAx>
      <c:spPr>
        <a:solidFill>
          <a:srgbClr val="FFFFE8"/>
        </a:solidFill>
        <a:ln>
          <a:solidFill>
            <a:sysClr val="windowText" lastClr="000000"/>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resumen!Indicador_por_producción</c:name>
    <c:fmtId val="20"/>
  </c:pivotSource>
  <c:chart>
    <c:title>
      <c:tx>
        <c:rich>
          <a:bodyPr rot="0" spcFirstLastPara="1" vertOverflow="ellipsis" vert="horz" wrap="square" anchor="ctr" anchorCtr="1"/>
          <a:lstStyle/>
          <a:p>
            <a:pPr>
              <a:defRPr sz="12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a:t>Indicadores por producción</a:t>
            </a:r>
          </a:p>
        </c:rich>
      </c:tx>
      <c:overlay val="0"/>
      <c:spPr>
        <a:noFill/>
        <a:ln>
          <a:noFill/>
        </a:ln>
        <a:effectLst/>
      </c:spPr>
      <c:txPr>
        <a:bodyPr rot="0" spcFirstLastPara="1" vertOverflow="ellipsis" vert="horz" wrap="square" anchor="ctr" anchorCtr="1"/>
        <a:lstStyle/>
        <a:p>
          <a:pPr>
            <a:defRPr sz="12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chemeClr val="accent1"/>
          </a:solidFill>
          <a:ln>
            <a:noFill/>
          </a:ln>
          <a:effectLst/>
        </c:spPr>
        <c:marker>
          <c:symbol val="none"/>
        </c:marker>
        <c:dLbl>
          <c:idx val="0"/>
          <c:numFmt formatCode="#,##0.00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numFmt formatCode="#,##0.00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numFmt formatCode="#,##0.00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numFmt formatCode="#,##0.00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numFmt formatCode="#,##0.00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'Tablas resumen'!$S$1</c:f>
              <c:strCache>
                <c:ptCount val="1"/>
                <c:pt idx="0">
                  <c:v>Total</c:v>
                </c:pt>
              </c:strCache>
            </c:strRef>
          </c:tx>
          <c:spPr>
            <a:solidFill>
              <a:schemeClr val="accent1"/>
            </a:solidFill>
            <a:ln>
              <a:noFill/>
            </a:ln>
            <a:effectLst/>
          </c:spPr>
          <c:invertIfNegative val="0"/>
          <c:dLbls>
            <c:numFmt formatCode="#,##0.00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'Tablas resumen'!$N$2:$R$2</c:f>
              <c:multiLvlStrCache>
                <c:ptCount val="1"/>
                <c:lvl>
                  <c:pt idx="0">
                    <c:v>(en blanco)</c:v>
                  </c:pt>
                </c:lvl>
                <c:lvl>
                  <c:pt idx="0">
                    <c:v>No aplica</c:v>
                  </c:pt>
                </c:lvl>
                <c:lvl>
                  <c:pt idx="0">
                    <c:v>(en blanco)</c:v>
                  </c:pt>
                </c:lvl>
                <c:lvl>
                  <c:pt idx="0">
                    <c:v>(en blanco)</c:v>
                  </c:pt>
                </c:lvl>
                <c:lvl>
                  <c:pt idx="0">
                    <c:v>(en blanco)</c:v>
                  </c:pt>
                </c:lvl>
              </c:multiLvlStrCache>
            </c:multiLvlStrRef>
          </c:cat>
          <c:val>
            <c:numRef>
              <c:f>'Tablas resumen'!$S$2</c:f>
              <c:numCache>
                <c:formatCode>#,##0.0</c:formatCode>
                <c:ptCount val="1"/>
                <c:pt idx="0">
                  <c:v>0</c:v>
                </c:pt>
              </c:numCache>
            </c:numRef>
          </c:val>
          <c:extLst>
            <c:ext xmlns:c16="http://schemas.microsoft.com/office/drawing/2014/chart" uri="{C3380CC4-5D6E-409C-BE32-E72D297353CC}">
              <c16:uniqueId val="{00000000-C09F-42B6-BB17-3695DF3F5E83}"/>
            </c:ext>
          </c:extLst>
        </c:ser>
        <c:dLbls>
          <c:dLblPos val="outEnd"/>
          <c:showLegendKey val="0"/>
          <c:showVal val="1"/>
          <c:showCatName val="0"/>
          <c:showSerName val="0"/>
          <c:showPercent val="0"/>
          <c:showBubbleSize val="0"/>
        </c:dLbls>
        <c:gapWidth val="182"/>
        <c:axId val="154972672"/>
        <c:axId val="2073192016"/>
      </c:barChart>
      <c:catAx>
        <c:axId val="154972672"/>
        <c:scaling>
          <c:orientation val="minMax"/>
        </c:scaling>
        <c:delete val="0"/>
        <c:axPos val="l"/>
        <c:majorGridlines>
          <c:spPr>
            <a:ln w="9525" cap="flat" cmpd="sng" algn="ctr">
              <a:solidFill>
                <a:schemeClr val="tx1"/>
              </a:solidFill>
              <a:prstDash val="lgDash"/>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2073192016"/>
        <c:crosses val="autoZero"/>
        <c:auto val="1"/>
        <c:lblAlgn val="ctr"/>
        <c:lblOffset val="100"/>
        <c:noMultiLvlLbl val="0"/>
      </c:catAx>
      <c:valAx>
        <c:axId val="2073192016"/>
        <c:scaling>
          <c:orientation val="minMax"/>
        </c:scaling>
        <c:delete val="0"/>
        <c:axPos val="b"/>
        <c:majorGridlines>
          <c:spPr>
            <a:ln w="9525" cap="flat" cmpd="sng" algn="ctr">
              <a:solidFill>
                <a:schemeClr val="tx1"/>
              </a:solidFill>
              <a:prstDash val="lgDash"/>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54972672"/>
        <c:crosses val="autoZero"/>
        <c:crossBetween val="between"/>
      </c:valAx>
      <c:spPr>
        <a:solidFill>
          <a:srgbClr val="FFFFE8"/>
        </a:solid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resumen!ConsumoVSproduccion</c:name>
    <c:fmtId val="89"/>
  </c:pivotSource>
  <c:chart>
    <c:title>
      <c:tx>
        <c:rich>
          <a:bodyPr rot="0" spcFirstLastPara="1" vertOverflow="ellipsis" vert="horz" wrap="square" anchor="ctr" anchorCtr="1"/>
          <a:lstStyle/>
          <a:p>
            <a:pPr>
              <a:defRPr sz="1080" b="1" i="0" u="none" strike="noStrike" kern="1200" spc="0" baseline="0">
                <a:solidFill>
                  <a:schemeClr val="tx1"/>
                </a:solidFill>
                <a:latin typeface="Arial" panose="020B0604020202020204" pitchFamily="34" charset="0"/>
                <a:ea typeface="+mn-ea"/>
                <a:cs typeface="Arial" panose="020B0604020202020204" pitchFamily="34" charset="0"/>
              </a:defRPr>
            </a:pPr>
            <a:r>
              <a:rPr lang="es-CO" b="1"/>
              <a:t>Consumo anual energético vs producción anual</a:t>
            </a:r>
          </a:p>
        </c:rich>
      </c:tx>
      <c:overlay val="0"/>
      <c:spPr>
        <a:noFill/>
        <a:ln>
          <a:noFill/>
        </a:ln>
        <a:effectLst/>
      </c:spPr>
      <c:txPr>
        <a:bodyPr rot="0" spcFirstLastPara="1" vertOverflow="ellipsis" vert="horz" wrap="square" anchor="ctr" anchorCtr="1"/>
        <a:lstStyle/>
        <a:p>
          <a:pPr>
            <a:defRPr sz="1080" b="1" i="0" u="none" strike="noStrike" kern="1200" spc="0" baseline="0">
              <a:solidFill>
                <a:schemeClr val="tx1"/>
              </a:solidFill>
              <a:latin typeface="Arial" panose="020B0604020202020204" pitchFamily="34" charset="0"/>
              <a:ea typeface="+mn-ea"/>
              <a:cs typeface="Arial" panose="020B0604020202020204" pitchFamily="34" charset="0"/>
            </a:defRPr>
          </a:pPr>
          <a:endParaRPr lang="es-CO"/>
        </a:p>
      </c:txPr>
    </c:title>
    <c:autoTitleDeleted val="0"/>
    <c:pivotFmts>
      <c:pivotFmt>
        <c:idx val="0"/>
        <c:spPr>
          <a:solidFill>
            <a:schemeClr val="accent1"/>
          </a:solidFill>
          <a:ln>
            <a:noFill/>
          </a:ln>
          <a:effectLst/>
        </c:spPr>
        <c:marker>
          <c:symbol val="none"/>
        </c:marker>
      </c:pivotFmt>
      <c:pivotFmt>
        <c:idx val="1"/>
        <c:spPr>
          <a:solidFill>
            <a:schemeClr val="accent1"/>
          </a:solidFill>
          <a:ln w="28575" cap="rnd">
            <a:solidFill>
              <a:schemeClr val="accent1"/>
            </a:solidFill>
            <a:round/>
          </a:ln>
          <a:effectLst/>
        </c:spPr>
        <c:marker>
          <c:symbol val="none"/>
        </c:marker>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A357C"/>
                  </a:solidFill>
                  <a:latin typeface="Arial" panose="020B0604020202020204" pitchFamily="34" charset="0"/>
                  <a:ea typeface="+mn-ea"/>
                  <a:cs typeface="Arial" panose="020B0604020202020204" pitchFamily="34" charset="0"/>
                </a:defRPr>
              </a:pPr>
              <a:endParaRPr lang="es-CO"/>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1"/>
          </a:solidFill>
          <a:ln w="28575" cap="rnd">
            <a:solidFill>
              <a:schemeClr val="accent1"/>
            </a:solidFill>
            <a:round/>
          </a:ln>
          <a:effectLst/>
        </c:spPr>
        <c:marker>
          <c:symbol val="circle"/>
          <c:size val="5"/>
          <c:spPr>
            <a:solidFill>
              <a:schemeClr val="accent2"/>
            </a:solidFill>
            <a:ln w="9525">
              <a:solidFill>
                <a:schemeClr val="accent2"/>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accent2">
                      <a:lumMod val="75000"/>
                    </a:schemeClr>
                  </a:solidFill>
                  <a:latin typeface="Arial" panose="020B0604020202020204" pitchFamily="34" charset="0"/>
                  <a:ea typeface="+mn-ea"/>
                  <a:cs typeface="Arial" panose="020B0604020202020204" pitchFamily="34" charset="0"/>
                </a:defRPr>
              </a:pPr>
              <a:endParaRPr lang="es-CO"/>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A357C"/>
                  </a:solidFill>
                  <a:latin typeface="Arial" panose="020B0604020202020204" pitchFamily="34" charset="0"/>
                  <a:ea typeface="+mn-ea"/>
                  <a:cs typeface="Arial" panose="020B0604020202020204" pitchFamily="34" charset="0"/>
                </a:defRPr>
              </a:pPr>
              <a:endParaRPr lang="es-CO"/>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chemeClr val="accent1"/>
          </a:solidFill>
          <a:ln w="28575" cap="rnd">
            <a:solidFill>
              <a:schemeClr val="accent1"/>
            </a:solidFill>
            <a:round/>
          </a:ln>
          <a:effectLst/>
        </c:spPr>
        <c:marker>
          <c:symbol val="circle"/>
          <c:size val="5"/>
          <c:spPr>
            <a:solidFill>
              <a:schemeClr val="accent2"/>
            </a:solidFill>
            <a:ln w="9525">
              <a:solidFill>
                <a:schemeClr val="accent2"/>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accent2">
                      <a:lumMod val="75000"/>
                    </a:schemeClr>
                  </a:solidFill>
                  <a:latin typeface="Arial" panose="020B0604020202020204" pitchFamily="34" charset="0"/>
                  <a:ea typeface="+mn-ea"/>
                  <a:cs typeface="Arial" panose="020B0604020202020204" pitchFamily="34" charset="0"/>
                </a:defRPr>
              </a:pPr>
              <a:endParaRPr lang="es-CO"/>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A357C"/>
                  </a:solidFill>
                  <a:latin typeface="Arial" panose="020B0604020202020204" pitchFamily="34" charset="0"/>
                  <a:ea typeface="+mn-ea"/>
                  <a:cs typeface="Arial" panose="020B0604020202020204" pitchFamily="34" charset="0"/>
                </a:defRPr>
              </a:pPr>
              <a:endParaRPr lang="es-CO"/>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1"/>
          </a:solidFill>
          <a:ln>
            <a:noFill/>
          </a:ln>
          <a:effectLst/>
        </c:spPr>
        <c:marker>
          <c:symbol val="circle"/>
          <c:size val="5"/>
          <c:spPr>
            <a:solidFill>
              <a:schemeClr val="accent1"/>
            </a:solidFill>
            <a:ln w="9525">
              <a:solidFill>
                <a:schemeClr val="accent1"/>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accent2">
                      <a:lumMod val="75000"/>
                    </a:schemeClr>
                  </a:solidFill>
                  <a:latin typeface="Arial" panose="020B0604020202020204" pitchFamily="34" charset="0"/>
                  <a:ea typeface="+mn-ea"/>
                  <a:cs typeface="Arial" panose="020B0604020202020204" pitchFamily="34" charset="0"/>
                </a:defRPr>
              </a:pPr>
              <a:endParaRPr lang="es-CO"/>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A357C"/>
                  </a:solidFill>
                  <a:latin typeface="Arial" panose="020B0604020202020204" pitchFamily="34" charset="0"/>
                  <a:ea typeface="+mn-ea"/>
                  <a:cs typeface="Arial" panose="020B0604020202020204" pitchFamily="34" charset="0"/>
                </a:defRPr>
              </a:pPr>
              <a:endParaRPr lang="es-CO"/>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1"/>
        <c:spPr>
          <a:solidFill>
            <a:schemeClr val="accent1"/>
          </a:solidFill>
          <a:ln w="12700" cap="rnd">
            <a:solidFill>
              <a:schemeClr val="accent1"/>
            </a:solidFill>
            <a:round/>
          </a:ln>
          <a:effectLst/>
        </c:spPr>
        <c:marker>
          <c:symbol val="circle"/>
          <c:size val="5"/>
          <c:spPr>
            <a:solidFill>
              <a:schemeClr val="accent2"/>
            </a:solidFill>
            <a:ln w="12700">
              <a:solidFill>
                <a:schemeClr val="accent2"/>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accent2">
                      <a:lumMod val="75000"/>
                    </a:schemeClr>
                  </a:solidFill>
                  <a:latin typeface="Arial" panose="020B0604020202020204" pitchFamily="34" charset="0"/>
                  <a:ea typeface="+mn-ea"/>
                  <a:cs typeface="Arial" panose="020B0604020202020204" pitchFamily="34" charset="0"/>
                </a:defRPr>
              </a:pPr>
              <a:endParaRPr lang="es-CO"/>
            </a:p>
          </c:txPr>
          <c:dLblPos val="t"/>
          <c:showLegendKey val="0"/>
          <c:showVal val="1"/>
          <c:showCatName val="0"/>
          <c:showSerName val="0"/>
          <c:showPercent val="0"/>
          <c:showBubbleSize val="0"/>
          <c:extLst>
            <c:ext xmlns:c15="http://schemas.microsoft.com/office/drawing/2012/chart" uri="{CE6537A1-D6FC-4f65-9D91-7224C49458BB}"/>
          </c:extLst>
        </c:dLbl>
      </c:pivotFmt>
      <c:pivotFmt>
        <c:idx val="1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A357C"/>
                  </a:solidFill>
                  <a:latin typeface="Arial" panose="020B0604020202020204" pitchFamily="34" charset="0"/>
                  <a:ea typeface="+mn-ea"/>
                  <a:cs typeface="Arial" panose="020B0604020202020204" pitchFamily="34" charset="0"/>
                </a:defRPr>
              </a:pPr>
              <a:endParaRPr lang="es-CO"/>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1"/>
          </a:solidFill>
          <a:ln w="12700" cap="rnd">
            <a:solidFill>
              <a:schemeClr val="accent1"/>
            </a:solidFill>
            <a:round/>
          </a:ln>
          <a:effectLst/>
        </c:spPr>
        <c:marker>
          <c:symbol val="circle"/>
          <c:size val="5"/>
          <c:spPr>
            <a:solidFill>
              <a:schemeClr val="accent2"/>
            </a:solidFill>
            <a:ln w="12700">
              <a:solidFill>
                <a:schemeClr val="accent2"/>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accent2">
                      <a:lumMod val="75000"/>
                    </a:schemeClr>
                  </a:solidFill>
                  <a:latin typeface="Arial" panose="020B0604020202020204" pitchFamily="34" charset="0"/>
                  <a:ea typeface="+mn-ea"/>
                  <a:cs typeface="Arial" panose="020B0604020202020204" pitchFamily="34" charset="0"/>
                </a:defRPr>
              </a:pPr>
              <a:endParaRPr lang="es-CO"/>
            </a:p>
          </c:txPr>
          <c:dLblPos val="t"/>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A357C"/>
                  </a:solidFill>
                  <a:latin typeface="Arial" panose="020B0604020202020204" pitchFamily="34" charset="0"/>
                  <a:ea typeface="+mn-ea"/>
                  <a:cs typeface="Arial" panose="020B0604020202020204" pitchFamily="34" charset="0"/>
                </a:defRPr>
              </a:pPr>
              <a:endParaRPr lang="es-CO"/>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5"/>
        <c:spPr>
          <a:ln w="12700" cap="rnd">
            <a:solidFill>
              <a:schemeClr val="accent1"/>
            </a:solidFill>
            <a:round/>
          </a:ln>
          <a:effectLst/>
        </c:spPr>
        <c:marker>
          <c:symbol val="circle"/>
          <c:size val="5"/>
          <c:spPr>
            <a:solidFill>
              <a:schemeClr val="accent2"/>
            </a:solidFill>
            <a:ln w="12700">
              <a:solidFill>
                <a:schemeClr val="accent2"/>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accent2">
                      <a:lumMod val="75000"/>
                    </a:schemeClr>
                  </a:solidFill>
                  <a:latin typeface="Arial" panose="020B0604020202020204" pitchFamily="34" charset="0"/>
                  <a:ea typeface="+mn-ea"/>
                  <a:cs typeface="Arial" panose="020B0604020202020204" pitchFamily="34" charset="0"/>
                </a:defRPr>
              </a:pPr>
              <a:endParaRPr lang="es-CO"/>
            </a:p>
          </c:txPr>
          <c:dLblPos val="t"/>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'Tablas resumen'!$AY$1</c:f>
              <c:strCache>
                <c:ptCount val="1"/>
                <c:pt idx="0">
                  <c:v>Suma de Consumo energetico anual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A357C"/>
                    </a:solidFill>
                    <a:latin typeface="Arial" panose="020B0604020202020204" pitchFamily="34" charset="0"/>
                    <a:ea typeface="+mn-ea"/>
                    <a:cs typeface="Arial" panose="020B0604020202020204" pitchFamily="34" charset="0"/>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'Tablas resumen'!$AR$2:$AX$2</c:f>
              <c:multiLvlStrCache>
                <c:ptCount val="1"/>
                <c:lvl/>
                <c:lvl>
                  <c:pt idx="0">
                    <c:v>(en blanco)</c:v>
                  </c:pt>
                </c:lvl>
                <c:lvl/>
                <c:lvl>
                  <c:pt idx="0">
                    <c:v>(en blanco)</c:v>
                  </c:pt>
                </c:lvl>
                <c:lvl>
                  <c:pt idx="0">
                    <c:v>(en blanco)</c:v>
                  </c:pt>
                </c:lvl>
                <c:lvl>
                  <c:pt idx="0">
                    <c:v>(en blanco)</c:v>
                  </c:pt>
                </c:lvl>
                <c:lvl>
                  <c:pt idx="0">
                    <c:v>(en blanco)</c:v>
                  </c:pt>
                </c:lvl>
              </c:multiLvlStrCache>
            </c:multiLvlStrRef>
          </c:cat>
          <c:val>
            <c:numRef>
              <c:f>'Tablas resumen'!$AY$2</c:f>
              <c:numCache>
                <c:formatCode>#,##0</c:formatCode>
                <c:ptCount val="1"/>
                <c:pt idx="0">
                  <c:v>0</c:v>
                </c:pt>
              </c:numCache>
            </c:numRef>
          </c:val>
          <c:extLst>
            <c:ext xmlns:c16="http://schemas.microsoft.com/office/drawing/2014/chart" uri="{C3380CC4-5D6E-409C-BE32-E72D297353CC}">
              <c16:uniqueId val="{00000000-E2DE-49D6-BB12-97FC157B0C8C}"/>
            </c:ext>
          </c:extLst>
        </c:ser>
        <c:dLbls>
          <c:showLegendKey val="0"/>
          <c:showVal val="1"/>
          <c:showCatName val="0"/>
          <c:showSerName val="0"/>
          <c:showPercent val="0"/>
          <c:showBubbleSize val="0"/>
        </c:dLbls>
        <c:gapWidth val="75"/>
        <c:axId val="869144511"/>
        <c:axId val="335137311"/>
      </c:barChart>
      <c:lineChart>
        <c:grouping val="standard"/>
        <c:varyColors val="0"/>
        <c:ser>
          <c:idx val="1"/>
          <c:order val="1"/>
          <c:tx>
            <c:strRef>
              <c:f>'Tablas resumen'!$AZ$1</c:f>
              <c:strCache>
                <c:ptCount val="1"/>
                <c:pt idx="0">
                  <c:v>Suma de Producción anual</c:v>
                </c:pt>
              </c:strCache>
            </c:strRef>
          </c:tx>
          <c:spPr>
            <a:ln w="12700" cap="rnd">
              <a:solidFill>
                <a:schemeClr val="accent2"/>
              </a:solidFill>
              <a:round/>
            </a:ln>
            <a:effectLst/>
          </c:spPr>
          <c:marker>
            <c:symbol val="circle"/>
            <c:size val="5"/>
            <c:spPr>
              <a:solidFill>
                <a:schemeClr val="accent2"/>
              </a:solidFill>
              <a:ln w="12700">
                <a:solidFill>
                  <a:schemeClr val="accent2"/>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accent2">
                        <a:lumMod val="75000"/>
                      </a:schemeClr>
                    </a:solidFill>
                    <a:latin typeface="Arial" panose="020B0604020202020204" pitchFamily="34" charset="0"/>
                    <a:ea typeface="+mn-ea"/>
                    <a:cs typeface="Arial" panose="020B0604020202020204" pitchFamily="34" charset="0"/>
                  </a:defRPr>
                </a:pPr>
                <a:endParaRPr lang="es-CO"/>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'Tablas resumen'!$AR$2:$AX$2</c:f>
              <c:multiLvlStrCache>
                <c:ptCount val="1"/>
                <c:lvl/>
                <c:lvl>
                  <c:pt idx="0">
                    <c:v>(en blanco)</c:v>
                  </c:pt>
                </c:lvl>
                <c:lvl/>
                <c:lvl>
                  <c:pt idx="0">
                    <c:v>(en blanco)</c:v>
                  </c:pt>
                </c:lvl>
                <c:lvl>
                  <c:pt idx="0">
                    <c:v>(en blanco)</c:v>
                  </c:pt>
                </c:lvl>
                <c:lvl>
                  <c:pt idx="0">
                    <c:v>(en blanco)</c:v>
                  </c:pt>
                </c:lvl>
                <c:lvl>
                  <c:pt idx="0">
                    <c:v>(en blanco)</c:v>
                  </c:pt>
                </c:lvl>
              </c:multiLvlStrCache>
            </c:multiLvlStrRef>
          </c:cat>
          <c:val>
            <c:numRef>
              <c:f>'Tablas resumen'!$AZ$2</c:f>
              <c:numCache>
                <c:formatCode>#,##0</c:formatCode>
                <c:ptCount val="1"/>
                <c:pt idx="0">
                  <c:v>0</c:v>
                </c:pt>
              </c:numCache>
            </c:numRef>
          </c:val>
          <c:smooth val="0"/>
          <c:extLst>
            <c:ext xmlns:c16="http://schemas.microsoft.com/office/drawing/2014/chart" uri="{C3380CC4-5D6E-409C-BE32-E72D297353CC}">
              <c16:uniqueId val="{00000001-E2DE-49D6-BB12-97FC157B0C8C}"/>
            </c:ext>
          </c:extLst>
        </c:ser>
        <c:dLbls>
          <c:showLegendKey val="0"/>
          <c:showVal val="0"/>
          <c:showCatName val="0"/>
          <c:showSerName val="0"/>
          <c:showPercent val="0"/>
          <c:showBubbleSize val="0"/>
        </c:dLbls>
        <c:marker val="1"/>
        <c:smooth val="0"/>
        <c:axId val="1669291247"/>
        <c:axId val="997194815"/>
      </c:lineChart>
      <c:catAx>
        <c:axId val="869144511"/>
        <c:scaling>
          <c:orientation val="minMax"/>
        </c:scaling>
        <c:delete val="0"/>
        <c:axPos val="b"/>
        <c:majorGridlines>
          <c:spPr>
            <a:ln w="9525" cap="flat" cmpd="sng" algn="ctr">
              <a:solidFill>
                <a:schemeClr val="tx1"/>
              </a:solidFill>
              <a:prstDash val="lgDash"/>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335137311"/>
        <c:crosses val="autoZero"/>
        <c:auto val="1"/>
        <c:lblAlgn val="ctr"/>
        <c:lblOffset val="100"/>
        <c:noMultiLvlLbl val="0"/>
      </c:catAx>
      <c:valAx>
        <c:axId val="335137311"/>
        <c:scaling>
          <c:orientation val="minMax"/>
        </c:scaling>
        <c:delete val="0"/>
        <c:axPos val="l"/>
        <c:majorGridlines>
          <c:spPr>
            <a:ln w="9525" cap="flat" cmpd="sng" algn="ctr">
              <a:solidFill>
                <a:schemeClr val="tx1"/>
              </a:solidFill>
              <a:prstDash val="lgDash"/>
              <a:round/>
            </a:ln>
            <a:effectLst/>
          </c:spPr>
        </c:majorGridlines>
        <c:title>
          <c:tx>
            <c:rich>
              <a:bodyPr rot="-54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r>
                  <a:rPr lang="es-CO"/>
                  <a:t>Consumo</a:t>
                </a:r>
                <a:r>
                  <a:rPr lang="es-CO" baseline="0"/>
                  <a:t> energético</a:t>
                </a:r>
                <a:endParaRPr lang="es-CO"/>
              </a:p>
            </c:rich>
          </c:tx>
          <c:overlay val="0"/>
          <c:spPr>
            <a:noFill/>
            <a:ln>
              <a:noFill/>
            </a:ln>
            <a:effectLst/>
          </c:spPr>
          <c:txPr>
            <a:bodyPr rot="-54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869144511"/>
        <c:crosses val="autoZero"/>
        <c:crossBetween val="between"/>
      </c:valAx>
      <c:valAx>
        <c:axId val="997194815"/>
        <c:scaling>
          <c:logBase val="10"/>
          <c:orientation val="minMax"/>
        </c:scaling>
        <c:delete val="0"/>
        <c:axPos val="r"/>
        <c:title>
          <c:tx>
            <c:rich>
              <a:bodyPr rot="-54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r>
                  <a:rPr lang="es-CO"/>
                  <a:t>Producción</a:t>
                </a:r>
              </a:p>
            </c:rich>
          </c:tx>
          <c:overlay val="0"/>
          <c:spPr>
            <a:noFill/>
            <a:ln>
              <a:noFill/>
            </a:ln>
            <a:effectLst/>
          </c:spPr>
          <c:txPr>
            <a:bodyPr rot="-54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crossAx val="1669291247"/>
        <c:crosses val="max"/>
        <c:crossBetween val="between"/>
      </c:valAx>
      <c:catAx>
        <c:axId val="1669291247"/>
        <c:scaling>
          <c:orientation val="minMax"/>
        </c:scaling>
        <c:delete val="1"/>
        <c:axPos val="b"/>
        <c:numFmt formatCode="General" sourceLinked="1"/>
        <c:majorTickMark val="out"/>
        <c:minorTickMark val="none"/>
        <c:tickLblPos val="nextTo"/>
        <c:crossAx val="997194815"/>
        <c:crosses val="autoZero"/>
        <c:auto val="1"/>
        <c:lblAlgn val="ctr"/>
        <c:lblOffset val="100"/>
        <c:noMultiLvlLbl val="0"/>
      </c:catAx>
      <c:spPr>
        <a:solidFill>
          <a:srgbClr val="FFFFE8"/>
        </a:solidFill>
        <a:ln>
          <a:solidFill>
            <a:schemeClr val="tx1"/>
          </a:solid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solidFill>
            <a:schemeClr val="tx1"/>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2"/>
    </mc:Choice>
    <mc:Fallback>
      <c:style val="2"/>
    </mc:Fallback>
  </mc:AlternateContent>
  <c:pivotSource>
    <c:name>[3- Encuesta AgropecuarioV4.xlsx]Tablas resumen!Consumo_por_uso</c:name>
    <c:fmtId val="31"/>
  </c:pivotSource>
  <c:chart>
    <c:title>
      <c:tx>
        <c:rich>
          <a:bodyPr rot="0" spcFirstLastPara="1" vertOverflow="ellipsis" vert="horz" wrap="square" anchor="ctr" anchorCtr="1"/>
          <a:lstStyle/>
          <a:p>
            <a:pPr>
              <a:defRPr sz="1200" b="1" i="0" u="none" strike="noStrike" kern="1200" cap="none" spc="0" normalizeH="0" baseline="0">
                <a:solidFill>
                  <a:sysClr val="windowText" lastClr="000000"/>
                </a:solidFill>
                <a:latin typeface="Arial" panose="020B0604020202020204" pitchFamily="34" charset="0"/>
                <a:ea typeface="+mj-ea"/>
                <a:cs typeface="Arial" panose="020B0604020202020204" pitchFamily="34" charset="0"/>
              </a:defRPr>
            </a:pPr>
            <a:r>
              <a:rPr lang="es-CO" sz="1200" b="1"/>
              <a:t>Consumo</a:t>
            </a:r>
            <a:r>
              <a:rPr lang="es-CO" sz="1200" b="1" baseline="0"/>
              <a:t> anual de energéticos por uso</a:t>
            </a:r>
            <a:endParaRPr lang="es-CO" sz="1200" b="1"/>
          </a:p>
        </c:rich>
      </c:tx>
      <c:overlay val="0"/>
      <c:spPr>
        <a:noFill/>
        <a:ln>
          <a:noFill/>
        </a:ln>
        <a:effectLst/>
      </c:spPr>
      <c:txPr>
        <a:bodyPr rot="0" spcFirstLastPara="1" vertOverflow="ellipsis" vert="horz" wrap="square" anchor="ctr" anchorCtr="1"/>
        <a:lstStyle/>
        <a:p>
          <a:pPr>
            <a:defRPr sz="1200" b="1" i="0" u="none" strike="noStrike" kern="1200" cap="none" spc="0" normalizeH="0" baseline="0">
              <a:solidFill>
                <a:sysClr val="windowText" lastClr="000000"/>
              </a:solidFill>
              <a:latin typeface="Arial" panose="020B0604020202020204" pitchFamily="34" charset="0"/>
              <a:ea typeface="+mj-ea"/>
              <a:cs typeface="Arial" panose="020B0604020202020204" pitchFamily="34" charset="0"/>
            </a:defRPr>
          </a:pPr>
          <a:endParaRPr lang="es-CO"/>
        </a:p>
      </c:txPr>
    </c:title>
    <c:autoTitleDeleted val="0"/>
    <c:pivotFmts>
      <c:pivotFmt>
        <c:idx val="0"/>
      </c:pivotFmt>
      <c:pivotFmt>
        <c:idx val="1"/>
        <c:dLbl>
          <c:idx val="0"/>
          <c:showLegendKey val="0"/>
          <c:showVal val="0"/>
          <c:showCatName val="0"/>
          <c:showSerName val="0"/>
          <c:showPercent val="0"/>
          <c:showBubbleSize val="0"/>
          <c:extLst>
            <c:ext xmlns:c15="http://schemas.microsoft.com/office/drawing/2012/chart" uri="{CE6537A1-D6FC-4f65-9D91-7224C49458BB}"/>
          </c:extLst>
        </c:dLbl>
      </c:pivotFmt>
      <c:pivotFmt>
        <c:idx val="2"/>
        <c:dLbl>
          <c:idx val="0"/>
          <c:showLegendKey val="0"/>
          <c:showVal val="0"/>
          <c:showCatName val="0"/>
          <c:showSerName val="0"/>
          <c:showPercent val="0"/>
          <c:showBubbleSize val="0"/>
          <c:extLst>
            <c:ext xmlns:c15="http://schemas.microsoft.com/office/drawing/2012/chart" uri="{CE6537A1-D6FC-4f65-9D91-7224C49458BB}"/>
          </c:extLst>
        </c:dLbl>
      </c:pivotFmt>
      <c:pivotFmt>
        <c:idx val="3"/>
        <c:dLbl>
          <c:idx val="0"/>
          <c:showLegendKey val="0"/>
          <c:showVal val="0"/>
          <c:showCatName val="0"/>
          <c:showSerName val="0"/>
          <c:showPercent val="0"/>
          <c:showBubbleSize val="0"/>
          <c:extLst>
            <c:ext xmlns:c15="http://schemas.microsoft.com/office/drawing/2012/chart" uri="{CE6537A1-D6FC-4f65-9D91-7224C49458BB}"/>
          </c:extLst>
        </c:dLbl>
      </c:pivotFmt>
      <c:pivotFmt>
        <c:idx val="4"/>
        <c:dLbl>
          <c:idx val="0"/>
          <c:showLegendKey val="0"/>
          <c:showVal val="0"/>
          <c:showCatName val="0"/>
          <c:showSerName val="0"/>
          <c:showPercent val="0"/>
          <c:showBubbleSize val="0"/>
          <c:extLst>
            <c:ext xmlns:c15="http://schemas.microsoft.com/office/drawing/2012/chart" uri="{CE6537A1-D6FC-4f65-9D91-7224C49458BB}"/>
          </c:extLst>
        </c:dLbl>
      </c:pivotFmt>
      <c:pivotFmt>
        <c:idx val="5"/>
      </c:pivotFmt>
      <c:pivotFmt>
        <c:idx val="6"/>
        <c:dLbl>
          <c:idx val="0"/>
          <c:showLegendKey val="0"/>
          <c:showVal val="0"/>
          <c:showCatName val="0"/>
          <c:showSerName val="0"/>
          <c:showPercent val="0"/>
          <c:showBubbleSize val="0"/>
          <c:extLst>
            <c:ext xmlns:c15="http://schemas.microsoft.com/office/drawing/2012/chart" uri="{CE6537A1-D6FC-4f65-9D91-7224C49458BB}"/>
          </c:extLst>
        </c:dLbl>
      </c:pivotFmt>
      <c:pivotFmt>
        <c:idx val="7"/>
        <c:dLbl>
          <c:idx val="0"/>
          <c:showLegendKey val="0"/>
          <c:showVal val="0"/>
          <c:showCatName val="0"/>
          <c:showSerName val="0"/>
          <c:showPercent val="0"/>
          <c:showBubbleSize val="0"/>
          <c:extLst>
            <c:ext xmlns:c15="http://schemas.microsoft.com/office/drawing/2012/chart" uri="{CE6537A1-D6FC-4f65-9D91-7224C49458BB}"/>
          </c:extLst>
        </c:dLbl>
      </c:pivotFmt>
      <c:pivotFmt>
        <c:idx val="8"/>
        <c:dLbl>
          <c:idx val="0"/>
          <c:showLegendKey val="0"/>
          <c:showVal val="0"/>
          <c:showCatName val="0"/>
          <c:showSerName val="0"/>
          <c:showPercent val="0"/>
          <c:showBubbleSize val="0"/>
          <c:extLst>
            <c:ext xmlns:c15="http://schemas.microsoft.com/office/drawing/2012/chart" uri="{CE6537A1-D6FC-4f65-9D91-7224C49458BB}"/>
          </c:extLst>
        </c:dLbl>
      </c:pivotFmt>
      <c:pivotFmt>
        <c:idx val="9"/>
        <c:dLbl>
          <c:idx val="0"/>
          <c:showLegendKey val="0"/>
          <c:showVal val="0"/>
          <c:showCatName val="0"/>
          <c:showSerName val="0"/>
          <c:showPercent val="0"/>
          <c:showBubbleSize val="0"/>
          <c:extLst>
            <c:ext xmlns:c15="http://schemas.microsoft.com/office/drawing/2012/chart" uri="{CE6537A1-D6FC-4f65-9D91-7224C49458BB}"/>
          </c:extLst>
        </c:dLbl>
      </c:pivotFmt>
      <c:pivotFmt>
        <c:idx val="10"/>
        <c:dLbl>
          <c:idx val="0"/>
          <c:showLegendKey val="0"/>
          <c:showVal val="0"/>
          <c:showCatName val="0"/>
          <c:showSerName val="0"/>
          <c:showPercent val="0"/>
          <c:showBubbleSize val="0"/>
          <c:extLst>
            <c:ext xmlns:c15="http://schemas.microsoft.com/office/drawing/2012/chart" uri="{CE6537A1-D6FC-4f65-9D91-7224C49458BB}"/>
          </c:extLst>
        </c:dLbl>
      </c:pivotFmt>
      <c:pivotFmt>
        <c:idx val="1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1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2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3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4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4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4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4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showLegendKey val="0"/>
          <c:showVal val="0"/>
          <c:showCatName val="0"/>
          <c:showSerName val="0"/>
          <c:showPercent val="0"/>
          <c:showBubbleSize val="0"/>
          <c:extLst>
            <c:ext xmlns:c15="http://schemas.microsoft.com/office/drawing/2012/chart" uri="{CE6537A1-D6FC-4f65-9D91-7224C49458BB}"/>
          </c:extLst>
        </c:dLbl>
      </c:pivotFmt>
      <c:pivotFmt>
        <c:idx val="44"/>
        <c:spPr>
          <a:solidFill>
            <a:srgbClr val="52B69A"/>
          </a:solidFill>
          <a:ln w="12700">
            <a:solidFill>
              <a:schemeClr val="bg1"/>
            </a:solid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4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4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4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5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'Tablas resumen'!$F$1</c:f>
              <c:strCache>
                <c:ptCount val="1"/>
                <c:pt idx="0">
                  <c:v>Total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s-CO"/>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multiLvlStrRef>
              <c:f>'Tablas resumen'!$A$2:$E$2</c:f>
              <c:multiLvlStrCache>
                <c:ptCount val="1"/>
                <c:lvl/>
                <c:lvl>
                  <c:pt idx="0">
                    <c:v>(en blanco)</c:v>
                  </c:pt>
                </c:lvl>
                <c:lvl>
                  <c:pt idx="0">
                    <c:v>(en blanco)</c:v>
                  </c:pt>
                </c:lvl>
                <c:lvl>
                  <c:pt idx="0">
                    <c:v>(en blanco)</c:v>
                  </c:pt>
                </c:lvl>
                <c:lvl>
                  <c:pt idx="0">
                    <c:v>(en blanco)</c:v>
                  </c:pt>
                </c:lvl>
              </c:multiLvlStrCache>
            </c:multiLvlStrRef>
          </c:cat>
          <c:val>
            <c:numRef>
              <c:f>'Tablas resumen'!$F$2</c:f>
              <c:numCache>
                <c:formatCode>General</c:formatCode>
                <c:ptCount val="1"/>
                <c:pt idx="0">
                  <c:v>0</c:v>
                </c:pt>
              </c:numCache>
            </c:numRef>
          </c:val>
          <c:extLst>
            <c:ext xmlns:c16="http://schemas.microsoft.com/office/drawing/2014/chart" uri="{C3380CC4-5D6E-409C-BE32-E72D297353CC}">
              <c16:uniqueId val="{00000000-F317-4DDD-B939-8927C623B7F8}"/>
            </c:ext>
          </c:extLst>
        </c:ser>
        <c:dLbls>
          <c:dLblPos val="outEnd"/>
          <c:showLegendKey val="0"/>
          <c:showVal val="1"/>
          <c:showCatName val="0"/>
          <c:showSerName val="0"/>
          <c:showPercent val="0"/>
          <c:showBubbleSize val="0"/>
        </c:dLbls>
        <c:gapWidth val="150"/>
        <c:axId val="1562416063"/>
        <c:axId val="1572842479"/>
      </c:barChart>
      <c:valAx>
        <c:axId val="1572842479"/>
        <c:scaling>
          <c:orientation val="minMax"/>
        </c:scaling>
        <c:delete val="0"/>
        <c:axPos val="l"/>
        <c:majorGridlines>
          <c:spPr>
            <a:ln w="9525" cap="flat" cmpd="sng" algn="ctr">
              <a:solidFill>
                <a:sysClr val="windowText" lastClr="000000"/>
              </a:solidFill>
              <a:prstDash val="lgDash"/>
              <a:round/>
            </a:ln>
            <a:effectLst/>
          </c:spPr>
        </c:majorGridlines>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CO"/>
          </a:p>
        </c:txPr>
        <c:crossAx val="1562416063"/>
        <c:crosses val="autoZero"/>
        <c:crossBetween val="between"/>
      </c:valAx>
      <c:catAx>
        <c:axId val="1562416063"/>
        <c:scaling>
          <c:orientation val="minMax"/>
        </c:scaling>
        <c:delete val="0"/>
        <c:axPos val="b"/>
        <c:majorGridlines>
          <c:spPr>
            <a:ln w="9525" cap="flat" cmpd="sng" algn="ctr">
              <a:solidFill>
                <a:schemeClr val="tx1"/>
              </a:solidFill>
              <a:prstDash val="lgDash"/>
              <a:round/>
            </a:ln>
            <a:effectLst/>
          </c:spPr>
        </c:majorGridlines>
        <c:numFmt formatCode="General" sourceLinked="1"/>
        <c:majorTickMark val="none"/>
        <c:minorTickMark val="none"/>
        <c:tickLblPos val="nextTo"/>
        <c:spPr>
          <a:noFill/>
          <a:ln w="9525" cap="flat" cmpd="sng" algn="ctr">
            <a:solidFill>
              <a:sysClr val="windowText" lastClr="000000"/>
            </a:solidFill>
            <a:round/>
          </a:ln>
          <a:effectLst/>
        </c:spPr>
        <c:txPr>
          <a:bodyPr rot="-60000000" spcFirstLastPara="1" vertOverflow="ellipsis" vert="horz" wrap="square" anchor="ctr" anchorCtr="1"/>
          <a:lstStyle/>
          <a:p>
            <a:pPr>
              <a:defRPr sz="800" b="0" i="0" u="none" strike="noStrike" kern="1200" cap="none" spc="0" normalizeH="0" baseline="0">
                <a:solidFill>
                  <a:sysClr val="windowText" lastClr="000000"/>
                </a:solidFill>
                <a:latin typeface="Arial" panose="020B0604020202020204" pitchFamily="34" charset="0"/>
                <a:ea typeface="+mn-ea"/>
                <a:cs typeface="Arial" panose="020B0604020202020204" pitchFamily="34" charset="0"/>
              </a:defRPr>
            </a:pPr>
            <a:endParaRPr lang="es-CO"/>
          </a:p>
        </c:txPr>
        <c:crossAx val="1572842479"/>
        <c:crosses val="autoZero"/>
        <c:auto val="1"/>
        <c:lblAlgn val="ctr"/>
        <c:lblOffset val="100"/>
        <c:noMultiLvlLbl val="0"/>
      </c:catAx>
      <c:spPr>
        <a:solidFill>
          <a:srgbClr val="FFFFE8"/>
        </a:solid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latin typeface="Arial" panose="020B0604020202020204" pitchFamily="34" charset="0"/>
          <a:cs typeface="Arial" panose="020B0604020202020204" pitchFamily="34" charset="0"/>
        </a:defRPr>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0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30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8" Type="http://schemas.openxmlformats.org/officeDocument/2006/relationships/hyperlink" Target="#Unidades!A1"/><Relationship Id="rId3" Type="http://schemas.openxmlformats.org/officeDocument/2006/relationships/hyperlink" Target="#Resumen!A1"/><Relationship Id="rId7" Type="http://schemas.openxmlformats.org/officeDocument/2006/relationships/hyperlink" Target="#Identificaci&#243;n!A1"/><Relationship Id="rId2" Type="http://schemas.openxmlformats.org/officeDocument/2006/relationships/hyperlink" Target="#'Inventario y producci&#243;n'!A1"/><Relationship Id="rId1" Type="http://schemas.openxmlformats.org/officeDocument/2006/relationships/image" Target="../media/image1.png"/><Relationship Id="rId6" Type="http://schemas.openxmlformats.org/officeDocument/2006/relationships/hyperlink" Target="#Consolididado_empresas!A1"/><Relationship Id="rId11" Type="http://schemas.openxmlformats.org/officeDocument/2006/relationships/hyperlink" Target="#'Consolidado Inventario'!A1"/><Relationship Id="rId5" Type="http://schemas.openxmlformats.org/officeDocument/2006/relationships/hyperlink" Target="#Energeticos!A1"/><Relationship Id="rId10" Type="http://schemas.openxmlformats.org/officeDocument/2006/relationships/hyperlink" Target="#Informe!A1"/><Relationship Id="rId4" Type="http://schemas.openxmlformats.org/officeDocument/2006/relationships/hyperlink" Target="#Consolidado_energeticos!A1"/><Relationship Id="rId9" Type="http://schemas.openxmlformats.org/officeDocument/2006/relationships/hyperlink" Target="#Inicio!A2"/></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8" Type="http://schemas.openxmlformats.org/officeDocument/2006/relationships/chart" Target="../charts/chart7.xml"/><Relationship Id="rId3" Type="http://schemas.openxmlformats.org/officeDocument/2006/relationships/image" Target="../media/image2.png"/><Relationship Id="rId7" Type="http://schemas.openxmlformats.org/officeDocument/2006/relationships/chart" Target="../charts/chart6.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5.xml"/><Relationship Id="rId5" Type="http://schemas.openxmlformats.org/officeDocument/2006/relationships/chart" Target="../charts/chart4.xml"/><Relationship Id="rId4"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3" Type="http://schemas.openxmlformats.org/officeDocument/2006/relationships/chart" Target="../charts/chart18.xml"/><Relationship Id="rId18" Type="http://schemas.openxmlformats.org/officeDocument/2006/relationships/chart" Target="../charts/chart23.xml"/><Relationship Id="rId26" Type="http://schemas.openxmlformats.org/officeDocument/2006/relationships/chart" Target="../charts/chart31.xml"/><Relationship Id="rId3" Type="http://schemas.openxmlformats.org/officeDocument/2006/relationships/chart" Target="../charts/chart8.xml"/><Relationship Id="rId21" Type="http://schemas.openxmlformats.org/officeDocument/2006/relationships/chart" Target="../charts/chart26.xml"/><Relationship Id="rId34" Type="http://schemas.openxmlformats.org/officeDocument/2006/relationships/image" Target="../media/image8.png"/><Relationship Id="rId7" Type="http://schemas.openxmlformats.org/officeDocument/2006/relationships/chart" Target="../charts/chart12.xml"/><Relationship Id="rId12" Type="http://schemas.openxmlformats.org/officeDocument/2006/relationships/chart" Target="../charts/chart17.xml"/><Relationship Id="rId17" Type="http://schemas.openxmlformats.org/officeDocument/2006/relationships/chart" Target="../charts/chart22.xml"/><Relationship Id="rId25" Type="http://schemas.openxmlformats.org/officeDocument/2006/relationships/chart" Target="../charts/chart30.xml"/><Relationship Id="rId33" Type="http://schemas.openxmlformats.org/officeDocument/2006/relationships/image" Target="../media/image7.png"/><Relationship Id="rId2" Type="http://schemas.openxmlformats.org/officeDocument/2006/relationships/image" Target="../media/image1.png"/><Relationship Id="rId16" Type="http://schemas.openxmlformats.org/officeDocument/2006/relationships/chart" Target="../charts/chart21.xml"/><Relationship Id="rId20" Type="http://schemas.openxmlformats.org/officeDocument/2006/relationships/chart" Target="../charts/chart25.xml"/><Relationship Id="rId29" Type="http://schemas.openxmlformats.org/officeDocument/2006/relationships/chart" Target="../charts/chart34.xml"/><Relationship Id="rId1" Type="http://schemas.openxmlformats.org/officeDocument/2006/relationships/image" Target="../media/image3.png"/><Relationship Id="rId6" Type="http://schemas.openxmlformats.org/officeDocument/2006/relationships/chart" Target="../charts/chart11.xml"/><Relationship Id="rId11" Type="http://schemas.openxmlformats.org/officeDocument/2006/relationships/chart" Target="../charts/chart16.xml"/><Relationship Id="rId24" Type="http://schemas.openxmlformats.org/officeDocument/2006/relationships/chart" Target="../charts/chart29.xml"/><Relationship Id="rId32" Type="http://schemas.openxmlformats.org/officeDocument/2006/relationships/image" Target="../media/image6.png"/><Relationship Id="rId5" Type="http://schemas.openxmlformats.org/officeDocument/2006/relationships/chart" Target="../charts/chart10.xml"/><Relationship Id="rId15" Type="http://schemas.openxmlformats.org/officeDocument/2006/relationships/chart" Target="../charts/chart20.xml"/><Relationship Id="rId23" Type="http://schemas.openxmlformats.org/officeDocument/2006/relationships/chart" Target="../charts/chart28.xml"/><Relationship Id="rId28" Type="http://schemas.openxmlformats.org/officeDocument/2006/relationships/chart" Target="../charts/chart33.xml"/><Relationship Id="rId10" Type="http://schemas.openxmlformats.org/officeDocument/2006/relationships/chart" Target="../charts/chart15.xml"/><Relationship Id="rId19" Type="http://schemas.openxmlformats.org/officeDocument/2006/relationships/chart" Target="../charts/chart24.xml"/><Relationship Id="rId31" Type="http://schemas.openxmlformats.org/officeDocument/2006/relationships/image" Target="../media/image5.png"/><Relationship Id="rId4" Type="http://schemas.openxmlformats.org/officeDocument/2006/relationships/chart" Target="../charts/chart9.xml"/><Relationship Id="rId9" Type="http://schemas.openxmlformats.org/officeDocument/2006/relationships/chart" Target="../charts/chart14.xml"/><Relationship Id="rId14" Type="http://schemas.openxmlformats.org/officeDocument/2006/relationships/chart" Target="../charts/chart19.xml"/><Relationship Id="rId22" Type="http://schemas.openxmlformats.org/officeDocument/2006/relationships/chart" Target="../charts/chart27.xml"/><Relationship Id="rId27" Type="http://schemas.openxmlformats.org/officeDocument/2006/relationships/chart" Target="../charts/chart32.xml"/><Relationship Id="rId30" Type="http://schemas.openxmlformats.org/officeDocument/2006/relationships/image" Target="../media/image4.png"/><Relationship Id="rId8" Type="http://schemas.openxmlformats.org/officeDocument/2006/relationships/chart" Target="../charts/chart13.xml"/></Relationships>
</file>

<file path=xl/drawings/drawing1.xml><?xml version="1.0" encoding="utf-8"?>
<xdr:wsDr xmlns:xdr="http://schemas.openxmlformats.org/drawingml/2006/spreadsheetDrawing" xmlns:a="http://schemas.openxmlformats.org/drawingml/2006/main">
  <xdr:twoCellAnchor editAs="oneCell">
    <xdr:from>
      <xdr:col>1</xdr:col>
      <xdr:colOff>742950</xdr:colOff>
      <xdr:row>3</xdr:row>
      <xdr:rowOff>19050</xdr:rowOff>
    </xdr:from>
    <xdr:to>
      <xdr:col>6</xdr:col>
      <xdr:colOff>561975</xdr:colOff>
      <xdr:row>9</xdr:row>
      <xdr:rowOff>1235</xdr:rowOff>
    </xdr:to>
    <xdr:pic>
      <xdr:nvPicPr>
        <xdr:cNvPr id="2" name="Imagen 1">
          <a:extLst>
            <a:ext uri="{FF2B5EF4-FFF2-40B4-BE49-F238E27FC236}">
              <a16:creationId xmlns:a16="http://schemas.microsoft.com/office/drawing/2014/main" id="{F3871E1A-1633-4837-ADB4-C1A672BB2E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971800" y="1466850"/>
          <a:ext cx="4010025" cy="953735"/>
        </a:xfrm>
        <a:prstGeom prst="rect">
          <a:avLst/>
        </a:prstGeom>
      </xdr:spPr>
    </xdr:pic>
    <xdr:clientData/>
  </xdr:twoCellAnchor>
  <xdr:twoCellAnchor>
    <xdr:from>
      <xdr:col>0</xdr:col>
      <xdr:colOff>0</xdr:colOff>
      <xdr:row>5</xdr:row>
      <xdr:rowOff>123825</xdr:rowOff>
    </xdr:from>
    <xdr:to>
      <xdr:col>0</xdr:col>
      <xdr:colOff>1533526</xdr:colOff>
      <xdr:row>7</xdr:row>
      <xdr:rowOff>123825</xdr:rowOff>
    </xdr:to>
    <xdr:sp macro="" textlink="">
      <xdr:nvSpPr>
        <xdr:cNvPr id="8" name="Rectángulo: esquinas redondeadas 7">
          <a:hlinkClick xmlns:r="http://schemas.openxmlformats.org/officeDocument/2006/relationships" r:id="rId2"/>
          <a:extLst>
            <a:ext uri="{FF2B5EF4-FFF2-40B4-BE49-F238E27FC236}">
              <a16:creationId xmlns:a16="http://schemas.microsoft.com/office/drawing/2014/main" id="{1A831B94-6F16-42C1-B644-5365ECFB78C0}"/>
            </a:ext>
          </a:extLst>
        </xdr:cNvPr>
        <xdr:cNvSpPr/>
      </xdr:nvSpPr>
      <xdr:spPr>
        <a:xfrm>
          <a:off x="0" y="1895475"/>
          <a:ext cx="1533526" cy="323850"/>
        </a:xfrm>
        <a:prstGeom prst="roundRect">
          <a:avLst/>
        </a:prstGeom>
        <a:solidFill>
          <a:schemeClr val="bg1">
            <a:lumMod val="75000"/>
          </a:schemeClr>
        </a:solidFill>
        <a:ln>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b="0">
              <a:solidFill>
                <a:schemeClr val="tx1"/>
              </a:solidFill>
              <a:latin typeface="Arial" panose="020B0604020202020204" pitchFamily="34" charset="0"/>
              <a:ea typeface="Roboto" panose="02000000000000000000" pitchFamily="2" charset="0"/>
              <a:cs typeface="Arial" panose="020B0604020202020204" pitchFamily="34" charset="0"/>
            </a:rPr>
            <a:t>Inventario y producción</a:t>
          </a:r>
        </a:p>
      </xdr:txBody>
    </xdr:sp>
    <xdr:clientData/>
  </xdr:twoCellAnchor>
  <xdr:twoCellAnchor>
    <xdr:from>
      <xdr:col>0</xdr:col>
      <xdr:colOff>0</xdr:colOff>
      <xdr:row>8</xdr:row>
      <xdr:rowOff>38100</xdr:rowOff>
    </xdr:from>
    <xdr:to>
      <xdr:col>0</xdr:col>
      <xdr:colOff>1533526</xdr:colOff>
      <xdr:row>10</xdr:row>
      <xdr:rowOff>38100</xdr:rowOff>
    </xdr:to>
    <xdr:sp macro="" textlink="">
      <xdr:nvSpPr>
        <xdr:cNvPr id="3" name="Rectángulo: esquinas redondeadas 2">
          <a:hlinkClick xmlns:r="http://schemas.openxmlformats.org/officeDocument/2006/relationships" r:id="rId3"/>
          <a:extLst>
            <a:ext uri="{FF2B5EF4-FFF2-40B4-BE49-F238E27FC236}">
              <a16:creationId xmlns:a16="http://schemas.microsoft.com/office/drawing/2014/main" id="{BDC84903-E541-4C89-814B-4F77085D4414}"/>
            </a:ext>
          </a:extLst>
        </xdr:cNvPr>
        <xdr:cNvSpPr/>
      </xdr:nvSpPr>
      <xdr:spPr>
        <a:xfrm>
          <a:off x="0" y="2295525"/>
          <a:ext cx="1533526" cy="323850"/>
        </a:xfrm>
        <a:prstGeom prst="roundRect">
          <a:avLst/>
        </a:prstGeom>
        <a:solidFill>
          <a:schemeClr val="bg1">
            <a:lumMod val="75000"/>
          </a:schemeClr>
        </a:solidFill>
        <a:ln>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b="0">
              <a:solidFill>
                <a:schemeClr val="tx1"/>
              </a:solidFill>
              <a:latin typeface="Arial" panose="020B0604020202020204" pitchFamily="34" charset="0"/>
              <a:ea typeface="Roboto" panose="02000000000000000000" pitchFamily="2" charset="0"/>
              <a:cs typeface="Arial" panose="020B0604020202020204" pitchFamily="34" charset="0"/>
            </a:rPr>
            <a:t>Resumen indicadores</a:t>
          </a:r>
        </a:p>
      </xdr:txBody>
    </xdr:sp>
    <xdr:clientData/>
  </xdr:twoCellAnchor>
  <xdr:twoCellAnchor>
    <xdr:from>
      <xdr:col>0</xdr:col>
      <xdr:colOff>0</xdr:colOff>
      <xdr:row>15</xdr:row>
      <xdr:rowOff>114300</xdr:rowOff>
    </xdr:from>
    <xdr:to>
      <xdr:col>0</xdr:col>
      <xdr:colOff>1533526</xdr:colOff>
      <xdr:row>17</xdr:row>
      <xdr:rowOff>114300</xdr:rowOff>
    </xdr:to>
    <xdr:sp macro="" textlink="">
      <xdr:nvSpPr>
        <xdr:cNvPr id="9" name="Rectángulo: esquinas redondeadas 8">
          <a:hlinkClick xmlns:r="http://schemas.openxmlformats.org/officeDocument/2006/relationships" r:id="rId4"/>
          <a:extLst>
            <a:ext uri="{FF2B5EF4-FFF2-40B4-BE49-F238E27FC236}">
              <a16:creationId xmlns:a16="http://schemas.microsoft.com/office/drawing/2014/main" id="{BC6F1EB9-F296-4655-B597-B0CCF7BDA9AA}"/>
            </a:ext>
          </a:extLst>
        </xdr:cNvPr>
        <xdr:cNvSpPr/>
      </xdr:nvSpPr>
      <xdr:spPr>
        <a:xfrm>
          <a:off x="0" y="3505200"/>
          <a:ext cx="1533526" cy="323850"/>
        </a:xfrm>
        <a:prstGeom prst="roundRect">
          <a:avLst/>
        </a:prstGeom>
        <a:solidFill>
          <a:schemeClr val="bg1">
            <a:lumMod val="75000"/>
          </a:schemeClr>
        </a:solidFill>
        <a:ln>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b="0">
              <a:solidFill>
                <a:schemeClr val="tx1"/>
              </a:solidFill>
              <a:latin typeface="Arial" panose="020B0604020202020204" pitchFamily="34" charset="0"/>
              <a:ea typeface="Roboto" panose="02000000000000000000" pitchFamily="2" charset="0"/>
              <a:cs typeface="Arial" panose="020B0604020202020204" pitchFamily="34" charset="0"/>
            </a:rPr>
            <a:t>Consolidados energéticos</a:t>
          </a:r>
        </a:p>
      </xdr:txBody>
    </xdr:sp>
    <xdr:clientData/>
  </xdr:twoCellAnchor>
  <xdr:twoCellAnchor>
    <xdr:from>
      <xdr:col>0</xdr:col>
      <xdr:colOff>0</xdr:colOff>
      <xdr:row>3</xdr:row>
      <xdr:rowOff>57150</xdr:rowOff>
    </xdr:from>
    <xdr:to>
      <xdr:col>0</xdr:col>
      <xdr:colOff>1533526</xdr:colOff>
      <xdr:row>5</xdr:row>
      <xdr:rowOff>57150</xdr:rowOff>
    </xdr:to>
    <xdr:sp macro="" textlink="">
      <xdr:nvSpPr>
        <xdr:cNvPr id="12" name="Rectángulo: esquinas redondeadas 11">
          <a:hlinkClick xmlns:r="http://schemas.openxmlformats.org/officeDocument/2006/relationships" r:id="rId5"/>
          <a:extLst>
            <a:ext uri="{FF2B5EF4-FFF2-40B4-BE49-F238E27FC236}">
              <a16:creationId xmlns:a16="http://schemas.microsoft.com/office/drawing/2014/main" id="{33632962-2086-6B0E-78FA-ED1AF55C79D5}"/>
            </a:ext>
          </a:extLst>
        </xdr:cNvPr>
        <xdr:cNvSpPr/>
      </xdr:nvSpPr>
      <xdr:spPr>
        <a:xfrm>
          <a:off x="0" y="1504950"/>
          <a:ext cx="1533526" cy="323850"/>
        </a:xfrm>
        <a:prstGeom prst="roundRect">
          <a:avLst/>
        </a:prstGeom>
        <a:solidFill>
          <a:schemeClr val="bg1">
            <a:lumMod val="75000"/>
          </a:schemeClr>
        </a:solidFill>
        <a:ln>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b="0">
              <a:solidFill>
                <a:schemeClr val="tx1"/>
              </a:solidFill>
              <a:latin typeface="Arial" panose="020B0604020202020204" pitchFamily="34" charset="0"/>
              <a:ea typeface="Roboto" panose="02000000000000000000" pitchFamily="2" charset="0"/>
              <a:cs typeface="Arial" panose="020B0604020202020204" pitchFamily="34" charset="0"/>
            </a:rPr>
            <a:t>Energéticos</a:t>
          </a:r>
        </a:p>
      </xdr:txBody>
    </xdr:sp>
    <xdr:clientData/>
  </xdr:twoCellAnchor>
  <xdr:twoCellAnchor>
    <xdr:from>
      <xdr:col>0</xdr:col>
      <xdr:colOff>0</xdr:colOff>
      <xdr:row>13</xdr:row>
      <xdr:rowOff>38100</xdr:rowOff>
    </xdr:from>
    <xdr:to>
      <xdr:col>0</xdr:col>
      <xdr:colOff>1533526</xdr:colOff>
      <xdr:row>15</xdr:row>
      <xdr:rowOff>38100</xdr:rowOff>
    </xdr:to>
    <xdr:sp macro="" textlink="">
      <xdr:nvSpPr>
        <xdr:cNvPr id="13" name="Rectángulo: esquinas redondeadas 12">
          <a:hlinkClick xmlns:r="http://schemas.openxmlformats.org/officeDocument/2006/relationships" r:id="rId6"/>
          <a:extLst>
            <a:ext uri="{FF2B5EF4-FFF2-40B4-BE49-F238E27FC236}">
              <a16:creationId xmlns:a16="http://schemas.microsoft.com/office/drawing/2014/main" id="{DB2B8913-8225-ACBE-623F-B7B08C1791BB}"/>
            </a:ext>
          </a:extLst>
        </xdr:cNvPr>
        <xdr:cNvSpPr/>
      </xdr:nvSpPr>
      <xdr:spPr>
        <a:xfrm>
          <a:off x="0" y="3105150"/>
          <a:ext cx="1533526" cy="323850"/>
        </a:xfrm>
        <a:prstGeom prst="roundRect">
          <a:avLst/>
        </a:prstGeom>
        <a:solidFill>
          <a:schemeClr val="bg1">
            <a:lumMod val="75000"/>
          </a:schemeClr>
        </a:solidFill>
        <a:ln>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b="0">
              <a:solidFill>
                <a:schemeClr val="tx1"/>
              </a:solidFill>
              <a:latin typeface="Arial" panose="020B0604020202020204" pitchFamily="34" charset="0"/>
              <a:ea typeface="Roboto" panose="02000000000000000000" pitchFamily="2" charset="0"/>
              <a:cs typeface="Arial" panose="020B0604020202020204" pitchFamily="34" charset="0"/>
            </a:rPr>
            <a:t>Consolidados empresas</a:t>
          </a:r>
        </a:p>
      </xdr:txBody>
    </xdr:sp>
    <xdr:clientData/>
  </xdr:twoCellAnchor>
  <xdr:twoCellAnchor>
    <xdr:from>
      <xdr:col>0</xdr:col>
      <xdr:colOff>0</xdr:colOff>
      <xdr:row>2</xdr:row>
      <xdr:rowOff>647700</xdr:rowOff>
    </xdr:from>
    <xdr:to>
      <xdr:col>0</xdr:col>
      <xdr:colOff>1533526</xdr:colOff>
      <xdr:row>2</xdr:row>
      <xdr:rowOff>971550</xdr:rowOff>
    </xdr:to>
    <xdr:sp macro="" textlink="">
      <xdr:nvSpPr>
        <xdr:cNvPr id="14" name="Rectángulo: esquinas redondeadas 13">
          <a:hlinkClick xmlns:r="http://schemas.openxmlformats.org/officeDocument/2006/relationships" r:id="rId7"/>
          <a:extLst>
            <a:ext uri="{FF2B5EF4-FFF2-40B4-BE49-F238E27FC236}">
              <a16:creationId xmlns:a16="http://schemas.microsoft.com/office/drawing/2014/main" id="{3BD38151-54E0-8262-64A7-D482EC0B330F}"/>
            </a:ext>
          </a:extLst>
        </xdr:cNvPr>
        <xdr:cNvSpPr/>
      </xdr:nvSpPr>
      <xdr:spPr>
        <a:xfrm>
          <a:off x="0" y="1104900"/>
          <a:ext cx="1533526" cy="323850"/>
        </a:xfrm>
        <a:prstGeom prst="roundRect">
          <a:avLst/>
        </a:prstGeom>
        <a:solidFill>
          <a:schemeClr val="bg1">
            <a:lumMod val="75000"/>
          </a:schemeClr>
        </a:solidFill>
        <a:ln>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b="0">
              <a:solidFill>
                <a:schemeClr val="tx1"/>
              </a:solidFill>
              <a:latin typeface="Roboto" panose="02000000000000000000" pitchFamily="2" charset="0"/>
              <a:ea typeface="Roboto" panose="02000000000000000000" pitchFamily="2" charset="0"/>
              <a:cs typeface="Arial" panose="020B0604020202020204" pitchFamily="34" charset="0"/>
            </a:rPr>
            <a:t>Identificación</a:t>
          </a:r>
        </a:p>
      </xdr:txBody>
    </xdr:sp>
    <xdr:clientData/>
  </xdr:twoCellAnchor>
  <xdr:twoCellAnchor>
    <xdr:from>
      <xdr:col>0</xdr:col>
      <xdr:colOff>0</xdr:colOff>
      <xdr:row>10</xdr:row>
      <xdr:rowOff>114300</xdr:rowOff>
    </xdr:from>
    <xdr:to>
      <xdr:col>0</xdr:col>
      <xdr:colOff>1533526</xdr:colOff>
      <xdr:row>12</xdr:row>
      <xdr:rowOff>114300</xdr:rowOff>
    </xdr:to>
    <xdr:sp macro="" textlink="">
      <xdr:nvSpPr>
        <xdr:cNvPr id="15" name="Rectángulo: esquinas redondeadas 14">
          <a:hlinkClick xmlns:r="http://schemas.openxmlformats.org/officeDocument/2006/relationships" r:id="rId8"/>
          <a:extLst>
            <a:ext uri="{FF2B5EF4-FFF2-40B4-BE49-F238E27FC236}">
              <a16:creationId xmlns:a16="http://schemas.microsoft.com/office/drawing/2014/main" id="{26DD523F-6345-C525-CCA9-068320BB9F63}"/>
            </a:ext>
          </a:extLst>
        </xdr:cNvPr>
        <xdr:cNvSpPr/>
      </xdr:nvSpPr>
      <xdr:spPr>
        <a:xfrm>
          <a:off x="0" y="2695575"/>
          <a:ext cx="1533526" cy="323850"/>
        </a:xfrm>
        <a:prstGeom prst="roundRect">
          <a:avLst/>
        </a:prstGeom>
        <a:solidFill>
          <a:schemeClr val="bg1">
            <a:lumMod val="75000"/>
          </a:schemeClr>
        </a:solidFill>
        <a:ln>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b="0">
              <a:solidFill>
                <a:schemeClr val="tx1"/>
              </a:solidFill>
              <a:latin typeface="Arial" panose="020B0604020202020204" pitchFamily="34" charset="0"/>
              <a:ea typeface="Roboto" panose="02000000000000000000" pitchFamily="2" charset="0"/>
              <a:cs typeface="Arial" panose="020B0604020202020204" pitchFamily="34" charset="0"/>
            </a:rPr>
            <a:t>Unidades</a:t>
          </a:r>
        </a:p>
      </xdr:txBody>
    </xdr:sp>
    <xdr:clientData/>
  </xdr:twoCellAnchor>
  <xdr:twoCellAnchor>
    <xdr:from>
      <xdr:col>0</xdr:col>
      <xdr:colOff>0</xdr:colOff>
      <xdr:row>2</xdr:row>
      <xdr:rowOff>257175</xdr:rowOff>
    </xdr:from>
    <xdr:to>
      <xdr:col>0</xdr:col>
      <xdr:colOff>1533526</xdr:colOff>
      <xdr:row>2</xdr:row>
      <xdr:rowOff>581025</xdr:rowOff>
    </xdr:to>
    <xdr:sp macro="" textlink="">
      <xdr:nvSpPr>
        <xdr:cNvPr id="16" name="Rectángulo: esquinas redondeadas 15">
          <a:hlinkClick xmlns:r="http://schemas.openxmlformats.org/officeDocument/2006/relationships" r:id="rId9"/>
          <a:extLst>
            <a:ext uri="{FF2B5EF4-FFF2-40B4-BE49-F238E27FC236}">
              <a16:creationId xmlns:a16="http://schemas.microsoft.com/office/drawing/2014/main" id="{65BCEC5B-20B5-4E12-B269-B3A2827D2FE0}"/>
            </a:ext>
          </a:extLst>
        </xdr:cNvPr>
        <xdr:cNvSpPr/>
      </xdr:nvSpPr>
      <xdr:spPr>
        <a:xfrm>
          <a:off x="0" y="714375"/>
          <a:ext cx="1533526" cy="323850"/>
        </a:xfrm>
        <a:prstGeom prst="roundRect">
          <a:avLst/>
        </a:prstGeom>
        <a:solidFill>
          <a:schemeClr val="accent4"/>
        </a:solidFill>
        <a:ln>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b="1">
              <a:solidFill>
                <a:schemeClr val="tx1"/>
              </a:solidFill>
              <a:latin typeface="Roboto" panose="02000000000000000000" pitchFamily="2" charset="0"/>
              <a:ea typeface="Roboto" panose="02000000000000000000" pitchFamily="2" charset="0"/>
              <a:cs typeface="Arial" panose="020B0604020202020204" pitchFamily="34" charset="0"/>
            </a:rPr>
            <a:t>Inicio</a:t>
          </a:r>
        </a:p>
      </xdr:txBody>
    </xdr:sp>
    <xdr:clientData/>
  </xdr:twoCellAnchor>
  <xdr:twoCellAnchor editAs="absolute">
    <xdr:from>
      <xdr:col>0</xdr:col>
      <xdr:colOff>0</xdr:colOff>
      <xdr:row>20</xdr:row>
      <xdr:rowOff>85725</xdr:rowOff>
    </xdr:from>
    <xdr:to>
      <xdr:col>0</xdr:col>
      <xdr:colOff>1533526</xdr:colOff>
      <xdr:row>22</xdr:row>
      <xdr:rowOff>85725</xdr:rowOff>
    </xdr:to>
    <xdr:sp macro="" textlink="">
      <xdr:nvSpPr>
        <xdr:cNvPr id="4" name="Rectángulo: esquinas redondeadas 3">
          <a:hlinkClick xmlns:r="http://schemas.openxmlformats.org/officeDocument/2006/relationships" r:id="rId10"/>
          <a:extLst>
            <a:ext uri="{FF2B5EF4-FFF2-40B4-BE49-F238E27FC236}">
              <a16:creationId xmlns:a16="http://schemas.microsoft.com/office/drawing/2014/main" id="{C0DFD31C-AE46-4963-8FEF-3098B5D058B5}"/>
            </a:ext>
          </a:extLst>
        </xdr:cNvPr>
        <xdr:cNvSpPr/>
      </xdr:nvSpPr>
      <xdr:spPr>
        <a:xfrm>
          <a:off x="0" y="4286250"/>
          <a:ext cx="1533526" cy="323850"/>
        </a:xfrm>
        <a:prstGeom prst="roundRect">
          <a:avLst/>
        </a:prstGeom>
        <a:solidFill>
          <a:schemeClr val="bg1">
            <a:lumMod val="75000"/>
          </a:schemeClr>
        </a:solidFill>
        <a:ln>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b="0">
              <a:solidFill>
                <a:schemeClr val="tx1"/>
              </a:solidFill>
              <a:latin typeface="Arial" panose="020B0604020202020204" pitchFamily="34" charset="0"/>
              <a:ea typeface="Roboto" panose="02000000000000000000" pitchFamily="2" charset="0"/>
              <a:cs typeface="Arial" panose="020B0604020202020204" pitchFamily="34" charset="0"/>
            </a:rPr>
            <a:t>Informe</a:t>
          </a:r>
        </a:p>
      </xdr:txBody>
    </xdr:sp>
    <xdr:clientData/>
  </xdr:twoCellAnchor>
  <xdr:twoCellAnchor editAs="absolute">
    <xdr:from>
      <xdr:col>0</xdr:col>
      <xdr:colOff>0</xdr:colOff>
      <xdr:row>18</xdr:row>
      <xdr:rowOff>19050</xdr:rowOff>
    </xdr:from>
    <xdr:to>
      <xdr:col>0</xdr:col>
      <xdr:colOff>1533526</xdr:colOff>
      <xdr:row>20</xdr:row>
      <xdr:rowOff>19050</xdr:rowOff>
    </xdr:to>
    <xdr:sp macro="" textlink="">
      <xdr:nvSpPr>
        <xdr:cNvPr id="5" name="Rectángulo: esquinas redondeadas 4">
          <a:hlinkClick xmlns:r="http://schemas.openxmlformats.org/officeDocument/2006/relationships" r:id="rId11"/>
          <a:extLst>
            <a:ext uri="{FF2B5EF4-FFF2-40B4-BE49-F238E27FC236}">
              <a16:creationId xmlns:a16="http://schemas.microsoft.com/office/drawing/2014/main" id="{123FC06B-39FE-458B-85F3-7B99770F93EF}"/>
            </a:ext>
          </a:extLst>
        </xdr:cNvPr>
        <xdr:cNvSpPr/>
      </xdr:nvSpPr>
      <xdr:spPr>
        <a:xfrm>
          <a:off x="0" y="3895725"/>
          <a:ext cx="1533526" cy="323850"/>
        </a:xfrm>
        <a:prstGeom prst="roundRect">
          <a:avLst/>
        </a:prstGeom>
        <a:solidFill>
          <a:schemeClr val="bg1">
            <a:lumMod val="75000"/>
          </a:schemeClr>
        </a:solidFill>
        <a:ln>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b="0">
              <a:solidFill>
                <a:schemeClr val="tx1"/>
              </a:solidFill>
              <a:latin typeface="Arial" panose="020B0604020202020204" pitchFamily="34" charset="0"/>
              <a:ea typeface="Roboto" panose="02000000000000000000" pitchFamily="2" charset="0"/>
              <a:cs typeface="Arial" panose="020B0604020202020204" pitchFamily="34" charset="0"/>
            </a:rPr>
            <a:t>Consolidado Inventario</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1600200</xdr:colOff>
      <xdr:row>2</xdr:row>
      <xdr:rowOff>35583</xdr:rowOff>
    </xdr:to>
    <xdr:pic>
      <xdr:nvPicPr>
        <xdr:cNvPr id="13" name="Imagen 12">
          <a:extLst>
            <a:ext uri="{FF2B5EF4-FFF2-40B4-BE49-F238E27FC236}">
              <a16:creationId xmlns:a16="http://schemas.microsoft.com/office/drawing/2014/main" id="{3A7D5C8C-6134-4C7B-8B22-C35F157D7B9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600200" cy="35943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66675</xdr:colOff>
      <xdr:row>0</xdr:row>
      <xdr:rowOff>0</xdr:rowOff>
    </xdr:from>
    <xdr:to>
      <xdr:col>0</xdr:col>
      <xdr:colOff>1666875</xdr:colOff>
      <xdr:row>0</xdr:row>
      <xdr:rowOff>359433</xdr:rowOff>
    </xdr:to>
    <xdr:pic>
      <xdr:nvPicPr>
        <xdr:cNvPr id="10" name="Imagen 9">
          <a:extLst>
            <a:ext uri="{FF2B5EF4-FFF2-40B4-BE49-F238E27FC236}">
              <a16:creationId xmlns:a16="http://schemas.microsoft.com/office/drawing/2014/main" id="{8CBF0760-C3C7-4BF5-A72C-2656D2865D0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675" y="0"/>
          <a:ext cx="1600200" cy="35943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1600200</xdr:colOff>
      <xdr:row>0</xdr:row>
      <xdr:rowOff>359433</xdr:rowOff>
    </xdr:to>
    <xdr:pic>
      <xdr:nvPicPr>
        <xdr:cNvPr id="2" name="Imagen 1">
          <a:extLst>
            <a:ext uri="{FF2B5EF4-FFF2-40B4-BE49-F238E27FC236}">
              <a16:creationId xmlns:a16="http://schemas.microsoft.com/office/drawing/2014/main" id="{5C0ABE1B-8A76-4EB9-BEC6-BC83E05E08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600200" cy="35943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1600200</xdr:colOff>
      <xdr:row>1</xdr:row>
      <xdr:rowOff>7008</xdr:rowOff>
    </xdr:to>
    <xdr:pic>
      <xdr:nvPicPr>
        <xdr:cNvPr id="10" name="Imagen 9">
          <a:extLst>
            <a:ext uri="{FF2B5EF4-FFF2-40B4-BE49-F238E27FC236}">
              <a16:creationId xmlns:a16="http://schemas.microsoft.com/office/drawing/2014/main" id="{9323C8CD-E352-46BE-944D-6FB63A3A83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600200" cy="35943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1184666</xdr:colOff>
      <xdr:row>14</xdr:row>
      <xdr:rowOff>25773</xdr:rowOff>
    </xdr:from>
    <xdr:to>
      <xdr:col>8</xdr:col>
      <xdr:colOff>319166</xdr:colOff>
      <xdr:row>35</xdr:row>
      <xdr:rowOff>49608</xdr:rowOff>
    </xdr:to>
    <xdr:graphicFrame macro="">
      <xdr:nvGraphicFramePr>
        <xdr:cNvPr id="3" name="Gráfico 2">
          <a:extLst>
            <a:ext uri="{FF2B5EF4-FFF2-40B4-BE49-F238E27FC236}">
              <a16:creationId xmlns:a16="http://schemas.microsoft.com/office/drawing/2014/main" id="{FD10B691-FA80-7AE6-9474-5F7A4F4B0E2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1019709</xdr:colOff>
      <xdr:row>0</xdr:row>
      <xdr:rowOff>77438</xdr:rowOff>
    </xdr:from>
    <xdr:to>
      <xdr:col>8</xdr:col>
      <xdr:colOff>154209</xdr:colOff>
      <xdr:row>13</xdr:row>
      <xdr:rowOff>63788</xdr:rowOff>
    </xdr:to>
    <xdr:graphicFrame macro="">
      <xdr:nvGraphicFramePr>
        <xdr:cNvPr id="4" name="Gráfico 3">
          <a:extLst>
            <a:ext uri="{FF2B5EF4-FFF2-40B4-BE49-F238E27FC236}">
              <a16:creationId xmlns:a16="http://schemas.microsoft.com/office/drawing/2014/main" id="{45E54C98-4C90-4894-BAFA-1FC479F0F66F}"/>
            </a:ext>
            <a:ext uri="{147F2762-F138-4A5C-976F-8EAC2B608ADB}">
              <a16:predDERef xmlns:a16="http://schemas.microsoft.com/office/drawing/2014/main" pred="{FD10B691-FA80-7AE6-9474-5F7A4F4B0E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0</xdr:colOff>
      <xdr:row>0</xdr:row>
      <xdr:rowOff>0</xdr:rowOff>
    </xdr:from>
    <xdr:to>
      <xdr:col>0</xdr:col>
      <xdr:colOff>1600200</xdr:colOff>
      <xdr:row>0</xdr:row>
      <xdr:rowOff>359433</xdr:rowOff>
    </xdr:to>
    <xdr:pic>
      <xdr:nvPicPr>
        <xdr:cNvPr id="25" name="Imagen 24">
          <a:extLst>
            <a:ext uri="{FF2B5EF4-FFF2-40B4-BE49-F238E27FC236}">
              <a16:creationId xmlns:a16="http://schemas.microsoft.com/office/drawing/2014/main" id="{F936C8F1-0FBC-4D14-917B-96FE11FAF2DD}"/>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1600200" cy="359433"/>
        </a:xfrm>
        <a:prstGeom prst="rect">
          <a:avLst/>
        </a:prstGeom>
      </xdr:spPr>
    </xdr:pic>
    <xdr:clientData/>
  </xdr:twoCellAnchor>
  <xdr:twoCellAnchor>
    <xdr:from>
      <xdr:col>2</xdr:col>
      <xdr:colOff>1231456</xdr:colOff>
      <xdr:row>36</xdr:row>
      <xdr:rowOff>11465</xdr:rowOff>
    </xdr:from>
    <xdr:to>
      <xdr:col>8</xdr:col>
      <xdr:colOff>365956</xdr:colOff>
      <xdr:row>60</xdr:row>
      <xdr:rowOff>149086</xdr:rowOff>
    </xdr:to>
    <xdr:graphicFrame macro="">
      <xdr:nvGraphicFramePr>
        <xdr:cNvPr id="11" name="Gráfico 10">
          <a:extLst>
            <a:ext uri="{FF2B5EF4-FFF2-40B4-BE49-F238E27FC236}">
              <a16:creationId xmlns:a16="http://schemas.microsoft.com/office/drawing/2014/main" id="{337F6E71-5241-BAB7-F857-3573CE8C64B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1</xdr:col>
      <xdr:colOff>19210</xdr:colOff>
      <xdr:row>16</xdr:row>
      <xdr:rowOff>63235</xdr:rowOff>
    </xdr:from>
    <xdr:to>
      <xdr:col>2</xdr:col>
      <xdr:colOff>809625</xdr:colOff>
      <xdr:row>29</xdr:row>
      <xdr:rowOff>99514</xdr:rowOff>
    </xdr:to>
    <mc:AlternateContent xmlns:mc="http://schemas.openxmlformats.org/markup-compatibility/2006" xmlns:a14="http://schemas.microsoft.com/office/drawing/2010/main">
      <mc:Choice Requires="a14">
        <xdr:graphicFrame macro="">
          <xdr:nvGraphicFramePr>
            <xdr:cNvPr id="15" name="Energético">
              <a:extLst>
                <a:ext uri="{FF2B5EF4-FFF2-40B4-BE49-F238E27FC236}">
                  <a16:creationId xmlns:a16="http://schemas.microsoft.com/office/drawing/2014/main" id="{E6749C3E-BEDD-41B5-8F55-F880D96B95E6}"/>
                </a:ext>
              </a:extLst>
            </xdr:cNvPr>
            <xdr:cNvGraphicFramePr/>
          </xdr:nvGraphicFramePr>
          <xdr:xfrm>
            <a:off x="0" y="0"/>
            <a:ext cx="0" cy="0"/>
          </xdr:xfrm>
          <a:graphic>
            <a:graphicData uri="http://schemas.microsoft.com/office/drawing/2010/slicer">
              <sle:slicer xmlns:sle="http://schemas.microsoft.com/office/drawing/2010/slicer" name="Energético"/>
            </a:graphicData>
          </a:graphic>
        </xdr:graphicFrame>
      </mc:Choice>
      <mc:Fallback xmlns="">
        <xdr:sp macro="" textlink="">
          <xdr:nvSpPr>
            <xdr:cNvPr id="0" name=""/>
            <xdr:cNvSpPr>
              <a:spLocks noTextEdit="1"/>
            </xdr:cNvSpPr>
          </xdr:nvSpPr>
          <xdr:spPr>
            <a:xfrm>
              <a:off x="1937817" y="3056806"/>
              <a:ext cx="1813734" cy="2222888"/>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1</xdr:col>
      <xdr:colOff>19050</xdr:colOff>
      <xdr:row>0</xdr:row>
      <xdr:rowOff>228601</xdr:rowOff>
    </xdr:from>
    <xdr:to>
      <xdr:col>2</xdr:col>
      <xdr:colOff>845344</xdr:colOff>
      <xdr:row>14</xdr:row>
      <xdr:rowOff>19465</xdr:rowOff>
    </xdr:to>
    <mc:AlternateContent xmlns:mc="http://schemas.openxmlformats.org/markup-compatibility/2006" xmlns:a14="http://schemas.microsoft.com/office/drawing/2010/main">
      <mc:Choice Requires="a14">
        <xdr:graphicFrame macro="">
          <xdr:nvGraphicFramePr>
            <xdr:cNvPr id="16" name="ID">
              <a:extLst>
                <a:ext uri="{FF2B5EF4-FFF2-40B4-BE49-F238E27FC236}">
                  <a16:creationId xmlns:a16="http://schemas.microsoft.com/office/drawing/2014/main" id="{BAFB27DA-084F-65AE-D009-7971510F4B3F}"/>
                </a:ext>
              </a:extLst>
            </xdr:cNvPr>
            <xdr:cNvGraphicFramePr/>
          </xdr:nvGraphicFramePr>
          <xdr:xfrm>
            <a:off x="0" y="0"/>
            <a:ext cx="0" cy="0"/>
          </xdr:xfrm>
          <a:graphic>
            <a:graphicData uri="http://schemas.microsoft.com/office/drawing/2010/slicer">
              <sle:slicer xmlns:sle="http://schemas.microsoft.com/office/drawing/2010/slicer" name="ID"/>
            </a:graphicData>
          </a:graphic>
        </xdr:graphicFrame>
      </mc:Choice>
      <mc:Fallback xmlns="">
        <xdr:sp macro="" textlink="">
          <xdr:nvSpPr>
            <xdr:cNvPr id="0" name=""/>
            <xdr:cNvSpPr>
              <a:spLocks noTextEdit="1"/>
            </xdr:cNvSpPr>
          </xdr:nvSpPr>
          <xdr:spPr>
            <a:xfrm>
              <a:off x="1933575" y="228601"/>
              <a:ext cx="1830161" cy="2552700"/>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18</xdr:col>
      <xdr:colOff>110987</xdr:colOff>
      <xdr:row>0</xdr:row>
      <xdr:rowOff>76200</xdr:rowOff>
    </xdr:from>
    <xdr:to>
      <xdr:col>24</xdr:col>
      <xdr:colOff>89129</xdr:colOff>
      <xdr:row>20</xdr:row>
      <xdr:rowOff>29485</xdr:rowOff>
    </xdr:to>
    <xdr:graphicFrame macro="">
      <xdr:nvGraphicFramePr>
        <xdr:cNvPr id="26" name="Gráfico 25">
          <a:extLst>
            <a:ext uri="{FF2B5EF4-FFF2-40B4-BE49-F238E27FC236}">
              <a16:creationId xmlns:a16="http://schemas.microsoft.com/office/drawing/2014/main" id="{D623400A-989E-49A6-B0AE-91A43F2EDA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15</xdr:col>
      <xdr:colOff>561975</xdr:colOff>
      <xdr:row>0</xdr:row>
      <xdr:rowOff>333375</xdr:rowOff>
    </xdr:from>
    <xdr:to>
      <xdr:col>17</xdr:col>
      <xdr:colOff>714375</xdr:colOff>
      <xdr:row>14</xdr:row>
      <xdr:rowOff>99391</xdr:rowOff>
    </xdr:to>
    <mc:AlternateContent xmlns:mc="http://schemas.openxmlformats.org/markup-compatibility/2006" xmlns:a14="http://schemas.microsoft.com/office/drawing/2010/main">
      <mc:Choice Requires="a14">
        <xdr:graphicFrame macro="">
          <xdr:nvGraphicFramePr>
            <xdr:cNvPr id="5" name="ID 1">
              <a:extLst>
                <a:ext uri="{FF2B5EF4-FFF2-40B4-BE49-F238E27FC236}">
                  <a16:creationId xmlns:a16="http://schemas.microsoft.com/office/drawing/2014/main" id="{3C1FB1F4-C78B-00BA-A2AC-52E7C64DA86F}"/>
                </a:ext>
              </a:extLst>
            </xdr:cNvPr>
            <xdr:cNvGraphicFramePr/>
          </xdr:nvGraphicFramePr>
          <xdr:xfrm>
            <a:off x="0" y="0"/>
            <a:ext cx="0" cy="0"/>
          </xdr:xfrm>
          <a:graphic>
            <a:graphicData uri="http://schemas.microsoft.com/office/drawing/2010/slicer">
              <sle:slicer xmlns:sle="http://schemas.microsoft.com/office/drawing/2010/slicer" name="ID 1"/>
            </a:graphicData>
          </a:graphic>
        </xdr:graphicFrame>
      </mc:Choice>
      <mc:Fallback xmlns="">
        <xdr:sp macro="" textlink="">
          <xdr:nvSpPr>
            <xdr:cNvPr id="0" name=""/>
            <xdr:cNvSpPr>
              <a:spLocks noTextEdit="1"/>
            </xdr:cNvSpPr>
          </xdr:nvSpPr>
          <xdr:spPr>
            <a:xfrm>
              <a:off x="15284904" y="333375"/>
              <a:ext cx="1839685" cy="2496911"/>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15</xdr:col>
      <xdr:colOff>571500</xdr:colOff>
      <xdr:row>15</xdr:row>
      <xdr:rowOff>114300</xdr:rowOff>
    </xdr:from>
    <xdr:to>
      <xdr:col>17</xdr:col>
      <xdr:colOff>723900</xdr:colOff>
      <xdr:row>30</xdr:row>
      <xdr:rowOff>130452</xdr:rowOff>
    </xdr:to>
    <mc:AlternateContent xmlns:mc="http://schemas.openxmlformats.org/markup-compatibility/2006" xmlns:a14="http://schemas.microsoft.com/office/drawing/2010/main">
      <mc:Choice Requires="a14">
        <xdr:graphicFrame macro="">
          <xdr:nvGraphicFramePr>
            <xdr:cNvPr id="6" name="Energético 1">
              <a:extLst>
                <a:ext uri="{FF2B5EF4-FFF2-40B4-BE49-F238E27FC236}">
                  <a16:creationId xmlns:a16="http://schemas.microsoft.com/office/drawing/2014/main" id="{B6413C81-7227-32CD-F201-5A46BE784F42}"/>
                </a:ext>
              </a:extLst>
            </xdr:cNvPr>
            <xdr:cNvGraphicFramePr/>
          </xdr:nvGraphicFramePr>
          <xdr:xfrm>
            <a:off x="0" y="0"/>
            <a:ext cx="0" cy="0"/>
          </xdr:xfrm>
          <a:graphic>
            <a:graphicData uri="http://schemas.microsoft.com/office/drawing/2010/slicer">
              <sle:slicer xmlns:sle="http://schemas.microsoft.com/office/drawing/2010/slicer" name="Energético 1"/>
            </a:graphicData>
          </a:graphic>
        </xdr:graphicFrame>
      </mc:Choice>
      <mc:Fallback xmlns="">
        <xdr:sp macro="" textlink="">
          <xdr:nvSpPr>
            <xdr:cNvPr id="0" name=""/>
            <xdr:cNvSpPr>
              <a:spLocks noTextEdit="1"/>
            </xdr:cNvSpPr>
          </xdr:nvSpPr>
          <xdr:spPr>
            <a:xfrm>
              <a:off x="15294429" y="2944586"/>
              <a:ext cx="1839685" cy="2545896"/>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8</xdr:col>
      <xdr:colOff>454395</xdr:colOff>
      <xdr:row>0</xdr:row>
      <xdr:rowOff>145677</xdr:rowOff>
    </xdr:from>
    <xdr:to>
      <xdr:col>14</xdr:col>
      <xdr:colOff>475134</xdr:colOff>
      <xdr:row>13</xdr:row>
      <xdr:rowOff>106351</xdr:rowOff>
    </xdr:to>
    <xdr:graphicFrame macro="">
      <xdr:nvGraphicFramePr>
        <xdr:cNvPr id="7" name="Gráfico 6">
          <a:extLst>
            <a:ext uri="{FF2B5EF4-FFF2-40B4-BE49-F238E27FC236}">
              <a16:creationId xmlns:a16="http://schemas.microsoft.com/office/drawing/2014/main" id="{D1D12827-ECF1-4092-8307-AF84CB9A48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463825</xdr:colOff>
      <xdr:row>14</xdr:row>
      <xdr:rowOff>16566</xdr:rowOff>
    </xdr:from>
    <xdr:to>
      <xdr:col>14</xdr:col>
      <xdr:colOff>484564</xdr:colOff>
      <xdr:row>29</xdr:row>
      <xdr:rowOff>51783</xdr:rowOff>
    </xdr:to>
    <xdr:graphicFrame macro="">
      <xdr:nvGraphicFramePr>
        <xdr:cNvPr id="9" name="Gráfico 8">
          <a:extLst>
            <a:ext uri="{FF2B5EF4-FFF2-40B4-BE49-F238E27FC236}">
              <a16:creationId xmlns:a16="http://schemas.microsoft.com/office/drawing/2014/main" id="{CD196F43-4C1C-47F8-83B4-0774FF33E6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12</xdr:col>
      <xdr:colOff>467590</xdr:colOff>
      <xdr:row>34</xdr:row>
      <xdr:rowOff>34635</xdr:rowOff>
    </xdr:from>
    <xdr:to>
      <xdr:col>22</xdr:col>
      <xdr:colOff>41413</xdr:colOff>
      <xdr:row>65</xdr:row>
      <xdr:rowOff>141556</xdr:rowOff>
    </xdr:to>
    <xdr:graphicFrame macro="">
      <xdr:nvGraphicFramePr>
        <xdr:cNvPr id="8" name="Gráfico 7">
          <a:extLst>
            <a:ext uri="{FF2B5EF4-FFF2-40B4-BE49-F238E27FC236}">
              <a16:creationId xmlns:a16="http://schemas.microsoft.com/office/drawing/2014/main" id="{CCD8FEAF-98D5-4BF9-A615-A36E1EFB28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oneCell">
    <xdr:from>
      <xdr:col>10</xdr:col>
      <xdr:colOff>0</xdr:colOff>
      <xdr:row>41</xdr:row>
      <xdr:rowOff>0</xdr:rowOff>
    </xdr:from>
    <xdr:to>
      <xdr:col>12</xdr:col>
      <xdr:colOff>166255</xdr:colOff>
      <xdr:row>57</xdr:row>
      <xdr:rowOff>30307</xdr:rowOff>
    </xdr:to>
    <mc:AlternateContent xmlns:mc="http://schemas.openxmlformats.org/markup-compatibility/2006" xmlns:a14="http://schemas.microsoft.com/office/drawing/2010/main">
      <mc:Choice Requires="a14">
        <xdr:graphicFrame macro="">
          <xdr:nvGraphicFramePr>
            <xdr:cNvPr id="13" name="Energético 14">
              <a:extLst>
                <a:ext uri="{FF2B5EF4-FFF2-40B4-BE49-F238E27FC236}">
                  <a16:creationId xmlns:a16="http://schemas.microsoft.com/office/drawing/2014/main" id="{93CE1DAA-A3A8-4537-873D-981132D0374C}"/>
                </a:ext>
              </a:extLst>
            </xdr:cNvPr>
            <xdr:cNvGraphicFramePr/>
          </xdr:nvGraphicFramePr>
          <xdr:xfrm>
            <a:off x="0" y="0"/>
            <a:ext cx="0" cy="0"/>
          </xdr:xfrm>
          <a:graphic>
            <a:graphicData uri="http://schemas.microsoft.com/office/drawing/2010/slicer">
              <sle:slicer xmlns:sle="http://schemas.microsoft.com/office/drawing/2010/slicer" name="Energético 14"/>
            </a:graphicData>
          </a:graphic>
        </xdr:graphicFrame>
      </mc:Choice>
      <mc:Fallback xmlns="">
        <xdr:sp macro="" textlink="">
          <xdr:nvSpPr>
            <xdr:cNvPr id="0" name=""/>
            <xdr:cNvSpPr>
              <a:spLocks noTextEdit="1"/>
            </xdr:cNvSpPr>
          </xdr:nvSpPr>
          <xdr:spPr>
            <a:xfrm>
              <a:off x="10504714" y="7211786"/>
              <a:ext cx="1853541" cy="2642878"/>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wsDr>
</file>

<file path=xl/drawings/drawing7.xml><?xml version="1.0" encoding="utf-8"?>
<xdr:wsDr xmlns:xdr="http://schemas.openxmlformats.org/drawingml/2006/spreadsheetDrawing" xmlns:a="http://schemas.openxmlformats.org/drawingml/2006/main">
  <xdr:twoCellAnchor>
    <xdr:from>
      <xdr:col>8</xdr:col>
      <xdr:colOff>170132</xdr:colOff>
      <xdr:row>6</xdr:row>
      <xdr:rowOff>267314</xdr:rowOff>
    </xdr:from>
    <xdr:to>
      <xdr:col>11</xdr:col>
      <xdr:colOff>337867</xdr:colOff>
      <xdr:row>7</xdr:row>
      <xdr:rowOff>238124</xdr:rowOff>
    </xdr:to>
    <xdr:pic>
      <xdr:nvPicPr>
        <xdr:cNvPr id="4" name="7 Imagen">
          <a:extLst>
            <a:ext uri="{FF2B5EF4-FFF2-40B4-BE49-F238E27FC236}">
              <a16:creationId xmlns:a16="http://schemas.microsoft.com/office/drawing/2014/main" id="{92E05926-670F-496A-9479-9C1F1F15A2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bwMode="auto">
        <a:xfrm>
          <a:off x="6751907" y="6982439"/>
          <a:ext cx="2453735" cy="11614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746124</xdr:colOff>
      <xdr:row>16</xdr:row>
      <xdr:rowOff>196165</xdr:rowOff>
    </xdr:from>
    <xdr:to>
      <xdr:col>12</xdr:col>
      <xdr:colOff>63499</xdr:colOff>
      <xdr:row>20</xdr:row>
      <xdr:rowOff>158923</xdr:rowOff>
    </xdr:to>
    <xdr:pic>
      <xdr:nvPicPr>
        <xdr:cNvPr id="5" name="3 Imagen">
          <a:extLst>
            <a:ext uri="{FF2B5EF4-FFF2-40B4-BE49-F238E27FC236}">
              <a16:creationId xmlns:a16="http://schemas.microsoft.com/office/drawing/2014/main" id="{3D056BD1-C3A7-4981-9516-5D8BDF67F2D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565899" y="10654615"/>
          <a:ext cx="3127375" cy="734283"/>
        </a:xfrm>
        <a:prstGeom prst="rect">
          <a:avLst/>
        </a:prstGeom>
      </xdr:spPr>
    </xdr:pic>
    <xdr:clientData/>
  </xdr:twoCellAnchor>
  <xdr:twoCellAnchor>
    <xdr:from>
      <xdr:col>1</xdr:col>
      <xdr:colOff>190502</xdr:colOff>
      <xdr:row>79</xdr:row>
      <xdr:rowOff>116542</xdr:rowOff>
    </xdr:from>
    <xdr:to>
      <xdr:col>10</xdr:col>
      <xdr:colOff>190501</xdr:colOff>
      <xdr:row>81</xdr:row>
      <xdr:rowOff>1697389</xdr:rowOff>
    </xdr:to>
    <xdr:graphicFrame macro="">
      <xdr:nvGraphicFramePr>
        <xdr:cNvPr id="13" name="Gráfico 12">
          <a:extLst>
            <a:ext uri="{FF2B5EF4-FFF2-40B4-BE49-F238E27FC236}">
              <a16:creationId xmlns:a16="http://schemas.microsoft.com/office/drawing/2014/main" id="{677A4BC0-4186-4AA3-8226-0AA7F9021E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168087</xdr:colOff>
      <xdr:row>130</xdr:row>
      <xdr:rowOff>179294</xdr:rowOff>
    </xdr:from>
    <xdr:to>
      <xdr:col>5</xdr:col>
      <xdr:colOff>560295</xdr:colOff>
      <xdr:row>146</xdr:row>
      <xdr:rowOff>22412</xdr:rowOff>
    </xdr:to>
    <xdr:graphicFrame macro="">
      <xdr:nvGraphicFramePr>
        <xdr:cNvPr id="22" name="Gráfico 21">
          <a:extLst>
            <a:ext uri="{FF2B5EF4-FFF2-40B4-BE49-F238E27FC236}">
              <a16:creationId xmlns:a16="http://schemas.microsoft.com/office/drawing/2014/main" id="{220CF6AF-C8E4-41D6-80EB-6A0AD03EF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720587</xdr:colOff>
      <xdr:row>131</xdr:row>
      <xdr:rowOff>145676</xdr:rowOff>
    </xdr:from>
    <xdr:to>
      <xdr:col>12</xdr:col>
      <xdr:colOff>537881</xdr:colOff>
      <xdr:row>146</xdr:row>
      <xdr:rowOff>168087</xdr:rowOff>
    </xdr:to>
    <xdr:graphicFrame macro="">
      <xdr:nvGraphicFramePr>
        <xdr:cNvPr id="23" name="Gráfico 22">
          <a:extLst>
            <a:ext uri="{FF2B5EF4-FFF2-40B4-BE49-F238E27FC236}">
              <a16:creationId xmlns:a16="http://schemas.microsoft.com/office/drawing/2014/main" id="{B2891F9E-4364-45BF-9089-4EF5709C84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347381</xdr:colOff>
      <xdr:row>154</xdr:row>
      <xdr:rowOff>168089</xdr:rowOff>
    </xdr:from>
    <xdr:to>
      <xdr:col>4</xdr:col>
      <xdr:colOff>459529</xdr:colOff>
      <xdr:row>168</xdr:row>
      <xdr:rowOff>21089</xdr:rowOff>
    </xdr:to>
    <xdr:graphicFrame macro="">
      <xdr:nvGraphicFramePr>
        <xdr:cNvPr id="27" name="Gráfico 26">
          <a:extLst>
            <a:ext uri="{FF2B5EF4-FFF2-40B4-BE49-F238E27FC236}">
              <a16:creationId xmlns:a16="http://schemas.microsoft.com/office/drawing/2014/main" id="{B3280C09-B580-4333-950E-91C5B6DBFC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5</xdr:col>
      <xdr:colOff>22411</xdr:colOff>
      <xdr:row>154</xdr:row>
      <xdr:rowOff>78441</xdr:rowOff>
    </xdr:from>
    <xdr:to>
      <xdr:col>12</xdr:col>
      <xdr:colOff>618620</xdr:colOff>
      <xdr:row>172</xdr:row>
      <xdr:rowOff>44823</xdr:rowOff>
    </xdr:to>
    <xdr:graphicFrame macro="">
      <xdr:nvGraphicFramePr>
        <xdr:cNvPr id="28" name="Gráfico 27">
          <a:extLst>
            <a:ext uri="{FF2B5EF4-FFF2-40B4-BE49-F238E27FC236}">
              <a16:creationId xmlns:a16="http://schemas.microsoft.com/office/drawing/2014/main" id="{5A5CD53B-C3A1-4805-838C-B3169CA2203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123265</xdr:colOff>
      <xdr:row>202</xdr:row>
      <xdr:rowOff>100853</xdr:rowOff>
    </xdr:from>
    <xdr:to>
      <xdr:col>4</xdr:col>
      <xdr:colOff>235413</xdr:colOff>
      <xdr:row>215</xdr:row>
      <xdr:rowOff>144353</xdr:rowOff>
    </xdr:to>
    <xdr:graphicFrame macro="">
      <xdr:nvGraphicFramePr>
        <xdr:cNvPr id="30" name="Gráfico 29">
          <a:extLst>
            <a:ext uri="{FF2B5EF4-FFF2-40B4-BE49-F238E27FC236}">
              <a16:creationId xmlns:a16="http://schemas.microsoft.com/office/drawing/2014/main" id="{1F2AE4B9-CCE3-4071-8FB2-A785B58809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xdr:col>
      <xdr:colOff>470646</xdr:colOff>
      <xdr:row>201</xdr:row>
      <xdr:rowOff>168091</xdr:rowOff>
    </xdr:from>
    <xdr:to>
      <xdr:col>12</xdr:col>
      <xdr:colOff>674646</xdr:colOff>
      <xdr:row>217</xdr:row>
      <xdr:rowOff>91</xdr:rowOff>
    </xdr:to>
    <xdr:graphicFrame macro="">
      <xdr:nvGraphicFramePr>
        <xdr:cNvPr id="31" name="Gráfico 30">
          <a:extLst>
            <a:ext uri="{FF2B5EF4-FFF2-40B4-BE49-F238E27FC236}">
              <a16:creationId xmlns:a16="http://schemas.microsoft.com/office/drawing/2014/main" id="{D08C2607-CEEE-40B3-9F93-EE9623ABA6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11206</xdr:colOff>
      <xdr:row>224</xdr:row>
      <xdr:rowOff>112058</xdr:rowOff>
    </xdr:from>
    <xdr:to>
      <xdr:col>4</xdr:col>
      <xdr:colOff>123354</xdr:colOff>
      <xdr:row>224</xdr:row>
      <xdr:rowOff>2632058</xdr:rowOff>
    </xdr:to>
    <xdr:graphicFrame macro="">
      <xdr:nvGraphicFramePr>
        <xdr:cNvPr id="35" name="Gráfico 34">
          <a:extLst>
            <a:ext uri="{FF2B5EF4-FFF2-40B4-BE49-F238E27FC236}">
              <a16:creationId xmlns:a16="http://schemas.microsoft.com/office/drawing/2014/main" id="{FA558448-BDB8-4B92-B416-EE067D6829F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437031</xdr:colOff>
      <xdr:row>224</xdr:row>
      <xdr:rowOff>112059</xdr:rowOff>
    </xdr:from>
    <xdr:to>
      <xdr:col>12</xdr:col>
      <xdr:colOff>641031</xdr:colOff>
      <xdr:row>224</xdr:row>
      <xdr:rowOff>2992059</xdr:rowOff>
    </xdr:to>
    <xdr:graphicFrame macro="">
      <xdr:nvGraphicFramePr>
        <xdr:cNvPr id="36" name="Gráfico 35">
          <a:extLst>
            <a:ext uri="{FF2B5EF4-FFF2-40B4-BE49-F238E27FC236}">
              <a16:creationId xmlns:a16="http://schemas.microsoft.com/office/drawing/2014/main" id="{32AC505E-EF87-40C7-969D-443C2B720B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56029</xdr:colOff>
      <xdr:row>229</xdr:row>
      <xdr:rowOff>145677</xdr:rowOff>
    </xdr:from>
    <xdr:to>
      <xdr:col>4</xdr:col>
      <xdr:colOff>168177</xdr:colOff>
      <xdr:row>229</xdr:row>
      <xdr:rowOff>2665677</xdr:rowOff>
    </xdr:to>
    <xdr:graphicFrame macro="">
      <xdr:nvGraphicFramePr>
        <xdr:cNvPr id="38" name="Gráfico 37">
          <a:extLst>
            <a:ext uri="{FF2B5EF4-FFF2-40B4-BE49-F238E27FC236}">
              <a16:creationId xmlns:a16="http://schemas.microsoft.com/office/drawing/2014/main" id="{6F8616BB-6F28-4C09-BB58-ECE78F2598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4</xdr:col>
      <xdr:colOff>403413</xdr:colOff>
      <xdr:row>229</xdr:row>
      <xdr:rowOff>190500</xdr:rowOff>
    </xdr:from>
    <xdr:to>
      <xdr:col>12</xdr:col>
      <xdr:colOff>607413</xdr:colOff>
      <xdr:row>229</xdr:row>
      <xdr:rowOff>3070500</xdr:rowOff>
    </xdr:to>
    <xdr:graphicFrame macro="">
      <xdr:nvGraphicFramePr>
        <xdr:cNvPr id="39" name="Gráfico 38">
          <a:extLst>
            <a:ext uri="{FF2B5EF4-FFF2-40B4-BE49-F238E27FC236}">
              <a16:creationId xmlns:a16="http://schemas.microsoft.com/office/drawing/2014/main" id="{2AF067E9-82AE-4D21-9508-F8410734E8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78442</xdr:colOff>
      <xdr:row>236</xdr:row>
      <xdr:rowOff>201705</xdr:rowOff>
    </xdr:from>
    <xdr:to>
      <xdr:col>4</xdr:col>
      <xdr:colOff>190590</xdr:colOff>
      <xdr:row>236</xdr:row>
      <xdr:rowOff>2721705</xdr:rowOff>
    </xdr:to>
    <xdr:graphicFrame macro="">
      <xdr:nvGraphicFramePr>
        <xdr:cNvPr id="46" name="Gráfico 45">
          <a:extLst>
            <a:ext uri="{FF2B5EF4-FFF2-40B4-BE49-F238E27FC236}">
              <a16:creationId xmlns:a16="http://schemas.microsoft.com/office/drawing/2014/main" id="{6BBBB6BB-8248-45BB-8443-EE866A1211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0</xdr:colOff>
      <xdr:row>236</xdr:row>
      <xdr:rowOff>0</xdr:rowOff>
    </xdr:from>
    <xdr:to>
      <xdr:col>0</xdr:col>
      <xdr:colOff>1828800</xdr:colOff>
      <xdr:row>236</xdr:row>
      <xdr:rowOff>2529489</xdr:rowOff>
    </xdr:to>
    <mc:AlternateContent xmlns:mc="http://schemas.openxmlformats.org/markup-compatibility/2006" xmlns:a14="http://schemas.microsoft.com/office/drawing/2010/main">
      <mc:Choice Requires="a14">
        <xdr:graphicFrame macro="">
          <xdr:nvGraphicFramePr>
            <xdr:cNvPr id="47" name="Energético 8">
              <a:extLst>
                <a:ext uri="{FF2B5EF4-FFF2-40B4-BE49-F238E27FC236}">
                  <a16:creationId xmlns:a16="http://schemas.microsoft.com/office/drawing/2014/main" id="{28A36A41-DDAC-4835-8827-7830A38F19DD}"/>
                </a:ext>
              </a:extLst>
            </xdr:cNvPr>
            <xdr:cNvGraphicFramePr/>
          </xdr:nvGraphicFramePr>
          <xdr:xfrm>
            <a:off x="0" y="0"/>
            <a:ext cx="0" cy="0"/>
          </xdr:xfrm>
          <a:graphic>
            <a:graphicData uri="http://schemas.microsoft.com/office/drawing/2010/slicer">
              <sle:slicer xmlns:sle="http://schemas.microsoft.com/office/drawing/2010/slicer" name="Energético 8"/>
            </a:graphicData>
          </a:graphic>
        </xdr:graphicFrame>
      </mc:Choice>
      <mc:Fallback xmlns="">
        <xdr:sp macro="" textlink="">
          <xdr:nvSpPr>
            <xdr:cNvPr id="0" name=""/>
            <xdr:cNvSpPr>
              <a:spLocks noTextEdit="1"/>
            </xdr:cNvSpPr>
          </xdr:nvSpPr>
          <xdr:spPr>
            <a:xfrm>
              <a:off x="0" y="55044975"/>
              <a:ext cx="1828800" cy="2529489"/>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0</xdr:col>
      <xdr:colOff>0</xdr:colOff>
      <xdr:row>229</xdr:row>
      <xdr:rowOff>0</xdr:rowOff>
    </xdr:from>
    <xdr:to>
      <xdr:col>0</xdr:col>
      <xdr:colOff>1828800</xdr:colOff>
      <xdr:row>229</xdr:row>
      <xdr:rowOff>2544777</xdr:rowOff>
    </xdr:to>
    <mc:AlternateContent xmlns:mc="http://schemas.openxmlformats.org/markup-compatibility/2006" xmlns:a14="http://schemas.microsoft.com/office/drawing/2010/main">
      <mc:Choice Requires="a14">
        <xdr:graphicFrame macro="">
          <xdr:nvGraphicFramePr>
            <xdr:cNvPr id="49" name="Energético 6">
              <a:extLst>
                <a:ext uri="{FF2B5EF4-FFF2-40B4-BE49-F238E27FC236}">
                  <a16:creationId xmlns:a16="http://schemas.microsoft.com/office/drawing/2014/main" id="{E8D98671-F7D2-44B5-8C59-9D40062CFFDA}"/>
                </a:ext>
              </a:extLst>
            </xdr:cNvPr>
            <xdr:cNvGraphicFramePr/>
          </xdr:nvGraphicFramePr>
          <xdr:xfrm>
            <a:off x="0" y="0"/>
            <a:ext cx="0" cy="0"/>
          </xdr:xfrm>
          <a:graphic>
            <a:graphicData uri="http://schemas.microsoft.com/office/drawing/2010/slicer">
              <sle:slicer xmlns:sle="http://schemas.microsoft.com/office/drawing/2010/slicer" name="Energético 6"/>
            </a:graphicData>
          </a:graphic>
        </xdr:graphicFrame>
      </mc:Choice>
      <mc:Fallback xmlns="">
        <xdr:sp macro="" textlink="">
          <xdr:nvSpPr>
            <xdr:cNvPr id="0" name=""/>
            <xdr:cNvSpPr>
              <a:spLocks noTextEdit="1"/>
            </xdr:cNvSpPr>
          </xdr:nvSpPr>
          <xdr:spPr>
            <a:xfrm>
              <a:off x="0" y="46043850"/>
              <a:ext cx="1828800" cy="2544777"/>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0</xdr:col>
      <xdr:colOff>0</xdr:colOff>
      <xdr:row>224</xdr:row>
      <xdr:rowOff>0</xdr:rowOff>
    </xdr:from>
    <xdr:to>
      <xdr:col>0</xdr:col>
      <xdr:colOff>1828800</xdr:colOff>
      <xdr:row>224</xdr:row>
      <xdr:rowOff>2543096</xdr:rowOff>
    </xdr:to>
    <mc:AlternateContent xmlns:mc="http://schemas.openxmlformats.org/markup-compatibility/2006" xmlns:a14="http://schemas.microsoft.com/office/drawing/2010/main">
      <mc:Choice Requires="a14">
        <xdr:graphicFrame macro="">
          <xdr:nvGraphicFramePr>
            <xdr:cNvPr id="50" name="Energético 5">
              <a:extLst>
                <a:ext uri="{FF2B5EF4-FFF2-40B4-BE49-F238E27FC236}">
                  <a16:creationId xmlns:a16="http://schemas.microsoft.com/office/drawing/2014/main" id="{B897BBC5-ED36-498D-BC00-7D2F63C3BA30}"/>
                </a:ext>
              </a:extLst>
            </xdr:cNvPr>
            <xdr:cNvGraphicFramePr/>
          </xdr:nvGraphicFramePr>
          <xdr:xfrm>
            <a:off x="0" y="0"/>
            <a:ext cx="0" cy="0"/>
          </xdr:xfrm>
          <a:graphic>
            <a:graphicData uri="http://schemas.microsoft.com/office/drawing/2010/slicer">
              <sle:slicer xmlns:sle="http://schemas.microsoft.com/office/drawing/2010/slicer" name="Energético 5"/>
            </a:graphicData>
          </a:graphic>
        </xdr:graphicFrame>
      </mc:Choice>
      <mc:Fallback xmlns="">
        <xdr:sp macro="" textlink="">
          <xdr:nvSpPr>
            <xdr:cNvPr id="0" name=""/>
            <xdr:cNvSpPr>
              <a:spLocks noTextEdit="1"/>
            </xdr:cNvSpPr>
          </xdr:nvSpPr>
          <xdr:spPr>
            <a:xfrm>
              <a:off x="0" y="41709975"/>
              <a:ext cx="1828800" cy="2543096"/>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0</xdr:col>
      <xdr:colOff>11206</xdr:colOff>
      <xdr:row>201</xdr:row>
      <xdr:rowOff>22412</xdr:rowOff>
    </xdr:from>
    <xdr:to>
      <xdr:col>0</xdr:col>
      <xdr:colOff>1840006</xdr:colOff>
      <xdr:row>214</xdr:row>
      <xdr:rowOff>67235</xdr:rowOff>
    </xdr:to>
    <mc:AlternateContent xmlns:mc="http://schemas.openxmlformats.org/markup-compatibility/2006" xmlns:a14="http://schemas.microsoft.com/office/drawing/2010/main">
      <mc:Choice Requires="a14">
        <xdr:graphicFrame macro="">
          <xdr:nvGraphicFramePr>
            <xdr:cNvPr id="51" name="Energético 4">
              <a:extLst>
                <a:ext uri="{FF2B5EF4-FFF2-40B4-BE49-F238E27FC236}">
                  <a16:creationId xmlns:a16="http://schemas.microsoft.com/office/drawing/2014/main" id="{520C2A33-D635-4A96-AC0E-DF95460039B4}"/>
                </a:ext>
              </a:extLst>
            </xdr:cNvPr>
            <xdr:cNvGraphicFramePr/>
          </xdr:nvGraphicFramePr>
          <xdr:xfrm>
            <a:off x="0" y="0"/>
            <a:ext cx="0" cy="0"/>
          </xdr:xfrm>
          <a:graphic>
            <a:graphicData uri="http://schemas.microsoft.com/office/drawing/2010/slicer">
              <sle:slicer xmlns:sle="http://schemas.microsoft.com/office/drawing/2010/slicer" name="Energético 4"/>
            </a:graphicData>
          </a:graphic>
        </xdr:graphicFrame>
      </mc:Choice>
      <mc:Fallback xmlns="">
        <xdr:sp macro="" textlink="">
          <xdr:nvSpPr>
            <xdr:cNvPr id="0" name=""/>
            <xdr:cNvSpPr>
              <a:spLocks noTextEdit="1"/>
            </xdr:cNvSpPr>
          </xdr:nvSpPr>
          <xdr:spPr>
            <a:xfrm>
              <a:off x="11206" y="55827706"/>
              <a:ext cx="1828800" cy="2521323"/>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0</xdr:col>
      <xdr:colOff>123265</xdr:colOff>
      <xdr:row>154</xdr:row>
      <xdr:rowOff>123265</xdr:rowOff>
    </xdr:from>
    <xdr:to>
      <xdr:col>0</xdr:col>
      <xdr:colOff>1952065</xdr:colOff>
      <xdr:row>168</xdr:row>
      <xdr:rowOff>2723</xdr:rowOff>
    </xdr:to>
    <mc:AlternateContent xmlns:mc="http://schemas.openxmlformats.org/markup-compatibility/2006" xmlns:a14="http://schemas.microsoft.com/office/drawing/2010/main">
      <mc:Choice Requires="a14">
        <xdr:graphicFrame macro="">
          <xdr:nvGraphicFramePr>
            <xdr:cNvPr id="52" name="Energético 3">
              <a:extLst>
                <a:ext uri="{FF2B5EF4-FFF2-40B4-BE49-F238E27FC236}">
                  <a16:creationId xmlns:a16="http://schemas.microsoft.com/office/drawing/2014/main" id="{0382E962-D5B0-47EF-AA50-A7B905254EA2}"/>
                </a:ext>
              </a:extLst>
            </xdr:cNvPr>
            <xdr:cNvGraphicFramePr/>
          </xdr:nvGraphicFramePr>
          <xdr:xfrm>
            <a:off x="0" y="0"/>
            <a:ext cx="0" cy="0"/>
          </xdr:xfrm>
          <a:graphic>
            <a:graphicData uri="http://schemas.microsoft.com/office/drawing/2010/slicer">
              <sle:slicer xmlns:sle="http://schemas.microsoft.com/office/drawing/2010/slicer" name="Energético 3"/>
            </a:graphicData>
          </a:graphic>
        </xdr:graphicFrame>
      </mc:Choice>
      <mc:Fallback xmlns="">
        <xdr:sp macro="" textlink="">
          <xdr:nvSpPr>
            <xdr:cNvPr id="0" name=""/>
            <xdr:cNvSpPr>
              <a:spLocks noTextEdit="1"/>
            </xdr:cNvSpPr>
          </xdr:nvSpPr>
          <xdr:spPr>
            <a:xfrm>
              <a:off x="123265" y="45809647"/>
              <a:ext cx="1828800" cy="2546458"/>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4</xdr:col>
      <xdr:colOff>437031</xdr:colOff>
      <xdr:row>236</xdr:row>
      <xdr:rowOff>100853</xdr:rowOff>
    </xdr:from>
    <xdr:to>
      <xdr:col>12</xdr:col>
      <xdr:colOff>641031</xdr:colOff>
      <xdr:row>236</xdr:row>
      <xdr:rowOff>2980853</xdr:rowOff>
    </xdr:to>
    <xdr:graphicFrame macro="">
      <xdr:nvGraphicFramePr>
        <xdr:cNvPr id="54" name="Gráfico 53">
          <a:extLst>
            <a:ext uri="{FF2B5EF4-FFF2-40B4-BE49-F238E27FC236}">
              <a16:creationId xmlns:a16="http://schemas.microsoft.com/office/drawing/2014/main" id="{64D75E18-4367-4C3E-8460-3F4AC7E371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112059</xdr:colOff>
      <xdr:row>241</xdr:row>
      <xdr:rowOff>179294</xdr:rowOff>
    </xdr:from>
    <xdr:to>
      <xdr:col>4</xdr:col>
      <xdr:colOff>224207</xdr:colOff>
      <xdr:row>241</xdr:row>
      <xdr:rowOff>2699294</xdr:rowOff>
    </xdr:to>
    <xdr:graphicFrame macro="">
      <xdr:nvGraphicFramePr>
        <xdr:cNvPr id="55" name="Gráfico 54">
          <a:extLst>
            <a:ext uri="{FF2B5EF4-FFF2-40B4-BE49-F238E27FC236}">
              <a16:creationId xmlns:a16="http://schemas.microsoft.com/office/drawing/2014/main" id="{9E6D8374-CCB1-4400-B237-B1034FDC10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xdr:col>
      <xdr:colOff>493059</xdr:colOff>
      <xdr:row>241</xdr:row>
      <xdr:rowOff>168087</xdr:rowOff>
    </xdr:from>
    <xdr:to>
      <xdr:col>12</xdr:col>
      <xdr:colOff>697059</xdr:colOff>
      <xdr:row>241</xdr:row>
      <xdr:rowOff>3048087</xdr:rowOff>
    </xdr:to>
    <xdr:graphicFrame macro="">
      <xdr:nvGraphicFramePr>
        <xdr:cNvPr id="56" name="Gráfico 55">
          <a:extLst>
            <a:ext uri="{FF2B5EF4-FFF2-40B4-BE49-F238E27FC236}">
              <a16:creationId xmlns:a16="http://schemas.microsoft.com/office/drawing/2014/main" id="{49FA259F-D24F-4ADD-B213-BEBD84BC3E7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0</xdr:colOff>
      <xdr:row>241</xdr:row>
      <xdr:rowOff>0</xdr:rowOff>
    </xdr:from>
    <xdr:to>
      <xdr:col>0</xdr:col>
      <xdr:colOff>1828800</xdr:colOff>
      <xdr:row>241</xdr:row>
      <xdr:rowOff>2544777</xdr:rowOff>
    </xdr:to>
    <mc:AlternateContent xmlns:mc="http://schemas.openxmlformats.org/markup-compatibility/2006" xmlns:a14="http://schemas.microsoft.com/office/drawing/2010/main">
      <mc:Choice Requires="a14">
        <xdr:graphicFrame macro="">
          <xdr:nvGraphicFramePr>
            <xdr:cNvPr id="57" name="Energético 9">
              <a:extLst>
                <a:ext uri="{FF2B5EF4-FFF2-40B4-BE49-F238E27FC236}">
                  <a16:creationId xmlns:a16="http://schemas.microsoft.com/office/drawing/2014/main" id="{5ABA0B3D-9CCE-4094-BC9D-C103EFD1C164}"/>
                </a:ext>
              </a:extLst>
            </xdr:cNvPr>
            <xdr:cNvGraphicFramePr/>
          </xdr:nvGraphicFramePr>
          <xdr:xfrm>
            <a:off x="0" y="0"/>
            <a:ext cx="0" cy="0"/>
          </xdr:xfrm>
          <a:graphic>
            <a:graphicData uri="http://schemas.microsoft.com/office/drawing/2010/slicer">
              <sle:slicer xmlns:sle="http://schemas.microsoft.com/office/drawing/2010/slicer" name="Energético 9"/>
            </a:graphicData>
          </a:graphic>
        </xdr:graphicFrame>
      </mc:Choice>
      <mc:Fallback xmlns="">
        <xdr:sp macro="" textlink="">
          <xdr:nvSpPr>
            <xdr:cNvPr id="0" name=""/>
            <xdr:cNvSpPr>
              <a:spLocks noTextEdit="1"/>
            </xdr:cNvSpPr>
          </xdr:nvSpPr>
          <xdr:spPr>
            <a:xfrm>
              <a:off x="0" y="59378850"/>
              <a:ext cx="1828800" cy="2544777"/>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0</xdr:col>
      <xdr:colOff>0</xdr:colOff>
      <xdr:row>177</xdr:row>
      <xdr:rowOff>134471</xdr:rowOff>
    </xdr:from>
    <xdr:to>
      <xdr:col>0</xdr:col>
      <xdr:colOff>1828800</xdr:colOff>
      <xdr:row>191</xdr:row>
      <xdr:rowOff>22333</xdr:rowOff>
    </xdr:to>
    <mc:AlternateContent xmlns:mc="http://schemas.openxmlformats.org/markup-compatibility/2006" xmlns:a14="http://schemas.microsoft.com/office/drawing/2010/main">
      <mc:Choice Requires="a14">
        <xdr:graphicFrame macro="">
          <xdr:nvGraphicFramePr>
            <xdr:cNvPr id="58" name="Energético 10">
              <a:extLst>
                <a:ext uri="{FF2B5EF4-FFF2-40B4-BE49-F238E27FC236}">
                  <a16:creationId xmlns:a16="http://schemas.microsoft.com/office/drawing/2014/main" id="{6560995A-A771-450C-B8E2-BF5036D1CA61}"/>
                </a:ext>
              </a:extLst>
            </xdr:cNvPr>
            <xdr:cNvGraphicFramePr/>
          </xdr:nvGraphicFramePr>
          <xdr:xfrm>
            <a:off x="0" y="0"/>
            <a:ext cx="0" cy="0"/>
          </xdr:xfrm>
          <a:graphic>
            <a:graphicData uri="http://schemas.microsoft.com/office/drawing/2010/slicer">
              <sle:slicer xmlns:sle="http://schemas.microsoft.com/office/drawing/2010/slicer" name="Energético 10"/>
            </a:graphicData>
          </a:graphic>
        </xdr:graphicFrame>
      </mc:Choice>
      <mc:Fallback xmlns="">
        <xdr:sp macro="" textlink="">
          <xdr:nvSpPr>
            <xdr:cNvPr id="0" name=""/>
            <xdr:cNvSpPr>
              <a:spLocks noTextEdit="1"/>
            </xdr:cNvSpPr>
          </xdr:nvSpPr>
          <xdr:spPr>
            <a:xfrm>
              <a:off x="0" y="51020383"/>
              <a:ext cx="1828800" cy="2554862"/>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1</xdr:col>
      <xdr:colOff>156883</xdr:colOff>
      <xdr:row>178</xdr:row>
      <xdr:rowOff>33617</xdr:rowOff>
    </xdr:from>
    <xdr:to>
      <xdr:col>4</xdr:col>
      <xdr:colOff>269031</xdr:colOff>
      <xdr:row>191</xdr:row>
      <xdr:rowOff>77117</xdr:rowOff>
    </xdr:to>
    <xdr:graphicFrame macro="">
      <xdr:nvGraphicFramePr>
        <xdr:cNvPr id="59" name="Gráfico 58">
          <a:extLst>
            <a:ext uri="{FF2B5EF4-FFF2-40B4-BE49-F238E27FC236}">
              <a16:creationId xmlns:a16="http://schemas.microsoft.com/office/drawing/2014/main" id="{DEB9E43A-E1B0-40F3-A925-32D7323D7FD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4</xdr:col>
      <xdr:colOff>549088</xdr:colOff>
      <xdr:row>177</xdr:row>
      <xdr:rowOff>67236</xdr:rowOff>
    </xdr:from>
    <xdr:to>
      <xdr:col>12</xdr:col>
      <xdr:colOff>753088</xdr:colOff>
      <xdr:row>192</xdr:row>
      <xdr:rowOff>89736</xdr:rowOff>
    </xdr:to>
    <xdr:graphicFrame macro="">
      <xdr:nvGraphicFramePr>
        <xdr:cNvPr id="60" name="Gráfico 59">
          <a:extLst>
            <a:ext uri="{FF2B5EF4-FFF2-40B4-BE49-F238E27FC236}">
              <a16:creationId xmlns:a16="http://schemas.microsoft.com/office/drawing/2014/main" id="{82810C7A-D45C-4954-A115-AA7542525E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0</xdr:col>
      <xdr:colOff>0</xdr:colOff>
      <xdr:row>247</xdr:row>
      <xdr:rowOff>0</xdr:rowOff>
    </xdr:from>
    <xdr:to>
      <xdr:col>0</xdr:col>
      <xdr:colOff>1828800</xdr:colOff>
      <xdr:row>247</xdr:row>
      <xdr:rowOff>2543096</xdr:rowOff>
    </xdr:to>
    <mc:AlternateContent xmlns:mc="http://schemas.openxmlformats.org/markup-compatibility/2006" xmlns:a14="http://schemas.microsoft.com/office/drawing/2010/main">
      <mc:Choice Requires="a14">
        <xdr:graphicFrame macro="">
          <xdr:nvGraphicFramePr>
            <xdr:cNvPr id="61" name="Energético 11">
              <a:extLst>
                <a:ext uri="{FF2B5EF4-FFF2-40B4-BE49-F238E27FC236}">
                  <a16:creationId xmlns:a16="http://schemas.microsoft.com/office/drawing/2014/main" id="{733DB829-BAF3-44D8-A28C-B8CB24FF3B20}"/>
                </a:ext>
              </a:extLst>
            </xdr:cNvPr>
            <xdr:cNvGraphicFramePr/>
          </xdr:nvGraphicFramePr>
          <xdr:xfrm>
            <a:off x="0" y="0"/>
            <a:ext cx="0" cy="0"/>
          </xdr:xfrm>
          <a:graphic>
            <a:graphicData uri="http://schemas.microsoft.com/office/drawing/2010/slicer">
              <sle:slicer xmlns:sle="http://schemas.microsoft.com/office/drawing/2010/slicer" name="Energético 11"/>
            </a:graphicData>
          </a:graphic>
        </xdr:graphicFrame>
      </mc:Choice>
      <mc:Fallback xmlns="">
        <xdr:sp macro="" textlink="">
          <xdr:nvSpPr>
            <xdr:cNvPr id="0" name=""/>
            <xdr:cNvSpPr>
              <a:spLocks noTextEdit="1"/>
            </xdr:cNvSpPr>
          </xdr:nvSpPr>
          <xdr:spPr>
            <a:xfrm>
              <a:off x="0" y="68570475"/>
              <a:ext cx="1828800" cy="2543096"/>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0</xdr:col>
      <xdr:colOff>0</xdr:colOff>
      <xdr:row>252</xdr:row>
      <xdr:rowOff>0</xdr:rowOff>
    </xdr:from>
    <xdr:to>
      <xdr:col>0</xdr:col>
      <xdr:colOff>1828800</xdr:colOff>
      <xdr:row>252</xdr:row>
      <xdr:rowOff>2541415</xdr:rowOff>
    </xdr:to>
    <mc:AlternateContent xmlns:mc="http://schemas.openxmlformats.org/markup-compatibility/2006" xmlns:a14="http://schemas.microsoft.com/office/drawing/2010/main">
      <mc:Choice Requires="a14">
        <xdr:graphicFrame macro="">
          <xdr:nvGraphicFramePr>
            <xdr:cNvPr id="62" name="Energético 12">
              <a:extLst>
                <a:ext uri="{FF2B5EF4-FFF2-40B4-BE49-F238E27FC236}">
                  <a16:creationId xmlns:a16="http://schemas.microsoft.com/office/drawing/2014/main" id="{590BD989-F410-4A00-B187-C775A946BFE6}"/>
                </a:ext>
              </a:extLst>
            </xdr:cNvPr>
            <xdr:cNvGraphicFramePr/>
          </xdr:nvGraphicFramePr>
          <xdr:xfrm>
            <a:off x="0" y="0"/>
            <a:ext cx="0" cy="0"/>
          </xdr:xfrm>
          <a:graphic>
            <a:graphicData uri="http://schemas.microsoft.com/office/drawing/2010/slicer">
              <sle:slicer xmlns:sle="http://schemas.microsoft.com/office/drawing/2010/slicer" name="Energético 12"/>
            </a:graphicData>
          </a:graphic>
        </xdr:graphicFrame>
      </mc:Choice>
      <mc:Fallback xmlns="">
        <xdr:sp macro="" textlink="">
          <xdr:nvSpPr>
            <xdr:cNvPr id="0" name=""/>
            <xdr:cNvSpPr>
              <a:spLocks noTextEdit="1"/>
            </xdr:cNvSpPr>
          </xdr:nvSpPr>
          <xdr:spPr>
            <a:xfrm>
              <a:off x="0" y="73161525"/>
              <a:ext cx="1828800" cy="2541415"/>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1</xdr:col>
      <xdr:colOff>89648</xdr:colOff>
      <xdr:row>247</xdr:row>
      <xdr:rowOff>212913</xdr:rowOff>
    </xdr:from>
    <xdr:to>
      <xdr:col>4</xdr:col>
      <xdr:colOff>201796</xdr:colOff>
      <xdr:row>247</xdr:row>
      <xdr:rowOff>2732913</xdr:rowOff>
    </xdr:to>
    <xdr:graphicFrame macro="">
      <xdr:nvGraphicFramePr>
        <xdr:cNvPr id="63" name="Gráfico 62">
          <a:extLst>
            <a:ext uri="{FF2B5EF4-FFF2-40B4-BE49-F238E27FC236}">
              <a16:creationId xmlns:a16="http://schemas.microsoft.com/office/drawing/2014/main" id="{CA6DEBB2-60F7-469F-AF64-071A436B74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4</xdr:col>
      <xdr:colOff>347382</xdr:colOff>
      <xdr:row>247</xdr:row>
      <xdr:rowOff>112058</xdr:rowOff>
    </xdr:from>
    <xdr:to>
      <xdr:col>12</xdr:col>
      <xdr:colOff>551382</xdr:colOff>
      <xdr:row>247</xdr:row>
      <xdr:rowOff>2992058</xdr:rowOff>
    </xdr:to>
    <xdr:graphicFrame macro="">
      <xdr:nvGraphicFramePr>
        <xdr:cNvPr id="64" name="Gráfico 63">
          <a:extLst>
            <a:ext uri="{FF2B5EF4-FFF2-40B4-BE49-F238E27FC236}">
              <a16:creationId xmlns:a16="http://schemas.microsoft.com/office/drawing/2014/main" id="{D541D9DB-3197-4540-8789-818B3B8A3F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xdr:col>
      <xdr:colOff>89647</xdr:colOff>
      <xdr:row>252</xdr:row>
      <xdr:rowOff>168089</xdr:rowOff>
    </xdr:from>
    <xdr:to>
      <xdr:col>4</xdr:col>
      <xdr:colOff>201795</xdr:colOff>
      <xdr:row>252</xdr:row>
      <xdr:rowOff>2688089</xdr:rowOff>
    </xdr:to>
    <xdr:graphicFrame macro="">
      <xdr:nvGraphicFramePr>
        <xdr:cNvPr id="65" name="Gráfico 64">
          <a:extLst>
            <a:ext uri="{FF2B5EF4-FFF2-40B4-BE49-F238E27FC236}">
              <a16:creationId xmlns:a16="http://schemas.microsoft.com/office/drawing/2014/main" id="{F9E452AA-63FB-4C6C-A444-EFE8669BE1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4</xdr:col>
      <xdr:colOff>470647</xdr:colOff>
      <xdr:row>252</xdr:row>
      <xdr:rowOff>67234</xdr:rowOff>
    </xdr:from>
    <xdr:to>
      <xdr:col>12</xdr:col>
      <xdr:colOff>674647</xdr:colOff>
      <xdr:row>252</xdr:row>
      <xdr:rowOff>2947234</xdr:rowOff>
    </xdr:to>
    <xdr:graphicFrame macro="">
      <xdr:nvGraphicFramePr>
        <xdr:cNvPr id="66" name="Gráfico 65">
          <a:extLst>
            <a:ext uri="{FF2B5EF4-FFF2-40B4-BE49-F238E27FC236}">
              <a16:creationId xmlns:a16="http://schemas.microsoft.com/office/drawing/2014/main" id="{48E533A5-3B20-4317-8CCD-9E801FC6B7D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0</xdr:col>
      <xdr:colOff>0</xdr:colOff>
      <xdr:row>257</xdr:row>
      <xdr:rowOff>0</xdr:rowOff>
    </xdr:from>
    <xdr:to>
      <xdr:col>0</xdr:col>
      <xdr:colOff>1828800</xdr:colOff>
      <xdr:row>257</xdr:row>
      <xdr:rowOff>2542375</xdr:rowOff>
    </xdr:to>
    <mc:AlternateContent xmlns:mc="http://schemas.openxmlformats.org/markup-compatibility/2006" xmlns:a14="http://schemas.microsoft.com/office/drawing/2010/main">
      <mc:Choice Requires="a14">
        <xdr:graphicFrame macro="">
          <xdr:nvGraphicFramePr>
            <xdr:cNvPr id="67" name="Energético 13">
              <a:extLst>
                <a:ext uri="{FF2B5EF4-FFF2-40B4-BE49-F238E27FC236}">
                  <a16:creationId xmlns:a16="http://schemas.microsoft.com/office/drawing/2014/main" id="{1DD87464-385C-4362-8531-F038B5EE909B}"/>
                </a:ext>
              </a:extLst>
            </xdr:cNvPr>
            <xdr:cNvGraphicFramePr/>
          </xdr:nvGraphicFramePr>
          <xdr:xfrm>
            <a:off x="0" y="0"/>
            <a:ext cx="0" cy="0"/>
          </xdr:xfrm>
          <a:graphic>
            <a:graphicData uri="http://schemas.microsoft.com/office/drawing/2010/slicer">
              <sle:slicer xmlns:sle="http://schemas.microsoft.com/office/drawing/2010/slicer" name="Energético 13"/>
            </a:graphicData>
          </a:graphic>
        </xdr:graphicFrame>
      </mc:Choice>
      <mc:Fallback xmlns="">
        <xdr:sp macro="" textlink="">
          <xdr:nvSpPr>
            <xdr:cNvPr id="0" name=""/>
            <xdr:cNvSpPr>
              <a:spLocks noTextEdit="1"/>
            </xdr:cNvSpPr>
          </xdr:nvSpPr>
          <xdr:spPr>
            <a:xfrm>
              <a:off x="0" y="77552550"/>
              <a:ext cx="1828800" cy="2542375"/>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1</xdr:col>
      <xdr:colOff>145676</xdr:colOff>
      <xdr:row>257</xdr:row>
      <xdr:rowOff>268941</xdr:rowOff>
    </xdr:from>
    <xdr:to>
      <xdr:col>4</xdr:col>
      <xdr:colOff>257824</xdr:colOff>
      <xdr:row>257</xdr:row>
      <xdr:rowOff>2788941</xdr:rowOff>
    </xdr:to>
    <xdr:graphicFrame macro="">
      <xdr:nvGraphicFramePr>
        <xdr:cNvPr id="68" name="Gráfico 67">
          <a:extLst>
            <a:ext uri="{FF2B5EF4-FFF2-40B4-BE49-F238E27FC236}">
              <a16:creationId xmlns:a16="http://schemas.microsoft.com/office/drawing/2014/main" id="{78E9D621-BC50-48EA-9FBD-2BFE651873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4</xdr:col>
      <xdr:colOff>515470</xdr:colOff>
      <xdr:row>257</xdr:row>
      <xdr:rowOff>201706</xdr:rowOff>
    </xdr:from>
    <xdr:to>
      <xdr:col>12</xdr:col>
      <xdr:colOff>719470</xdr:colOff>
      <xdr:row>257</xdr:row>
      <xdr:rowOff>3081706</xdr:rowOff>
    </xdr:to>
    <xdr:graphicFrame macro="">
      <xdr:nvGraphicFramePr>
        <xdr:cNvPr id="69" name="Gráfico 68">
          <a:extLst>
            <a:ext uri="{FF2B5EF4-FFF2-40B4-BE49-F238E27FC236}">
              <a16:creationId xmlns:a16="http://schemas.microsoft.com/office/drawing/2014/main" id="{FBA3B13A-E6EB-4CDA-9B45-4A6BCCDF6D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editAs="oneCell">
    <xdr:from>
      <xdr:col>0</xdr:col>
      <xdr:colOff>0</xdr:colOff>
      <xdr:row>78</xdr:row>
      <xdr:rowOff>0</xdr:rowOff>
    </xdr:from>
    <xdr:to>
      <xdr:col>0</xdr:col>
      <xdr:colOff>2510118</xdr:colOff>
      <xdr:row>80</xdr:row>
      <xdr:rowOff>350183</xdr:rowOff>
    </xdr:to>
    <mc:AlternateContent xmlns:mc="http://schemas.openxmlformats.org/markup-compatibility/2006" xmlns:a14="http://schemas.microsoft.com/office/drawing/2010/main">
      <mc:Choice Requires="a14">
        <xdr:graphicFrame macro="">
          <xdr:nvGraphicFramePr>
            <xdr:cNvPr id="72" name="ID 2">
              <a:extLst>
                <a:ext uri="{FF2B5EF4-FFF2-40B4-BE49-F238E27FC236}">
                  <a16:creationId xmlns:a16="http://schemas.microsoft.com/office/drawing/2014/main" id="{7AFDE65B-E122-4B0F-84D7-9CCF5535A27D}"/>
                </a:ext>
              </a:extLst>
            </xdr:cNvPr>
            <xdr:cNvGraphicFramePr/>
          </xdr:nvGraphicFramePr>
          <xdr:xfrm>
            <a:off x="0" y="0"/>
            <a:ext cx="0" cy="0"/>
          </xdr:xfrm>
          <a:graphic>
            <a:graphicData uri="http://schemas.microsoft.com/office/drawing/2010/slicer">
              <sle:slicer xmlns:sle="http://schemas.microsoft.com/office/drawing/2010/slicer" name="ID 2"/>
            </a:graphicData>
          </a:graphic>
        </xdr:graphicFrame>
      </mc:Choice>
      <mc:Fallback xmlns="">
        <xdr:sp macro="" textlink="">
          <xdr:nvSpPr>
            <xdr:cNvPr id="0" name=""/>
            <xdr:cNvSpPr>
              <a:spLocks noTextEdit="1"/>
            </xdr:cNvSpPr>
          </xdr:nvSpPr>
          <xdr:spPr>
            <a:xfrm>
              <a:off x="0" y="16735425"/>
              <a:ext cx="1828800" cy="2520763"/>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1</xdr:col>
      <xdr:colOff>212912</xdr:colOff>
      <xdr:row>262</xdr:row>
      <xdr:rowOff>0</xdr:rowOff>
    </xdr:from>
    <xdr:to>
      <xdr:col>6</xdr:col>
      <xdr:colOff>100854</xdr:colOff>
      <xdr:row>262</xdr:row>
      <xdr:rowOff>4486275</xdr:rowOff>
    </xdr:to>
    <xdr:graphicFrame macro="">
      <xdr:nvGraphicFramePr>
        <xdr:cNvPr id="16" name="Gráfico 15">
          <a:extLst>
            <a:ext uri="{FF2B5EF4-FFF2-40B4-BE49-F238E27FC236}">
              <a16:creationId xmlns:a16="http://schemas.microsoft.com/office/drawing/2014/main" id="{4531880A-8E89-426B-88AD-C732F59AA6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0</xdr:col>
      <xdr:colOff>0</xdr:colOff>
      <xdr:row>262</xdr:row>
      <xdr:rowOff>200025</xdr:rowOff>
    </xdr:from>
    <xdr:to>
      <xdr:col>0</xdr:col>
      <xdr:colOff>1813734</xdr:colOff>
      <xdr:row>262</xdr:row>
      <xdr:rowOff>2413447</xdr:rowOff>
    </xdr:to>
    <mc:AlternateContent xmlns:mc="http://schemas.openxmlformats.org/markup-compatibility/2006" xmlns:a14="http://schemas.microsoft.com/office/drawing/2010/main">
      <mc:Choice Requires="a14">
        <xdr:graphicFrame macro="">
          <xdr:nvGraphicFramePr>
            <xdr:cNvPr id="18" name="Energético 15">
              <a:extLst>
                <a:ext uri="{FF2B5EF4-FFF2-40B4-BE49-F238E27FC236}">
                  <a16:creationId xmlns:a16="http://schemas.microsoft.com/office/drawing/2014/main" id="{D9084AF8-76A7-4595-B8D1-9401D2D8591A}"/>
                </a:ext>
              </a:extLst>
            </xdr:cNvPr>
            <xdr:cNvGraphicFramePr/>
          </xdr:nvGraphicFramePr>
          <xdr:xfrm>
            <a:off x="0" y="0"/>
            <a:ext cx="0" cy="0"/>
          </xdr:xfrm>
          <a:graphic>
            <a:graphicData uri="http://schemas.microsoft.com/office/drawing/2010/slicer">
              <sle:slicer xmlns:sle="http://schemas.microsoft.com/office/drawing/2010/slicer" name="Energético 15"/>
            </a:graphicData>
          </a:graphic>
        </xdr:graphicFrame>
      </mc:Choice>
      <mc:Fallback xmlns="">
        <xdr:sp macro="" textlink="">
          <xdr:nvSpPr>
            <xdr:cNvPr id="0" name=""/>
            <xdr:cNvSpPr>
              <a:spLocks noTextEdit="1"/>
            </xdr:cNvSpPr>
          </xdr:nvSpPr>
          <xdr:spPr>
            <a:xfrm>
              <a:off x="0" y="42695132"/>
              <a:ext cx="1813734" cy="2213422"/>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6</xdr:col>
      <xdr:colOff>95250</xdr:colOff>
      <xdr:row>262</xdr:row>
      <xdr:rowOff>9525</xdr:rowOff>
    </xdr:from>
    <xdr:to>
      <xdr:col>12</xdr:col>
      <xdr:colOff>397710</xdr:colOff>
      <xdr:row>262</xdr:row>
      <xdr:rowOff>4664670</xdr:rowOff>
    </xdr:to>
    <xdr:graphicFrame macro="">
      <xdr:nvGraphicFramePr>
        <xdr:cNvPr id="19" name="Gráfico 18">
          <a:extLst>
            <a:ext uri="{FF2B5EF4-FFF2-40B4-BE49-F238E27FC236}">
              <a16:creationId xmlns:a16="http://schemas.microsoft.com/office/drawing/2014/main" id="{D836AFE7-9E03-4818-9875-510F9BD42C5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editAs="oneCell">
    <xdr:from>
      <xdr:col>0</xdr:col>
      <xdr:colOff>0</xdr:colOff>
      <xdr:row>130</xdr:row>
      <xdr:rowOff>0</xdr:rowOff>
    </xdr:from>
    <xdr:to>
      <xdr:col>0</xdr:col>
      <xdr:colOff>1828800</xdr:colOff>
      <xdr:row>143</xdr:row>
      <xdr:rowOff>47625</xdr:rowOff>
    </xdr:to>
    <mc:AlternateContent xmlns:mc="http://schemas.openxmlformats.org/markup-compatibility/2006" xmlns:a14="http://schemas.microsoft.com/office/drawing/2010/main">
      <mc:Choice Requires="a14">
        <xdr:graphicFrame macro="">
          <xdr:nvGraphicFramePr>
            <xdr:cNvPr id="21" name="Energético 2">
              <a:extLst>
                <a:ext uri="{FF2B5EF4-FFF2-40B4-BE49-F238E27FC236}">
                  <a16:creationId xmlns:a16="http://schemas.microsoft.com/office/drawing/2014/main" id="{234F16C0-2941-45C3-951A-83923783C955}"/>
                </a:ext>
              </a:extLst>
            </xdr:cNvPr>
            <xdr:cNvGraphicFramePr/>
          </xdr:nvGraphicFramePr>
          <xdr:xfrm>
            <a:off x="0" y="0"/>
            <a:ext cx="0" cy="0"/>
          </xdr:xfrm>
          <a:graphic>
            <a:graphicData uri="http://schemas.microsoft.com/office/drawing/2010/slicer">
              <sle:slicer xmlns:sle="http://schemas.microsoft.com/office/drawing/2010/slicer" name="Energético 2"/>
            </a:graphicData>
          </a:graphic>
        </xdr:graphicFrame>
      </mc:Choice>
      <mc:Fallback xmlns="">
        <xdr:sp macro="" textlink="">
          <xdr:nvSpPr>
            <xdr:cNvPr id="0" name=""/>
            <xdr:cNvSpPr>
              <a:spLocks noTextEdit="1"/>
            </xdr:cNvSpPr>
          </xdr:nvSpPr>
          <xdr:spPr>
            <a:xfrm>
              <a:off x="0" y="27785786"/>
              <a:ext cx="1828800" cy="2524125"/>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1</xdr:col>
      <xdr:colOff>123265</xdr:colOff>
      <xdr:row>103</xdr:row>
      <xdr:rowOff>156882</xdr:rowOff>
    </xdr:from>
    <xdr:to>
      <xdr:col>12</xdr:col>
      <xdr:colOff>705973</xdr:colOff>
      <xdr:row>120</xdr:row>
      <xdr:rowOff>201707</xdr:rowOff>
    </xdr:to>
    <xdr:graphicFrame macro="">
      <xdr:nvGraphicFramePr>
        <xdr:cNvPr id="70" name="Gráfico 69">
          <a:extLst>
            <a:ext uri="{FF2B5EF4-FFF2-40B4-BE49-F238E27FC236}">
              <a16:creationId xmlns:a16="http://schemas.microsoft.com/office/drawing/2014/main" id="{46230B9A-8898-4EE2-A297-D53804BA8E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1</xdr:col>
      <xdr:colOff>582706</xdr:colOff>
      <xdr:row>83</xdr:row>
      <xdr:rowOff>1</xdr:rowOff>
    </xdr:from>
    <xdr:to>
      <xdr:col>12</xdr:col>
      <xdr:colOff>145677</xdr:colOff>
      <xdr:row>99</xdr:row>
      <xdr:rowOff>257736</xdr:rowOff>
    </xdr:to>
    <xdr:graphicFrame macro="">
      <xdr:nvGraphicFramePr>
        <xdr:cNvPr id="71" name="Gráfico 70">
          <a:extLst>
            <a:ext uri="{FF2B5EF4-FFF2-40B4-BE49-F238E27FC236}">
              <a16:creationId xmlns:a16="http://schemas.microsoft.com/office/drawing/2014/main" id="{1BEE026B-E011-4DBB-910B-8F4B19D7B425}"/>
            </a:ext>
            <a:ext uri="{147F2762-F138-4A5C-976F-8EAC2B608ADB}">
              <a16:predDERef xmlns:a16="http://schemas.microsoft.com/office/drawing/2014/main" pred="{FD10B691-FA80-7AE6-9474-5F7A4F4B0E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editAs="oneCell">
    <xdr:from>
      <xdr:col>1</xdr:col>
      <xdr:colOff>392206</xdr:colOff>
      <xdr:row>42</xdr:row>
      <xdr:rowOff>67235</xdr:rowOff>
    </xdr:from>
    <xdr:to>
      <xdr:col>6</xdr:col>
      <xdr:colOff>56030</xdr:colOff>
      <xdr:row>58</xdr:row>
      <xdr:rowOff>68970</xdr:rowOff>
    </xdr:to>
    <xdr:pic>
      <xdr:nvPicPr>
        <xdr:cNvPr id="7" name="Imagen 6">
          <a:extLst>
            <a:ext uri="{FF2B5EF4-FFF2-40B4-BE49-F238E27FC236}">
              <a16:creationId xmlns:a16="http://schemas.microsoft.com/office/drawing/2014/main" id="{9C49C092-F83F-4783-8D34-30327020ED77}"/>
            </a:ext>
          </a:extLst>
        </xdr:cNvPr>
        <xdr:cNvPicPr>
          <a:picLocks noChangeAspect="1"/>
        </xdr:cNvPicPr>
      </xdr:nvPicPr>
      <xdr:blipFill>
        <a:blip xmlns:r="http://schemas.openxmlformats.org/officeDocument/2006/relationships" r:embed="rId30"/>
        <a:stretch>
          <a:fillRect/>
        </a:stretch>
      </xdr:blipFill>
      <xdr:spPr>
        <a:xfrm>
          <a:off x="3294530" y="17671676"/>
          <a:ext cx="3955676" cy="2982500"/>
        </a:xfrm>
        <a:prstGeom prst="rect">
          <a:avLst/>
        </a:prstGeom>
      </xdr:spPr>
    </xdr:pic>
    <xdr:clientData/>
  </xdr:twoCellAnchor>
  <xdr:twoCellAnchor editAs="oneCell">
    <xdr:from>
      <xdr:col>6</xdr:col>
      <xdr:colOff>324971</xdr:colOff>
      <xdr:row>42</xdr:row>
      <xdr:rowOff>67235</xdr:rowOff>
    </xdr:from>
    <xdr:to>
      <xdr:col>9</xdr:col>
      <xdr:colOff>306695</xdr:colOff>
      <xdr:row>58</xdr:row>
      <xdr:rowOff>78441</xdr:rowOff>
    </xdr:to>
    <xdr:pic>
      <xdr:nvPicPr>
        <xdr:cNvPr id="9" name="Imagen 8">
          <a:extLst>
            <a:ext uri="{FF2B5EF4-FFF2-40B4-BE49-F238E27FC236}">
              <a16:creationId xmlns:a16="http://schemas.microsoft.com/office/drawing/2014/main" id="{835F3951-5583-45B7-9BFE-AD983506249C}"/>
            </a:ext>
          </a:extLst>
        </xdr:cNvPr>
        <xdr:cNvPicPr>
          <a:picLocks noChangeAspect="1"/>
        </xdr:cNvPicPr>
      </xdr:nvPicPr>
      <xdr:blipFill>
        <a:blip xmlns:r="http://schemas.openxmlformats.org/officeDocument/2006/relationships" r:embed="rId31"/>
        <a:stretch>
          <a:fillRect/>
        </a:stretch>
      </xdr:blipFill>
      <xdr:spPr>
        <a:xfrm>
          <a:off x="7519147" y="17671676"/>
          <a:ext cx="2267724" cy="2991971"/>
        </a:xfrm>
        <a:prstGeom prst="rect">
          <a:avLst/>
        </a:prstGeom>
      </xdr:spPr>
    </xdr:pic>
    <xdr:clientData/>
  </xdr:twoCellAnchor>
  <xdr:twoCellAnchor editAs="oneCell">
    <xdr:from>
      <xdr:col>6</xdr:col>
      <xdr:colOff>618153</xdr:colOff>
      <xdr:row>59</xdr:row>
      <xdr:rowOff>100852</xdr:rowOff>
    </xdr:from>
    <xdr:to>
      <xdr:col>12</xdr:col>
      <xdr:colOff>179295</xdr:colOff>
      <xdr:row>76</xdr:row>
      <xdr:rowOff>10227</xdr:rowOff>
    </xdr:to>
    <xdr:pic>
      <xdr:nvPicPr>
        <xdr:cNvPr id="10" name="Imagen 9">
          <a:extLst>
            <a:ext uri="{FF2B5EF4-FFF2-40B4-BE49-F238E27FC236}">
              <a16:creationId xmlns:a16="http://schemas.microsoft.com/office/drawing/2014/main" id="{F79DC739-32F5-4748-BDA6-5289A8B41BEC}"/>
            </a:ext>
          </a:extLst>
        </xdr:cNvPr>
        <xdr:cNvPicPr>
          <a:picLocks noChangeAspect="1"/>
        </xdr:cNvPicPr>
      </xdr:nvPicPr>
      <xdr:blipFill>
        <a:blip xmlns:r="http://schemas.openxmlformats.org/officeDocument/2006/relationships" r:embed="rId32"/>
        <a:stretch>
          <a:fillRect/>
        </a:stretch>
      </xdr:blipFill>
      <xdr:spPr>
        <a:xfrm>
          <a:off x="7812329" y="20876558"/>
          <a:ext cx="4133142" cy="3080640"/>
        </a:xfrm>
        <a:prstGeom prst="rect">
          <a:avLst/>
        </a:prstGeom>
      </xdr:spPr>
    </xdr:pic>
    <xdr:clientData/>
  </xdr:twoCellAnchor>
  <xdr:twoCellAnchor editAs="oneCell">
    <xdr:from>
      <xdr:col>9</xdr:col>
      <xdr:colOff>392206</xdr:colOff>
      <xdr:row>42</xdr:row>
      <xdr:rowOff>78441</xdr:rowOff>
    </xdr:from>
    <xdr:to>
      <xdr:col>12</xdr:col>
      <xdr:colOff>365066</xdr:colOff>
      <xdr:row>58</xdr:row>
      <xdr:rowOff>78441</xdr:rowOff>
    </xdr:to>
    <xdr:pic>
      <xdr:nvPicPr>
        <xdr:cNvPr id="11" name="Imagen 10">
          <a:extLst>
            <a:ext uri="{FF2B5EF4-FFF2-40B4-BE49-F238E27FC236}">
              <a16:creationId xmlns:a16="http://schemas.microsoft.com/office/drawing/2014/main" id="{80D59915-8FC0-466A-B196-D266341C5AE3}"/>
            </a:ext>
          </a:extLst>
        </xdr:cNvPr>
        <xdr:cNvPicPr>
          <a:picLocks noChangeAspect="1"/>
        </xdr:cNvPicPr>
      </xdr:nvPicPr>
      <xdr:blipFill>
        <a:blip xmlns:r="http://schemas.openxmlformats.org/officeDocument/2006/relationships" r:embed="rId33"/>
        <a:stretch>
          <a:fillRect/>
        </a:stretch>
      </xdr:blipFill>
      <xdr:spPr>
        <a:xfrm>
          <a:off x="9872382" y="17682882"/>
          <a:ext cx="2258860" cy="2980765"/>
        </a:xfrm>
        <a:prstGeom prst="rect">
          <a:avLst/>
        </a:prstGeom>
      </xdr:spPr>
    </xdr:pic>
    <xdr:clientData/>
  </xdr:twoCellAnchor>
  <xdr:twoCellAnchor editAs="oneCell">
    <xdr:from>
      <xdr:col>1</xdr:col>
      <xdr:colOff>149680</xdr:colOff>
      <xdr:row>60</xdr:row>
      <xdr:rowOff>0</xdr:rowOff>
    </xdr:from>
    <xdr:to>
      <xdr:col>6</xdr:col>
      <xdr:colOff>351898</xdr:colOff>
      <xdr:row>75</xdr:row>
      <xdr:rowOff>40821</xdr:rowOff>
    </xdr:to>
    <xdr:pic>
      <xdr:nvPicPr>
        <xdr:cNvPr id="12" name="Imagen 11">
          <a:extLst>
            <a:ext uri="{FF2B5EF4-FFF2-40B4-BE49-F238E27FC236}">
              <a16:creationId xmlns:a16="http://schemas.microsoft.com/office/drawing/2014/main" id="{487F7831-EB75-41D0-B041-5AFB9558D266}"/>
            </a:ext>
          </a:extLst>
        </xdr:cNvPr>
        <xdr:cNvPicPr>
          <a:picLocks noChangeAspect="1"/>
        </xdr:cNvPicPr>
      </xdr:nvPicPr>
      <xdr:blipFill>
        <a:blip xmlns:r="http://schemas.openxmlformats.org/officeDocument/2006/relationships" r:embed="rId34"/>
        <a:stretch>
          <a:fillRect/>
        </a:stretch>
      </xdr:blipFill>
      <xdr:spPr>
        <a:xfrm>
          <a:off x="3061609" y="20941393"/>
          <a:ext cx="4502075" cy="2871107"/>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Andrés Steven Morales Rodríguez" id="{DB249A37-CEDE-0344-B1EC-B867D60A1046}" userId="2a8937915cd973e9" providerId="Windows Live"/>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OnLoad="1" refreshedBy="Asmoralesr" refreshedDate="45248.573554282404" createdVersion="8" refreshedVersion="7" minRefreshableVersion="3" recordCount="145" xr:uid="{4C9557E3-FF9C-4779-9698-F11BED37322C}">
  <cacheSource type="worksheet">
    <worksheetSource ref="A1:O146" sheet="Base de datos"/>
  </cacheSource>
  <cacheFields count="15">
    <cacheField name="Producto" numFmtId="0">
      <sharedItems count="17">
        <s v="Arroz"/>
        <s v="Arveja"/>
        <s v="Avena"/>
        <s v="Banano"/>
        <s v="Cacao"/>
        <s v="Café"/>
        <s v="Caña de azúcar"/>
        <s v="Caña panelera"/>
        <s v="Cebada"/>
        <s v="Flores"/>
        <s v="Frijol"/>
        <s v="Maíz"/>
        <s v="Palma de Aceite"/>
        <s v="Quinoa"/>
        <s v="Sorgo"/>
        <s v="Soya"/>
        <s v="Trigo"/>
      </sharedItems>
    </cacheField>
    <cacheField name="Producción" numFmtId="0">
      <sharedItems count="3">
        <s v="Pequeña"/>
        <s v="Mediana"/>
        <s v="Grande"/>
      </sharedItems>
    </cacheField>
    <cacheField name="Proceso" numFmtId="0">
      <sharedItems containsBlank="1" count="22">
        <s v="Cultivo"/>
        <s v="Secado"/>
        <s v="Pulido"/>
        <s v="Procesamiento"/>
        <s v="Cosecha"/>
        <s v="Preparación terreno y cosecha"/>
        <s v="Riego"/>
        <s v="Empaque"/>
        <s v="Preparación del terreno"/>
        <s v="Preparación terreno_x000a_Cosecha"/>
        <m/>
        <s v="Fermentación"/>
        <s v="Preparación del terreno_x000a_Cosecha"/>
        <s v="Despulpado"/>
        <s v="Trituración"/>
        <s v="Extracción jugo"/>
        <s v="Cosecha mecanizada "/>
        <s v="Cosecha semimecanizada "/>
        <s v="Preparación terreno / Siembra / Cosecha "/>
        <s v="Corte"/>
        <s v="Extracción aceite"/>
        <s v="Prensa"/>
      </sharedItems>
    </cacheField>
    <cacheField name="Uso final de energía" numFmtId="0">
      <sharedItems/>
    </cacheField>
    <cacheField name="Equipo" numFmtId="0">
      <sharedItems/>
    </cacheField>
    <cacheField name="Referencia Equipo" numFmtId="0">
      <sharedItems containsBlank="1"/>
    </cacheField>
    <cacheField name="NOTAS" numFmtId="0">
      <sharedItems containsBlank="1"/>
    </cacheField>
    <cacheField name="Área" numFmtId="0">
      <sharedItems containsBlank="1"/>
    </cacheField>
    <cacheField name="Potencia [W]" numFmtId="0">
      <sharedItems containsBlank="1" containsMixedTypes="1" containsNumber="1" containsInteger="1" minValue="500" maxValue="30000"/>
    </cacheField>
    <cacheField name="Cantidad [und]" numFmtId="0">
      <sharedItems containsString="0" containsBlank="1" containsNumber="1" containsInteger="1" minValue="1" maxValue="2"/>
    </cacheField>
    <cacheField name="Factor de uso [%]" numFmtId="0">
      <sharedItems containsString="0" containsBlank="1" containsNumber="1" containsInteger="1" minValue="75" maxValue="90"/>
    </cacheField>
    <cacheField name="Tiempo de operación [h/día]" numFmtId="0">
      <sharedItems containsString="0" containsBlank="1" containsNumber="1" containsInteger="1" minValue="3" maxValue="7"/>
    </cacheField>
    <cacheField name="Consumo [kWh/día]" numFmtId="0">
      <sharedItems containsBlank="1" containsMixedTypes="1" containsNumber="1" minValue="1.35" maxValue="153"/>
    </cacheField>
    <cacheField name="Producción por día" numFmtId="0">
      <sharedItems containsString="0" containsBlank="1" containsNumber="1" containsInteger="1" minValue="1" maxValue="1600"/>
    </cacheField>
    <cacheField name="Unidades Producción" numFmtId="0">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smoralesr" refreshedDate="45248.573555208335" createdVersion="8" refreshedVersion="7" minRefreshableVersion="3" recordCount="1" xr:uid="{DF23909E-6AA0-4F2D-AC9C-5AA4C22DC32C}">
  <cacheSource type="worksheet">
    <worksheetSource name="Inventario"/>
  </cacheSource>
  <cacheFields count="65">
    <cacheField name="ID" numFmtId="0">
      <sharedItems containsNonDate="0" containsString="0" containsBlank="1" containsNumber="1" containsInteger="1" minValue="1" maxValue="3" count="4">
        <m/>
        <n v="3" u="1"/>
        <n v="2" u="1"/>
        <n v="1" u="1"/>
      </sharedItems>
    </cacheField>
    <cacheField name="Descripción" numFmtId="0">
      <sharedItems containsNonDate="0" containsBlank="1" count="16">
        <m/>
        <s v="Aguacate" u="1"/>
        <s v="Aves de corral" u="1"/>
        <s v="Cría peses" u="1"/>
        <s v="Arveja" u="1"/>
        <s v="Cría peces" u="1"/>
        <s v="Plátano" u="1"/>
        <s v="Café" u="1"/>
        <s v="Mango" u="1"/>
        <s v="Cacao" u="1"/>
        <s v="Gulupa" u="1"/>
        <s v="Limón" u="1"/>
        <s v="Arroz_riego" u="1"/>
        <s v="Limón " u="1"/>
        <s v="Ganado porcino" u="1"/>
        <s v="Uchuva" u="1"/>
      </sharedItems>
    </cacheField>
    <cacheField name="Proceso" numFmtId="0">
      <sharedItems containsNonDate="0" containsBlank="1" count="32">
        <m/>
        <s v="Acondicionamiento de estanques" u="1"/>
        <s v="Transporte" u="1"/>
        <s v="Fertilización" u="1"/>
        <s v="Re circulación de agua laboratorio" u="1"/>
        <s v="Fumigación" u="1"/>
        <s v="Inseminación" u="1"/>
        <s v="Germinación/Plantulación" u="1"/>
        <s v="Secado" u="1"/>
        <s v="Cosecha con combinada " u="1"/>
        <s v="Limpieza" u="1"/>
        <s v="Fertilización/fumigación " u="1"/>
        <s v="Cosecha" u="1"/>
        <s v="Transporte interno" u="1"/>
        <s v="Siembra" u="1"/>
        <s v="Reversión" u="1"/>
        <s v="tornillo sinfín" u="1"/>
        <s v="Alistamiento del galpón" u="1"/>
        <s v="Crianza y crecimiento" u="1"/>
        <s v="Filtro sanitario" u="1"/>
        <s v="Despulpado" u="1"/>
        <s v="Preparación del terreno" u="1"/>
        <s v="Alimentación" u="1"/>
        <s v="Almacenamiento" u="1"/>
        <s v="Sembradora " u="1"/>
        <s v="Postcosecha" u="1"/>
        <s v="Sistema de Riego y drenaje" u="1"/>
        <s v="Procesamiento / Beneficiamiento" u="1"/>
        <s v="Oxigenación " u="1"/>
        <s v="Mantenimiento" u="1"/>
        <s v="Recolección de huevos" u="1"/>
        <s v="Poscosecha" u="1"/>
      </sharedItems>
    </cacheField>
    <cacheField name="Subproceso" numFmtId="0">
      <sharedItems containsNonDate="0" containsBlank="1" count="32">
        <m/>
        <s v="Maternidad" u="1"/>
        <s v="Picadora" u="1"/>
        <s v="Transporte" u="1"/>
        <s v="Calefacción" u="1"/>
        <s v="Sebo" u="1"/>
        <s v="Fertilización" u="1"/>
        <s v="Aireación" u="1"/>
        <s v="Gestación" u="1"/>
        <s v="Incubación" u="1"/>
        <s v="Fumigación" u="1"/>
        <s v="Re cambio de agua" u="1"/>
        <s v="Gestación y reemplazo" u="1"/>
        <s v="Descascarillado" u="1"/>
        <s v="Limpieza" u="1"/>
        <s v="Transporte interno" u="1"/>
        <s v="Riego" u="1"/>
        <s v="Filtro sanitario" u="1"/>
        <s v="Preparación del terreno" u="1"/>
        <s v="Sopleteado" u="1"/>
        <s v="Ahoyado" u="1"/>
        <s v="Congelación" u="1"/>
        <s v="Iluminación" u="1"/>
        <s v="Limpieza del terreno" u="1"/>
        <s v="Lavado" u="1"/>
        <s v="Oxigenación " u="1"/>
        <s v="Guadaña" u="1"/>
        <s v="Presebo" u="1"/>
        <s v="Rigo" u="1"/>
        <s v="Recolección de huevos" u="1"/>
        <s v="Desinfección" u="1"/>
        <s v="Mantenimiento infraestructura" u="1"/>
      </sharedItems>
    </cacheField>
    <cacheField name="Mecanizado/Manual" numFmtId="0">
      <sharedItems containsNonDate="0" containsString="0" containsBlank="1"/>
    </cacheField>
    <cacheField name="Área productiva del proceso" numFmtId="4">
      <sharedItems containsNonDate="0" containsString="0" containsBlank="1"/>
    </cacheField>
    <cacheField name="Unidad de Área del proceso" numFmtId="173">
      <sharedItems containsNonDate="0" containsString="0" containsBlank="1"/>
    </cacheField>
    <cacheField name="Equipo" numFmtId="0">
      <sharedItems containsNonDate="0" containsBlank="1" count="31">
        <m/>
        <s v="Picadora" u="1"/>
        <s v="Hidrolavadora" u="1"/>
        <s v="Cerezadora" u="1"/>
        <s v="Fumigadora" u="1"/>
        <s v="Iluminación Incandescente" u="1"/>
        <s v="Iluminación LED" u="1"/>
        <s v="Criador" u="1"/>
        <s v="Sembradora" u="1"/>
        <s v="Luminaria LED" u="1"/>
        <s v="Carro" u="1"/>
        <s v="Refrigerador" u="1"/>
        <s v="Bomba estacionaría" u="1"/>
        <s v="Refrigeración" u="1"/>
        <s v="Bomba fumigadora" u="1"/>
        <s v="Bascula" u="1"/>
        <s v="Limpiadora" u="1"/>
        <s v="Ducha eléctrica" u="1"/>
        <s v="Tractor" u="1"/>
        <s v="Fumigadora de espalda" u="1"/>
        <s v="Ahoyadora" u="1"/>
        <s v="Camioneta" u="1"/>
        <s v="Motobomba" u="1"/>
        <s v="Bomba" u="1"/>
        <s v="Lavadora" u="1"/>
        <s v="Soplete" u="1"/>
        <s v="Bomba estacionaria" u="1"/>
        <s v="Soldador" u="1"/>
        <s v="Guadaña" u="1"/>
        <s v="Motocicleta" u="1"/>
        <s v="Electrobomba" u="1"/>
      </sharedItems>
    </cacheField>
    <cacheField name="Referencia Equipo" numFmtId="0">
      <sharedItems containsNonDate="0" containsString="0" containsBlank="1"/>
    </cacheField>
    <cacheField name="Cantidad" numFmtId="0">
      <sharedItems containsNonDate="0" containsString="0" containsBlank="1"/>
    </cacheField>
    <cacheField name="Antigüedad [años]" numFmtId="0">
      <sharedItems containsNonDate="0" containsString="0" containsBlank="1"/>
    </cacheField>
    <cacheField name="Tiempo de operación equipo [h/día]" numFmtId="0">
      <sharedItems containsNonDate="0" containsString="0" containsBlank="1"/>
    </cacheField>
    <cacheField name="Uso final de energía" numFmtId="0">
      <sharedItems containsNonDate="0" containsBlank="1" count="8">
        <m/>
        <s v="Térmico" u="1"/>
        <s v="Fuerza motriz" u="1"/>
        <s v="Refrigeración" u="1"/>
        <s v="Otros" u="1"/>
        <s v="Calor indirecto" u="1"/>
        <s v="Iluminación" u="1"/>
        <s v="Calor directo" u="1"/>
      </sharedItems>
    </cacheField>
    <cacheField name="Energético" numFmtId="0">
      <sharedItems containsNonDate="0" containsBlank="1" count="14">
        <m/>
        <s v="Energía Eléctrica" u="1"/>
        <s v="Gas licuado" u="1"/>
        <s v="ACPM" u="1"/>
        <s v="Kerosene" u="1"/>
        <s v="Biomasa primaria" u="1"/>
        <s v="Biomasa secundaria" u="1"/>
        <s v="Gasolina" u="1"/>
        <s v="Gas Natural" u="1"/>
        <s v="Leña" u="1"/>
        <s v="Carbón" u="1"/>
        <s v="Biomasa" u="1"/>
        <s v="Diésel" u="1"/>
        <s v="GLP" u="1"/>
      </sharedItems>
    </cacheField>
    <cacheField name="Potencia" numFmtId="4">
      <sharedItems containsNonDate="0" containsString="0" containsBlank="1"/>
    </cacheField>
    <cacheField name="Unidad de potencia" numFmtId="3">
      <sharedItems containsNonDate="0" containsString="0" containsBlank="1"/>
    </cacheField>
    <cacheField name="Potencia [kW]" numFmtId="4">
      <sharedItems/>
    </cacheField>
    <cacheField name="Factor de uso [%]" numFmtId="9">
      <sharedItems containsNonDate="0" containsString="0" containsBlank="1"/>
    </cacheField>
    <cacheField name="Consumo de energético por equipo/día" numFmtId="2">
      <sharedItems containsNonDate="0" containsString="0" containsBlank="1"/>
    </cacheField>
    <cacheField name="Unidad energético" numFmtId="2">
      <sharedItems containsNonDate="0" containsString="0" containsBlank="1"/>
    </cacheField>
    <cacheField name="Unidad a convertir" numFmtId="0">
      <sharedItems/>
    </cacheField>
    <cacheField name="Equivalencia" numFmtId="2">
      <sharedItems/>
    </cacheField>
    <cacheField name="Producto final" numFmtId="2">
      <sharedItems containsNonDate="0" containsBlank="1" count="42">
        <m/>
        <s v="Pollos criados" u="1"/>
        <s v="Plantas" u="1"/>
        <s v="Terreno fertilizado" u="1"/>
        <s v="Café tostado" u="1"/>
        <s v="Plantas regadas" u="1"/>
        <s v="Cerdos bebés" u="1"/>
        <s v="Área picada" u="1"/>
        <s v="Refrigeración" u="1"/>
        <s v="No aplica" u="1"/>
        <s v="Plantas fumigadas" u="1"/>
        <s v="Café" u="1"/>
        <s v="Semillas de arroz" u="1"/>
        <s v="Transporte Aguacate" u="1"/>
        <s v="Mantenimiento cultivo" u="1"/>
        <s v="Terreno sembrado" u="1"/>
        <s v="Lavados" u="1"/>
        <s v="Terreno regado" u="1"/>
        <s v="Café sin cáscara" u="1"/>
        <s v="Arroz refrigerado" u="1"/>
        <s v="Trabajo soldadura" u="1"/>
        <s v="Azucar" u="1"/>
        <s v="Área sopleteada" u="1"/>
        <s v="Cultivos regados" u="1"/>
        <s v="Plantas de aguacate" u="1"/>
        <s v="Cargas de batería" u="1"/>
        <s v="Personas bañadas" u="1"/>
        <s v="Alevinos" u="1"/>
        <s v="Terreno guadañado" u="1"/>
        <s v="Semillas en área de trabajo" u="1"/>
        <s v="Litros de huevo" u="1"/>
        <s v="Transporte personas" u="1"/>
        <s v="Área Lavada" u="1"/>
        <s v="Terreno adecuado" u="1"/>
        <s v="Cortinas" u="1"/>
        <s v="Fumigación cultivo" u="1"/>
        <s v="Psicinas oxigenadas" u="1"/>
        <s v="Transporte Café con cascará" u="1"/>
        <s v="Postes" u="1"/>
        <s v="Piscinas con re cambio de agua" u="1"/>
        <s v="Área iluminada" u="1"/>
        <s v="Terreno fumigado" u="1"/>
      </sharedItems>
    </cacheField>
    <cacheField name="Producción diaria cantidad" numFmtId="4">
      <sharedItems containsNonDate="0" containsString="0" containsBlank="1"/>
    </cacheField>
    <cacheField name="Unidad producto final diario" numFmtId="164">
      <sharedItems containsNonDate="0" containsString="0" containsBlank="1"/>
    </cacheField>
    <cacheField name="Cada cuanto tiempo se realiza el proceso" numFmtId="0">
      <sharedItems containsNonDate="0" containsString="0" containsBlank="1"/>
    </cacheField>
    <cacheField name="Unidad de cada cuanto se realiza el proceso" numFmtId="0">
      <sharedItems containsNonDate="0" containsString="0" containsBlank="1"/>
    </cacheField>
    <cacheField name="Cantidad de veces que se realiza el proceso al año" numFmtId="169">
      <sharedItems/>
    </cacheField>
    <cacheField name="Período del proceso [Tiempo]" numFmtId="0">
      <sharedItems containsNonDate="0" containsString="0" containsBlank="1"/>
    </cacheField>
    <cacheField name="Unidad de período del proceso" numFmtId="0">
      <sharedItems containsNonDate="0" containsString="0" containsBlank="1"/>
    </cacheField>
    <cacheField name="Período por proceso [días]" numFmtId="2">
      <sharedItems/>
    </cacheField>
    <cacheField name="Tiempo total proceso [días/año]" numFmtId="2">
      <sharedItems/>
    </cacheField>
    <cacheField name="Consumo de energético por equipo/hora" numFmtId="2">
      <sharedItems/>
    </cacheField>
    <cacheField name="Unidad consumo de energético por equipo/hora" numFmtId="2">
      <sharedItems/>
    </cacheField>
    <cacheField name="Consumo de energético por hora (Fabricante )" numFmtId="9">
      <sharedItems containsNonDate="0" containsString="0" containsBlank="1"/>
    </cacheField>
    <cacheField name="Comparación eficiencia energética" numFmtId="0">
      <sharedItems containsNonDate="0" containsString="0" containsBlank="1"/>
    </cacheField>
    <cacheField name="Consumo energetico total" numFmtId="4">
      <sharedItems/>
    </cacheField>
    <cacheField name="Unidad consumo energetico total" numFmtId="164">
      <sharedItems/>
    </cacheField>
    <cacheField name="Consumo energetico por ciclo" numFmtId="4">
      <sharedItems/>
    </cacheField>
    <cacheField name="Unidad consumo energetico ciclo" numFmtId="164">
      <sharedItems count="4">
        <s v=""/>
        <e v="#N/A" u="1"/>
        <s v="Gal/ciclo" u="1"/>
        <s v="kWh/ciclo" u="1"/>
      </sharedItems>
    </cacheField>
    <cacheField name="Consumo energetico anual" numFmtId="164">
      <sharedItems/>
    </cacheField>
    <cacheField name="Unidad consumo energetico anual" numFmtId="164">
      <sharedItems count="4">
        <s v=""/>
        <s v="kWh/año" u="1"/>
        <s v="Gal/cada 5 años" u="1"/>
        <s v="Gal/año" u="1"/>
      </sharedItems>
    </cacheField>
    <cacheField name="Producción por ciclo" numFmtId="3">
      <sharedItems/>
    </cacheField>
    <cacheField name="Unidad producción ciclo" numFmtId="2">
      <sharedItems count="17">
        <s v=""/>
        <s v="Cargas" u="1"/>
        <s v="Pollos criados" u="1"/>
        <s v="Plantas" u="1"/>
        <s v="tonelada" u="1"/>
        <s v="Tn" u="1"/>
        <s v="Cerdos bebés" u="1"/>
        <s v="Ha" u="1"/>
        <s v="No aplica" u="1"/>
        <s v="Personas" u="1"/>
        <s v="h/mes" u="1"/>
        <s v="Lavados" u="1"/>
        <s v="m2" u="1"/>
        <s v="Personas bañadas" u="1"/>
        <s v="Alevinos" u="1"/>
        <s v="Litros" u="1"/>
        <s v="Postes" u="1"/>
      </sharedItems>
    </cacheField>
    <cacheField name="Producción anual" numFmtId="4">
      <sharedItems/>
    </cacheField>
    <cacheField name="Unidad producción anual" numFmtId="3">
      <sharedItems count="16">
        <s v=""/>
        <s v="Cargas" u="1"/>
        <s v="Pollos criados" u="1"/>
        <s v="Plantas" u="1"/>
        <s v="Tn" u="1"/>
        <s v="Cerdos bebés" u="1"/>
        <s v="Ha" u="1"/>
        <s v="No aplica" u="1"/>
        <s v="Personas" u="1"/>
        <s v="h/mes" u="1"/>
        <s v="Lavados" u="1"/>
        <s v="m2" u="1"/>
        <s v="Personas bañadas" u="1"/>
        <s v="Alevinos" u="1"/>
        <s v="Litros" u="1"/>
        <s v="Postes" u="1"/>
      </sharedItems>
    </cacheField>
    <cacheField name="Grupo Homogéneo" numFmtId="0">
      <sharedItems/>
    </cacheField>
    <cacheField name="Sector" numFmtId="0">
      <sharedItems/>
    </cacheField>
    <cacheField name="Observación" numFmtId="0">
      <sharedItems containsNonDate="0" containsString="0" containsBlank="1"/>
    </cacheField>
    <cacheField name="Residuos 1" numFmtId="2">
      <sharedItems containsNonDate="0" containsString="0" containsBlank="1"/>
    </cacheField>
    <cacheField name="Cantidad residuos 1" numFmtId="2">
      <sharedItems containsNonDate="0" containsString="0" containsBlank="1"/>
    </cacheField>
    <cacheField name="Unidad de residuos" numFmtId="164">
      <sharedItems containsNonDate="0" containsString="0" containsBlank="1"/>
    </cacheField>
    <cacheField name="Residuos 2" numFmtId="0">
      <sharedItems containsNonDate="0" containsString="0" containsBlank="1"/>
    </cacheField>
    <cacheField name="Cantidad residuos 2" numFmtId="0">
      <sharedItems containsNonDate="0" containsString="0" containsBlank="1"/>
    </cacheField>
    <cacheField name="Unidad de residuos 2" numFmtId="0">
      <sharedItems containsNonDate="0" containsString="0" containsBlank="1"/>
    </cacheField>
    <cacheField name="Productividad por proceso" numFmtId="0">
      <sharedItems containsNonDate="0" containsString="0" containsBlank="1"/>
    </cacheField>
    <cacheField name="Unidad productividad" numFmtId="0">
      <sharedItems containsNonDate="0" containsString="0" containsBlank="1"/>
    </cacheField>
    <cacheField name="Indicador por ciclo energético-producción" numFmtId="2">
      <sharedItems/>
    </cacheField>
    <cacheField name="Unidades indicador por ciclo energético-producción" numFmtId="2">
      <sharedItems/>
    </cacheField>
    <cacheField name="Indicador por ciclo energetico-area" numFmtId="2">
      <sharedItems/>
    </cacheField>
    <cacheField name="Unidades indicador por ciclo energetico-área" numFmtId="2">
      <sharedItems/>
    </cacheField>
    <cacheField name="Indicador anual energético-producción" numFmtId="2">
      <sharedItems/>
    </cacheField>
    <cacheField name="Unidades indicador anual energético-producción" numFmtId="2">
      <sharedItems count="27">
        <s v="No aplica"/>
        <s v="" u="1"/>
        <s v="Gal/Personas" u="1"/>
        <s v="Gal/Ha" u="1"/>
        <s v="Gal/Postes" u="1"/>
        <s v="Ton/" u="1"/>
        <e v="#REF!" u="1"/>
        <s v="kWh/h/mes" u="1"/>
        <s v="kWh/Cargas" u="1"/>
        <s v="Gal/" u="1"/>
        <s v="Gal/Plantas" u="1"/>
        <s v="m3/" u="1"/>
        <s v="kWh/Plantas" u="1"/>
        <s v="Tn/" u="1"/>
        <s v="kWh/Lavados" u="1"/>
        <s v="kWh/Cerdos bebés" u="1"/>
        <e v="#N/A" u="1"/>
        <s v="Gal/Pollos criados" u="1"/>
        <s v="Gal/m2" u="1"/>
        <s v="kWh/Pollos criados" u="1"/>
        <s v="kWh/tonelada" u="1"/>
        <s v="kWh/m2" u="1"/>
        <s v="Gal/Tn" u="1"/>
        <s v="kWh/Tn" u="1"/>
        <s v="kWh/Alevinos" u="1"/>
        <s v="kWh/Personas bañadas" u="1"/>
        <s v="kWh/Litros" u="1"/>
      </sharedItems>
    </cacheField>
    <cacheField name="Indicador anual energetico-area" numFmtId="2">
      <sharedItems/>
    </cacheField>
    <cacheField name="Unidades indicador anual energetico-área" numFmtId="2">
      <sharedItems count="10">
        <s v=""/>
        <s v="Gal/Ha" u="1"/>
        <s v="Gal/Cerdas madre" u="1"/>
        <s v="kWh/Ha" u="1"/>
        <s v="Ton/m2" u="1"/>
        <s v="Tn/m2" u="1"/>
        <s v="m3/m2" u="1"/>
        <e v="#REF!" u="1"/>
        <s v="Gal/m2" u="1"/>
        <s v="kWh/m2" u="1"/>
      </sharedItems>
    </cacheField>
  </cacheFields>
  <extLst>
    <ext xmlns:x14="http://schemas.microsoft.com/office/spreadsheetml/2009/9/main" uri="{725AE2AE-9491-48be-B2B4-4EB974FC3084}">
      <x14:pivotCacheDefinition pivotCacheId="203424029"/>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smoralesr" refreshedDate="45248.573570601853" createdVersion="8" refreshedVersion="7" minRefreshableVersion="3" recordCount="1" xr:uid="{93DDCB28-B5DD-4A30-BF06-446371AD1017}">
  <cacheSource type="worksheet">
    <worksheetSource name="Consolidado_energeticos"/>
  </cacheSource>
  <cacheFields count="10">
    <cacheField name="ID" numFmtId="1">
      <sharedItems containsNonDate="0" containsBlank="1" count="9">
        <m/>
        <s v="Cría peses_Aipe_Pisicula la pensión_M" u="1"/>
        <s v="Café_Vianí_El Refugio_P" u="1"/>
        <s v="Ganado porcino_Neira_Hacienda Alaska_P" u="1"/>
        <s v="Prueba 2" u="1"/>
        <s v="A123b" u="1"/>
        <s v="Prueba 1" u="1"/>
        <s v="El Refugio - P1" u="1"/>
        <s v="Piloto 1" u="1"/>
      </sharedItems>
    </cacheField>
    <cacheField name="No." numFmtId="0">
      <sharedItems containsNonDate="0" containsString="0" containsBlank="1"/>
    </cacheField>
    <cacheField name="Energético" numFmtId="0">
      <sharedItems containsNonDate="0" containsBlank="1" count="4">
        <m/>
        <s v="Biomasa primaria" u="1"/>
        <s v="Gas licuado" u="1"/>
        <s v="Energía Eléctrica" u="1"/>
      </sharedItems>
    </cacheField>
    <cacheField name="Fecha" numFmtId="167">
      <sharedItems containsNonDate="0" containsString="0" containsBlank="1"/>
    </cacheField>
    <cacheField name="Año" numFmtId="1">
      <sharedItems containsMixedTypes="1" containsNumber="1" containsInteger="1" minValue="2019" maxValue="2023" count="6">
        <s v=""/>
        <n v="2022" u="1"/>
        <n v="2023" u="1"/>
        <n v="2019" u="1"/>
        <n v="2020" u="1"/>
        <n v="2021" u="1"/>
      </sharedItems>
    </cacheField>
    <cacheField name="Mes" numFmtId="1">
      <sharedItems count="11">
        <s v=""/>
        <s v="septiembre" u="1"/>
        <s v="agosto" u="1"/>
        <s v="marzo" u="1"/>
        <s v="noviembre" u="1"/>
        <s v="mayo" u="1"/>
        <s v="julio" u="1"/>
        <s v="abril" u="1"/>
        <s v="febrero" u="1"/>
        <s v="enero" u="1"/>
        <s v="junio" u="1"/>
      </sharedItems>
    </cacheField>
    <cacheField name="Unidad consumo al mes" numFmtId="3">
      <sharedItems count="4">
        <s v=""/>
        <s v="Tn/mes" u="1"/>
        <s v="Gal/mes" u="1"/>
        <s v="kWh/mes" u="1"/>
      </sharedItems>
    </cacheField>
    <cacheField name="Consumo energético al mes" numFmtId="3">
      <sharedItems containsNonDate="0" containsString="0" containsBlank="1"/>
    </cacheField>
    <cacheField name="Valor [COP/Und]" numFmtId="172">
      <sharedItems containsNonDate="0" containsString="0" containsBlank="1"/>
    </cacheField>
    <cacheField name="Costo energético al mes [COP/mes]" numFmtId="44">
      <sharedItems containsNonDate="0" containsString="0" containsBlank="1"/>
    </cacheField>
  </cacheFields>
  <extLst>
    <ext xmlns:x14="http://schemas.microsoft.com/office/spreadsheetml/2009/9/main" uri="{725AE2AE-9491-48be-B2B4-4EB974FC3084}">
      <x14:pivotCacheDefinition pivotCacheId="1402301145"/>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45">
  <r>
    <x v="0"/>
    <x v="0"/>
    <x v="0"/>
    <s v="Combustible"/>
    <s v="Tractor pequeño"/>
    <s v="Case IH JX55C, 55 HP"/>
    <m/>
    <s v="45 m²"/>
    <n v="5500"/>
    <n v="1"/>
    <n v="80"/>
    <n v="4"/>
    <n v="17.600000000000001"/>
    <n v="2"/>
    <s v="ton"/>
  </r>
  <r>
    <x v="0"/>
    <x v="0"/>
    <x v="1"/>
    <s v="Electricidad"/>
    <s v="Secadora"/>
    <s v="Mathews Company 570, 3.5 kW"/>
    <m/>
    <s v="30 m²"/>
    <n v="3500"/>
    <n v="1"/>
    <n v="85"/>
    <n v="6"/>
    <n v="21"/>
    <n v="3"/>
    <s v="ton"/>
  </r>
  <r>
    <x v="0"/>
    <x v="0"/>
    <x v="2"/>
    <s v="Electricidad"/>
    <s v="Pulidora arroz"/>
    <s v="SATAKE KB40, 1.8 kW"/>
    <m/>
    <s v="15 m²"/>
    <n v="1800"/>
    <n v="1"/>
    <n v="85"/>
    <n v="5"/>
    <n v="7.65"/>
    <n v="3"/>
    <s v="ton"/>
  </r>
  <r>
    <x v="0"/>
    <x v="0"/>
    <x v="3"/>
    <s v="Electricidad"/>
    <s v="Molino arroz"/>
    <s v="Zaccaria ML100, 2.8 kW"/>
    <m/>
    <s v="25 m²"/>
    <n v="2800"/>
    <n v="1"/>
    <n v="90"/>
    <n v="7"/>
    <n v="18.899999999999999"/>
    <n v="4"/>
    <s v="ton"/>
  </r>
  <r>
    <x v="0"/>
    <x v="0"/>
    <x v="4"/>
    <s v="Combustible"/>
    <s v="Combinada pequeña"/>
    <m/>
    <m/>
    <m/>
    <m/>
    <m/>
    <m/>
    <m/>
    <m/>
    <m/>
    <s v=""/>
  </r>
  <r>
    <x v="0"/>
    <x v="1"/>
    <x v="0"/>
    <s v="Combustible"/>
    <s v="Tractor mediano"/>
    <s v="Case IH Puma 165 CVT, 165 HP"/>
    <m/>
    <s v="45 m²"/>
    <n v="6000"/>
    <n v="1"/>
    <n v="80"/>
    <n v="4"/>
    <n v="19.2"/>
    <n v="4"/>
    <s v="ton"/>
  </r>
  <r>
    <x v="0"/>
    <x v="1"/>
    <x v="2"/>
    <s v="Electricidad"/>
    <s v="Pulidora arroz"/>
    <s v="SATAKE KB40, 1.8 kW"/>
    <m/>
    <s v="15 m²"/>
    <n v="1800"/>
    <n v="1"/>
    <n v="85"/>
    <n v="5"/>
    <n v="7.65"/>
    <n v="4"/>
    <s v="ton"/>
  </r>
  <r>
    <x v="0"/>
    <x v="1"/>
    <x v="1"/>
    <s v="Electricidad"/>
    <s v="Secadora"/>
    <s v="Mathews Company 570, 3.5 kW"/>
    <m/>
    <s v="30 m²"/>
    <n v="3500"/>
    <n v="1"/>
    <n v="85"/>
    <n v="6"/>
    <n v="21"/>
    <n v="5"/>
    <s v="ton"/>
  </r>
  <r>
    <x v="0"/>
    <x v="1"/>
    <x v="3"/>
    <s v="Electricidad"/>
    <s v="Molino arroz"/>
    <s v="Zaccaria ML100, 2.8 kW"/>
    <m/>
    <s v="25 m²"/>
    <n v="2800"/>
    <n v="1"/>
    <n v="90"/>
    <n v="7"/>
    <n v="18.899999999999999"/>
    <n v="5"/>
    <s v="ton"/>
  </r>
  <r>
    <x v="0"/>
    <x v="2"/>
    <x v="5"/>
    <s v="Combustible"/>
    <s v="Tractor grande"/>
    <s v="Case IH Magnum 380, 380 HP"/>
    <m/>
    <s v="55 m²"/>
    <n v="7500"/>
    <n v="1"/>
    <n v="80"/>
    <n v="4"/>
    <n v="30"/>
    <n v="5"/>
    <s v="ton"/>
  </r>
  <r>
    <x v="0"/>
    <x v="2"/>
    <x v="2"/>
    <s v="Electricidad"/>
    <s v="Pulidora arroz"/>
    <s v="SATAKE KB50, 2.5 kW"/>
    <m/>
    <s v="20 m²"/>
    <n v="2500"/>
    <n v="1"/>
    <n v="85"/>
    <n v="5"/>
    <n v="10"/>
    <n v="5"/>
    <s v="ton"/>
  </r>
  <r>
    <x v="0"/>
    <x v="2"/>
    <x v="3"/>
    <s v="Electricidad"/>
    <s v="Molino arroz"/>
    <s v="Zaccaria ML150, 3.5 kW"/>
    <m/>
    <s v="30 m²"/>
    <n v="3500"/>
    <n v="1"/>
    <n v="90"/>
    <n v="7"/>
    <n v="26.46"/>
    <n v="6"/>
    <s v="ton"/>
  </r>
  <r>
    <x v="0"/>
    <x v="2"/>
    <x v="1"/>
    <s v="Electricidad"/>
    <s v="Secadora"/>
    <s v="Mathews Company 570, 5.5 kW"/>
    <m/>
    <s v="30 m²"/>
    <n v="5500"/>
    <n v="1"/>
    <n v="85"/>
    <n v="6"/>
    <n v="29.7"/>
    <n v="7"/>
    <s v="ton"/>
  </r>
  <r>
    <x v="0"/>
    <x v="2"/>
    <x v="4"/>
    <s v="Combustible"/>
    <s v="Combinada"/>
    <m/>
    <m/>
    <m/>
    <m/>
    <m/>
    <m/>
    <m/>
    <m/>
    <m/>
    <s v=""/>
  </r>
  <r>
    <x v="0"/>
    <x v="2"/>
    <x v="6"/>
    <s v="Combustible"/>
    <s v="Bomba de agua"/>
    <m/>
    <m/>
    <m/>
    <m/>
    <m/>
    <m/>
    <m/>
    <m/>
    <m/>
    <s v=""/>
  </r>
  <r>
    <x v="1"/>
    <x v="0"/>
    <x v="0"/>
    <s v="Combustible"/>
    <s v="Tractor pequeño"/>
    <s v="John Deere 1025R, 25 HP"/>
    <m/>
    <s v="30 m²"/>
    <n v="4500"/>
    <n v="1"/>
    <n v="80"/>
    <n v="4"/>
    <n v="14.4"/>
    <n v="2"/>
    <s v="ton"/>
  </r>
  <r>
    <x v="1"/>
    <x v="0"/>
    <x v="3"/>
    <s v="Electricidad"/>
    <s v="Desgranadora"/>
    <s v="Electric Grain Mill Grinder"/>
    <m/>
    <s v="5 m²"/>
    <n v="1000"/>
    <n v="1"/>
    <n v="90"/>
    <n v="3"/>
    <n v="2.7"/>
    <n v="2"/>
    <s v="ton"/>
  </r>
  <r>
    <x v="1"/>
    <x v="1"/>
    <x v="0"/>
    <s v="Combustible"/>
    <s v="Tractor mediano"/>
    <s v="John Deere 1025R, 25 HP"/>
    <m/>
    <s v="30 m²"/>
    <n v="4500"/>
    <n v="1"/>
    <n v="80"/>
    <n v="4"/>
    <n v="14.4"/>
    <n v="4"/>
    <s v="ton"/>
  </r>
  <r>
    <x v="1"/>
    <x v="1"/>
    <x v="3"/>
    <s v="Electricidad"/>
    <s v="Desgranadora"/>
    <s v="Electric Grain Mill Grinder"/>
    <m/>
    <s v="5 m²"/>
    <n v="1000"/>
    <n v="1"/>
    <n v="90"/>
    <n v="3"/>
    <n v="2.7"/>
    <n v="4"/>
    <s v="ton"/>
  </r>
  <r>
    <x v="1"/>
    <x v="2"/>
    <x v="0"/>
    <s v="Combustible"/>
    <s v="Tractor grande"/>
    <s v="Massey Ferguson 7726, 260 HP"/>
    <m/>
    <s v="80 m²"/>
    <n v="16000"/>
    <n v="1"/>
    <n v="85"/>
    <n v="5"/>
    <n v="85"/>
    <n v="4"/>
    <s v="ton"/>
  </r>
  <r>
    <x v="1"/>
    <x v="2"/>
    <x v="3"/>
    <s v="Electricidad"/>
    <s v="Desgranadora"/>
    <s v="Electric Grain Mill Grinder"/>
    <m/>
    <s v="5 m²"/>
    <n v="1000"/>
    <n v="1"/>
    <n v="90"/>
    <n v="6"/>
    <n v="54"/>
    <n v="4"/>
    <s v="ton"/>
  </r>
  <r>
    <x v="2"/>
    <x v="0"/>
    <x v="0"/>
    <s v="Combustible"/>
    <s v="Tractor pequeño"/>
    <s v="John Deere 1025R, 25 HP"/>
    <m/>
    <s v="40 m²"/>
    <n v="6000"/>
    <n v="1"/>
    <n v="80"/>
    <n v="4"/>
    <n v="19.2"/>
    <n v="2"/>
    <s v="ton"/>
  </r>
  <r>
    <x v="2"/>
    <x v="0"/>
    <x v="3"/>
    <s v="Electricidad"/>
    <s v="Molino"/>
    <s v="Victoria Cast Iron Grain Mill"/>
    <m/>
    <s v="10 m²"/>
    <n v="500"/>
    <n v="1"/>
    <n v="90"/>
    <n v="3"/>
    <n v="1.35"/>
    <n v="2"/>
    <s v="ton"/>
  </r>
  <r>
    <x v="2"/>
    <x v="1"/>
    <x v="0"/>
    <s v="Combustible"/>
    <s v="Tractor mediano"/>
    <s v="John Deere 1025R, 25 HP"/>
    <m/>
    <s v="40 m²"/>
    <n v="6000"/>
    <n v="1"/>
    <n v="80"/>
    <n v="4"/>
    <n v="19.2"/>
    <n v="4"/>
    <s v="ton"/>
  </r>
  <r>
    <x v="2"/>
    <x v="1"/>
    <x v="3"/>
    <s v="Electricidad"/>
    <s v="Molino"/>
    <s v="Victoria Cast Iron Grain Mill"/>
    <m/>
    <s v="10 m²"/>
    <n v="500"/>
    <n v="1"/>
    <n v="90"/>
    <n v="3"/>
    <n v="1.35"/>
    <n v="4"/>
    <s v="ton"/>
  </r>
  <r>
    <x v="2"/>
    <x v="2"/>
    <x v="0"/>
    <s v="Combustible"/>
    <s v="Tractor grande"/>
    <s v="John Deere 6130R, 130 HP"/>
    <m/>
    <s v="60 m²"/>
    <n v="9000"/>
    <n v="1"/>
    <n v="80"/>
    <n v="5"/>
    <n v="38.25"/>
    <n v="4"/>
    <s v="ton"/>
  </r>
  <r>
    <x v="2"/>
    <x v="2"/>
    <x v="3"/>
    <s v="Electricidad"/>
    <s v="Molino"/>
    <s v="Meadows 8&quot; Stone Burr Mill"/>
    <m/>
    <s v="15 m²"/>
    <n v="1000"/>
    <n v="1"/>
    <n v="90"/>
    <n v="6"/>
    <n v="54"/>
    <n v="4"/>
    <s v="ton"/>
  </r>
  <r>
    <x v="3"/>
    <x v="0"/>
    <x v="0"/>
    <s v="Combustible"/>
    <s v="Tractor pequeño"/>
    <s v="John Deere 1025R, 25 HP"/>
    <s v="Solo se usa en zonas planas "/>
    <s v="20 m²"/>
    <n v="3000"/>
    <n v="1"/>
    <n v="80"/>
    <n v="3"/>
    <n v="7.2"/>
    <n v="3"/>
    <s v="ton"/>
  </r>
  <r>
    <x v="3"/>
    <x v="0"/>
    <x v="0"/>
    <s v="Electricidad"/>
    <s v="Rociadora"/>
    <s v="Stihl SR 430, 2.9 HP"/>
    <m/>
    <s v="10 m²"/>
    <n v="1000"/>
    <n v="1"/>
    <n v="85"/>
    <n v="3"/>
    <n v="3.8250000000000002"/>
    <n v="3"/>
    <s v="ton"/>
  </r>
  <r>
    <x v="3"/>
    <x v="0"/>
    <x v="7"/>
    <s v="Electricidad"/>
    <s v="Empacadora"/>
    <s v="Bosch Pack 101, 1200 W"/>
    <m/>
    <s v="5 m²"/>
    <n v="1200"/>
    <n v="1"/>
    <n v="85"/>
    <n v="3"/>
    <n v="3.24"/>
    <n v="3"/>
    <s v="ton"/>
  </r>
  <r>
    <x v="3"/>
    <x v="1"/>
    <x v="8"/>
    <s v="Combustible"/>
    <s v="Tractor mediano"/>
    <s v="Kubota L3560, 37 HP"/>
    <s v="Solo se usa en zonas planas "/>
    <s v="30 m²"/>
    <n v="4500"/>
    <n v="1"/>
    <n v="80"/>
    <n v="4"/>
    <n v="14.4"/>
    <n v="20"/>
    <s v="ton"/>
  </r>
  <r>
    <x v="3"/>
    <x v="1"/>
    <x v="6"/>
    <s v="Electricidad"/>
    <s v="Rociadora"/>
    <s v="Stihl SR 430, 2.9 HP"/>
    <m/>
    <s v="10 m²"/>
    <n v="1000"/>
    <n v="1"/>
    <n v="85"/>
    <n v="3"/>
    <n v="3.8250000000000002"/>
    <n v="25"/>
    <s v="ton"/>
  </r>
  <r>
    <x v="3"/>
    <x v="1"/>
    <x v="3"/>
    <s v="Electricidad"/>
    <s v="Clasificadora"/>
    <s v="Beston BLJ-16, 30 kW"/>
    <m/>
    <s v="20 m²"/>
    <n v="30000"/>
    <n v="1"/>
    <n v="85"/>
    <n v="6"/>
    <n v="153"/>
    <n v="30"/>
    <s v="ton"/>
  </r>
  <r>
    <x v="3"/>
    <x v="1"/>
    <x v="7"/>
    <s v="Electricidad"/>
    <s v="Empacadora"/>
    <s v="Beston BTF1-3, 1800 W"/>
    <m/>
    <s v="5 m²"/>
    <n v="1800"/>
    <n v="1"/>
    <n v="85"/>
    <n v="4"/>
    <n v="6.12"/>
    <n v="35"/>
    <s v="ton"/>
  </r>
  <r>
    <x v="3"/>
    <x v="2"/>
    <x v="9"/>
    <s v="Combustible"/>
    <s v="Tractor grande"/>
    <s v="John Deere 6130R, 130 HP"/>
    <m/>
    <s v="40 m²"/>
    <n v="6500"/>
    <n v="1"/>
    <n v="80"/>
    <n v="5"/>
    <n v="26"/>
    <n v="60"/>
    <s v="ton"/>
  </r>
  <r>
    <x v="3"/>
    <x v="2"/>
    <x v="10"/>
    <s v="Electricidad"/>
    <s v="Rociadora"/>
    <s v="Stihl SR 430, 2.9 HP"/>
    <m/>
    <s v="10 m²"/>
    <n v="1000"/>
    <n v="1"/>
    <n v="85"/>
    <n v="3"/>
    <n v="3.8250000000000002"/>
    <n v="70"/>
    <s v="ton"/>
  </r>
  <r>
    <x v="3"/>
    <x v="2"/>
    <x v="3"/>
    <s v="Electricidad"/>
    <s v="Clasificadora"/>
    <s v="TOMRA 5B, 15 kW"/>
    <m/>
    <s v="20 m²"/>
    <n v="15000"/>
    <n v="1"/>
    <n v="90"/>
    <n v="7"/>
    <n v="94.5"/>
    <n v="80"/>
    <s v="ton"/>
  </r>
  <r>
    <x v="3"/>
    <x v="2"/>
    <x v="7"/>
    <s v="Electricidad"/>
    <s v="Empacadora"/>
    <s v="Beston BTF1-3, 1800 W"/>
    <m/>
    <s v="5 m²"/>
    <n v="1800"/>
    <n v="1"/>
    <n v="85"/>
    <n v="4"/>
    <n v="6.12"/>
    <n v="90"/>
    <s v="ton"/>
  </r>
  <r>
    <x v="3"/>
    <x v="2"/>
    <x v="6"/>
    <s v="Combustible"/>
    <s v="Bomba de agua"/>
    <m/>
    <m/>
    <m/>
    <m/>
    <m/>
    <m/>
    <m/>
    <m/>
    <m/>
    <s v=""/>
  </r>
  <r>
    <x v="4"/>
    <x v="0"/>
    <x v="7"/>
    <s v="Electricidad"/>
    <s v="Máquina embalaje"/>
    <s v="Signode BXT2-19, 1000 W"/>
    <m/>
    <s v="8 m²"/>
    <n v="1000"/>
    <n v="1"/>
    <n v="85"/>
    <n v="5"/>
    <n v="4.25"/>
    <n v="1"/>
    <s v="ton"/>
  </r>
  <r>
    <x v="4"/>
    <x v="0"/>
    <x v="3"/>
    <s v="Gas"/>
    <s v="Molino cacao"/>
    <s v="Netzsch ChocoEasy, 1.5 kW"/>
    <m/>
    <s v="15 m²"/>
    <n v="1500"/>
    <n v="1"/>
    <n v="80"/>
    <n v="5"/>
    <n v="6"/>
    <n v="1"/>
    <s v="ton"/>
  </r>
  <r>
    <x v="4"/>
    <x v="0"/>
    <x v="0"/>
    <s v="Combustible"/>
    <s v="Tractor pequeño"/>
    <s v="John Deere 5085E, 85 HP"/>
    <m/>
    <s v="35 m²"/>
    <n v="4500"/>
    <n v="1"/>
    <n v="80"/>
    <n v="4"/>
    <n v="14.4"/>
    <n v="2"/>
    <s v="ton"/>
  </r>
  <r>
    <x v="4"/>
    <x v="0"/>
    <x v="11"/>
    <s v="Electricidad"/>
    <s v="Fermentador"/>
    <s v="Letina CFV40, 0.75 kW"/>
    <m/>
    <s v="12 m²"/>
    <n v="1000"/>
    <n v="2"/>
    <n v="75"/>
    <n v="4"/>
    <n v="6"/>
    <n v="2"/>
    <s v="ton"/>
  </r>
  <r>
    <x v="4"/>
    <x v="1"/>
    <x v="0"/>
    <s v="Combustible"/>
    <s v="Tractor mediano"/>
    <s v="John Deere 5085E, 85 HP"/>
    <m/>
    <s v="35 m²"/>
    <n v="4500"/>
    <n v="1"/>
    <n v="80"/>
    <n v="4"/>
    <n v="14.4"/>
    <n v="3"/>
    <s v="ton"/>
  </r>
  <r>
    <x v="4"/>
    <x v="1"/>
    <x v="11"/>
    <s v="Electricidad"/>
    <s v="Fermentador"/>
    <s v="Letina CFV40, 0.75 kW"/>
    <m/>
    <s v="12 m²"/>
    <n v="1000"/>
    <n v="2"/>
    <n v="75"/>
    <n v="4"/>
    <n v="6"/>
    <n v="4"/>
    <s v="ton"/>
  </r>
  <r>
    <x v="4"/>
    <x v="1"/>
    <x v="3"/>
    <s v="Electricidad"/>
    <s v="Tostadora cacao"/>
    <s v="Royal Duyvis Wiener, 2 kW"/>
    <m/>
    <s v="20 m²"/>
    <n v="2000"/>
    <n v="1"/>
    <n v="85"/>
    <n v="6"/>
    <n v="10.199999999999999"/>
    <n v="5"/>
    <s v="ton"/>
  </r>
  <r>
    <x v="4"/>
    <x v="1"/>
    <x v="3"/>
    <s v="Gas"/>
    <s v="Molino cacao"/>
    <s v="Netzsch ChocoEasy, 1.5 kW"/>
    <m/>
    <s v="15 m²"/>
    <n v="1500"/>
    <n v="1"/>
    <n v="80"/>
    <n v="5"/>
    <n v="6"/>
    <n v="5"/>
    <s v="ton"/>
  </r>
  <r>
    <x v="4"/>
    <x v="2"/>
    <x v="0"/>
    <s v="Combustible"/>
    <s v="Tractor grande"/>
    <s v="John Deere 7280R, 280 HP"/>
    <m/>
    <s v="50 m²"/>
    <n v="7500"/>
    <n v="1"/>
    <n v="80"/>
    <n v="5"/>
    <n v="30"/>
    <n v="4"/>
    <s v="ton"/>
  </r>
  <r>
    <x v="4"/>
    <x v="2"/>
    <x v="3"/>
    <s v="Electricidad"/>
    <s v="Tostadora cacao"/>
    <s v="Royal Duyvis Wiener, 4 kW"/>
    <m/>
    <s v="30 m²"/>
    <n v="4000"/>
    <n v="1"/>
    <n v="85"/>
    <n v="6"/>
    <n v="24.6"/>
    <n v="5"/>
    <s v="ton"/>
  </r>
  <r>
    <x v="4"/>
    <x v="2"/>
    <x v="3"/>
    <s v="Gas"/>
    <s v="Molino cacao"/>
    <s v="Netzsch ChocoEasy, 2.5 kW"/>
    <m/>
    <s v="20 m²"/>
    <n v="2500"/>
    <n v="1"/>
    <n v="80"/>
    <n v="5"/>
    <n v="10"/>
    <n v="5"/>
    <s v="ton"/>
  </r>
  <r>
    <x v="4"/>
    <x v="2"/>
    <x v="11"/>
    <s v="Electricidad"/>
    <s v="Fermentador"/>
    <s v="Letina CFV100, 1.5 kW"/>
    <m/>
    <s v="20 m²"/>
    <n v="1500"/>
    <n v="2"/>
    <n v="75"/>
    <n v="5"/>
    <n v="7.5"/>
    <n v="6"/>
    <s v="ton"/>
  </r>
  <r>
    <x v="5"/>
    <x v="0"/>
    <x v="12"/>
    <s v="Combustible"/>
    <s v="Tractor pequeño"/>
    <s v="John Deere 1025R, 25 HP"/>
    <s v="Solo se usa en zonas planas "/>
    <s v="20 m²"/>
    <n v="3000"/>
    <n v="1"/>
    <n v="80"/>
    <n v="3"/>
    <n v="7.2"/>
    <n v="3"/>
    <s v="kg"/>
  </r>
  <r>
    <x v="5"/>
    <x v="0"/>
    <x v="13"/>
    <s v="Electricidad"/>
    <s v="Despulpadora"/>
    <s v="Delta DP1000, 1 HP"/>
    <m/>
    <s v="10 m²"/>
    <n v="1000"/>
    <n v="1"/>
    <n v="85"/>
    <n v="4"/>
    <n v="3.4"/>
    <n v="5"/>
    <s v="kg"/>
  </r>
  <r>
    <x v="5"/>
    <x v="0"/>
    <x v="7"/>
    <s v="Electricidad"/>
    <s v="Empacadora"/>
    <s v="Bosch Pack 101, 1200 W"/>
    <m/>
    <s v="5 m²"/>
    <n v="1200"/>
    <n v="1"/>
    <n v="85"/>
    <n v="3"/>
    <n v="3.24"/>
    <n v="5"/>
    <s v="kg"/>
  </r>
  <r>
    <x v="5"/>
    <x v="1"/>
    <x v="0"/>
    <s v="Combustible"/>
    <s v="Tractor mediano"/>
    <s v="Kubota L3560, 37 HP"/>
    <m/>
    <s v="30 m²"/>
    <n v="4500"/>
    <n v="1"/>
    <n v="80"/>
    <n v="4"/>
    <n v="14.4"/>
    <n v="15"/>
    <s v="kg"/>
  </r>
  <r>
    <x v="5"/>
    <x v="1"/>
    <x v="13"/>
    <s v="Electricidad"/>
    <s v="Despulpadora"/>
    <s v="Delta DP2000, 2 HP"/>
    <m/>
    <s v="15 m²"/>
    <n v="1800"/>
    <n v="1"/>
    <n v="85"/>
    <n v="5"/>
    <n v="7.65"/>
    <n v="20"/>
    <s v="kg"/>
  </r>
  <r>
    <x v="5"/>
    <x v="1"/>
    <x v="3"/>
    <s v="Electricidad"/>
    <s v="Tostadora"/>
    <s v="Probat P12, 3500 W"/>
    <m/>
    <s v="20 m²"/>
    <n v="3500"/>
    <n v="1"/>
    <n v="90"/>
    <n v="6"/>
    <n v="12.6"/>
    <n v="25"/>
    <s v="kg"/>
  </r>
  <r>
    <x v="5"/>
    <x v="1"/>
    <x v="1"/>
    <s v="Gas"/>
    <s v="Secadora café"/>
    <s v="N/A"/>
    <m/>
    <s v="15 m²"/>
    <s v="-"/>
    <n v="1"/>
    <n v="80"/>
    <n v="5"/>
    <s v="-"/>
    <n v="25"/>
    <s v="kg"/>
  </r>
  <r>
    <x v="5"/>
    <x v="1"/>
    <x v="7"/>
    <s v="Electricidad"/>
    <s v="Empacadora"/>
    <s v="Bosch Pack 201, 1800 W"/>
    <m/>
    <s v="10 m²"/>
    <n v="1800"/>
    <n v="1"/>
    <n v="85"/>
    <n v="4"/>
    <n v="6.8"/>
    <n v="30"/>
    <s v="kg"/>
  </r>
  <r>
    <x v="5"/>
    <x v="2"/>
    <x v="0"/>
    <s v="Combustible"/>
    <s v="Tractor grande"/>
    <s v="John Deere 6130R, 130 HP"/>
    <m/>
    <s v="40 m²"/>
    <n v="6500"/>
    <n v="1"/>
    <n v="80"/>
    <n v="5"/>
    <n v="26"/>
    <n v="40"/>
    <s v="kg"/>
  </r>
  <r>
    <x v="5"/>
    <x v="2"/>
    <x v="13"/>
    <s v="Electricidad"/>
    <s v="Despulpadora"/>
    <s v="Delta DP4000, 4 HP"/>
    <m/>
    <s v="20 m²"/>
    <n v="2400"/>
    <n v="1"/>
    <n v="85"/>
    <n v="6"/>
    <n v="12.96"/>
    <n v="50"/>
    <s v="kg"/>
  </r>
  <r>
    <x v="5"/>
    <x v="2"/>
    <x v="3"/>
    <s v="Electricidad"/>
    <s v="Tostadora"/>
    <s v="Probat P25, 5000 W"/>
    <m/>
    <s v="30 m²"/>
    <n v="5000"/>
    <n v="1"/>
    <n v="90"/>
    <n v="7"/>
    <n v="31.5"/>
    <n v="60"/>
    <s v="kg"/>
  </r>
  <r>
    <x v="5"/>
    <x v="2"/>
    <x v="1"/>
    <s v="Gas"/>
    <s v="Secadora café"/>
    <s v="N/A"/>
    <m/>
    <s v="20 m²"/>
    <s v="-"/>
    <n v="1"/>
    <n v="80"/>
    <n v="6"/>
    <s v="-"/>
    <n v="60"/>
    <s v="kg"/>
  </r>
  <r>
    <x v="5"/>
    <x v="2"/>
    <x v="7"/>
    <s v="Electricidad"/>
    <s v="Empacadora"/>
    <s v="Bosch Pack 301, 2500 W"/>
    <m/>
    <s v="15 m²"/>
    <n v="2500"/>
    <n v="1"/>
    <n v="85"/>
    <n v="5"/>
    <n v="10.125"/>
    <n v="70"/>
    <s v="kg"/>
  </r>
  <r>
    <x v="6"/>
    <x v="0"/>
    <x v="0"/>
    <s v="Combustible"/>
    <s v="Tractor pequeño"/>
    <s v="Massey Ferguson 5610, 110 HP"/>
    <m/>
    <s v="50 m²"/>
    <n v="7000"/>
    <n v="1"/>
    <n v="85"/>
    <n v="5"/>
    <n v="29.75"/>
    <n v="500"/>
    <s v="kg"/>
  </r>
  <r>
    <x v="6"/>
    <x v="0"/>
    <x v="14"/>
    <s v="Electricidad"/>
    <s v="Trituradora"/>
    <s v="SOD Gear TQ120, 3 kW"/>
    <m/>
    <s v="20 m²"/>
    <n v="3000"/>
    <n v="1"/>
    <n v="90"/>
    <n v="6"/>
    <n v="16.2"/>
    <n v="700"/>
    <s v="kg"/>
  </r>
  <r>
    <x v="6"/>
    <x v="0"/>
    <x v="15"/>
    <s v="Electricidad"/>
    <s v="Extractora"/>
    <s v="Zummo Z40, 1.5 HP"/>
    <m/>
    <s v="30 m²"/>
    <n v="3500"/>
    <n v="1"/>
    <n v="85"/>
    <n v="7"/>
    <n v="25.2"/>
    <n v="800"/>
    <s v="L"/>
  </r>
  <r>
    <x v="6"/>
    <x v="1"/>
    <x v="14"/>
    <s v="Electricidad"/>
    <s v="Trituradora"/>
    <s v="SOD Gear TQ120, 3 kW"/>
    <m/>
    <s v="20 m²"/>
    <n v="3000"/>
    <n v="1"/>
    <n v="90"/>
    <n v="6"/>
    <n v="16.2"/>
    <n v="1000"/>
    <s v="kg"/>
  </r>
  <r>
    <x v="6"/>
    <x v="1"/>
    <x v="15"/>
    <s v="Electricidad"/>
    <s v="Extractora"/>
    <s v="Zummo Z40, 1.5 HP"/>
    <m/>
    <s v="30 m²"/>
    <n v="3500"/>
    <n v="1"/>
    <n v="85"/>
    <n v="7"/>
    <n v="25.2"/>
    <n v="1200"/>
    <s v="L"/>
  </r>
  <r>
    <x v="6"/>
    <x v="1"/>
    <x v="0"/>
    <s v="Combustible"/>
    <s v="Tractor mediano"/>
    <s v="Massey Ferguson 5610, 110 HP"/>
    <m/>
    <s v="50 m²"/>
    <n v="7000"/>
    <n v="1"/>
    <n v="85"/>
    <n v="5"/>
    <n v="29.75"/>
    <n v="800"/>
    <s v="kg"/>
  </r>
  <r>
    <x v="6"/>
    <x v="1"/>
    <x v="16"/>
    <s v="Combustible"/>
    <s v="Cosechadora"/>
    <m/>
    <m/>
    <m/>
    <m/>
    <m/>
    <m/>
    <m/>
    <m/>
    <m/>
    <s v=""/>
  </r>
  <r>
    <x v="6"/>
    <x v="1"/>
    <x v="17"/>
    <s v="Combustible"/>
    <s v="Levantadora "/>
    <m/>
    <m/>
    <m/>
    <m/>
    <m/>
    <m/>
    <m/>
    <m/>
    <m/>
    <s v=""/>
  </r>
  <r>
    <x v="6"/>
    <x v="2"/>
    <x v="18"/>
    <s v="Combustible"/>
    <s v="Tractor grande"/>
    <s v="New Holland T7.210, 210 HP"/>
    <m/>
    <s v="60 m²"/>
    <n v="9000"/>
    <n v="1"/>
    <n v="85"/>
    <n v="5"/>
    <n v="38.25"/>
    <n v="1200"/>
    <s v="kg"/>
  </r>
  <r>
    <x v="6"/>
    <x v="2"/>
    <x v="14"/>
    <s v="Electricidad"/>
    <s v="Trituradora"/>
    <s v="SOD Gear TQ160, 4 kW"/>
    <m/>
    <s v="25 m²"/>
    <n v="4000"/>
    <n v="1"/>
    <n v="90"/>
    <n v="6"/>
    <n v="21.6"/>
    <n v="1500"/>
    <s v="kg"/>
  </r>
  <r>
    <x v="6"/>
    <x v="2"/>
    <x v="15"/>
    <s v="Electricidad"/>
    <s v="Extractora"/>
    <s v="Zummo Z40, 1.5 HP"/>
    <m/>
    <s v="30 m²"/>
    <n v="3500"/>
    <n v="1"/>
    <n v="85"/>
    <n v="7"/>
    <n v="25.2"/>
    <n v="1600"/>
    <s v="L"/>
  </r>
  <r>
    <x v="6"/>
    <x v="2"/>
    <x v="16"/>
    <s v="Combustible"/>
    <s v="Cosechadora"/>
    <m/>
    <m/>
    <m/>
    <m/>
    <m/>
    <m/>
    <m/>
    <m/>
    <m/>
    <s v=""/>
  </r>
  <r>
    <x v="6"/>
    <x v="2"/>
    <x v="17"/>
    <s v="Combustible"/>
    <s v="Levantadora "/>
    <m/>
    <m/>
    <m/>
    <m/>
    <m/>
    <m/>
    <m/>
    <m/>
    <m/>
    <s v=""/>
  </r>
  <r>
    <x v="7"/>
    <x v="0"/>
    <x v="0"/>
    <s v="Combustible"/>
    <s v="Tractor pequeño"/>
    <s v="Massey Ferguson 5610, 110 HP"/>
    <m/>
    <s v="50 m²"/>
    <n v="7000"/>
    <n v="1"/>
    <n v="85"/>
    <n v="5"/>
    <n v="29.75"/>
    <n v="500"/>
    <s v="kg"/>
  </r>
  <r>
    <x v="7"/>
    <x v="0"/>
    <x v="3"/>
    <s v="Electricidad"/>
    <s v="Trapiche"/>
    <s v="Ingenio Trapiche Modelo TQ-500, 3 kW"/>
    <m/>
    <s v="20 m²"/>
    <n v="3000"/>
    <n v="1"/>
    <n v="90"/>
    <n v="6"/>
    <n v="18"/>
    <n v="500"/>
    <s v="kg"/>
  </r>
  <r>
    <x v="7"/>
    <x v="1"/>
    <x v="0"/>
    <s v="Combustible"/>
    <s v="Tractor mediano"/>
    <s v="Massey Ferguson 5610, 110 HP"/>
    <m/>
    <s v="50 m²"/>
    <n v="7000"/>
    <n v="1"/>
    <n v="85"/>
    <n v="5"/>
    <n v="29.75"/>
    <n v="800"/>
    <s v="kg"/>
  </r>
  <r>
    <x v="7"/>
    <x v="1"/>
    <x v="3"/>
    <s v="Electricidad"/>
    <s v="Trapiche"/>
    <s v="Ingenio Trapiche Modelo TQ-500, 5 kW"/>
    <m/>
    <s v="25 m²"/>
    <n v="5000"/>
    <n v="1"/>
    <n v="90"/>
    <n v="6"/>
    <n v="30"/>
    <n v="800"/>
    <s v="kg"/>
  </r>
  <r>
    <x v="7"/>
    <x v="2"/>
    <x v="0"/>
    <s v="Combustible"/>
    <s v="Tractor grande"/>
    <s v="New Holland T7.210, 210 HP"/>
    <m/>
    <s v="60 m²"/>
    <n v="9000"/>
    <n v="1"/>
    <n v="85"/>
    <n v="5"/>
    <n v="38.25"/>
    <n v="1200"/>
    <s v="kg"/>
  </r>
  <r>
    <x v="7"/>
    <x v="2"/>
    <x v="3"/>
    <s v="Electricidad"/>
    <s v="Trapiche"/>
    <s v="Ingenio Trapiche Modelo TQ-1000, 10 kW"/>
    <m/>
    <s v="30 m²"/>
    <n v="10000"/>
    <n v="1"/>
    <n v="90"/>
    <n v="6"/>
    <n v="60"/>
    <n v="1200"/>
    <s v="kg"/>
  </r>
  <r>
    <x v="8"/>
    <x v="0"/>
    <x v="0"/>
    <s v="Combustible"/>
    <s v="Tractor pequeño"/>
    <s v="John Deere 1025R, 25 HP"/>
    <m/>
    <s v="40 m²"/>
    <n v="6000"/>
    <n v="1"/>
    <n v="80"/>
    <n v="4"/>
    <n v="19.2"/>
    <n v="2"/>
    <s v="ton"/>
  </r>
  <r>
    <x v="8"/>
    <x v="0"/>
    <x v="3"/>
    <s v="Electricidad"/>
    <s v="Molino"/>
    <s v="Victoria Cast Iron Grain Mill"/>
    <m/>
    <s v="10 m²"/>
    <n v="500"/>
    <n v="1"/>
    <n v="90"/>
    <n v="3"/>
    <n v="1.35"/>
    <n v="2"/>
    <s v="ton"/>
  </r>
  <r>
    <x v="8"/>
    <x v="1"/>
    <x v="0"/>
    <s v="Combustible"/>
    <s v="Tractor mediano"/>
    <s v="John Deere 1025R, 25 HP"/>
    <m/>
    <s v="40 m²"/>
    <n v="6000"/>
    <n v="1"/>
    <n v="80"/>
    <n v="4"/>
    <n v="19.2"/>
    <n v="4"/>
    <s v="ton"/>
  </r>
  <r>
    <x v="8"/>
    <x v="1"/>
    <x v="3"/>
    <s v="Electricidad"/>
    <s v="Molino"/>
    <s v="Victoria Cast Iron Grain Mill"/>
    <m/>
    <s v="10 m²"/>
    <n v="500"/>
    <n v="1"/>
    <n v="90"/>
    <n v="3"/>
    <n v="1.35"/>
    <n v="4"/>
    <s v="ton"/>
  </r>
  <r>
    <x v="8"/>
    <x v="2"/>
    <x v="0"/>
    <s v="Combustible"/>
    <s v="Tractor grande"/>
    <s v="John Deere 6130R, 130 HP"/>
    <m/>
    <s v="60 m²"/>
    <n v="9000"/>
    <n v="1"/>
    <n v="80"/>
    <n v="5"/>
    <n v="38.25"/>
    <n v="4"/>
    <s v="ton"/>
  </r>
  <r>
    <x v="8"/>
    <x v="2"/>
    <x v="3"/>
    <s v="Electricidad"/>
    <s v="Molino"/>
    <s v="Meadows 8&quot; Stone Burr Mill"/>
    <m/>
    <s v="15 m²"/>
    <n v="1000"/>
    <n v="1"/>
    <n v="90"/>
    <n v="6"/>
    <n v="54"/>
    <n v="4"/>
    <s v="ton"/>
  </r>
  <r>
    <x v="9"/>
    <x v="0"/>
    <x v="0"/>
    <s v="Electricidad"/>
    <s v="Sistema riego"/>
    <s v="Rain Bird ESP-TM2, 120 V"/>
    <m/>
    <s v="25 m²"/>
    <n v="2500"/>
    <n v="1"/>
    <n v="90"/>
    <n v="3"/>
    <n v="6.75"/>
    <n v="200"/>
    <s v="unidades"/>
  </r>
  <r>
    <x v="9"/>
    <x v="0"/>
    <x v="7"/>
    <s v="Electricidad"/>
    <s v="Máquina embalaje"/>
    <s v="Signode BXT2-19, 1000 W"/>
    <m/>
    <s v="8 m²"/>
    <n v="1000"/>
    <n v="1"/>
    <n v="85"/>
    <n v="5"/>
    <n v="4.25"/>
    <n v="300"/>
    <s v="unidades"/>
  </r>
  <r>
    <x v="9"/>
    <x v="0"/>
    <x v="19"/>
    <s v="Electricidad"/>
    <s v="Máquina corte"/>
    <s v="Fiskars PowerGear X, 1.5 kW"/>
    <m/>
    <s v="10 m²"/>
    <n v="1500"/>
    <n v="2"/>
    <n v="80"/>
    <n v="4"/>
    <n v="9.6"/>
    <n v="500"/>
    <s v="unidades"/>
  </r>
  <r>
    <x v="9"/>
    <x v="1"/>
    <x v="0"/>
    <s v="Electricidad"/>
    <s v="Sistema riego"/>
    <s v="Rain Bird ESP-TM2, 120 V"/>
    <m/>
    <s v="25 m²"/>
    <n v="2500"/>
    <n v="1"/>
    <n v="90"/>
    <n v="3"/>
    <n v="6.75"/>
    <n v="400"/>
    <s v="unidades"/>
  </r>
  <r>
    <x v="9"/>
    <x v="1"/>
    <x v="3"/>
    <s v="Electricidad"/>
    <s v="Clasificadora"/>
    <s v="ProEx Food Abacus 5, 2 kW"/>
    <m/>
    <s v="15 m²"/>
    <n v="2000"/>
    <n v="1"/>
    <n v="85"/>
    <n v="5"/>
    <n v="10"/>
    <n v="500"/>
    <s v="unidades"/>
  </r>
  <r>
    <x v="9"/>
    <x v="1"/>
    <x v="7"/>
    <s v="Electricidad"/>
    <s v="Máquina embalaje"/>
    <s v="Signode BXT2-19, 1000 W"/>
    <m/>
    <s v="8 m²"/>
    <n v="1000"/>
    <n v="1"/>
    <n v="85"/>
    <n v="5"/>
    <n v="4.25"/>
    <n v="550"/>
    <s v="unidades"/>
  </r>
  <r>
    <x v="9"/>
    <x v="1"/>
    <x v="19"/>
    <s v="Electricidad"/>
    <s v="Máquina corte"/>
    <s v="Fiskars PowerGear X, 1.5 kW"/>
    <m/>
    <s v="10 m²"/>
    <n v="1500"/>
    <n v="2"/>
    <n v="80"/>
    <n v="4"/>
    <n v="9.6"/>
    <n v="600"/>
    <s v="unidades"/>
  </r>
  <r>
    <x v="9"/>
    <x v="2"/>
    <x v="19"/>
    <s v="Electricidad"/>
    <s v="Máquina corte"/>
    <s v="Fiskars PowerGear X, 1.5 kW"/>
    <m/>
    <s v="10 m²"/>
    <n v="1500"/>
    <n v="2"/>
    <n v="80"/>
    <n v="4"/>
    <n v="9.6"/>
    <n v="1000"/>
    <s v="unidades"/>
  </r>
  <r>
    <x v="9"/>
    <x v="2"/>
    <x v="0"/>
    <s v="Electricidad"/>
    <s v="Sistema riego"/>
    <s v="Rain Bird ESP-TM2, 120 V"/>
    <m/>
    <s v="25 m²"/>
    <n v="2500"/>
    <n v="1"/>
    <n v="90"/>
    <n v="3"/>
    <n v="6.75"/>
    <n v="600"/>
    <s v="unidades"/>
  </r>
  <r>
    <x v="9"/>
    <x v="2"/>
    <x v="3"/>
    <s v="Electricidad"/>
    <s v="Clasificadora"/>
    <s v="ProEx Food Abacus 5, 2 kW"/>
    <m/>
    <s v="15 m²"/>
    <n v="2000"/>
    <n v="1"/>
    <n v="85"/>
    <n v="5"/>
    <n v="10"/>
    <n v="800"/>
    <s v="unidades"/>
  </r>
  <r>
    <x v="9"/>
    <x v="2"/>
    <x v="7"/>
    <s v="Electricidad"/>
    <s v="Máquina embalaje"/>
    <s v="Signode BXT2-19, 1000 W"/>
    <m/>
    <s v="8 m²"/>
    <n v="1000"/>
    <n v="1"/>
    <n v="85"/>
    <n v="5"/>
    <n v="4.25"/>
    <n v="900"/>
    <s v="unidades"/>
  </r>
  <r>
    <x v="10"/>
    <x v="0"/>
    <x v="0"/>
    <s v="Combustible"/>
    <s v="Tractor pequeño"/>
    <s v="Massey Ferguson 5610, 110 HP"/>
    <m/>
    <s v="40 m²"/>
    <n v="6000"/>
    <n v="1"/>
    <n v="85"/>
    <n v="5"/>
    <n v="25.5"/>
    <n v="3"/>
    <s v="ton"/>
  </r>
  <r>
    <x v="10"/>
    <x v="0"/>
    <x v="3"/>
    <s v="Electricidad"/>
    <s v="Desgranadora"/>
    <s v="Electric Grain Mill Grinder"/>
    <m/>
    <s v="5 m²"/>
    <n v="1000"/>
    <n v="1"/>
    <n v="90"/>
    <n v="3"/>
    <n v="2.7"/>
    <n v="3"/>
    <s v="ton"/>
  </r>
  <r>
    <x v="10"/>
    <x v="1"/>
    <x v="0"/>
    <s v="Combustible"/>
    <s v="Tractor mediano"/>
    <s v="Massey Ferguson 5610, 110 HP"/>
    <m/>
    <s v="40 m²"/>
    <n v="6000"/>
    <n v="1"/>
    <n v="85"/>
    <n v="5"/>
    <n v="25.5"/>
    <n v="5"/>
    <s v="ton"/>
  </r>
  <r>
    <x v="10"/>
    <x v="1"/>
    <x v="3"/>
    <s v="Electricidad"/>
    <s v="Desgranadora"/>
    <s v="Electric Grain Mill Grinder"/>
    <m/>
    <s v="5 m²"/>
    <n v="1000"/>
    <n v="1"/>
    <n v="90"/>
    <n v="3"/>
    <n v="2.7"/>
    <n v="5"/>
    <s v="ton"/>
  </r>
  <r>
    <x v="10"/>
    <x v="2"/>
    <x v="0"/>
    <s v="Combustible"/>
    <s v="Tractor grande"/>
    <s v="Massey Ferguson 7726, 260 HP"/>
    <m/>
    <s v="80 m²"/>
    <n v="16000"/>
    <n v="1"/>
    <n v="85"/>
    <n v="5"/>
    <n v="85"/>
    <n v="5"/>
    <s v="ton"/>
  </r>
  <r>
    <x v="10"/>
    <x v="2"/>
    <x v="3"/>
    <s v="Electricidad"/>
    <s v="Desgranadora"/>
    <s v="Electric Grain Mill Grinder"/>
    <m/>
    <s v="5 m²"/>
    <n v="1000"/>
    <n v="1"/>
    <n v="90"/>
    <n v="6"/>
    <n v="54"/>
    <n v="5"/>
    <s v="ton"/>
  </r>
  <r>
    <x v="11"/>
    <x v="0"/>
    <x v="0"/>
    <s v="Combustible"/>
    <s v="Tractor pequeño"/>
    <s v="Massey Ferguson 5610, 110 HP"/>
    <m/>
    <s v="50 m²"/>
    <n v="7000"/>
    <n v="1"/>
    <n v="85"/>
    <n v="5"/>
    <n v="29.75"/>
    <n v="2"/>
    <s v="ton"/>
  </r>
  <r>
    <x v="11"/>
    <x v="0"/>
    <x v="3"/>
    <s v="Electricidad"/>
    <s v="Molino"/>
    <s v="Victoria Cast Iron Grain Mill"/>
    <m/>
    <s v="10 m²"/>
    <n v="500"/>
    <n v="1"/>
    <n v="90"/>
    <n v="3"/>
    <n v="1.35"/>
    <n v="2"/>
    <s v="ton"/>
  </r>
  <r>
    <x v="11"/>
    <x v="1"/>
    <x v="0"/>
    <s v="Combustible"/>
    <s v="Tractor mediano"/>
    <s v="Massey Ferguson 5610, 110 HP"/>
    <m/>
    <s v="50 m²"/>
    <n v="7000"/>
    <n v="1"/>
    <n v="85"/>
    <n v="5"/>
    <n v="29.75"/>
    <n v="4"/>
    <s v="ton"/>
  </r>
  <r>
    <x v="11"/>
    <x v="1"/>
    <x v="3"/>
    <s v="Electricidad"/>
    <s v="Molino"/>
    <s v="Victoria Cast Iron Grain Mill"/>
    <m/>
    <s v="10 m²"/>
    <n v="500"/>
    <n v="1"/>
    <n v="90"/>
    <n v="3"/>
    <n v="1.35"/>
    <n v="4"/>
    <s v="ton"/>
  </r>
  <r>
    <x v="11"/>
    <x v="2"/>
    <x v="0"/>
    <s v="Combustible"/>
    <s v="Tractor grande"/>
    <s v="Massey Ferguson 7726, 260 HP"/>
    <m/>
    <s v="80 m²"/>
    <n v="16000"/>
    <n v="1"/>
    <n v="85"/>
    <n v="5"/>
    <n v="85"/>
    <n v="4"/>
    <s v="ton"/>
  </r>
  <r>
    <x v="11"/>
    <x v="2"/>
    <x v="3"/>
    <s v="Electricidad"/>
    <s v="Molino"/>
    <s v="Meadows 12&quot; Stone Burr Mill"/>
    <m/>
    <s v="20 m²"/>
    <n v="1500"/>
    <n v="1"/>
    <n v="90"/>
    <n v="6"/>
    <n v="135"/>
    <n v="4"/>
    <s v="ton"/>
  </r>
  <r>
    <x v="12"/>
    <x v="0"/>
    <x v="20"/>
    <s v="Electricidad"/>
    <s v="Prensa aceite"/>
    <s v="Piteba Nut &amp; Seed, 3 kW"/>
    <m/>
    <s v="30 m²"/>
    <n v="3200"/>
    <n v="1"/>
    <n v="90"/>
    <n v="6"/>
    <n v="17.28"/>
    <n v="2"/>
    <s v="ton"/>
  </r>
  <r>
    <x v="12"/>
    <x v="0"/>
    <x v="21"/>
    <s v="Electricidad"/>
    <s v="Prensa"/>
    <s v="PalmOilPress PAL25, 2.8 kW"/>
    <m/>
    <s v="25 m²"/>
    <n v="2800"/>
    <n v="1"/>
    <n v="90"/>
    <n v="7"/>
    <n v="18.899999999999999"/>
    <n v="3"/>
    <s v="ton"/>
  </r>
  <r>
    <x v="12"/>
    <x v="0"/>
    <x v="0"/>
    <s v="Combustible"/>
    <s v="Tractor pequeño"/>
    <s v="New Holland T7.210, 210 HP"/>
    <m/>
    <s v="60 m²"/>
    <n v="8000"/>
    <n v="1"/>
    <n v="85"/>
    <n v="5"/>
    <n v="34"/>
    <n v="4"/>
    <s v="ton"/>
  </r>
  <r>
    <x v="12"/>
    <x v="1"/>
    <x v="20"/>
    <s v="Electricidad"/>
    <s v="Prensa aceite"/>
    <s v="Piteba Nut &amp; Seed, 3 kW"/>
    <m/>
    <s v="30 m²"/>
    <n v="3200"/>
    <n v="1"/>
    <n v="90"/>
    <n v="6"/>
    <n v="17.28"/>
    <n v="4"/>
    <s v="ton"/>
  </r>
  <r>
    <x v="12"/>
    <x v="1"/>
    <x v="21"/>
    <s v="Electricidad"/>
    <s v="Prensa"/>
    <s v="PalmOilPress PAL25, 2.8 kW"/>
    <m/>
    <s v="25 m²"/>
    <n v="2800"/>
    <n v="1"/>
    <n v="90"/>
    <n v="7"/>
    <n v="18.899999999999999"/>
    <n v="5"/>
    <s v="ton"/>
  </r>
  <r>
    <x v="12"/>
    <x v="1"/>
    <x v="0"/>
    <s v="Combustible"/>
    <s v="Tractor mediano"/>
    <s v="New Holland T7.210, 210 HP"/>
    <m/>
    <s v="60 m²"/>
    <n v="8000"/>
    <n v="1"/>
    <n v="85"/>
    <n v="5"/>
    <n v="34"/>
    <n v="6"/>
    <s v="ton"/>
  </r>
  <r>
    <x v="12"/>
    <x v="2"/>
    <x v="20"/>
    <s v="Electricidad"/>
    <s v="Prensa aceite"/>
    <s v="Piteba Nut &amp; Seed, 4.5 kW"/>
    <m/>
    <s v="35 m²"/>
    <n v="4800"/>
    <n v="1"/>
    <n v="90"/>
    <n v="6"/>
    <n v="25.92"/>
    <n v="6"/>
    <s v="ton"/>
  </r>
  <r>
    <x v="12"/>
    <x v="2"/>
    <x v="21"/>
    <s v="Electricidad"/>
    <s v="Prensa"/>
    <s v="PalmOilPress PAL60, 4.5 kW"/>
    <m/>
    <s v="30 m²"/>
    <n v="4500"/>
    <n v="1"/>
    <n v="90"/>
    <n v="7"/>
    <n v="30.15"/>
    <n v="7"/>
    <s v="ton"/>
  </r>
  <r>
    <x v="12"/>
    <x v="2"/>
    <x v="18"/>
    <s v="Combustible"/>
    <s v="Tractor grande"/>
    <s v="New Holland T8.320, 320 HP"/>
    <m/>
    <s v="70 m²"/>
    <n v="11000"/>
    <n v="1"/>
    <n v="85"/>
    <n v="5"/>
    <n v="46.75"/>
    <n v="8"/>
    <s v="ton"/>
  </r>
  <r>
    <x v="13"/>
    <x v="0"/>
    <x v="0"/>
    <s v="Combustible"/>
    <s v="Tractor pequeño"/>
    <s v="John Deere 1025R, 25 HP"/>
    <m/>
    <s v="25 m²"/>
    <n v="3500"/>
    <n v="1"/>
    <n v="80"/>
    <n v="4"/>
    <n v="13.44"/>
    <n v="3"/>
    <s v="ton"/>
  </r>
  <r>
    <x v="13"/>
    <x v="0"/>
    <x v="3"/>
    <s v="Electricidad"/>
    <s v="Molino"/>
    <s v="Victoria Cast Iron Grain Mill"/>
    <m/>
    <s v="10 m²"/>
    <n v="500"/>
    <n v="1"/>
    <n v="90"/>
    <n v="3"/>
    <n v="1.35"/>
    <n v="3"/>
    <s v="ton"/>
  </r>
  <r>
    <x v="13"/>
    <x v="1"/>
    <x v="0"/>
    <s v="Combustible"/>
    <s v="Tractor mediano"/>
    <s v="John Deere 1025R, 25 HP"/>
    <m/>
    <s v="25 m²"/>
    <n v="3500"/>
    <n v="1"/>
    <n v="80"/>
    <n v="4"/>
    <n v="13.44"/>
    <n v="5"/>
    <s v="ton"/>
  </r>
  <r>
    <x v="13"/>
    <x v="1"/>
    <x v="3"/>
    <s v="Electricidad"/>
    <s v="Molino"/>
    <s v="Victoria Cast Iron Grain Mill"/>
    <m/>
    <s v="10 m²"/>
    <n v="500"/>
    <n v="1"/>
    <n v="90"/>
    <n v="3"/>
    <n v="1.35"/>
    <n v="5"/>
    <s v="ton"/>
  </r>
  <r>
    <x v="13"/>
    <x v="2"/>
    <x v="0"/>
    <s v="Combustible"/>
    <s v="Tractor grande"/>
    <s v="Massey Ferguson 7726, 260 HP"/>
    <m/>
    <s v="80 m²"/>
    <n v="16000"/>
    <n v="1"/>
    <n v="85"/>
    <n v="5"/>
    <n v="85"/>
    <n v="5"/>
    <s v="ton"/>
  </r>
  <r>
    <x v="13"/>
    <x v="2"/>
    <x v="3"/>
    <s v="Electricidad"/>
    <s v="Molino"/>
    <s v="Meadows 12&quot; Stone Burr Mill"/>
    <m/>
    <s v="20 m²"/>
    <n v="1500"/>
    <n v="1"/>
    <n v="90"/>
    <n v="6"/>
    <n v="135"/>
    <n v="5"/>
    <s v="ton"/>
  </r>
  <r>
    <x v="14"/>
    <x v="0"/>
    <x v="0"/>
    <s v="Combustible"/>
    <s v="Tractor pequeño"/>
    <s v="Massey Ferguson 5610, 110 HP"/>
    <m/>
    <s v="50 m²"/>
    <n v="7000"/>
    <n v="1"/>
    <n v="85"/>
    <n v="5"/>
    <n v="29.75"/>
    <n v="2"/>
    <s v="ton"/>
  </r>
  <r>
    <x v="14"/>
    <x v="0"/>
    <x v="3"/>
    <s v="Electricidad"/>
    <s v="Molino"/>
    <s v="Victoria Cast Iron Grain Mill"/>
    <m/>
    <s v="10 m²"/>
    <n v="500"/>
    <n v="1"/>
    <n v="90"/>
    <n v="3"/>
    <n v="1.35"/>
    <n v="2"/>
    <s v="ton"/>
  </r>
  <r>
    <x v="14"/>
    <x v="1"/>
    <x v="0"/>
    <s v="Combustible"/>
    <s v="Tractor mediano"/>
    <s v="Massey Ferguson 5610, 110 HP"/>
    <m/>
    <s v="50 m²"/>
    <n v="7000"/>
    <n v="1"/>
    <n v="85"/>
    <n v="5"/>
    <n v="29.75"/>
    <n v="4"/>
    <s v="ton"/>
  </r>
  <r>
    <x v="14"/>
    <x v="1"/>
    <x v="3"/>
    <s v="Electricidad"/>
    <s v="Molino"/>
    <s v="Victoria Cast Iron Grain Mill"/>
    <m/>
    <s v="10 m²"/>
    <n v="500"/>
    <n v="1"/>
    <n v="90"/>
    <n v="3"/>
    <n v="1.35"/>
    <n v="4"/>
    <s v="ton"/>
  </r>
  <r>
    <x v="14"/>
    <x v="2"/>
    <x v="0"/>
    <s v="Combustible"/>
    <s v="Tractor grande"/>
    <s v="Massey Ferguson 7726, 260 HP"/>
    <m/>
    <s v="80 m²"/>
    <n v="16000"/>
    <n v="1"/>
    <n v="85"/>
    <n v="5"/>
    <n v="85"/>
    <n v="4"/>
    <s v="ton"/>
  </r>
  <r>
    <x v="14"/>
    <x v="2"/>
    <x v="3"/>
    <s v="Electricidad"/>
    <s v="Molino"/>
    <s v="Meadows 12&quot; Stone Burr Mill"/>
    <m/>
    <s v="20 m²"/>
    <n v="1500"/>
    <n v="1"/>
    <n v="90"/>
    <n v="6"/>
    <n v="135"/>
    <n v="4"/>
    <s v="ton"/>
  </r>
  <r>
    <x v="15"/>
    <x v="0"/>
    <x v="0"/>
    <s v="Combustible"/>
    <s v="Tractor pequeño"/>
    <s v="Massey Ferguson 5610, 110 HP"/>
    <m/>
    <s v="50 m²"/>
    <n v="7000"/>
    <n v="1"/>
    <n v="85"/>
    <n v="5"/>
    <n v="29.75"/>
    <n v="2"/>
    <s v="ton"/>
  </r>
  <r>
    <x v="15"/>
    <x v="0"/>
    <x v="3"/>
    <s v="Electricidad"/>
    <s v="Molino"/>
    <s v="Victoria Cast Iron Grain Mill"/>
    <m/>
    <s v="10 m²"/>
    <n v="500"/>
    <n v="1"/>
    <n v="90"/>
    <n v="3"/>
    <n v="1.35"/>
    <n v="2"/>
    <s v="ton"/>
  </r>
  <r>
    <x v="15"/>
    <x v="1"/>
    <x v="0"/>
    <s v="Combustible"/>
    <s v="Tractor mediano"/>
    <s v="Massey Ferguson 5610, 110 HP"/>
    <m/>
    <s v="50 m²"/>
    <n v="7000"/>
    <n v="1"/>
    <n v="85"/>
    <n v="5"/>
    <n v="29.75"/>
    <n v="4"/>
    <s v="ton"/>
  </r>
  <r>
    <x v="15"/>
    <x v="1"/>
    <x v="3"/>
    <s v="Electricidad"/>
    <s v="Molino"/>
    <s v="Victoria Cast Iron Grain Mill"/>
    <m/>
    <s v="10 m²"/>
    <n v="500"/>
    <n v="1"/>
    <n v="90"/>
    <n v="3"/>
    <n v="1.35"/>
    <n v="4"/>
    <s v="ton"/>
  </r>
  <r>
    <x v="15"/>
    <x v="2"/>
    <x v="0"/>
    <s v="Combustible"/>
    <s v="Tractor grande"/>
    <s v="Massey Ferguson 7726, 260 HP"/>
    <m/>
    <s v="80 m²"/>
    <n v="16000"/>
    <n v="1"/>
    <n v="85"/>
    <n v="5"/>
    <n v="85"/>
    <n v="4"/>
    <s v="ton"/>
  </r>
  <r>
    <x v="15"/>
    <x v="2"/>
    <x v="3"/>
    <s v="Electricidad"/>
    <s v="Molino"/>
    <s v="Meadows 12&quot; Stone Burr Mill"/>
    <m/>
    <s v="20 m²"/>
    <n v="1500"/>
    <n v="1"/>
    <n v="90"/>
    <n v="6"/>
    <n v="135"/>
    <n v="4"/>
    <s v="ton"/>
  </r>
  <r>
    <x v="16"/>
    <x v="0"/>
    <x v="0"/>
    <s v="Combustible"/>
    <s v="Tractor pequeño"/>
    <s v="John Deere 1025R, 25 HP"/>
    <m/>
    <s v="40 m²"/>
    <n v="6000"/>
    <n v="1"/>
    <n v="80"/>
    <n v="4"/>
    <n v="19.2"/>
    <n v="2"/>
    <s v="ton"/>
  </r>
  <r>
    <x v="16"/>
    <x v="0"/>
    <x v="3"/>
    <s v="Electricidad"/>
    <s v="Molino"/>
    <s v="Victoria Cast Iron Grain Mill"/>
    <m/>
    <s v="10 m²"/>
    <n v="500"/>
    <n v="1"/>
    <n v="90"/>
    <n v="3"/>
    <n v="1.35"/>
    <n v="2"/>
    <s v="ton"/>
  </r>
  <r>
    <x v="16"/>
    <x v="1"/>
    <x v="0"/>
    <s v="Combustible"/>
    <s v="Tractor mediano"/>
    <s v="John Deere 1025R, 25 HP"/>
    <m/>
    <s v="40 m²"/>
    <n v="6000"/>
    <n v="1"/>
    <n v="80"/>
    <n v="4"/>
    <n v="19.2"/>
    <n v="4"/>
    <s v="ton"/>
  </r>
  <r>
    <x v="16"/>
    <x v="1"/>
    <x v="3"/>
    <s v="Electricidad"/>
    <s v="Molino"/>
    <s v="Victoria Cast Iron Grain Mill"/>
    <m/>
    <s v="10 m²"/>
    <n v="500"/>
    <n v="1"/>
    <n v="90"/>
    <n v="3"/>
    <n v="1.35"/>
    <n v="4"/>
    <s v="ton"/>
  </r>
  <r>
    <x v="16"/>
    <x v="2"/>
    <x v="0"/>
    <s v="Combustible"/>
    <s v="Tractor grande"/>
    <s v="John Deere 6130R, 130 HP"/>
    <m/>
    <s v="60 m²"/>
    <n v="9000"/>
    <n v="1"/>
    <n v="80"/>
    <n v="5"/>
    <n v="38.25"/>
    <n v="4"/>
    <s v="ton"/>
  </r>
  <r>
    <x v="16"/>
    <x v="2"/>
    <x v="3"/>
    <s v="Electricidad"/>
    <s v="Molino"/>
    <s v="Meadows 8&quot; Stone Burr Mill"/>
    <m/>
    <s v="15 m²"/>
    <n v="1000"/>
    <n v="1"/>
    <n v="90"/>
    <n v="6"/>
    <n v="54"/>
    <n v="4"/>
    <s v="ton"/>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
  <r>
    <x v="0"/>
    <x v="0"/>
    <x v="0"/>
    <x v="0"/>
    <m/>
    <m/>
    <m/>
    <x v="0"/>
    <m/>
    <m/>
    <m/>
    <m/>
    <x v="0"/>
    <x v="0"/>
    <m/>
    <m/>
    <s v=""/>
    <m/>
    <m/>
    <m/>
    <s v=""/>
    <s v=""/>
    <x v="0"/>
    <m/>
    <m/>
    <m/>
    <m/>
    <s v=""/>
    <m/>
    <m/>
    <s v=""/>
    <s v=""/>
    <s v=""/>
    <s v=""/>
    <m/>
    <m/>
    <s v=""/>
    <s v=""/>
    <s v=""/>
    <x v="0"/>
    <s v=""/>
    <x v="0"/>
    <s v=""/>
    <x v="0"/>
    <s v=""/>
    <x v="0"/>
    <s v=""/>
    <s v=""/>
    <m/>
    <m/>
    <m/>
    <m/>
    <m/>
    <m/>
    <m/>
    <m/>
    <m/>
    <s v="No aplica"/>
    <s v="No aplica"/>
    <s v=""/>
    <s v=""/>
    <s v="No aplica"/>
    <x v="0"/>
    <s v=""/>
    <x v="0"/>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
  <r>
    <x v="0"/>
    <m/>
    <x v="0"/>
    <m/>
    <x v="0"/>
    <x v="0"/>
    <x v="0"/>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DFBD8ECF-ACE5-43FF-93C5-934DD19C88E5}" name="TablaDinámica3" cacheId="12"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location ref="L2:AI21" firstHeaderRow="1" firstDataRow="2" firstDataCol="1"/>
  <pivotFields count="15">
    <pivotField axis="axisRow" showAll="0">
      <items count="18">
        <item x="0"/>
        <item x="1"/>
        <item x="2"/>
        <item x="3"/>
        <item x="4"/>
        <item x="5"/>
        <item x="6"/>
        <item x="7"/>
        <item x="8"/>
        <item x="9"/>
        <item x="10"/>
        <item x="11"/>
        <item x="12"/>
        <item x="13"/>
        <item x="14"/>
        <item x="15"/>
        <item x="16"/>
        <item t="default"/>
      </items>
    </pivotField>
    <pivotField showAll="0"/>
    <pivotField axis="axisCol" dataField="1" showAll="0">
      <items count="23">
        <item x="19"/>
        <item x="4"/>
        <item x="16"/>
        <item x="17"/>
        <item x="0"/>
        <item x="13"/>
        <item x="7"/>
        <item x="20"/>
        <item x="15"/>
        <item x="11"/>
        <item x="21"/>
        <item x="8"/>
        <item x="12"/>
        <item x="18"/>
        <item x="5"/>
        <item x="9"/>
        <item x="3"/>
        <item x="2"/>
        <item x="6"/>
        <item x="1"/>
        <item x="14"/>
        <item x="1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s>
  <rowFields count="1">
    <field x="0"/>
  </rowFields>
  <rowItems count="18">
    <i>
      <x/>
    </i>
    <i>
      <x v="1"/>
    </i>
    <i>
      <x v="2"/>
    </i>
    <i>
      <x v="3"/>
    </i>
    <i>
      <x v="4"/>
    </i>
    <i>
      <x v="5"/>
    </i>
    <i>
      <x v="6"/>
    </i>
    <i>
      <x v="7"/>
    </i>
    <i>
      <x v="8"/>
    </i>
    <i>
      <x v="9"/>
    </i>
    <i>
      <x v="10"/>
    </i>
    <i>
      <x v="11"/>
    </i>
    <i>
      <x v="12"/>
    </i>
    <i>
      <x v="13"/>
    </i>
    <i>
      <x v="14"/>
    </i>
    <i>
      <x v="15"/>
    </i>
    <i>
      <x v="16"/>
    </i>
    <i t="grand">
      <x/>
    </i>
  </rowItems>
  <colFields count="1">
    <field x="2"/>
  </colFields>
  <colItems count="23">
    <i>
      <x/>
    </i>
    <i>
      <x v="1"/>
    </i>
    <i>
      <x v="2"/>
    </i>
    <i>
      <x v="3"/>
    </i>
    <i>
      <x v="4"/>
    </i>
    <i>
      <x v="5"/>
    </i>
    <i>
      <x v="6"/>
    </i>
    <i>
      <x v="7"/>
    </i>
    <i>
      <x v="8"/>
    </i>
    <i>
      <x v="9"/>
    </i>
    <i>
      <x v="10"/>
    </i>
    <i>
      <x v="11"/>
    </i>
    <i>
      <x v="12"/>
    </i>
    <i>
      <x v="13"/>
    </i>
    <i>
      <x v="14"/>
    </i>
    <i>
      <x v="15"/>
    </i>
    <i>
      <x v="16"/>
    </i>
    <i>
      <x v="17"/>
    </i>
    <i>
      <x v="18"/>
    </i>
    <i>
      <x v="19"/>
    </i>
    <i>
      <x v="20"/>
    </i>
    <i>
      <x v="21"/>
    </i>
    <i t="grand">
      <x/>
    </i>
  </colItems>
  <dataFields count="1">
    <dataField name="Cuenta de Proceso" fld="2" subtotal="count" baseField="0" baseItem="0"/>
  </dataFields>
  <formats count="10">
    <format dxfId="1569">
      <pivotArea type="all" dataOnly="0" outline="0" fieldPosition="0"/>
    </format>
    <format dxfId="1568">
      <pivotArea outline="0" collapsedLevelsAreSubtotals="1" fieldPosition="0"/>
    </format>
    <format dxfId="1567">
      <pivotArea type="origin" dataOnly="0" labelOnly="1" outline="0" fieldPosition="0"/>
    </format>
    <format dxfId="1566">
      <pivotArea field="2" type="button" dataOnly="0" labelOnly="1" outline="0" axis="axisCol" fieldPosition="0"/>
    </format>
    <format dxfId="1565">
      <pivotArea type="topRight" dataOnly="0" labelOnly="1" outline="0" fieldPosition="0"/>
    </format>
    <format dxfId="1564">
      <pivotArea field="0" type="button" dataOnly="0" labelOnly="1" outline="0" axis="axisRow" fieldPosition="0"/>
    </format>
    <format dxfId="1563">
      <pivotArea dataOnly="0" labelOnly="1" fieldPosition="0">
        <references count="1">
          <reference field="0" count="0"/>
        </references>
      </pivotArea>
    </format>
    <format dxfId="1562">
      <pivotArea dataOnly="0" labelOnly="1" grandRow="1" outline="0" fieldPosition="0"/>
    </format>
    <format dxfId="1561">
      <pivotArea dataOnly="0" labelOnly="1" fieldPosition="0">
        <references count="1">
          <reference field="2" count="0"/>
        </references>
      </pivotArea>
    </format>
    <format dxfId="1560">
      <pivotArea dataOnly="0" labelOnly="1" grandCol="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CD32E06-E90B-4D32-A491-E50457E89C29}" name="Tabla dinámica 2" cacheId="12" applyNumberFormats="0" applyBorderFormats="0" applyFontFormats="0" applyPatternFormats="0" applyAlignmentFormats="0" applyWidthHeightFormats="0" dataCaption="" updatedVersion="7" compact="0" compactData="0">
  <location ref="A1:D54" firstHeaderRow="1" firstDataRow="2" firstDataCol="2"/>
  <pivotFields count="15">
    <pivotField name="Producto" axis="axisRow" compact="0" outline="0" multipleItemSelectionAllowed="1" showAll="0" sortType="ascending" defaultSubtotal="0">
      <items count="17">
        <item x="0"/>
        <item x="1"/>
        <item x="2"/>
        <item x="3"/>
        <item x="4"/>
        <item x="5"/>
        <item x="6"/>
        <item x="7"/>
        <item x="8"/>
        <item x="9"/>
        <item x="10"/>
        <item x="11"/>
        <item x="12"/>
        <item x="13"/>
        <item x="14"/>
        <item x="15"/>
        <item x="16"/>
      </items>
    </pivotField>
    <pivotField name="Producción" axis="axisRow" compact="0" outline="0" multipleItemSelectionAllowed="1" showAll="0" sortType="ascending" defaultSubtotal="0">
      <items count="3">
        <item x="2"/>
        <item x="1"/>
        <item x="0"/>
      </items>
    </pivotField>
    <pivotField name="Proceso" compact="0" outline="0" multipleItemSelectionAllowed="1" showAll="0"/>
    <pivotField name="Uso final de energía" compact="0" outline="0" multipleItemSelectionAllowed="1" showAll="0"/>
    <pivotField name="Equipo" compact="0" outline="0" multipleItemSelectionAllowed="1" showAll="0"/>
    <pivotField name="Referencia Equipo" compact="0" outline="0" multipleItemSelectionAllowed="1" showAll="0"/>
    <pivotField compact="0" outline="0" showAll="0" includeNewItemsInFilter="1"/>
    <pivotField name="Área" compact="0" outline="0" multipleItemSelectionAllowed="1" showAll="0"/>
    <pivotField name="Potencia [W]" compact="0" outline="0" multipleItemSelectionAllowed="1" showAll="0"/>
    <pivotField name="Cantidad [und]" compact="0" outline="0" multipleItemSelectionAllowed="1" showAll="0"/>
    <pivotField name="Factor de uso [%]" compact="0" numFmtId="1" outline="0" multipleItemSelectionAllowed="1" showAll="0"/>
    <pivotField name="Tiempo de operación [h/día]" compact="0" outline="0" multipleItemSelectionAllowed="1" showAll="0"/>
    <pivotField name="Consumo [kWh/día]" dataField="1" compact="0" outline="0" multipleItemSelectionAllowed="1" showAll="0"/>
    <pivotField name="Producción por día" dataField="1" compact="0" outline="0" multipleItemSelectionAllowed="1" showAll="0"/>
    <pivotField compact="0" outline="0" showAll="0" includeNewItemsInFilter="1"/>
  </pivotFields>
  <rowFields count="2">
    <field x="0"/>
    <field x="1"/>
  </rowFields>
  <rowItems count="52">
    <i>
      <x/>
      <x/>
    </i>
    <i r="1">
      <x v="1"/>
    </i>
    <i r="1">
      <x v="2"/>
    </i>
    <i>
      <x v="1"/>
      <x/>
    </i>
    <i r="1">
      <x v="1"/>
    </i>
    <i r="1">
      <x v="2"/>
    </i>
    <i>
      <x v="2"/>
      <x/>
    </i>
    <i r="1">
      <x v="1"/>
    </i>
    <i r="1">
      <x v="2"/>
    </i>
    <i>
      <x v="3"/>
      <x/>
    </i>
    <i r="1">
      <x v="1"/>
    </i>
    <i r="1">
      <x v="2"/>
    </i>
    <i>
      <x v="4"/>
      <x/>
    </i>
    <i r="1">
      <x v="1"/>
    </i>
    <i r="1">
      <x v="2"/>
    </i>
    <i>
      <x v="5"/>
      <x/>
    </i>
    <i r="1">
      <x v="1"/>
    </i>
    <i r="1">
      <x v="2"/>
    </i>
    <i>
      <x v="6"/>
      <x/>
    </i>
    <i r="1">
      <x v="1"/>
    </i>
    <i r="1">
      <x v="2"/>
    </i>
    <i>
      <x v="7"/>
      <x/>
    </i>
    <i r="1">
      <x v="1"/>
    </i>
    <i r="1">
      <x v="2"/>
    </i>
    <i>
      <x v="8"/>
      <x/>
    </i>
    <i r="1">
      <x v="1"/>
    </i>
    <i r="1">
      <x v="2"/>
    </i>
    <i>
      <x v="9"/>
      <x/>
    </i>
    <i r="1">
      <x v="1"/>
    </i>
    <i r="1">
      <x v="2"/>
    </i>
    <i>
      <x v="10"/>
      <x/>
    </i>
    <i r="1">
      <x v="1"/>
    </i>
    <i r="1">
      <x v="2"/>
    </i>
    <i>
      <x v="11"/>
      <x/>
    </i>
    <i r="1">
      <x v="1"/>
    </i>
    <i r="1">
      <x v="2"/>
    </i>
    <i>
      <x v="12"/>
      <x/>
    </i>
    <i r="1">
      <x v="1"/>
    </i>
    <i r="1">
      <x v="2"/>
    </i>
    <i>
      <x v="13"/>
      <x/>
    </i>
    <i r="1">
      <x v="1"/>
    </i>
    <i r="1">
      <x v="2"/>
    </i>
    <i>
      <x v="14"/>
      <x/>
    </i>
    <i r="1">
      <x v="1"/>
    </i>
    <i r="1">
      <x v="2"/>
    </i>
    <i>
      <x v="15"/>
      <x/>
    </i>
    <i r="1">
      <x v="1"/>
    </i>
    <i r="1">
      <x v="2"/>
    </i>
    <i>
      <x v="16"/>
      <x/>
    </i>
    <i r="1">
      <x v="1"/>
    </i>
    <i r="1">
      <x v="2"/>
    </i>
    <i t="grand">
      <x/>
    </i>
  </rowItems>
  <colFields count="1">
    <field x="-2"/>
  </colFields>
  <colItems count="2">
    <i>
      <x/>
    </i>
    <i i="1">
      <x v="1"/>
    </i>
  </colItems>
  <dataFields count="2">
    <dataField name="SUM of Consumo [kWh/día]" fld="12" baseField="0" numFmtId="2"/>
    <dataField name="Mín. de Producción por día" fld="13" subtotal="min" baseField="1" baseItem="0"/>
  </dataFields>
  <formats count="57">
    <format dxfId="1626">
      <pivotArea outline="0" fieldPosition="0"/>
    </format>
    <format dxfId="1625">
      <pivotArea field="0" type="button" dataOnly="0" labelOnly="1" outline="0" axis="axisRow" fieldPosition="0"/>
    </format>
    <format dxfId="1624">
      <pivotArea field="1" type="button" dataOnly="0" labelOnly="1" outline="0" axis="axisRow" fieldPosition="1"/>
    </format>
    <format dxfId="1623">
      <pivotArea dataOnly="0" labelOnly="1" outline="0" fieldPosition="0">
        <references count="1">
          <reference field="0" count="0"/>
        </references>
      </pivotArea>
    </format>
    <format dxfId="1622">
      <pivotArea dataOnly="0" labelOnly="1" outline="0" fieldPosition="0">
        <references count="1">
          <reference field="0" count="0" defaultSubtotal="1"/>
        </references>
      </pivotArea>
    </format>
    <format dxfId="1621">
      <pivotArea dataOnly="0" labelOnly="1" grandRow="1" outline="0" fieldPosition="0"/>
    </format>
    <format dxfId="1620">
      <pivotArea dataOnly="0" labelOnly="1" outline="0" fieldPosition="0">
        <references count="2">
          <reference field="0" count="1" selected="0">
            <x v="0"/>
          </reference>
          <reference field="1" count="0"/>
        </references>
      </pivotArea>
    </format>
    <format dxfId="1619">
      <pivotArea dataOnly="0" labelOnly="1" outline="0" fieldPosition="0">
        <references count="2">
          <reference field="0" count="1" selected="0">
            <x v="1"/>
          </reference>
          <reference field="1" count="0"/>
        </references>
      </pivotArea>
    </format>
    <format dxfId="1618">
      <pivotArea dataOnly="0" labelOnly="1" outline="0" fieldPosition="0">
        <references count="2">
          <reference field="0" count="1" selected="0">
            <x v="2"/>
          </reference>
          <reference field="1" count="0"/>
        </references>
      </pivotArea>
    </format>
    <format dxfId="1617">
      <pivotArea dataOnly="0" labelOnly="1" outline="0" fieldPosition="0">
        <references count="2">
          <reference field="0" count="1" selected="0">
            <x v="3"/>
          </reference>
          <reference field="1" count="0"/>
        </references>
      </pivotArea>
    </format>
    <format dxfId="1616">
      <pivotArea dataOnly="0" labelOnly="1" outline="0" fieldPosition="0">
        <references count="2">
          <reference field="0" count="1" selected="0">
            <x v="4"/>
          </reference>
          <reference field="1" count="0"/>
        </references>
      </pivotArea>
    </format>
    <format dxfId="1615">
      <pivotArea dataOnly="0" labelOnly="1" outline="0" fieldPosition="0">
        <references count="2">
          <reference field="0" count="1" selected="0">
            <x v="5"/>
          </reference>
          <reference field="1" count="0"/>
        </references>
      </pivotArea>
    </format>
    <format dxfId="1614">
      <pivotArea dataOnly="0" labelOnly="1" outline="0" fieldPosition="0">
        <references count="2">
          <reference field="0" count="1" selected="0">
            <x v="6"/>
          </reference>
          <reference field="1" count="0"/>
        </references>
      </pivotArea>
    </format>
    <format dxfId="1613">
      <pivotArea dataOnly="0" labelOnly="1" outline="0" fieldPosition="0">
        <references count="2">
          <reference field="0" count="1" selected="0">
            <x v="7"/>
          </reference>
          <reference field="1" count="0"/>
        </references>
      </pivotArea>
    </format>
    <format dxfId="1612">
      <pivotArea dataOnly="0" labelOnly="1" outline="0" fieldPosition="0">
        <references count="2">
          <reference field="0" count="1" selected="0">
            <x v="8"/>
          </reference>
          <reference field="1" count="0"/>
        </references>
      </pivotArea>
    </format>
    <format dxfId="1611">
      <pivotArea dataOnly="0" labelOnly="1" outline="0" fieldPosition="0">
        <references count="2">
          <reference field="0" count="1" selected="0">
            <x v="9"/>
          </reference>
          <reference field="1" count="0"/>
        </references>
      </pivotArea>
    </format>
    <format dxfId="1610">
      <pivotArea dataOnly="0" labelOnly="1" outline="0" fieldPosition="0">
        <references count="2">
          <reference field="0" count="1" selected="0">
            <x v="10"/>
          </reference>
          <reference field="1" count="0"/>
        </references>
      </pivotArea>
    </format>
    <format dxfId="1609">
      <pivotArea dataOnly="0" labelOnly="1" outline="0" fieldPosition="0">
        <references count="2">
          <reference field="0" count="1" selected="0">
            <x v="11"/>
          </reference>
          <reference field="1" count="0"/>
        </references>
      </pivotArea>
    </format>
    <format dxfId="1608">
      <pivotArea dataOnly="0" labelOnly="1" outline="0" fieldPosition="0">
        <references count="2">
          <reference field="0" count="1" selected="0">
            <x v="12"/>
          </reference>
          <reference field="1" count="0"/>
        </references>
      </pivotArea>
    </format>
    <format dxfId="1607">
      <pivotArea dataOnly="0" labelOnly="1" outline="0" fieldPosition="0">
        <references count="2">
          <reference field="0" count="1" selected="0">
            <x v="13"/>
          </reference>
          <reference field="1" count="0"/>
        </references>
      </pivotArea>
    </format>
    <format dxfId="1606">
      <pivotArea dataOnly="0" labelOnly="1" outline="0" fieldPosition="0">
        <references count="2">
          <reference field="0" count="1" selected="0">
            <x v="14"/>
          </reference>
          <reference field="1" count="0"/>
        </references>
      </pivotArea>
    </format>
    <format dxfId="1605">
      <pivotArea dataOnly="0" labelOnly="1" outline="0" fieldPosition="0">
        <references count="2">
          <reference field="0" count="1" selected="0">
            <x v="15"/>
          </reference>
          <reference field="1" count="0"/>
        </references>
      </pivotArea>
    </format>
    <format dxfId="1604">
      <pivotArea dataOnly="0" labelOnly="1" outline="0" fieldPosition="0">
        <references count="2">
          <reference field="0" count="1" selected="0">
            <x v="16"/>
          </reference>
          <reference field="1" count="0"/>
        </references>
      </pivotArea>
    </format>
    <format dxfId="1603">
      <pivotArea dataOnly="0" labelOnly="1" outline="0" fieldPosition="0">
        <references count="1">
          <reference field="4294967294" count="2">
            <x v="0"/>
            <x v="1"/>
          </reference>
        </references>
      </pivotArea>
    </format>
    <format dxfId="1602">
      <pivotArea field="0" type="button" dataOnly="0" labelOnly="1" outline="0" axis="axisRow" fieldPosition="0"/>
    </format>
    <format dxfId="1601">
      <pivotArea field="1" type="button" dataOnly="0" labelOnly="1" outline="0" axis="axisRow" fieldPosition="1"/>
    </format>
    <format dxfId="1600">
      <pivotArea dataOnly="0" labelOnly="1" outline="0" fieldPosition="0">
        <references count="1">
          <reference field="4294967294" count="2">
            <x v="0"/>
            <x v="1"/>
          </reference>
        </references>
      </pivotArea>
    </format>
    <format dxfId="1599">
      <pivotArea outline="0" fieldPosition="0">
        <references count="1">
          <reference field="4294967294" count="1" selected="0">
            <x v="0"/>
          </reference>
        </references>
      </pivotArea>
    </format>
    <format dxfId="1598">
      <pivotArea grandRow="1" outline="0" fieldPosition="0"/>
    </format>
    <format dxfId="1597">
      <pivotArea dataOnly="0" labelOnly="1" grandRow="1" outline="0" fieldPosition="0"/>
    </format>
    <format dxfId="1596">
      <pivotArea type="all" dataOnly="0" outline="0" fieldPosition="0"/>
    </format>
    <format dxfId="1595">
      <pivotArea outline="0" fieldPosition="0"/>
    </format>
    <format dxfId="1594">
      <pivotArea type="origin" dataOnly="0" labelOnly="1" outline="0" fieldPosition="0"/>
    </format>
    <format dxfId="1593">
      <pivotArea field="-2" type="button" dataOnly="0" labelOnly="1" outline="0" axis="axisCol" fieldPosition="0"/>
    </format>
    <format dxfId="1592">
      <pivotArea type="topRight" dataOnly="0" labelOnly="1" outline="0" fieldPosition="0"/>
    </format>
    <format dxfId="1591">
      <pivotArea field="0" type="button" dataOnly="0" labelOnly="1" outline="0" axis="axisRow" fieldPosition="0"/>
    </format>
    <format dxfId="1590">
      <pivotArea field="1" type="button" dataOnly="0" labelOnly="1" outline="0" axis="axisRow" fieldPosition="1"/>
    </format>
    <format dxfId="1589">
      <pivotArea dataOnly="0" labelOnly="1" outline="0" fieldPosition="0">
        <references count="1">
          <reference field="0" count="0"/>
        </references>
      </pivotArea>
    </format>
    <format dxfId="1588">
      <pivotArea dataOnly="0" labelOnly="1" grandRow="1" outline="0" fieldPosition="0"/>
    </format>
    <format dxfId="1587">
      <pivotArea dataOnly="0" labelOnly="1" outline="0" fieldPosition="0">
        <references count="2">
          <reference field="0" count="1" selected="0">
            <x v="0"/>
          </reference>
          <reference field="1" count="0"/>
        </references>
      </pivotArea>
    </format>
    <format dxfId="1586">
      <pivotArea dataOnly="0" labelOnly="1" outline="0" fieldPosition="0">
        <references count="2">
          <reference field="0" count="1" selected="0">
            <x v="1"/>
          </reference>
          <reference field="1" count="0"/>
        </references>
      </pivotArea>
    </format>
    <format dxfId="1585">
      <pivotArea dataOnly="0" labelOnly="1" outline="0" fieldPosition="0">
        <references count="2">
          <reference field="0" count="1" selected="0">
            <x v="2"/>
          </reference>
          <reference field="1" count="0"/>
        </references>
      </pivotArea>
    </format>
    <format dxfId="1584">
      <pivotArea dataOnly="0" labelOnly="1" outline="0" fieldPosition="0">
        <references count="2">
          <reference field="0" count="1" selected="0">
            <x v="3"/>
          </reference>
          <reference field="1" count="0"/>
        </references>
      </pivotArea>
    </format>
    <format dxfId="1583">
      <pivotArea dataOnly="0" labelOnly="1" outline="0" fieldPosition="0">
        <references count="2">
          <reference field="0" count="1" selected="0">
            <x v="4"/>
          </reference>
          <reference field="1" count="0"/>
        </references>
      </pivotArea>
    </format>
    <format dxfId="1582">
      <pivotArea dataOnly="0" labelOnly="1" outline="0" fieldPosition="0">
        <references count="2">
          <reference field="0" count="1" selected="0">
            <x v="5"/>
          </reference>
          <reference field="1" count="0"/>
        </references>
      </pivotArea>
    </format>
    <format dxfId="1581">
      <pivotArea dataOnly="0" labelOnly="1" outline="0" fieldPosition="0">
        <references count="2">
          <reference field="0" count="1" selected="0">
            <x v="6"/>
          </reference>
          <reference field="1" count="0"/>
        </references>
      </pivotArea>
    </format>
    <format dxfId="1580">
      <pivotArea dataOnly="0" labelOnly="1" outline="0" fieldPosition="0">
        <references count="2">
          <reference field="0" count="1" selected="0">
            <x v="7"/>
          </reference>
          <reference field="1" count="0"/>
        </references>
      </pivotArea>
    </format>
    <format dxfId="1579">
      <pivotArea dataOnly="0" labelOnly="1" outline="0" fieldPosition="0">
        <references count="2">
          <reference field="0" count="1" selected="0">
            <x v="8"/>
          </reference>
          <reference field="1" count="0"/>
        </references>
      </pivotArea>
    </format>
    <format dxfId="1578">
      <pivotArea dataOnly="0" labelOnly="1" outline="0" fieldPosition="0">
        <references count="2">
          <reference field="0" count="1" selected="0">
            <x v="9"/>
          </reference>
          <reference field="1" count="0"/>
        </references>
      </pivotArea>
    </format>
    <format dxfId="1577">
      <pivotArea dataOnly="0" labelOnly="1" outline="0" fieldPosition="0">
        <references count="2">
          <reference field="0" count="1" selected="0">
            <x v="10"/>
          </reference>
          <reference field="1" count="0"/>
        </references>
      </pivotArea>
    </format>
    <format dxfId="1576">
      <pivotArea dataOnly="0" labelOnly="1" outline="0" fieldPosition="0">
        <references count="2">
          <reference field="0" count="1" selected="0">
            <x v="11"/>
          </reference>
          <reference field="1" count="0"/>
        </references>
      </pivotArea>
    </format>
    <format dxfId="1575">
      <pivotArea dataOnly="0" labelOnly="1" outline="0" fieldPosition="0">
        <references count="2">
          <reference field="0" count="1" selected="0">
            <x v="12"/>
          </reference>
          <reference field="1" count="0"/>
        </references>
      </pivotArea>
    </format>
    <format dxfId="1574">
      <pivotArea dataOnly="0" labelOnly="1" outline="0" fieldPosition="0">
        <references count="2">
          <reference field="0" count="1" selected="0">
            <x v="13"/>
          </reference>
          <reference field="1" count="0"/>
        </references>
      </pivotArea>
    </format>
    <format dxfId="1573">
      <pivotArea dataOnly="0" labelOnly="1" outline="0" fieldPosition="0">
        <references count="2">
          <reference field="0" count="1" selected="0">
            <x v="14"/>
          </reference>
          <reference field="1" count="0"/>
        </references>
      </pivotArea>
    </format>
    <format dxfId="1572">
      <pivotArea dataOnly="0" labelOnly="1" outline="0" fieldPosition="0">
        <references count="2">
          <reference field="0" count="1" selected="0">
            <x v="15"/>
          </reference>
          <reference field="1" count="0"/>
        </references>
      </pivotArea>
    </format>
    <format dxfId="1571">
      <pivotArea dataOnly="0" labelOnly="1" outline="0" fieldPosition="0">
        <references count="2">
          <reference field="0" count="1" selected="0">
            <x v="16"/>
          </reference>
          <reference field="1" count="0"/>
        </references>
      </pivotArea>
    </format>
    <format dxfId="1570">
      <pivotArea dataOnly="0" labelOnly="1" outline="0" fieldPosition="0">
        <references count="1">
          <reference field="4294967294" count="2">
            <x v="0"/>
            <x v="1"/>
          </reference>
        </references>
      </pivotArea>
    </format>
  </formats>
  <pivotTableStyleInfo name="PivotStyleLight3"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6D0C2697-8C9D-408F-B690-42D88CFAFAC5}" name="TablaDinámica1" cacheId="12"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location ref="I2:J213" firstHeaderRow="1" firstDataRow="1" firstDataCol="1"/>
  <pivotFields count="15">
    <pivotField axis="axisRow" showAll="0">
      <items count="18">
        <item x="0"/>
        <item x="1"/>
        <item x="2"/>
        <item x="3"/>
        <item x="4"/>
        <item x="5"/>
        <item x="6"/>
        <item x="7"/>
        <item x="8"/>
        <item x="9"/>
        <item x="10"/>
        <item x="11"/>
        <item x="12"/>
        <item x="13"/>
        <item x="14"/>
        <item x="15"/>
        <item x="16"/>
        <item t="default"/>
      </items>
    </pivotField>
    <pivotField axis="axisRow" showAll="0">
      <items count="4">
        <item x="2"/>
        <item x="1"/>
        <item x="0"/>
        <item t="default"/>
      </items>
    </pivotField>
    <pivotField axis="axisRow" showAll="0">
      <items count="23">
        <item x="19"/>
        <item x="4"/>
        <item x="16"/>
        <item x="17"/>
        <item x="0"/>
        <item x="13"/>
        <item x="7"/>
        <item x="20"/>
        <item x="15"/>
        <item x="11"/>
        <item x="21"/>
        <item x="8"/>
        <item x="12"/>
        <item x="18"/>
        <item x="5"/>
        <item x="9"/>
        <item x="3"/>
        <item x="2"/>
        <item x="6"/>
        <item x="1"/>
        <item x="14"/>
        <item x="10"/>
        <item t="default"/>
      </items>
    </pivotField>
    <pivotField showAll="0"/>
    <pivotField showAll="0"/>
    <pivotField showAll="0"/>
    <pivotField showAll="0"/>
    <pivotField showAll="0"/>
    <pivotField showAll="0"/>
    <pivotField showAll="0"/>
    <pivotField showAll="0"/>
    <pivotField showAll="0"/>
    <pivotField dataField="1" showAll="0"/>
    <pivotField showAll="0"/>
    <pivotField showAll="0"/>
  </pivotFields>
  <rowFields count="3">
    <field x="0"/>
    <field x="1"/>
    <field x="2"/>
  </rowFields>
  <rowItems count="211">
    <i>
      <x/>
    </i>
    <i r="1">
      <x/>
    </i>
    <i r="2">
      <x v="1"/>
    </i>
    <i r="2">
      <x v="14"/>
    </i>
    <i r="2">
      <x v="16"/>
    </i>
    <i r="2">
      <x v="17"/>
    </i>
    <i r="2">
      <x v="18"/>
    </i>
    <i r="2">
      <x v="19"/>
    </i>
    <i r="1">
      <x v="1"/>
    </i>
    <i r="2">
      <x v="4"/>
    </i>
    <i r="2">
      <x v="16"/>
    </i>
    <i r="2">
      <x v="17"/>
    </i>
    <i r="2">
      <x v="19"/>
    </i>
    <i r="1">
      <x v="2"/>
    </i>
    <i r="2">
      <x v="1"/>
    </i>
    <i r="2">
      <x v="4"/>
    </i>
    <i r="2">
      <x v="16"/>
    </i>
    <i r="2">
      <x v="17"/>
    </i>
    <i r="2">
      <x v="19"/>
    </i>
    <i>
      <x v="1"/>
    </i>
    <i r="1">
      <x/>
    </i>
    <i r="2">
      <x v="4"/>
    </i>
    <i r="2">
      <x v="16"/>
    </i>
    <i r="1">
      <x v="1"/>
    </i>
    <i r="2">
      <x v="4"/>
    </i>
    <i r="2">
      <x v="16"/>
    </i>
    <i r="1">
      <x v="2"/>
    </i>
    <i r="2">
      <x v="4"/>
    </i>
    <i r="2">
      <x v="16"/>
    </i>
    <i>
      <x v="2"/>
    </i>
    <i r="1">
      <x/>
    </i>
    <i r="2">
      <x v="4"/>
    </i>
    <i r="2">
      <x v="16"/>
    </i>
    <i r="1">
      <x v="1"/>
    </i>
    <i r="2">
      <x v="4"/>
    </i>
    <i r="2">
      <x v="16"/>
    </i>
    <i r="1">
      <x v="2"/>
    </i>
    <i r="2">
      <x v="4"/>
    </i>
    <i r="2">
      <x v="16"/>
    </i>
    <i>
      <x v="3"/>
    </i>
    <i r="1">
      <x/>
    </i>
    <i r="2">
      <x v="6"/>
    </i>
    <i r="2">
      <x v="15"/>
    </i>
    <i r="2">
      <x v="16"/>
    </i>
    <i r="2">
      <x v="18"/>
    </i>
    <i r="2">
      <x v="21"/>
    </i>
    <i r="1">
      <x v="1"/>
    </i>
    <i r="2">
      <x v="6"/>
    </i>
    <i r="2">
      <x v="11"/>
    </i>
    <i r="2">
      <x v="16"/>
    </i>
    <i r="2">
      <x v="18"/>
    </i>
    <i r="1">
      <x v="2"/>
    </i>
    <i r="2">
      <x v="4"/>
    </i>
    <i r="2">
      <x v="6"/>
    </i>
    <i>
      <x v="4"/>
    </i>
    <i r="1">
      <x/>
    </i>
    <i r="2">
      <x v="4"/>
    </i>
    <i r="2">
      <x v="9"/>
    </i>
    <i r="2">
      <x v="16"/>
    </i>
    <i r="1">
      <x v="1"/>
    </i>
    <i r="2">
      <x v="4"/>
    </i>
    <i r="2">
      <x v="9"/>
    </i>
    <i r="2">
      <x v="16"/>
    </i>
    <i r="1">
      <x v="2"/>
    </i>
    <i r="2">
      <x v="4"/>
    </i>
    <i r="2">
      <x v="6"/>
    </i>
    <i r="2">
      <x v="9"/>
    </i>
    <i r="2">
      <x v="16"/>
    </i>
    <i>
      <x v="5"/>
    </i>
    <i r="1">
      <x/>
    </i>
    <i r="2">
      <x v="4"/>
    </i>
    <i r="2">
      <x v="5"/>
    </i>
    <i r="2">
      <x v="6"/>
    </i>
    <i r="2">
      <x v="16"/>
    </i>
    <i r="2">
      <x v="19"/>
    </i>
    <i r="1">
      <x v="1"/>
    </i>
    <i r="2">
      <x v="4"/>
    </i>
    <i r="2">
      <x v="5"/>
    </i>
    <i r="2">
      <x v="6"/>
    </i>
    <i r="2">
      <x v="16"/>
    </i>
    <i r="2">
      <x v="19"/>
    </i>
    <i r="1">
      <x v="2"/>
    </i>
    <i r="2">
      <x v="5"/>
    </i>
    <i r="2">
      <x v="6"/>
    </i>
    <i r="2">
      <x v="12"/>
    </i>
    <i>
      <x v="6"/>
    </i>
    <i r="1">
      <x/>
    </i>
    <i r="2">
      <x v="2"/>
    </i>
    <i r="2">
      <x v="3"/>
    </i>
    <i r="2">
      <x v="8"/>
    </i>
    <i r="2">
      <x v="13"/>
    </i>
    <i r="2">
      <x v="20"/>
    </i>
    <i r="1">
      <x v="1"/>
    </i>
    <i r="2">
      <x v="2"/>
    </i>
    <i r="2">
      <x v="3"/>
    </i>
    <i r="2">
      <x v="4"/>
    </i>
    <i r="2">
      <x v="8"/>
    </i>
    <i r="2">
      <x v="20"/>
    </i>
    <i r="1">
      <x v="2"/>
    </i>
    <i r="2">
      <x v="4"/>
    </i>
    <i r="2">
      <x v="8"/>
    </i>
    <i r="2">
      <x v="20"/>
    </i>
    <i>
      <x v="7"/>
    </i>
    <i r="1">
      <x/>
    </i>
    <i r="2">
      <x v="4"/>
    </i>
    <i r="2">
      <x v="16"/>
    </i>
    <i r="1">
      <x v="1"/>
    </i>
    <i r="2">
      <x v="4"/>
    </i>
    <i r="2">
      <x v="16"/>
    </i>
    <i r="1">
      <x v="2"/>
    </i>
    <i r="2">
      <x v="4"/>
    </i>
    <i r="2">
      <x v="16"/>
    </i>
    <i>
      <x v="8"/>
    </i>
    <i r="1">
      <x/>
    </i>
    <i r="2">
      <x v="4"/>
    </i>
    <i r="2">
      <x v="16"/>
    </i>
    <i r="1">
      <x v="1"/>
    </i>
    <i r="2">
      <x v="4"/>
    </i>
    <i r="2">
      <x v="16"/>
    </i>
    <i r="1">
      <x v="2"/>
    </i>
    <i r="2">
      <x v="4"/>
    </i>
    <i r="2">
      <x v="16"/>
    </i>
    <i>
      <x v="9"/>
    </i>
    <i r="1">
      <x/>
    </i>
    <i r="2">
      <x/>
    </i>
    <i r="2">
      <x v="4"/>
    </i>
    <i r="2">
      <x v="6"/>
    </i>
    <i r="2">
      <x v="16"/>
    </i>
    <i r="1">
      <x v="1"/>
    </i>
    <i r="2">
      <x/>
    </i>
    <i r="2">
      <x v="4"/>
    </i>
    <i r="2">
      <x v="6"/>
    </i>
    <i r="2">
      <x v="16"/>
    </i>
    <i r="1">
      <x v="2"/>
    </i>
    <i r="2">
      <x/>
    </i>
    <i r="2">
      <x v="4"/>
    </i>
    <i r="2">
      <x v="6"/>
    </i>
    <i>
      <x v="10"/>
    </i>
    <i r="1">
      <x/>
    </i>
    <i r="2">
      <x v="4"/>
    </i>
    <i r="2">
      <x v="16"/>
    </i>
    <i r="1">
      <x v="1"/>
    </i>
    <i r="2">
      <x v="4"/>
    </i>
    <i r="2">
      <x v="16"/>
    </i>
    <i r="1">
      <x v="2"/>
    </i>
    <i r="2">
      <x v="4"/>
    </i>
    <i r="2">
      <x v="16"/>
    </i>
    <i>
      <x v="11"/>
    </i>
    <i r="1">
      <x/>
    </i>
    <i r="2">
      <x v="4"/>
    </i>
    <i r="2">
      <x v="16"/>
    </i>
    <i r="1">
      <x v="1"/>
    </i>
    <i r="2">
      <x v="4"/>
    </i>
    <i r="2">
      <x v="16"/>
    </i>
    <i r="1">
      <x v="2"/>
    </i>
    <i r="2">
      <x v="4"/>
    </i>
    <i r="2">
      <x v="16"/>
    </i>
    <i>
      <x v="12"/>
    </i>
    <i r="1">
      <x/>
    </i>
    <i r="2">
      <x v="7"/>
    </i>
    <i r="2">
      <x v="10"/>
    </i>
    <i r="2">
      <x v="13"/>
    </i>
    <i r="1">
      <x v="1"/>
    </i>
    <i r="2">
      <x v="4"/>
    </i>
    <i r="2">
      <x v="7"/>
    </i>
    <i r="2">
      <x v="10"/>
    </i>
    <i r="1">
      <x v="2"/>
    </i>
    <i r="2">
      <x v="4"/>
    </i>
    <i r="2">
      <x v="7"/>
    </i>
    <i r="2">
      <x v="10"/>
    </i>
    <i>
      <x v="13"/>
    </i>
    <i r="1">
      <x/>
    </i>
    <i r="2">
      <x v="4"/>
    </i>
    <i r="2">
      <x v="16"/>
    </i>
    <i r="1">
      <x v="1"/>
    </i>
    <i r="2">
      <x v="4"/>
    </i>
    <i r="2">
      <x v="16"/>
    </i>
    <i r="1">
      <x v="2"/>
    </i>
    <i r="2">
      <x v="4"/>
    </i>
    <i r="2">
      <x v="16"/>
    </i>
    <i>
      <x v="14"/>
    </i>
    <i r="1">
      <x/>
    </i>
    <i r="2">
      <x v="4"/>
    </i>
    <i r="2">
      <x v="16"/>
    </i>
    <i r="1">
      <x v="1"/>
    </i>
    <i r="2">
      <x v="4"/>
    </i>
    <i r="2">
      <x v="16"/>
    </i>
    <i r="1">
      <x v="2"/>
    </i>
    <i r="2">
      <x v="4"/>
    </i>
    <i r="2">
      <x v="16"/>
    </i>
    <i>
      <x v="15"/>
    </i>
    <i r="1">
      <x/>
    </i>
    <i r="2">
      <x v="4"/>
    </i>
    <i r="2">
      <x v="16"/>
    </i>
    <i r="1">
      <x v="1"/>
    </i>
    <i r="2">
      <x v="4"/>
    </i>
    <i r="2">
      <x v="16"/>
    </i>
    <i r="1">
      <x v="2"/>
    </i>
    <i r="2">
      <x v="4"/>
    </i>
    <i r="2">
      <x v="16"/>
    </i>
    <i>
      <x v="16"/>
    </i>
    <i r="1">
      <x/>
    </i>
    <i r="2">
      <x v="4"/>
    </i>
    <i r="2">
      <x v="16"/>
    </i>
    <i r="1">
      <x v="1"/>
    </i>
    <i r="2">
      <x v="4"/>
    </i>
    <i r="2">
      <x v="16"/>
    </i>
    <i r="1">
      <x v="2"/>
    </i>
    <i r="2">
      <x v="4"/>
    </i>
    <i r="2">
      <x v="16"/>
    </i>
    <i t="grand">
      <x/>
    </i>
  </rowItems>
  <colItems count="1">
    <i/>
  </colItems>
  <dataFields count="1">
    <dataField name="Suma de Consumo [kWh/día]" fld="12" baseField="0" baseItem="0"/>
  </dataFields>
  <formats count="193">
    <format dxfId="1819">
      <pivotArea field="0" type="button" dataOnly="0" labelOnly="1" outline="0" axis="axisRow" fieldPosition="0"/>
    </format>
    <format dxfId="1818">
      <pivotArea dataOnly="0" labelOnly="1" outline="0" fieldPosition="0">
        <references count="1">
          <reference field="4294967294" count="1">
            <x v="0"/>
          </reference>
        </references>
      </pivotArea>
    </format>
    <format dxfId="1817">
      <pivotArea outline="0" collapsedLevelsAreSubtotals="1" fieldPosition="0"/>
    </format>
    <format dxfId="1816">
      <pivotArea dataOnly="0" labelOnly="1" fieldPosition="0">
        <references count="1">
          <reference field="0" count="0"/>
        </references>
      </pivotArea>
    </format>
    <format dxfId="1815">
      <pivotArea dataOnly="0" labelOnly="1" grandRow="1" outline="0" fieldPosition="0"/>
    </format>
    <format dxfId="1814">
      <pivotArea dataOnly="0" labelOnly="1" fieldPosition="0">
        <references count="2">
          <reference field="0" count="1" selected="0">
            <x v="0"/>
          </reference>
          <reference field="2" count="7">
            <x v="1"/>
            <x v="4"/>
            <x v="14"/>
            <x v="16"/>
            <x v="17"/>
            <x v="18"/>
            <x v="19"/>
          </reference>
        </references>
      </pivotArea>
    </format>
    <format dxfId="1813">
      <pivotArea dataOnly="0" labelOnly="1" fieldPosition="0">
        <references count="2">
          <reference field="0" count="1" selected="0">
            <x v="1"/>
          </reference>
          <reference field="2" count="2">
            <x v="4"/>
            <x v="16"/>
          </reference>
        </references>
      </pivotArea>
    </format>
    <format dxfId="1812">
      <pivotArea dataOnly="0" labelOnly="1" fieldPosition="0">
        <references count="2">
          <reference field="0" count="1" selected="0">
            <x v="2"/>
          </reference>
          <reference field="2" count="2">
            <x v="4"/>
            <x v="16"/>
          </reference>
        </references>
      </pivotArea>
    </format>
    <format dxfId="1811">
      <pivotArea dataOnly="0" labelOnly="1" fieldPosition="0">
        <references count="2">
          <reference field="0" count="1" selected="0">
            <x v="3"/>
          </reference>
          <reference field="2" count="7">
            <x v="4"/>
            <x v="6"/>
            <x v="11"/>
            <x v="15"/>
            <x v="16"/>
            <x v="18"/>
            <x v="21"/>
          </reference>
        </references>
      </pivotArea>
    </format>
    <format dxfId="1810">
      <pivotArea dataOnly="0" labelOnly="1" fieldPosition="0">
        <references count="2">
          <reference field="0" count="1" selected="0">
            <x v="4"/>
          </reference>
          <reference field="2" count="4">
            <x v="4"/>
            <x v="6"/>
            <x v="9"/>
            <x v="16"/>
          </reference>
        </references>
      </pivotArea>
    </format>
    <format dxfId="1809">
      <pivotArea dataOnly="0" labelOnly="1" fieldPosition="0">
        <references count="2">
          <reference field="0" count="1" selected="0">
            <x v="5"/>
          </reference>
          <reference field="2" count="6">
            <x v="4"/>
            <x v="5"/>
            <x v="6"/>
            <x v="12"/>
            <x v="16"/>
            <x v="19"/>
          </reference>
        </references>
      </pivotArea>
    </format>
    <format dxfId="1808">
      <pivotArea dataOnly="0" labelOnly="1" fieldPosition="0">
        <references count="2">
          <reference field="0" count="1" selected="0">
            <x v="6"/>
          </reference>
          <reference field="2" count="6">
            <x v="2"/>
            <x v="3"/>
            <x v="4"/>
            <x v="8"/>
            <x v="13"/>
            <x v="20"/>
          </reference>
        </references>
      </pivotArea>
    </format>
    <format dxfId="1807">
      <pivotArea dataOnly="0" labelOnly="1" fieldPosition="0">
        <references count="2">
          <reference field="0" count="1" selected="0">
            <x v="7"/>
          </reference>
          <reference field="2" count="2">
            <x v="4"/>
            <x v="16"/>
          </reference>
        </references>
      </pivotArea>
    </format>
    <format dxfId="1806">
      <pivotArea dataOnly="0" labelOnly="1" fieldPosition="0">
        <references count="2">
          <reference field="0" count="1" selected="0">
            <x v="8"/>
          </reference>
          <reference field="2" count="2">
            <x v="4"/>
            <x v="16"/>
          </reference>
        </references>
      </pivotArea>
    </format>
    <format dxfId="1805">
      <pivotArea dataOnly="0" labelOnly="1" fieldPosition="0">
        <references count="2">
          <reference field="0" count="1" selected="0">
            <x v="9"/>
          </reference>
          <reference field="2" count="4">
            <x v="0"/>
            <x v="4"/>
            <x v="6"/>
            <x v="16"/>
          </reference>
        </references>
      </pivotArea>
    </format>
    <format dxfId="1804">
      <pivotArea dataOnly="0" labelOnly="1" fieldPosition="0">
        <references count="2">
          <reference field="0" count="1" selected="0">
            <x v="10"/>
          </reference>
          <reference field="2" count="2">
            <x v="4"/>
            <x v="16"/>
          </reference>
        </references>
      </pivotArea>
    </format>
    <format dxfId="1803">
      <pivotArea dataOnly="0" labelOnly="1" fieldPosition="0">
        <references count="2">
          <reference field="0" count="1" selected="0">
            <x v="11"/>
          </reference>
          <reference field="2" count="2">
            <x v="4"/>
            <x v="16"/>
          </reference>
        </references>
      </pivotArea>
    </format>
    <format dxfId="1802">
      <pivotArea dataOnly="0" labelOnly="1" fieldPosition="0">
        <references count="2">
          <reference field="0" count="1" selected="0">
            <x v="12"/>
          </reference>
          <reference field="2" count="4">
            <x v="4"/>
            <x v="7"/>
            <x v="10"/>
            <x v="13"/>
          </reference>
        </references>
      </pivotArea>
    </format>
    <format dxfId="1801">
      <pivotArea dataOnly="0" labelOnly="1" fieldPosition="0">
        <references count="2">
          <reference field="0" count="1" selected="0">
            <x v="13"/>
          </reference>
          <reference field="2" count="2">
            <x v="4"/>
            <x v="16"/>
          </reference>
        </references>
      </pivotArea>
    </format>
    <format dxfId="1800">
      <pivotArea dataOnly="0" labelOnly="1" fieldPosition="0">
        <references count="2">
          <reference field="0" count="1" selected="0">
            <x v="14"/>
          </reference>
          <reference field="2" count="2">
            <x v="4"/>
            <x v="16"/>
          </reference>
        </references>
      </pivotArea>
    </format>
    <format dxfId="1799">
      <pivotArea dataOnly="0" labelOnly="1" fieldPosition="0">
        <references count="2">
          <reference field="0" count="1" selected="0">
            <x v="15"/>
          </reference>
          <reference field="2" count="2">
            <x v="4"/>
            <x v="16"/>
          </reference>
        </references>
      </pivotArea>
    </format>
    <format dxfId="1798">
      <pivotArea dataOnly="0" labelOnly="1" fieldPosition="0">
        <references count="2">
          <reference field="0" count="1" selected="0">
            <x v="16"/>
          </reference>
          <reference field="2" count="2">
            <x v="4"/>
            <x v="16"/>
          </reference>
        </references>
      </pivotArea>
    </format>
    <format dxfId="1797">
      <pivotArea dataOnly="0" labelOnly="1" outline="0" axis="axisValues" fieldPosition="0"/>
    </format>
    <format dxfId="1796">
      <pivotArea outline="0" collapsedLevelsAreSubtotals="1" fieldPosition="0"/>
    </format>
    <format dxfId="1795">
      <pivotArea dataOnly="0" labelOnly="1" fieldPosition="0">
        <references count="1">
          <reference field="0" count="0"/>
        </references>
      </pivotArea>
    </format>
    <format dxfId="1794">
      <pivotArea dataOnly="0" labelOnly="1" grandRow="1" outline="0" fieldPosition="0"/>
    </format>
    <format dxfId="1793">
      <pivotArea dataOnly="0" labelOnly="1" fieldPosition="0">
        <references count="2">
          <reference field="0" count="1" selected="0">
            <x v="0"/>
          </reference>
          <reference field="2" count="7">
            <x v="1"/>
            <x v="4"/>
            <x v="14"/>
            <x v="16"/>
            <x v="17"/>
            <x v="18"/>
            <x v="19"/>
          </reference>
        </references>
      </pivotArea>
    </format>
    <format dxfId="1792">
      <pivotArea dataOnly="0" labelOnly="1" fieldPosition="0">
        <references count="2">
          <reference field="0" count="1" selected="0">
            <x v="1"/>
          </reference>
          <reference field="2" count="2">
            <x v="4"/>
            <x v="16"/>
          </reference>
        </references>
      </pivotArea>
    </format>
    <format dxfId="1791">
      <pivotArea dataOnly="0" labelOnly="1" fieldPosition="0">
        <references count="2">
          <reference field="0" count="1" selected="0">
            <x v="2"/>
          </reference>
          <reference field="2" count="2">
            <x v="4"/>
            <x v="16"/>
          </reference>
        </references>
      </pivotArea>
    </format>
    <format dxfId="1790">
      <pivotArea dataOnly="0" labelOnly="1" fieldPosition="0">
        <references count="2">
          <reference field="0" count="1" selected="0">
            <x v="3"/>
          </reference>
          <reference field="2" count="7">
            <x v="4"/>
            <x v="6"/>
            <x v="11"/>
            <x v="15"/>
            <x v="16"/>
            <x v="18"/>
            <x v="21"/>
          </reference>
        </references>
      </pivotArea>
    </format>
    <format dxfId="1789">
      <pivotArea dataOnly="0" labelOnly="1" fieldPosition="0">
        <references count="2">
          <reference field="0" count="1" selected="0">
            <x v="4"/>
          </reference>
          <reference field="2" count="4">
            <x v="4"/>
            <x v="6"/>
            <x v="9"/>
            <x v="16"/>
          </reference>
        </references>
      </pivotArea>
    </format>
    <format dxfId="1788">
      <pivotArea dataOnly="0" labelOnly="1" fieldPosition="0">
        <references count="2">
          <reference field="0" count="1" selected="0">
            <x v="5"/>
          </reference>
          <reference field="2" count="6">
            <x v="4"/>
            <x v="5"/>
            <x v="6"/>
            <x v="12"/>
            <x v="16"/>
            <x v="19"/>
          </reference>
        </references>
      </pivotArea>
    </format>
    <format dxfId="1787">
      <pivotArea dataOnly="0" labelOnly="1" fieldPosition="0">
        <references count="2">
          <reference field="0" count="1" selected="0">
            <x v="6"/>
          </reference>
          <reference field="2" count="6">
            <x v="2"/>
            <x v="3"/>
            <x v="4"/>
            <x v="8"/>
            <x v="13"/>
            <x v="20"/>
          </reference>
        </references>
      </pivotArea>
    </format>
    <format dxfId="1786">
      <pivotArea dataOnly="0" labelOnly="1" fieldPosition="0">
        <references count="2">
          <reference field="0" count="1" selected="0">
            <x v="7"/>
          </reference>
          <reference field="2" count="2">
            <x v="4"/>
            <x v="16"/>
          </reference>
        </references>
      </pivotArea>
    </format>
    <format dxfId="1785">
      <pivotArea dataOnly="0" labelOnly="1" fieldPosition="0">
        <references count="2">
          <reference field="0" count="1" selected="0">
            <x v="8"/>
          </reference>
          <reference field="2" count="2">
            <x v="4"/>
            <x v="16"/>
          </reference>
        </references>
      </pivotArea>
    </format>
    <format dxfId="1784">
      <pivotArea dataOnly="0" labelOnly="1" fieldPosition="0">
        <references count="2">
          <reference field="0" count="1" selected="0">
            <x v="9"/>
          </reference>
          <reference field="2" count="4">
            <x v="0"/>
            <x v="4"/>
            <x v="6"/>
            <x v="16"/>
          </reference>
        </references>
      </pivotArea>
    </format>
    <format dxfId="1783">
      <pivotArea dataOnly="0" labelOnly="1" fieldPosition="0">
        <references count="2">
          <reference field="0" count="1" selected="0">
            <x v="10"/>
          </reference>
          <reference field="2" count="2">
            <x v="4"/>
            <x v="16"/>
          </reference>
        </references>
      </pivotArea>
    </format>
    <format dxfId="1782">
      <pivotArea dataOnly="0" labelOnly="1" fieldPosition="0">
        <references count="2">
          <reference field="0" count="1" selected="0">
            <x v="11"/>
          </reference>
          <reference field="2" count="2">
            <x v="4"/>
            <x v="16"/>
          </reference>
        </references>
      </pivotArea>
    </format>
    <format dxfId="1781">
      <pivotArea dataOnly="0" labelOnly="1" fieldPosition="0">
        <references count="2">
          <reference field="0" count="1" selected="0">
            <x v="12"/>
          </reference>
          <reference field="2" count="4">
            <x v="4"/>
            <x v="7"/>
            <x v="10"/>
            <x v="13"/>
          </reference>
        </references>
      </pivotArea>
    </format>
    <format dxfId="1780">
      <pivotArea dataOnly="0" labelOnly="1" fieldPosition="0">
        <references count="2">
          <reference field="0" count="1" selected="0">
            <x v="13"/>
          </reference>
          <reference field="2" count="2">
            <x v="4"/>
            <x v="16"/>
          </reference>
        </references>
      </pivotArea>
    </format>
    <format dxfId="1779">
      <pivotArea dataOnly="0" labelOnly="1" fieldPosition="0">
        <references count="2">
          <reference field="0" count="1" selected="0">
            <x v="14"/>
          </reference>
          <reference field="2" count="2">
            <x v="4"/>
            <x v="16"/>
          </reference>
        </references>
      </pivotArea>
    </format>
    <format dxfId="1778">
      <pivotArea dataOnly="0" labelOnly="1" fieldPosition="0">
        <references count="2">
          <reference field="0" count="1" selected="0">
            <x v="15"/>
          </reference>
          <reference field="2" count="2">
            <x v="4"/>
            <x v="16"/>
          </reference>
        </references>
      </pivotArea>
    </format>
    <format dxfId="1777">
      <pivotArea dataOnly="0" labelOnly="1" fieldPosition="0">
        <references count="2">
          <reference field="0" count="1" selected="0">
            <x v="16"/>
          </reference>
          <reference field="2" count="2">
            <x v="4"/>
            <x v="16"/>
          </reference>
        </references>
      </pivotArea>
    </format>
    <format dxfId="1776">
      <pivotArea field="0" type="button" dataOnly="0" labelOnly="1" outline="0" axis="axisRow" fieldPosition="0"/>
    </format>
    <format dxfId="1775">
      <pivotArea dataOnly="0" labelOnly="1" outline="0" axis="axisValues" fieldPosition="0"/>
    </format>
    <format dxfId="1774">
      <pivotArea type="all" dataOnly="0" outline="0" fieldPosition="0"/>
    </format>
    <format dxfId="1773">
      <pivotArea outline="0" collapsedLevelsAreSubtotals="1" fieldPosition="0"/>
    </format>
    <format dxfId="1772">
      <pivotArea field="0" type="button" dataOnly="0" labelOnly="1" outline="0" axis="axisRow" fieldPosition="0"/>
    </format>
    <format dxfId="1771">
      <pivotArea dataOnly="0" labelOnly="1" fieldPosition="0">
        <references count="1">
          <reference field="0" count="0"/>
        </references>
      </pivotArea>
    </format>
    <format dxfId="1770">
      <pivotArea dataOnly="0" labelOnly="1" grandRow="1" outline="0" fieldPosition="0"/>
    </format>
    <format dxfId="1769">
      <pivotArea dataOnly="0" labelOnly="1" fieldPosition="0">
        <references count="2">
          <reference field="0" count="1" selected="0">
            <x v="0"/>
          </reference>
          <reference field="1" count="0"/>
        </references>
      </pivotArea>
    </format>
    <format dxfId="1768">
      <pivotArea dataOnly="0" labelOnly="1" fieldPosition="0">
        <references count="2">
          <reference field="0" count="1" selected="0">
            <x v="1"/>
          </reference>
          <reference field="1" count="0"/>
        </references>
      </pivotArea>
    </format>
    <format dxfId="1767">
      <pivotArea dataOnly="0" labelOnly="1" fieldPosition="0">
        <references count="2">
          <reference field="0" count="1" selected="0">
            <x v="2"/>
          </reference>
          <reference field="1" count="0"/>
        </references>
      </pivotArea>
    </format>
    <format dxfId="1766">
      <pivotArea dataOnly="0" labelOnly="1" fieldPosition="0">
        <references count="2">
          <reference field="0" count="1" selected="0">
            <x v="3"/>
          </reference>
          <reference field="1" count="0"/>
        </references>
      </pivotArea>
    </format>
    <format dxfId="1765">
      <pivotArea dataOnly="0" labelOnly="1" fieldPosition="0">
        <references count="2">
          <reference field="0" count="1" selected="0">
            <x v="4"/>
          </reference>
          <reference field="1" count="0"/>
        </references>
      </pivotArea>
    </format>
    <format dxfId="1764">
      <pivotArea dataOnly="0" labelOnly="1" fieldPosition="0">
        <references count="2">
          <reference field="0" count="1" selected="0">
            <x v="5"/>
          </reference>
          <reference field="1" count="0"/>
        </references>
      </pivotArea>
    </format>
    <format dxfId="1763">
      <pivotArea dataOnly="0" labelOnly="1" fieldPosition="0">
        <references count="2">
          <reference field="0" count="1" selected="0">
            <x v="6"/>
          </reference>
          <reference field="1" count="0"/>
        </references>
      </pivotArea>
    </format>
    <format dxfId="1762">
      <pivotArea dataOnly="0" labelOnly="1" fieldPosition="0">
        <references count="2">
          <reference field="0" count="1" selected="0">
            <x v="7"/>
          </reference>
          <reference field="1" count="0"/>
        </references>
      </pivotArea>
    </format>
    <format dxfId="1761">
      <pivotArea dataOnly="0" labelOnly="1" fieldPosition="0">
        <references count="2">
          <reference field="0" count="1" selected="0">
            <x v="8"/>
          </reference>
          <reference field="1" count="0"/>
        </references>
      </pivotArea>
    </format>
    <format dxfId="1760">
      <pivotArea dataOnly="0" labelOnly="1" fieldPosition="0">
        <references count="2">
          <reference field="0" count="1" selected="0">
            <x v="9"/>
          </reference>
          <reference field="1" count="0"/>
        </references>
      </pivotArea>
    </format>
    <format dxfId="1759">
      <pivotArea dataOnly="0" labelOnly="1" fieldPosition="0">
        <references count="2">
          <reference field="0" count="1" selected="0">
            <x v="10"/>
          </reference>
          <reference field="1" count="0"/>
        </references>
      </pivotArea>
    </format>
    <format dxfId="1758">
      <pivotArea dataOnly="0" labelOnly="1" fieldPosition="0">
        <references count="2">
          <reference field="0" count="1" selected="0">
            <x v="11"/>
          </reference>
          <reference field="1" count="0"/>
        </references>
      </pivotArea>
    </format>
    <format dxfId="1757">
      <pivotArea dataOnly="0" labelOnly="1" fieldPosition="0">
        <references count="2">
          <reference field="0" count="1" selected="0">
            <x v="12"/>
          </reference>
          <reference field="1" count="0"/>
        </references>
      </pivotArea>
    </format>
    <format dxfId="1756">
      <pivotArea dataOnly="0" labelOnly="1" fieldPosition="0">
        <references count="2">
          <reference field="0" count="1" selected="0">
            <x v="13"/>
          </reference>
          <reference field="1" count="0"/>
        </references>
      </pivotArea>
    </format>
    <format dxfId="1755">
      <pivotArea dataOnly="0" labelOnly="1" fieldPosition="0">
        <references count="2">
          <reference field="0" count="1" selected="0">
            <x v="14"/>
          </reference>
          <reference field="1" count="0"/>
        </references>
      </pivotArea>
    </format>
    <format dxfId="1754">
      <pivotArea dataOnly="0" labelOnly="1" fieldPosition="0">
        <references count="2">
          <reference field="0" count="1" selected="0">
            <x v="15"/>
          </reference>
          <reference field="1" count="0"/>
        </references>
      </pivotArea>
    </format>
    <format dxfId="1753">
      <pivotArea dataOnly="0" labelOnly="1" fieldPosition="0">
        <references count="2">
          <reference field="0" count="1" selected="0">
            <x v="16"/>
          </reference>
          <reference field="1" count="0"/>
        </references>
      </pivotArea>
    </format>
    <format dxfId="1752">
      <pivotArea dataOnly="0" labelOnly="1" fieldPosition="0">
        <references count="3">
          <reference field="0" count="1" selected="0">
            <x v="0"/>
          </reference>
          <reference field="1" count="1" selected="0">
            <x v="0"/>
          </reference>
          <reference field="2" count="6">
            <x v="1"/>
            <x v="14"/>
            <x v="16"/>
            <x v="17"/>
            <x v="18"/>
            <x v="19"/>
          </reference>
        </references>
      </pivotArea>
    </format>
    <format dxfId="1751">
      <pivotArea dataOnly="0" labelOnly="1" fieldPosition="0">
        <references count="3">
          <reference field="0" count="1" selected="0">
            <x v="0"/>
          </reference>
          <reference field="1" count="1" selected="0">
            <x v="1"/>
          </reference>
          <reference field="2" count="4">
            <x v="4"/>
            <x v="16"/>
            <x v="17"/>
            <x v="19"/>
          </reference>
        </references>
      </pivotArea>
    </format>
    <format dxfId="1750">
      <pivotArea dataOnly="0" labelOnly="1" fieldPosition="0">
        <references count="3">
          <reference field="0" count="1" selected="0">
            <x v="0"/>
          </reference>
          <reference field="1" count="1" selected="0">
            <x v="2"/>
          </reference>
          <reference field="2" count="5">
            <x v="1"/>
            <x v="4"/>
            <x v="16"/>
            <x v="17"/>
            <x v="19"/>
          </reference>
        </references>
      </pivotArea>
    </format>
    <format dxfId="1749">
      <pivotArea dataOnly="0" labelOnly="1" fieldPosition="0">
        <references count="3">
          <reference field="0" count="1" selected="0">
            <x v="1"/>
          </reference>
          <reference field="1" count="1" selected="0">
            <x v="0"/>
          </reference>
          <reference field="2" count="2">
            <x v="4"/>
            <x v="16"/>
          </reference>
        </references>
      </pivotArea>
    </format>
    <format dxfId="1748">
      <pivotArea dataOnly="0" labelOnly="1" fieldPosition="0">
        <references count="3">
          <reference field="0" count="1" selected="0">
            <x v="1"/>
          </reference>
          <reference field="1" count="1" selected="0">
            <x v="1"/>
          </reference>
          <reference field="2" count="2">
            <x v="4"/>
            <x v="16"/>
          </reference>
        </references>
      </pivotArea>
    </format>
    <format dxfId="1747">
      <pivotArea dataOnly="0" labelOnly="1" fieldPosition="0">
        <references count="3">
          <reference field="0" count="1" selected="0">
            <x v="1"/>
          </reference>
          <reference field="1" count="1" selected="0">
            <x v="2"/>
          </reference>
          <reference field="2" count="2">
            <x v="4"/>
            <x v="16"/>
          </reference>
        </references>
      </pivotArea>
    </format>
    <format dxfId="1746">
      <pivotArea dataOnly="0" labelOnly="1" fieldPosition="0">
        <references count="3">
          <reference field="0" count="1" selected="0">
            <x v="2"/>
          </reference>
          <reference field="1" count="1" selected="0">
            <x v="0"/>
          </reference>
          <reference field="2" count="2">
            <x v="4"/>
            <x v="16"/>
          </reference>
        </references>
      </pivotArea>
    </format>
    <format dxfId="1745">
      <pivotArea dataOnly="0" labelOnly="1" fieldPosition="0">
        <references count="3">
          <reference field="0" count="1" selected="0">
            <x v="2"/>
          </reference>
          <reference field="1" count="1" selected="0">
            <x v="1"/>
          </reference>
          <reference field="2" count="2">
            <x v="4"/>
            <x v="16"/>
          </reference>
        </references>
      </pivotArea>
    </format>
    <format dxfId="1744">
      <pivotArea dataOnly="0" labelOnly="1" fieldPosition="0">
        <references count="3">
          <reference field="0" count="1" selected="0">
            <x v="2"/>
          </reference>
          <reference field="1" count="1" selected="0">
            <x v="2"/>
          </reference>
          <reference field="2" count="2">
            <x v="4"/>
            <x v="16"/>
          </reference>
        </references>
      </pivotArea>
    </format>
    <format dxfId="1743">
      <pivotArea dataOnly="0" labelOnly="1" fieldPosition="0">
        <references count="3">
          <reference field="0" count="1" selected="0">
            <x v="3"/>
          </reference>
          <reference field="1" count="1" selected="0">
            <x v="0"/>
          </reference>
          <reference field="2" count="5">
            <x v="6"/>
            <x v="15"/>
            <x v="16"/>
            <x v="18"/>
            <x v="21"/>
          </reference>
        </references>
      </pivotArea>
    </format>
    <format dxfId="1742">
      <pivotArea dataOnly="0" labelOnly="1" fieldPosition="0">
        <references count="3">
          <reference field="0" count="1" selected="0">
            <x v="3"/>
          </reference>
          <reference field="1" count="1" selected="0">
            <x v="1"/>
          </reference>
          <reference field="2" count="4">
            <x v="6"/>
            <x v="11"/>
            <x v="16"/>
            <x v="18"/>
          </reference>
        </references>
      </pivotArea>
    </format>
    <format dxfId="1741">
      <pivotArea dataOnly="0" labelOnly="1" fieldPosition="0">
        <references count="3">
          <reference field="0" count="1" selected="0">
            <x v="3"/>
          </reference>
          <reference field="1" count="1" selected="0">
            <x v="2"/>
          </reference>
          <reference field="2" count="2">
            <x v="4"/>
            <x v="6"/>
          </reference>
        </references>
      </pivotArea>
    </format>
    <format dxfId="1740">
      <pivotArea dataOnly="0" labelOnly="1" fieldPosition="0">
        <references count="3">
          <reference field="0" count="1" selected="0">
            <x v="4"/>
          </reference>
          <reference field="1" count="1" selected="0">
            <x v="0"/>
          </reference>
          <reference field="2" count="3">
            <x v="4"/>
            <x v="9"/>
            <x v="16"/>
          </reference>
        </references>
      </pivotArea>
    </format>
    <format dxfId="1739">
      <pivotArea dataOnly="0" labelOnly="1" fieldPosition="0">
        <references count="3">
          <reference field="0" count="1" selected="0">
            <x v="4"/>
          </reference>
          <reference field="1" count="1" selected="0">
            <x v="1"/>
          </reference>
          <reference field="2" count="3">
            <x v="4"/>
            <x v="9"/>
            <x v="16"/>
          </reference>
        </references>
      </pivotArea>
    </format>
    <format dxfId="1738">
      <pivotArea dataOnly="0" labelOnly="1" fieldPosition="0">
        <references count="3">
          <reference field="0" count="1" selected="0">
            <x v="4"/>
          </reference>
          <reference field="1" count="1" selected="0">
            <x v="2"/>
          </reference>
          <reference field="2" count="4">
            <x v="4"/>
            <x v="6"/>
            <x v="9"/>
            <x v="16"/>
          </reference>
        </references>
      </pivotArea>
    </format>
    <format dxfId="1737">
      <pivotArea dataOnly="0" labelOnly="1" fieldPosition="0">
        <references count="3">
          <reference field="0" count="1" selected="0">
            <x v="5"/>
          </reference>
          <reference field="1" count="1" selected="0">
            <x v="0"/>
          </reference>
          <reference field="2" count="5">
            <x v="4"/>
            <x v="5"/>
            <x v="6"/>
            <x v="16"/>
            <x v="19"/>
          </reference>
        </references>
      </pivotArea>
    </format>
    <format dxfId="1736">
      <pivotArea dataOnly="0" labelOnly="1" fieldPosition="0">
        <references count="3">
          <reference field="0" count="1" selected="0">
            <x v="5"/>
          </reference>
          <reference field="1" count="1" selected="0">
            <x v="1"/>
          </reference>
          <reference field="2" count="5">
            <x v="4"/>
            <x v="5"/>
            <x v="6"/>
            <x v="16"/>
            <x v="19"/>
          </reference>
        </references>
      </pivotArea>
    </format>
    <format dxfId="1735">
      <pivotArea dataOnly="0" labelOnly="1" fieldPosition="0">
        <references count="3">
          <reference field="0" count="1" selected="0">
            <x v="5"/>
          </reference>
          <reference field="1" count="1" selected="0">
            <x v="2"/>
          </reference>
          <reference field="2" count="3">
            <x v="5"/>
            <x v="6"/>
            <x v="12"/>
          </reference>
        </references>
      </pivotArea>
    </format>
    <format dxfId="1734">
      <pivotArea dataOnly="0" labelOnly="1" fieldPosition="0">
        <references count="3">
          <reference field="0" count="1" selected="0">
            <x v="6"/>
          </reference>
          <reference field="1" count="1" selected="0">
            <x v="0"/>
          </reference>
          <reference field="2" count="5">
            <x v="2"/>
            <x v="3"/>
            <x v="8"/>
            <x v="13"/>
            <x v="20"/>
          </reference>
        </references>
      </pivotArea>
    </format>
    <format dxfId="1733">
      <pivotArea dataOnly="0" labelOnly="1" fieldPosition="0">
        <references count="3">
          <reference field="0" count="1" selected="0">
            <x v="6"/>
          </reference>
          <reference field="1" count="1" selected="0">
            <x v="1"/>
          </reference>
          <reference field="2" count="5">
            <x v="2"/>
            <x v="3"/>
            <x v="4"/>
            <x v="8"/>
            <x v="20"/>
          </reference>
        </references>
      </pivotArea>
    </format>
    <format dxfId="1732">
      <pivotArea dataOnly="0" labelOnly="1" fieldPosition="0">
        <references count="3">
          <reference field="0" count="1" selected="0">
            <x v="6"/>
          </reference>
          <reference field="1" count="1" selected="0">
            <x v="2"/>
          </reference>
          <reference field="2" count="3">
            <x v="4"/>
            <x v="8"/>
            <x v="20"/>
          </reference>
        </references>
      </pivotArea>
    </format>
    <format dxfId="1731">
      <pivotArea dataOnly="0" labelOnly="1" fieldPosition="0">
        <references count="3">
          <reference field="0" count="1" selected="0">
            <x v="7"/>
          </reference>
          <reference field="1" count="1" selected="0">
            <x v="0"/>
          </reference>
          <reference field="2" count="2">
            <x v="4"/>
            <x v="16"/>
          </reference>
        </references>
      </pivotArea>
    </format>
    <format dxfId="1730">
      <pivotArea dataOnly="0" labelOnly="1" fieldPosition="0">
        <references count="3">
          <reference field="0" count="1" selected="0">
            <x v="7"/>
          </reference>
          <reference field="1" count="1" selected="0">
            <x v="1"/>
          </reference>
          <reference field="2" count="2">
            <x v="4"/>
            <x v="16"/>
          </reference>
        </references>
      </pivotArea>
    </format>
    <format dxfId="1729">
      <pivotArea dataOnly="0" labelOnly="1" fieldPosition="0">
        <references count="3">
          <reference field="0" count="1" selected="0">
            <x v="7"/>
          </reference>
          <reference field="1" count="1" selected="0">
            <x v="2"/>
          </reference>
          <reference field="2" count="2">
            <x v="4"/>
            <x v="16"/>
          </reference>
        </references>
      </pivotArea>
    </format>
    <format dxfId="1728">
      <pivotArea dataOnly="0" labelOnly="1" fieldPosition="0">
        <references count="3">
          <reference field="0" count="1" selected="0">
            <x v="8"/>
          </reference>
          <reference field="1" count="1" selected="0">
            <x v="0"/>
          </reference>
          <reference field="2" count="2">
            <x v="4"/>
            <x v="16"/>
          </reference>
        </references>
      </pivotArea>
    </format>
    <format dxfId="1727">
      <pivotArea dataOnly="0" labelOnly="1" fieldPosition="0">
        <references count="3">
          <reference field="0" count="1" selected="0">
            <x v="8"/>
          </reference>
          <reference field="1" count="1" selected="0">
            <x v="1"/>
          </reference>
          <reference field="2" count="2">
            <x v="4"/>
            <x v="16"/>
          </reference>
        </references>
      </pivotArea>
    </format>
    <format dxfId="1726">
      <pivotArea dataOnly="0" labelOnly="1" fieldPosition="0">
        <references count="3">
          <reference field="0" count="1" selected="0">
            <x v="8"/>
          </reference>
          <reference field="1" count="1" selected="0">
            <x v="2"/>
          </reference>
          <reference field="2" count="2">
            <x v="4"/>
            <x v="16"/>
          </reference>
        </references>
      </pivotArea>
    </format>
    <format dxfId="1725">
      <pivotArea dataOnly="0" labelOnly="1" fieldPosition="0">
        <references count="3">
          <reference field="0" count="1" selected="0">
            <x v="9"/>
          </reference>
          <reference field="1" count="1" selected="0">
            <x v="0"/>
          </reference>
          <reference field="2" count="4">
            <x v="0"/>
            <x v="4"/>
            <x v="6"/>
            <x v="16"/>
          </reference>
        </references>
      </pivotArea>
    </format>
    <format dxfId="1724">
      <pivotArea dataOnly="0" labelOnly="1" fieldPosition="0">
        <references count="3">
          <reference field="0" count="1" selected="0">
            <x v="9"/>
          </reference>
          <reference field="1" count="1" selected="0">
            <x v="1"/>
          </reference>
          <reference field="2" count="4">
            <x v="0"/>
            <x v="4"/>
            <x v="6"/>
            <x v="16"/>
          </reference>
        </references>
      </pivotArea>
    </format>
    <format dxfId="1723">
      <pivotArea dataOnly="0" labelOnly="1" fieldPosition="0">
        <references count="3">
          <reference field="0" count="1" selected="0">
            <x v="9"/>
          </reference>
          <reference field="1" count="1" selected="0">
            <x v="2"/>
          </reference>
          <reference field="2" count="3">
            <x v="0"/>
            <x v="4"/>
            <x v="6"/>
          </reference>
        </references>
      </pivotArea>
    </format>
    <format dxfId="1722">
      <pivotArea dataOnly="0" labelOnly="1" fieldPosition="0">
        <references count="3">
          <reference field="0" count="1" selected="0">
            <x v="10"/>
          </reference>
          <reference field="1" count="1" selected="0">
            <x v="0"/>
          </reference>
          <reference field="2" count="2">
            <x v="4"/>
            <x v="16"/>
          </reference>
        </references>
      </pivotArea>
    </format>
    <format dxfId="1721">
      <pivotArea dataOnly="0" labelOnly="1" fieldPosition="0">
        <references count="3">
          <reference field="0" count="1" selected="0">
            <x v="10"/>
          </reference>
          <reference field="1" count="1" selected="0">
            <x v="1"/>
          </reference>
          <reference field="2" count="2">
            <x v="4"/>
            <x v="16"/>
          </reference>
        </references>
      </pivotArea>
    </format>
    <format dxfId="1720">
      <pivotArea dataOnly="0" labelOnly="1" fieldPosition="0">
        <references count="3">
          <reference field="0" count="1" selected="0">
            <x v="10"/>
          </reference>
          <reference field="1" count="1" selected="0">
            <x v="2"/>
          </reference>
          <reference field="2" count="2">
            <x v="4"/>
            <x v="16"/>
          </reference>
        </references>
      </pivotArea>
    </format>
    <format dxfId="1719">
      <pivotArea dataOnly="0" labelOnly="1" fieldPosition="0">
        <references count="3">
          <reference field="0" count="1" selected="0">
            <x v="11"/>
          </reference>
          <reference field="1" count="1" selected="0">
            <x v="0"/>
          </reference>
          <reference field="2" count="2">
            <x v="4"/>
            <x v="16"/>
          </reference>
        </references>
      </pivotArea>
    </format>
    <format dxfId="1718">
      <pivotArea dataOnly="0" labelOnly="1" fieldPosition="0">
        <references count="3">
          <reference field="0" count="1" selected="0">
            <x v="11"/>
          </reference>
          <reference field="1" count="1" selected="0">
            <x v="1"/>
          </reference>
          <reference field="2" count="2">
            <x v="4"/>
            <x v="16"/>
          </reference>
        </references>
      </pivotArea>
    </format>
    <format dxfId="1717">
      <pivotArea dataOnly="0" labelOnly="1" fieldPosition="0">
        <references count="3">
          <reference field="0" count="1" selected="0">
            <x v="11"/>
          </reference>
          <reference field="1" count="1" selected="0">
            <x v="2"/>
          </reference>
          <reference field="2" count="2">
            <x v="4"/>
            <x v="16"/>
          </reference>
        </references>
      </pivotArea>
    </format>
    <format dxfId="1716">
      <pivotArea dataOnly="0" labelOnly="1" fieldPosition="0">
        <references count="3">
          <reference field="0" count="1" selected="0">
            <x v="12"/>
          </reference>
          <reference field="1" count="1" selected="0">
            <x v="0"/>
          </reference>
          <reference field="2" count="3">
            <x v="7"/>
            <x v="10"/>
            <x v="13"/>
          </reference>
        </references>
      </pivotArea>
    </format>
    <format dxfId="1715">
      <pivotArea dataOnly="0" labelOnly="1" fieldPosition="0">
        <references count="3">
          <reference field="0" count="1" selected="0">
            <x v="12"/>
          </reference>
          <reference field="1" count="1" selected="0">
            <x v="1"/>
          </reference>
          <reference field="2" count="3">
            <x v="4"/>
            <x v="7"/>
            <x v="10"/>
          </reference>
        </references>
      </pivotArea>
    </format>
    <format dxfId="1714">
      <pivotArea dataOnly="0" labelOnly="1" fieldPosition="0">
        <references count="3">
          <reference field="0" count="1" selected="0">
            <x v="12"/>
          </reference>
          <reference field="1" count="1" selected="0">
            <x v="2"/>
          </reference>
          <reference field="2" count="3">
            <x v="4"/>
            <x v="7"/>
            <x v="10"/>
          </reference>
        </references>
      </pivotArea>
    </format>
    <format dxfId="1713">
      <pivotArea dataOnly="0" labelOnly="1" fieldPosition="0">
        <references count="3">
          <reference field="0" count="1" selected="0">
            <x v="13"/>
          </reference>
          <reference field="1" count="1" selected="0">
            <x v="0"/>
          </reference>
          <reference field="2" count="2">
            <x v="4"/>
            <x v="16"/>
          </reference>
        </references>
      </pivotArea>
    </format>
    <format dxfId="1712">
      <pivotArea dataOnly="0" labelOnly="1" fieldPosition="0">
        <references count="3">
          <reference field="0" count="1" selected="0">
            <x v="13"/>
          </reference>
          <reference field="1" count="1" selected="0">
            <x v="1"/>
          </reference>
          <reference field="2" count="2">
            <x v="4"/>
            <x v="16"/>
          </reference>
        </references>
      </pivotArea>
    </format>
    <format dxfId="1711">
      <pivotArea dataOnly="0" labelOnly="1" fieldPosition="0">
        <references count="3">
          <reference field="0" count="1" selected="0">
            <x v="13"/>
          </reference>
          <reference field="1" count="1" selected="0">
            <x v="2"/>
          </reference>
          <reference field="2" count="2">
            <x v="4"/>
            <x v="16"/>
          </reference>
        </references>
      </pivotArea>
    </format>
    <format dxfId="1710">
      <pivotArea dataOnly="0" labelOnly="1" fieldPosition="0">
        <references count="3">
          <reference field="0" count="1" selected="0">
            <x v="14"/>
          </reference>
          <reference field="1" count="1" selected="0">
            <x v="0"/>
          </reference>
          <reference field="2" count="2">
            <x v="4"/>
            <x v="16"/>
          </reference>
        </references>
      </pivotArea>
    </format>
    <format dxfId="1709">
      <pivotArea dataOnly="0" labelOnly="1" fieldPosition="0">
        <references count="3">
          <reference field="0" count="1" selected="0">
            <x v="14"/>
          </reference>
          <reference field="1" count="1" selected="0">
            <x v="1"/>
          </reference>
          <reference field="2" count="2">
            <x v="4"/>
            <x v="16"/>
          </reference>
        </references>
      </pivotArea>
    </format>
    <format dxfId="1708">
      <pivotArea dataOnly="0" labelOnly="1" fieldPosition="0">
        <references count="3">
          <reference field="0" count="1" selected="0">
            <x v="14"/>
          </reference>
          <reference field="1" count="1" selected="0">
            <x v="2"/>
          </reference>
          <reference field="2" count="2">
            <x v="4"/>
            <x v="16"/>
          </reference>
        </references>
      </pivotArea>
    </format>
    <format dxfId="1707">
      <pivotArea dataOnly="0" labelOnly="1" fieldPosition="0">
        <references count="3">
          <reference field="0" count="1" selected="0">
            <x v="15"/>
          </reference>
          <reference field="1" count="1" selected="0">
            <x v="0"/>
          </reference>
          <reference field="2" count="2">
            <x v="4"/>
            <x v="16"/>
          </reference>
        </references>
      </pivotArea>
    </format>
    <format dxfId="1706">
      <pivotArea dataOnly="0" labelOnly="1" fieldPosition="0">
        <references count="3">
          <reference field="0" count="1" selected="0">
            <x v="15"/>
          </reference>
          <reference field="1" count="1" selected="0">
            <x v="1"/>
          </reference>
          <reference field="2" count="2">
            <x v="4"/>
            <x v="16"/>
          </reference>
        </references>
      </pivotArea>
    </format>
    <format dxfId="1705">
      <pivotArea dataOnly="0" labelOnly="1" fieldPosition="0">
        <references count="3">
          <reference field="0" count="1" selected="0">
            <x v="15"/>
          </reference>
          <reference field="1" count="1" selected="0">
            <x v="2"/>
          </reference>
          <reference field="2" count="2">
            <x v="4"/>
            <x v="16"/>
          </reference>
        </references>
      </pivotArea>
    </format>
    <format dxfId="1704">
      <pivotArea dataOnly="0" labelOnly="1" fieldPosition="0">
        <references count="3">
          <reference field="0" count="1" selected="0">
            <x v="16"/>
          </reference>
          <reference field="1" count="1" selected="0">
            <x v="0"/>
          </reference>
          <reference field="2" count="2">
            <x v="4"/>
            <x v="16"/>
          </reference>
        </references>
      </pivotArea>
    </format>
    <format dxfId="1703">
      <pivotArea dataOnly="0" labelOnly="1" fieldPosition="0">
        <references count="3">
          <reference field="0" count="1" selected="0">
            <x v="16"/>
          </reference>
          <reference field="1" count="1" selected="0">
            <x v="1"/>
          </reference>
          <reference field="2" count="2">
            <x v="4"/>
            <x v="16"/>
          </reference>
        </references>
      </pivotArea>
    </format>
    <format dxfId="1702">
      <pivotArea dataOnly="0" labelOnly="1" fieldPosition="0">
        <references count="3">
          <reference field="0" count="1" selected="0">
            <x v="16"/>
          </reference>
          <reference field="1" count="1" selected="0">
            <x v="2"/>
          </reference>
          <reference field="2" count="2">
            <x v="4"/>
            <x v="16"/>
          </reference>
        </references>
      </pivotArea>
    </format>
    <format dxfId="1701">
      <pivotArea dataOnly="0" labelOnly="1" outline="0" axis="axisValues" fieldPosition="0"/>
    </format>
    <format dxfId="1700">
      <pivotArea type="all" dataOnly="0" outline="0" fieldPosition="0"/>
    </format>
    <format dxfId="1699">
      <pivotArea outline="0" collapsedLevelsAreSubtotals="1" fieldPosition="0"/>
    </format>
    <format dxfId="1698">
      <pivotArea field="0" type="button" dataOnly="0" labelOnly="1" outline="0" axis="axisRow" fieldPosition="0"/>
    </format>
    <format dxfId="1697">
      <pivotArea dataOnly="0" labelOnly="1" fieldPosition="0">
        <references count="1">
          <reference field="0" count="0"/>
        </references>
      </pivotArea>
    </format>
    <format dxfId="1696">
      <pivotArea dataOnly="0" labelOnly="1" grandRow="1" outline="0" fieldPosition="0"/>
    </format>
    <format dxfId="1695">
      <pivotArea dataOnly="0" labelOnly="1" fieldPosition="0">
        <references count="2">
          <reference field="0" count="1" selected="0">
            <x v="0"/>
          </reference>
          <reference field="1" count="0"/>
        </references>
      </pivotArea>
    </format>
    <format dxfId="1694">
      <pivotArea dataOnly="0" labelOnly="1" fieldPosition="0">
        <references count="2">
          <reference field="0" count="1" selected="0">
            <x v="1"/>
          </reference>
          <reference field="1" count="0"/>
        </references>
      </pivotArea>
    </format>
    <format dxfId="1693">
      <pivotArea dataOnly="0" labelOnly="1" fieldPosition="0">
        <references count="2">
          <reference field="0" count="1" selected="0">
            <x v="2"/>
          </reference>
          <reference field="1" count="0"/>
        </references>
      </pivotArea>
    </format>
    <format dxfId="1692">
      <pivotArea dataOnly="0" labelOnly="1" fieldPosition="0">
        <references count="2">
          <reference field="0" count="1" selected="0">
            <x v="3"/>
          </reference>
          <reference field="1" count="0"/>
        </references>
      </pivotArea>
    </format>
    <format dxfId="1691">
      <pivotArea dataOnly="0" labelOnly="1" fieldPosition="0">
        <references count="2">
          <reference field="0" count="1" selected="0">
            <x v="4"/>
          </reference>
          <reference field="1" count="0"/>
        </references>
      </pivotArea>
    </format>
    <format dxfId="1690">
      <pivotArea dataOnly="0" labelOnly="1" fieldPosition="0">
        <references count="2">
          <reference field="0" count="1" selected="0">
            <x v="5"/>
          </reference>
          <reference field="1" count="0"/>
        </references>
      </pivotArea>
    </format>
    <format dxfId="1689">
      <pivotArea dataOnly="0" labelOnly="1" fieldPosition="0">
        <references count="2">
          <reference field="0" count="1" selected="0">
            <x v="6"/>
          </reference>
          <reference field="1" count="0"/>
        </references>
      </pivotArea>
    </format>
    <format dxfId="1688">
      <pivotArea dataOnly="0" labelOnly="1" fieldPosition="0">
        <references count="2">
          <reference field="0" count="1" selected="0">
            <x v="7"/>
          </reference>
          <reference field="1" count="0"/>
        </references>
      </pivotArea>
    </format>
    <format dxfId="1687">
      <pivotArea dataOnly="0" labelOnly="1" fieldPosition="0">
        <references count="2">
          <reference field="0" count="1" selected="0">
            <x v="8"/>
          </reference>
          <reference field="1" count="0"/>
        </references>
      </pivotArea>
    </format>
    <format dxfId="1686">
      <pivotArea dataOnly="0" labelOnly="1" fieldPosition="0">
        <references count="2">
          <reference field="0" count="1" selected="0">
            <x v="9"/>
          </reference>
          <reference field="1" count="0"/>
        </references>
      </pivotArea>
    </format>
    <format dxfId="1685">
      <pivotArea dataOnly="0" labelOnly="1" fieldPosition="0">
        <references count="2">
          <reference field="0" count="1" selected="0">
            <x v="10"/>
          </reference>
          <reference field="1" count="0"/>
        </references>
      </pivotArea>
    </format>
    <format dxfId="1684">
      <pivotArea dataOnly="0" labelOnly="1" fieldPosition="0">
        <references count="2">
          <reference field="0" count="1" selected="0">
            <x v="11"/>
          </reference>
          <reference field="1" count="0"/>
        </references>
      </pivotArea>
    </format>
    <format dxfId="1683">
      <pivotArea dataOnly="0" labelOnly="1" fieldPosition="0">
        <references count="2">
          <reference field="0" count="1" selected="0">
            <x v="12"/>
          </reference>
          <reference field="1" count="0"/>
        </references>
      </pivotArea>
    </format>
    <format dxfId="1682">
      <pivotArea dataOnly="0" labelOnly="1" fieldPosition="0">
        <references count="2">
          <reference field="0" count="1" selected="0">
            <x v="13"/>
          </reference>
          <reference field="1" count="0"/>
        </references>
      </pivotArea>
    </format>
    <format dxfId="1681">
      <pivotArea dataOnly="0" labelOnly="1" fieldPosition="0">
        <references count="2">
          <reference field="0" count="1" selected="0">
            <x v="14"/>
          </reference>
          <reference field="1" count="0"/>
        </references>
      </pivotArea>
    </format>
    <format dxfId="1680">
      <pivotArea dataOnly="0" labelOnly="1" fieldPosition="0">
        <references count="2">
          <reference field="0" count="1" selected="0">
            <x v="15"/>
          </reference>
          <reference field="1" count="0"/>
        </references>
      </pivotArea>
    </format>
    <format dxfId="1679">
      <pivotArea dataOnly="0" labelOnly="1" fieldPosition="0">
        <references count="2">
          <reference field="0" count="1" selected="0">
            <x v="16"/>
          </reference>
          <reference field="1" count="0"/>
        </references>
      </pivotArea>
    </format>
    <format dxfId="1678">
      <pivotArea dataOnly="0" labelOnly="1" fieldPosition="0">
        <references count="3">
          <reference field="0" count="1" selected="0">
            <x v="0"/>
          </reference>
          <reference field="1" count="1" selected="0">
            <x v="0"/>
          </reference>
          <reference field="2" count="6">
            <x v="1"/>
            <x v="14"/>
            <x v="16"/>
            <x v="17"/>
            <x v="18"/>
            <x v="19"/>
          </reference>
        </references>
      </pivotArea>
    </format>
    <format dxfId="1677">
      <pivotArea dataOnly="0" labelOnly="1" fieldPosition="0">
        <references count="3">
          <reference field="0" count="1" selected="0">
            <x v="0"/>
          </reference>
          <reference field="1" count="1" selected="0">
            <x v="1"/>
          </reference>
          <reference field="2" count="4">
            <x v="4"/>
            <x v="16"/>
            <x v="17"/>
            <x v="19"/>
          </reference>
        </references>
      </pivotArea>
    </format>
    <format dxfId="1676">
      <pivotArea dataOnly="0" labelOnly="1" fieldPosition="0">
        <references count="3">
          <reference field="0" count="1" selected="0">
            <x v="0"/>
          </reference>
          <reference field="1" count="1" selected="0">
            <x v="2"/>
          </reference>
          <reference field="2" count="5">
            <x v="1"/>
            <x v="4"/>
            <x v="16"/>
            <x v="17"/>
            <x v="19"/>
          </reference>
        </references>
      </pivotArea>
    </format>
    <format dxfId="1675">
      <pivotArea dataOnly="0" labelOnly="1" fieldPosition="0">
        <references count="3">
          <reference field="0" count="1" selected="0">
            <x v="1"/>
          </reference>
          <reference field="1" count="1" selected="0">
            <x v="0"/>
          </reference>
          <reference field="2" count="2">
            <x v="4"/>
            <x v="16"/>
          </reference>
        </references>
      </pivotArea>
    </format>
    <format dxfId="1674">
      <pivotArea dataOnly="0" labelOnly="1" fieldPosition="0">
        <references count="3">
          <reference field="0" count="1" selected="0">
            <x v="1"/>
          </reference>
          <reference field="1" count="1" selected="0">
            <x v="1"/>
          </reference>
          <reference field="2" count="2">
            <x v="4"/>
            <x v="16"/>
          </reference>
        </references>
      </pivotArea>
    </format>
    <format dxfId="1673">
      <pivotArea dataOnly="0" labelOnly="1" fieldPosition="0">
        <references count="3">
          <reference field="0" count="1" selected="0">
            <x v="1"/>
          </reference>
          <reference field="1" count="1" selected="0">
            <x v="2"/>
          </reference>
          <reference field="2" count="2">
            <x v="4"/>
            <x v="16"/>
          </reference>
        </references>
      </pivotArea>
    </format>
    <format dxfId="1672">
      <pivotArea dataOnly="0" labelOnly="1" fieldPosition="0">
        <references count="3">
          <reference field="0" count="1" selected="0">
            <x v="2"/>
          </reference>
          <reference field="1" count="1" selected="0">
            <x v="0"/>
          </reference>
          <reference field="2" count="2">
            <x v="4"/>
            <x v="16"/>
          </reference>
        </references>
      </pivotArea>
    </format>
    <format dxfId="1671">
      <pivotArea dataOnly="0" labelOnly="1" fieldPosition="0">
        <references count="3">
          <reference field="0" count="1" selected="0">
            <x v="2"/>
          </reference>
          <reference field="1" count="1" selected="0">
            <x v="1"/>
          </reference>
          <reference field="2" count="2">
            <x v="4"/>
            <x v="16"/>
          </reference>
        </references>
      </pivotArea>
    </format>
    <format dxfId="1670">
      <pivotArea dataOnly="0" labelOnly="1" fieldPosition="0">
        <references count="3">
          <reference field="0" count="1" selected="0">
            <x v="2"/>
          </reference>
          <reference field="1" count="1" selected="0">
            <x v="2"/>
          </reference>
          <reference field="2" count="2">
            <x v="4"/>
            <x v="16"/>
          </reference>
        </references>
      </pivotArea>
    </format>
    <format dxfId="1669">
      <pivotArea dataOnly="0" labelOnly="1" fieldPosition="0">
        <references count="3">
          <reference field="0" count="1" selected="0">
            <x v="3"/>
          </reference>
          <reference field="1" count="1" selected="0">
            <x v="0"/>
          </reference>
          <reference field="2" count="5">
            <x v="6"/>
            <x v="15"/>
            <x v="16"/>
            <x v="18"/>
            <x v="21"/>
          </reference>
        </references>
      </pivotArea>
    </format>
    <format dxfId="1668">
      <pivotArea dataOnly="0" labelOnly="1" fieldPosition="0">
        <references count="3">
          <reference field="0" count="1" selected="0">
            <x v="3"/>
          </reference>
          <reference field="1" count="1" selected="0">
            <x v="1"/>
          </reference>
          <reference field="2" count="4">
            <x v="6"/>
            <x v="11"/>
            <x v="16"/>
            <x v="18"/>
          </reference>
        </references>
      </pivotArea>
    </format>
    <format dxfId="1667">
      <pivotArea dataOnly="0" labelOnly="1" fieldPosition="0">
        <references count="3">
          <reference field="0" count="1" selected="0">
            <x v="3"/>
          </reference>
          <reference field="1" count="1" selected="0">
            <x v="2"/>
          </reference>
          <reference field="2" count="2">
            <x v="4"/>
            <x v="6"/>
          </reference>
        </references>
      </pivotArea>
    </format>
    <format dxfId="1666">
      <pivotArea dataOnly="0" labelOnly="1" fieldPosition="0">
        <references count="3">
          <reference field="0" count="1" selected="0">
            <x v="4"/>
          </reference>
          <reference field="1" count="1" selected="0">
            <x v="0"/>
          </reference>
          <reference field="2" count="3">
            <x v="4"/>
            <x v="9"/>
            <x v="16"/>
          </reference>
        </references>
      </pivotArea>
    </format>
    <format dxfId="1665">
      <pivotArea dataOnly="0" labelOnly="1" fieldPosition="0">
        <references count="3">
          <reference field="0" count="1" selected="0">
            <x v="4"/>
          </reference>
          <reference field="1" count="1" selected="0">
            <x v="1"/>
          </reference>
          <reference field="2" count="3">
            <x v="4"/>
            <x v="9"/>
            <x v="16"/>
          </reference>
        </references>
      </pivotArea>
    </format>
    <format dxfId="1664">
      <pivotArea dataOnly="0" labelOnly="1" fieldPosition="0">
        <references count="3">
          <reference field="0" count="1" selected="0">
            <x v="4"/>
          </reference>
          <reference field="1" count="1" selected="0">
            <x v="2"/>
          </reference>
          <reference field="2" count="4">
            <x v="4"/>
            <x v="6"/>
            <x v="9"/>
            <x v="16"/>
          </reference>
        </references>
      </pivotArea>
    </format>
    <format dxfId="1663">
      <pivotArea dataOnly="0" labelOnly="1" fieldPosition="0">
        <references count="3">
          <reference field="0" count="1" selected="0">
            <x v="5"/>
          </reference>
          <reference field="1" count="1" selected="0">
            <x v="0"/>
          </reference>
          <reference field="2" count="5">
            <x v="4"/>
            <x v="5"/>
            <x v="6"/>
            <x v="16"/>
            <x v="19"/>
          </reference>
        </references>
      </pivotArea>
    </format>
    <format dxfId="1662">
      <pivotArea dataOnly="0" labelOnly="1" fieldPosition="0">
        <references count="3">
          <reference field="0" count="1" selected="0">
            <x v="5"/>
          </reference>
          <reference field="1" count="1" selected="0">
            <x v="1"/>
          </reference>
          <reference field="2" count="5">
            <x v="4"/>
            <x v="5"/>
            <x v="6"/>
            <x v="16"/>
            <x v="19"/>
          </reference>
        </references>
      </pivotArea>
    </format>
    <format dxfId="1661">
      <pivotArea dataOnly="0" labelOnly="1" fieldPosition="0">
        <references count="3">
          <reference field="0" count="1" selected="0">
            <x v="5"/>
          </reference>
          <reference field="1" count="1" selected="0">
            <x v="2"/>
          </reference>
          <reference field="2" count="3">
            <x v="5"/>
            <x v="6"/>
            <x v="12"/>
          </reference>
        </references>
      </pivotArea>
    </format>
    <format dxfId="1660">
      <pivotArea dataOnly="0" labelOnly="1" fieldPosition="0">
        <references count="3">
          <reference field="0" count="1" selected="0">
            <x v="6"/>
          </reference>
          <reference field="1" count="1" selected="0">
            <x v="0"/>
          </reference>
          <reference field="2" count="5">
            <x v="2"/>
            <x v="3"/>
            <x v="8"/>
            <x v="13"/>
            <x v="20"/>
          </reference>
        </references>
      </pivotArea>
    </format>
    <format dxfId="1659">
      <pivotArea dataOnly="0" labelOnly="1" fieldPosition="0">
        <references count="3">
          <reference field="0" count="1" selected="0">
            <x v="6"/>
          </reference>
          <reference field="1" count="1" selected="0">
            <x v="1"/>
          </reference>
          <reference field="2" count="5">
            <x v="2"/>
            <x v="3"/>
            <x v="4"/>
            <x v="8"/>
            <x v="20"/>
          </reference>
        </references>
      </pivotArea>
    </format>
    <format dxfId="1658">
      <pivotArea dataOnly="0" labelOnly="1" fieldPosition="0">
        <references count="3">
          <reference field="0" count="1" selected="0">
            <x v="6"/>
          </reference>
          <reference field="1" count="1" selected="0">
            <x v="2"/>
          </reference>
          <reference field="2" count="3">
            <x v="4"/>
            <x v="8"/>
            <x v="20"/>
          </reference>
        </references>
      </pivotArea>
    </format>
    <format dxfId="1657">
      <pivotArea dataOnly="0" labelOnly="1" fieldPosition="0">
        <references count="3">
          <reference field="0" count="1" selected="0">
            <x v="7"/>
          </reference>
          <reference field="1" count="1" selected="0">
            <x v="0"/>
          </reference>
          <reference field="2" count="2">
            <x v="4"/>
            <x v="16"/>
          </reference>
        </references>
      </pivotArea>
    </format>
    <format dxfId="1656">
      <pivotArea dataOnly="0" labelOnly="1" fieldPosition="0">
        <references count="3">
          <reference field="0" count="1" selected="0">
            <x v="7"/>
          </reference>
          <reference field="1" count="1" selected="0">
            <x v="1"/>
          </reference>
          <reference field="2" count="2">
            <x v="4"/>
            <x v="16"/>
          </reference>
        </references>
      </pivotArea>
    </format>
    <format dxfId="1655">
      <pivotArea dataOnly="0" labelOnly="1" fieldPosition="0">
        <references count="3">
          <reference field="0" count="1" selected="0">
            <x v="7"/>
          </reference>
          <reference field="1" count="1" selected="0">
            <x v="2"/>
          </reference>
          <reference field="2" count="2">
            <x v="4"/>
            <x v="16"/>
          </reference>
        </references>
      </pivotArea>
    </format>
    <format dxfId="1654">
      <pivotArea dataOnly="0" labelOnly="1" fieldPosition="0">
        <references count="3">
          <reference field="0" count="1" selected="0">
            <x v="8"/>
          </reference>
          <reference field="1" count="1" selected="0">
            <x v="0"/>
          </reference>
          <reference field="2" count="2">
            <x v="4"/>
            <x v="16"/>
          </reference>
        </references>
      </pivotArea>
    </format>
    <format dxfId="1653">
      <pivotArea dataOnly="0" labelOnly="1" fieldPosition="0">
        <references count="3">
          <reference field="0" count="1" selected="0">
            <x v="8"/>
          </reference>
          <reference field="1" count="1" selected="0">
            <x v="1"/>
          </reference>
          <reference field="2" count="2">
            <x v="4"/>
            <x v="16"/>
          </reference>
        </references>
      </pivotArea>
    </format>
    <format dxfId="1652">
      <pivotArea dataOnly="0" labelOnly="1" fieldPosition="0">
        <references count="3">
          <reference field="0" count="1" selected="0">
            <x v="8"/>
          </reference>
          <reference field="1" count="1" selected="0">
            <x v="2"/>
          </reference>
          <reference field="2" count="2">
            <x v="4"/>
            <x v="16"/>
          </reference>
        </references>
      </pivotArea>
    </format>
    <format dxfId="1651">
      <pivotArea dataOnly="0" labelOnly="1" fieldPosition="0">
        <references count="3">
          <reference field="0" count="1" selected="0">
            <x v="9"/>
          </reference>
          <reference field="1" count="1" selected="0">
            <x v="0"/>
          </reference>
          <reference field="2" count="4">
            <x v="0"/>
            <x v="4"/>
            <x v="6"/>
            <x v="16"/>
          </reference>
        </references>
      </pivotArea>
    </format>
    <format dxfId="1650">
      <pivotArea dataOnly="0" labelOnly="1" fieldPosition="0">
        <references count="3">
          <reference field="0" count="1" selected="0">
            <x v="9"/>
          </reference>
          <reference field="1" count="1" selected="0">
            <x v="1"/>
          </reference>
          <reference field="2" count="4">
            <x v="0"/>
            <x v="4"/>
            <x v="6"/>
            <x v="16"/>
          </reference>
        </references>
      </pivotArea>
    </format>
    <format dxfId="1649">
      <pivotArea dataOnly="0" labelOnly="1" fieldPosition="0">
        <references count="3">
          <reference field="0" count="1" selected="0">
            <x v="9"/>
          </reference>
          <reference field="1" count="1" selected="0">
            <x v="2"/>
          </reference>
          <reference field="2" count="3">
            <x v="0"/>
            <x v="4"/>
            <x v="6"/>
          </reference>
        </references>
      </pivotArea>
    </format>
    <format dxfId="1648">
      <pivotArea dataOnly="0" labelOnly="1" fieldPosition="0">
        <references count="3">
          <reference field="0" count="1" selected="0">
            <x v="10"/>
          </reference>
          <reference field="1" count="1" selected="0">
            <x v="0"/>
          </reference>
          <reference field="2" count="2">
            <x v="4"/>
            <x v="16"/>
          </reference>
        </references>
      </pivotArea>
    </format>
    <format dxfId="1647">
      <pivotArea dataOnly="0" labelOnly="1" fieldPosition="0">
        <references count="3">
          <reference field="0" count="1" selected="0">
            <x v="10"/>
          </reference>
          <reference field="1" count="1" selected="0">
            <x v="1"/>
          </reference>
          <reference field="2" count="2">
            <x v="4"/>
            <x v="16"/>
          </reference>
        </references>
      </pivotArea>
    </format>
    <format dxfId="1646">
      <pivotArea dataOnly="0" labelOnly="1" fieldPosition="0">
        <references count="3">
          <reference field="0" count="1" selected="0">
            <x v="10"/>
          </reference>
          <reference field="1" count="1" selected="0">
            <x v="2"/>
          </reference>
          <reference field="2" count="2">
            <x v="4"/>
            <x v="16"/>
          </reference>
        </references>
      </pivotArea>
    </format>
    <format dxfId="1645">
      <pivotArea dataOnly="0" labelOnly="1" fieldPosition="0">
        <references count="3">
          <reference field="0" count="1" selected="0">
            <x v="11"/>
          </reference>
          <reference field="1" count="1" selected="0">
            <x v="0"/>
          </reference>
          <reference field="2" count="2">
            <x v="4"/>
            <x v="16"/>
          </reference>
        </references>
      </pivotArea>
    </format>
    <format dxfId="1644">
      <pivotArea dataOnly="0" labelOnly="1" fieldPosition="0">
        <references count="3">
          <reference field="0" count="1" selected="0">
            <x v="11"/>
          </reference>
          <reference field="1" count="1" selected="0">
            <x v="1"/>
          </reference>
          <reference field="2" count="2">
            <x v="4"/>
            <x v="16"/>
          </reference>
        </references>
      </pivotArea>
    </format>
    <format dxfId="1643">
      <pivotArea dataOnly="0" labelOnly="1" fieldPosition="0">
        <references count="3">
          <reference field="0" count="1" selected="0">
            <x v="11"/>
          </reference>
          <reference field="1" count="1" selected="0">
            <x v="2"/>
          </reference>
          <reference field="2" count="2">
            <x v="4"/>
            <x v="16"/>
          </reference>
        </references>
      </pivotArea>
    </format>
    <format dxfId="1642">
      <pivotArea dataOnly="0" labelOnly="1" fieldPosition="0">
        <references count="3">
          <reference field="0" count="1" selected="0">
            <x v="12"/>
          </reference>
          <reference field="1" count="1" selected="0">
            <x v="0"/>
          </reference>
          <reference field="2" count="3">
            <x v="7"/>
            <x v="10"/>
            <x v="13"/>
          </reference>
        </references>
      </pivotArea>
    </format>
    <format dxfId="1641">
      <pivotArea dataOnly="0" labelOnly="1" fieldPosition="0">
        <references count="3">
          <reference field="0" count="1" selected="0">
            <x v="12"/>
          </reference>
          <reference field="1" count="1" selected="0">
            <x v="1"/>
          </reference>
          <reference field="2" count="3">
            <x v="4"/>
            <x v="7"/>
            <x v="10"/>
          </reference>
        </references>
      </pivotArea>
    </format>
    <format dxfId="1640">
      <pivotArea dataOnly="0" labelOnly="1" fieldPosition="0">
        <references count="3">
          <reference field="0" count="1" selected="0">
            <x v="12"/>
          </reference>
          <reference field="1" count="1" selected="0">
            <x v="2"/>
          </reference>
          <reference field="2" count="3">
            <x v="4"/>
            <x v="7"/>
            <x v="10"/>
          </reference>
        </references>
      </pivotArea>
    </format>
    <format dxfId="1639">
      <pivotArea dataOnly="0" labelOnly="1" fieldPosition="0">
        <references count="3">
          <reference field="0" count="1" selected="0">
            <x v="13"/>
          </reference>
          <reference field="1" count="1" selected="0">
            <x v="0"/>
          </reference>
          <reference field="2" count="2">
            <x v="4"/>
            <x v="16"/>
          </reference>
        </references>
      </pivotArea>
    </format>
    <format dxfId="1638">
      <pivotArea dataOnly="0" labelOnly="1" fieldPosition="0">
        <references count="3">
          <reference field="0" count="1" selected="0">
            <x v="13"/>
          </reference>
          <reference field="1" count="1" selected="0">
            <x v="1"/>
          </reference>
          <reference field="2" count="2">
            <x v="4"/>
            <x v="16"/>
          </reference>
        </references>
      </pivotArea>
    </format>
    <format dxfId="1637">
      <pivotArea dataOnly="0" labelOnly="1" fieldPosition="0">
        <references count="3">
          <reference field="0" count="1" selected="0">
            <x v="13"/>
          </reference>
          <reference field="1" count="1" selected="0">
            <x v="2"/>
          </reference>
          <reference field="2" count="2">
            <x v="4"/>
            <x v="16"/>
          </reference>
        </references>
      </pivotArea>
    </format>
    <format dxfId="1636">
      <pivotArea dataOnly="0" labelOnly="1" fieldPosition="0">
        <references count="3">
          <reference field="0" count="1" selected="0">
            <x v="14"/>
          </reference>
          <reference field="1" count="1" selected="0">
            <x v="0"/>
          </reference>
          <reference field="2" count="2">
            <x v="4"/>
            <x v="16"/>
          </reference>
        </references>
      </pivotArea>
    </format>
    <format dxfId="1635">
      <pivotArea dataOnly="0" labelOnly="1" fieldPosition="0">
        <references count="3">
          <reference field="0" count="1" selected="0">
            <x v="14"/>
          </reference>
          <reference field="1" count="1" selected="0">
            <x v="1"/>
          </reference>
          <reference field="2" count="2">
            <x v="4"/>
            <x v="16"/>
          </reference>
        </references>
      </pivotArea>
    </format>
    <format dxfId="1634">
      <pivotArea dataOnly="0" labelOnly="1" fieldPosition="0">
        <references count="3">
          <reference field="0" count="1" selected="0">
            <x v="14"/>
          </reference>
          <reference field="1" count="1" selected="0">
            <x v="2"/>
          </reference>
          <reference field="2" count="2">
            <x v="4"/>
            <x v="16"/>
          </reference>
        </references>
      </pivotArea>
    </format>
    <format dxfId="1633">
      <pivotArea dataOnly="0" labelOnly="1" fieldPosition="0">
        <references count="3">
          <reference field="0" count="1" selected="0">
            <x v="15"/>
          </reference>
          <reference field="1" count="1" selected="0">
            <x v="0"/>
          </reference>
          <reference field="2" count="2">
            <x v="4"/>
            <x v="16"/>
          </reference>
        </references>
      </pivotArea>
    </format>
    <format dxfId="1632">
      <pivotArea dataOnly="0" labelOnly="1" fieldPosition="0">
        <references count="3">
          <reference field="0" count="1" selected="0">
            <x v="15"/>
          </reference>
          <reference field="1" count="1" selected="0">
            <x v="1"/>
          </reference>
          <reference field="2" count="2">
            <x v="4"/>
            <x v="16"/>
          </reference>
        </references>
      </pivotArea>
    </format>
    <format dxfId="1631">
      <pivotArea dataOnly="0" labelOnly="1" fieldPosition="0">
        <references count="3">
          <reference field="0" count="1" selected="0">
            <x v="15"/>
          </reference>
          <reference field="1" count="1" selected="0">
            <x v="2"/>
          </reference>
          <reference field="2" count="2">
            <x v="4"/>
            <x v="16"/>
          </reference>
        </references>
      </pivotArea>
    </format>
    <format dxfId="1630">
      <pivotArea dataOnly="0" labelOnly="1" fieldPosition="0">
        <references count="3">
          <reference field="0" count="1" selected="0">
            <x v="16"/>
          </reference>
          <reference field="1" count="1" selected="0">
            <x v="0"/>
          </reference>
          <reference field="2" count="2">
            <x v="4"/>
            <x v="16"/>
          </reference>
        </references>
      </pivotArea>
    </format>
    <format dxfId="1629">
      <pivotArea dataOnly="0" labelOnly="1" fieldPosition="0">
        <references count="3">
          <reference field="0" count="1" selected="0">
            <x v="16"/>
          </reference>
          <reference field="1" count="1" selected="0">
            <x v="1"/>
          </reference>
          <reference field="2" count="2">
            <x v="4"/>
            <x v="16"/>
          </reference>
        </references>
      </pivotArea>
    </format>
    <format dxfId="1628">
      <pivotArea dataOnly="0" labelOnly="1" fieldPosition="0">
        <references count="3">
          <reference field="0" count="1" selected="0">
            <x v="16"/>
          </reference>
          <reference field="1" count="1" selected="0">
            <x v="2"/>
          </reference>
          <reference field="2" count="2">
            <x v="4"/>
            <x v="16"/>
          </reference>
        </references>
      </pivotArea>
    </format>
    <format dxfId="1627">
      <pivotArea dataOnly="0" labelOnly="1" outline="0" axis="axisValues"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CE97156E-B379-4BD1-9BA7-35C1FD65B864}" name="i9"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8">
  <location ref="Y2:Z5" firstHeaderRow="1" firstDataRow="1" firstDataCol="1"/>
  <pivotFields count="65">
    <pivotField showAll="0">
      <items count="5">
        <item m="1" x="3"/>
        <item m="1" x="2"/>
        <item m="1" x="1"/>
        <item x="0"/>
        <item t="default"/>
      </items>
    </pivotField>
    <pivotField showAll="0"/>
    <pivotField axis="axisRow" showAll="0">
      <items count="33">
        <item m="1" x="1"/>
        <item m="1" x="17"/>
        <item m="1" x="23"/>
        <item m="1" x="12"/>
        <item m="1" x="9"/>
        <item m="1" x="18"/>
        <item m="1" x="20"/>
        <item m="1" x="3"/>
        <item m="1" x="11"/>
        <item m="1" x="5"/>
        <item m="1" x="7"/>
        <item m="1" x="29"/>
        <item m="1" x="28"/>
        <item m="1" x="31"/>
        <item m="1" x="25"/>
        <item m="1" x="21"/>
        <item m="1" x="27"/>
        <item m="1" x="4"/>
        <item m="1" x="30"/>
        <item m="1" x="15"/>
        <item m="1" x="8"/>
        <item m="1" x="24"/>
        <item m="1" x="14"/>
        <item m="1" x="26"/>
        <item m="1" x="16"/>
        <item m="1" x="2"/>
        <item m="1" x="13"/>
        <item x="0"/>
        <item m="1" x="22"/>
        <item m="1" x="19"/>
        <item m="1" x="6"/>
        <item m="1" x="10"/>
        <item t="default"/>
      </items>
    </pivotField>
    <pivotField showAll="0"/>
    <pivotField showAll="0"/>
    <pivotField numFmtId="4" showAll="0"/>
    <pivotField showAll="0"/>
    <pivotField showAll="0"/>
    <pivotField showAll="0"/>
    <pivotField showAll="0"/>
    <pivotField showAll="0"/>
    <pivotField showAll="0"/>
    <pivotField axis="axisRow" showAll="0">
      <items count="9">
        <item m="1" x="5"/>
        <item m="1" x="2"/>
        <item m="1" x="3"/>
        <item m="1" x="1"/>
        <item x="0"/>
        <item m="1" x="7"/>
        <item m="1" x="6"/>
        <item m="1" x="4"/>
        <item t="default"/>
      </items>
    </pivotField>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dataField="1" numFmtId="164" showAll="0"/>
    <pivotField showAll="0"/>
    <pivotField numFmtId="164" showAll="0"/>
    <pivotField showAll="0"/>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2">
    <field x="12"/>
    <field x="2"/>
  </rowFields>
  <rowItems count="3">
    <i>
      <x v="4"/>
    </i>
    <i r="1">
      <x v="27"/>
    </i>
    <i t="grand">
      <x/>
    </i>
  </rowItems>
  <colItems count="1">
    <i/>
  </colItems>
  <dataFields count="1">
    <dataField name="Suma de Consumo energetico por ciclo" fld="38" baseField="0" baseItem="0" numFmtId="3"/>
  </dataFields>
  <formats count="10">
    <format dxfId="1292">
      <pivotArea type="all" dataOnly="0" outline="0" fieldPosition="0"/>
    </format>
    <format dxfId="1291">
      <pivotArea outline="0" collapsedLevelsAreSubtotals="1" fieldPosition="0"/>
    </format>
    <format dxfId="1290">
      <pivotArea field="0" type="button" dataOnly="0" labelOnly="1" outline="0"/>
    </format>
    <format dxfId="1289">
      <pivotArea dataOnly="0" labelOnly="1" grandRow="1" outline="0" fieldPosition="0"/>
    </format>
    <format dxfId="1288">
      <pivotArea dataOnly="0" labelOnly="1" outline="0" axis="axisValues" fieldPosition="0"/>
    </format>
    <format dxfId="1287">
      <pivotArea type="all" dataOnly="0" outline="0" fieldPosition="0"/>
    </format>
    <format dxfId="1286">
      <pivotArea outline="0" collapsedLevelsAreSubtotals="1" fieldPosition="0"/>
    </format>
    <format dxfId="1285">
      <pivotArea field="0" type="button" dataOnly="0" labelOnly="1" outline="0"/>
    </format>
    <format dxfId="1284">
      <pivotArea dataOnly="0" labelOnly="1" grandRow="1" outline="0" fieldPosition="0"/>
    </format>
    <format dxfId="1283">
      <pivotArea dataOnly="0" labelOnly="1" outline="0" axis="axisValues" fieldPosition="0"/>
    </format>
  </formats>
  <chartFormats count="12">
    <chartFormat chart="3" format="0" series="1">
      <pivotArea type="data" outline="0" fieldPosition="0">
        <references count="1">
          <reference field="4294967294" count="1" selected="0">
            <x v="0"/>
          </reference>
        </references>
      </pivotArea>
    </chartFormat>
    <chartFormat chart="7" format="3" series="1">
      <pivotArea type="data" outline="0" fieldPosition="0">
        <references count="1">
          <reference field="4294967294" count="1" selected="0">
            <x v="0"/>
          </reference>
        </references>
      </pivotArea>
    </chartFormat>
    <chartFormat chart="7" format="15">
      <pivotArea type="data" outline="0" fieldPosition="0">
        <references count="3">
          <reference field="4294967294" count="1" selected="0">
            <x v="0"/>
          </reference>
          <reference field="2" count="1" selected="0">
            <x v="29"/>
          </reference>
          <reference field="12" count="1" selected="0">
            <x v="1"/>
          </reference>
        </references>
      </pivotArea>
    </chartFormat>
    <chartFormat chart="7" format="16">
      <pivotArea type="data" outline="0" fieldPosition="0">
        <references count="3">
          <reference field="4294967294" count="1" selected="0">
            <x v="0"/>
          </reference>
          <reference field="2" count="1" selected="0">
            <x v="30"/>
          </reference>
          <reference field="12" count="1" selected="0">
            <x v="2"/>
          </reference>
        </references>
      </pivotArea>
    </chartFormat>
    <chartFormat chart="7" format="17">
      <pivotArea type="data" outline="0" fieldPosition="0">
        <references count="3">
          <reference field="4294967294" count="1" selected="0">
            <x v="0"/>
          </reference>
          <reference field="2" count="1" selected="0">
            <x v="5"/>
          </reference>
          <reference field="12" count="1" selected="0">
            <x v="5"/>
          </reference>
        </references>
      </pivotArea>
    </chartFormat>
    <chartFormat chart="7" format="18">
      <pivotArea type="data" outline="0" fieldPosition="0">
        <references count="3">
          <reference field="4294967294" count="1" selected="0">
            <x v="0"/>
          </reference>
          <reference field="2" count="1" selected="0">
            <x v="29"/>
          </reference>
          <reference field="12" count="1" selected="0">
            <x v="5"/>
          </reference>
        </references>
      </pivotArea>
    </chartFormat>
    <chartFormat chart="7" format="19">
      <pivotArea type="data" outline="0" fieldPosition="0">
        <references count="3">
          <reference field="4294967294" count="1" selected="0">
            <x v="0"/>
          </reference>
          <reference field="2" count="1" selected="0">
            <x v="5"/>
          </reference>
          <reference field="12" count="1" selected="0">
            <x v="6"/>
          </reference>
        </references>
      </pivotArea>
    </chartFormat>
    <chartFormat chart="7" format="20">
      <pivotArea type="data" outline="0" fieldPosition="0">
        <references count="3">
          <reference field="4294967294" count="1" selected="0">
            <x v="0"/>
          </reference>
          <reference field="2" count="1" selected="0">
            <x v="28"/>
          </reference>
          <reference field="12" count="1" selected="0">
            <x v="6"/>
          </reference>
        </references>
      </pivotArea>
    </chartFormat>
    <chartFormat chart="7" format="21">
      <pivotArea type="data" outline="0" fieldPosition="0">
        <references count="3">
          <reference field="4294967294" count="1" selected="0">
            <x v="0"/>
          </reference>
          <reference field="2" count="1" selected="0">
            <x v="29"/>
          </reference>
          <reference field="12" count="1" selected="0">
            <x v="6"/>
          </reference>
        </references>
      </pivotArea>
    </chartFormat>
    <chartFormat chart="7" format="22">
      <pivotArea type="data" outline="0" fieldPosition="0">
        <references count="3">
          <reference field="4294967294" count="1" selected="0">
            <x v="0"/>
          </reference>
          <reference field="2" count="1" selected="0">
            <x v="11"/>
          </reference>
          <reference field="12" count="1" selected="0">
            <x v="7"/>
          </reference>
        </references>
      </pivotArea>
    </chartFormat>
    <chartFormat chart="7" format="23">
      <pivotArea type="data" outline="0" fieldPosition="0">
        <references count="3">
          <reference field="4294967294" count="1" selected="0">
            <x v="0"/>
          </reference>
          <reference field="2" count="1" selected="0">
            <x v="28"/>
          </reference>
          <reference field="12" count="1" selected="0">
            <x v="7"/>
          </reference>
        </references>
      </pivotArea>
    </chartFormat>
    <chartFormat chart="7" format="24">
      <pivotArea type="data" outline="0" fieldPosition="0">
        <references count="3">
          <reference field="4294967294" count="1" selected="0">
            <x v="0"/>
          </reference>
          <reference field="2" count="1" selected="0">
            <x v="27"/>
          </reference>
          <reference field="12" count="1" selected="0">
            <x v="4"/>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C4177909-BB1B-410C-BBF6-954FDDF49F73}" name="i12"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10">
  <location ref="AH2:AI7" firstHeaderRow="1" firstDataRow="1" firstDataCol="1"/>
  <pivotFields count="65">
    <pivotField axis="axisRow" showAll="0">
      <items count="5">
        <item m="1" x="3"/>
        <item m="1" x="2"/>
        <item m="1" x="1"/>
        <item x="0"/>
        <item t="default"/>
      </items>
    </pivotField>
    <pivotField showAll="0"/>
    <pivotField axis="axisRow" showAll="0">
      <items count="33">
        <item m="1" x="23"/>
        <item m="1" x="12"/>
        <item m="1" x="9"/>
        <item m="1" x="20"/>
        <item m="1" x="11"/>
        <item m="1" x="29"/>
        <item m="1" x="21"/>
        <item m="1" x="8"/>
        <item m="1" x="24"/>
        <item m="1" x="26"/>
        <item m="1" x="16"/>
        <item m="1" x="2"/>
        <item m="1" x="13"/>
        <item x="0"/>
        <item m="1" x="7"/>
        <item m="1" x="5"/>
        <item m="1" x="3"/>
        <item m="1" x="27"/>
        <item m="1" x="14"/>
        <item m="1" x="31"/>
        <item m="1" x="25"/>
        <item m="1" x="1"/>
        <item m="1" x="28"/>
        <item m="1" x="4"/>
        <item m="1" x="15"/>
        <item m="1" x="30"/>
        <item m="1" x="17"/>
        <item m="1" x="18"/>
        <item m="1" x="22"/>
        <item m="1" x="19"/>
        <item m="1" x="6"/>
        <item m="1" x="10"/>
        <item t="default"/>
      </items>
    </pivotField>
    <pivotField showAll="0"/>
    <pivotField showAll="0"/>
    <pivotField numFmtId="4" showAll="0"/>
    <pivotField showAll="0"/>
    <pivotField axis="axisRow" showAll="0">
      <items count="32">
        <item m="1" x="23"/>
        <item m="1" x="10"/>
        <item m="1" x="4"/>
        <item m="1" x="16"/>
        <item m="1" x="13"/>
        <item m="1" x="8"/>
        <item m="1" x="18"/>
        <item x="0"/>
        <item m="1" x="26"/>
        <item m="1" x="14"/>
        <item m="1" x="28"/>
        <item m="1" x="21"/>
        <item m="1" x="3"/>
        <item m="1" x="20"/>
        <item m="1" x="29"/>
        <item m="1" x="12"/>
        <item m="1" x="30"/>
        <item m="1" x="22"/>
        <item m="1" x="19"/>
        <item m="1" x="25"/>
        <item m="1" x="1"/>
        <item m="1" x="7"/>
        <item m="1" x="9"/>
        <item m="1" x="6"/>
        <item m="1" x="5"/>
        <item m="1" x="15"/>
        <item m="1" x="24"/>
        <item m="1" x="17"/>
        <item m="1" x="11"/>
        <item m="1" x="27"/>
        <item m="1" x="2"/>
        <item t="default"/>
      </items>
    </pivotField>
    <pivotField showAll="0"/>
    <pivotField showAll="0"/>
    <pivotField showAll="0"/>
    <pivotField showAll="0"/>
    <pivotField showAll="0"/>
    <pivotField multipleItemSelectionAllowed="1" showAll="0"/>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axis="axisRow" showAll="0">
      <items count="5">
        <item m="1" x="3"/>
        <item m="1" x="1"/>
        <item x="0"/>
        <item m="1" x="2"/>
        <item t="default"/>
      </items>
    </pivotField>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4">
    <field x="0"/>
    <field x="2"/>
    <field x="7"/>
    <field x="41"/>
  </rowFields>
  <rowItems count="5">
    <i>
      <x v="3"/>
    </i>
    <i r="1">
      <x v="13"/>
    </i>
    <i r="2">
      <x v="7"/>
    </i>
    <i r="3">
      <x v="2"/>
    </i>
    <i t="grand">
      <x/>
    </i>
  </rowItems>
  <colItems count="1">
    <i/>
  </colItems>
  <dataFields count="1">
    <dataField name="Suma de Consumo energetico anual" fld="40" baseField="0" baseItem="0"/>
  </dataFields>
  <formats count="10">
    <format dxfId="1302">
      <pivotArea type="all" dataOnly="0" outline="0" fieldPosition="0"/>
    </format>
    <format dxfId="1301">
      <pivotArea outline="0" collapsedLevelsAreSubtotals="1" fieldPosition="0"/>
    </format>
    <format dxfId="1300">
      <pivotArea field="0" type="button" dataOnly="0" labelOnly="1" outline="0" axis="axisRow" fieldPosition="0"/>
    </format>
    <format dxfId="1299">
      <pivotArea dataOnly="0" labelOnly="1" grandRow="1" outline="0" fieldPosition="0"/>
    </format>
    <format dxfId="1298">
      <pivotArea dataOnly="0" labelOnly="1" outline="0" axis="axisValues" fieldPosition="0"/>
    </format>
    <format dxfId="1297">
      <pivotArea type="all" dataOnly="0" outline="0" fieldPosition="0"/>
    </format>
    <format dxfId="1296">
      <pivotArea outline="0" collapsedLevelsAreSubtotals="1" fieldPosition="0"/>
    </format>
    <format dxfId="1295">
      <pivotArea field="0" type="button" dataOnly="0" labelOnly="1" outline="0" axis="axisRow" fieldPosition="0"/>
    </format>
    <format dxfId="1294">
      <pivotArea dataOnly="0" labelOnly="1" grandRow="1" outline="0" fieldPosition="0"/>
    </format>
    <format dxfId="1293">
      <pivotArea dataOnly="0" labelOnly="1" outline="0" axis="axisValues" fieldPosition="0"/>
    </format>
  </formats>
  <chartFormats count="1">
    <chartFormat chart="4" format="3" series="1">
      <pivotArea type="data" outline="0" fieldPosition="0">
        <references count="1">
          <reference field="4294967294" count="1" selected="0">
            <x v="0"/>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1D69CBE6-8412-47D5-8B33-47FEBDBE7CEF}" name="TablaDinámica1" cacheId="35" applyNumberFormats="0" applyBorderFormats="0" applyFontFormats="0" applyPatternFormats="0" applyAlignmentFormats="0" applyWidthHeightFormats="1" dataCaption="Valores" grandTotalCaption="Consumo promedio" updatedVersion="7" minRefreshableVersion="3" useAutoFormatting="1" colGrandTotals="0" itemPrintTitles="1" createdVersion="8" indent="0" compact="0" compactData="0" multipleFieldFilters="0" chartFormat="20" colHeaderCaption="Años">
  <location ref="BV2:BY4" firstHeaderRow="1" firstDataRow="1" firstDataCol="3"/>
  <pivotFields count="10">
    <pivotField compact="0" outline="0" showAll="0" defaultSubtotal="0">
      <items count="9">
        <item m="1" x="5"/>
        <item m="1" x="6"/>
        <item m="1" x="4"/>
        <item m="1" x="8"/>
        <item x="0"/>
        <item m="1" x="7"/>
        <item m="1" x="2"/>
        <item m="1" x="1"/>
        <item m="1" x="3"/>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items count="4">
        <item m="1" x="3"/>
        <item m="1" x="1"/>
        <item m="1" x="2"/>
        <item x="0"/>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numFmtId="1" outline="0" showAll="0" defaultSubtotal="0">
      <items count="6">
        <item m="1" x="4"/>
        <item m="1" x="5"/>
        <item m="1" x="1"/>
        <item m="1" x="3"/>
        <item m="1" x="2"/>
        <item x="0"/>
      </items>
      <extLst>
        <ext xmlns:x14="http://schemas.microsoft.com/office/spreadsheetml/2009/9/main" uri="{2946ED86-A175-432a-8AC1-64E0C546D7DE}">
          <x14:pivotField fillDownLabels="1"/>
        </ext>
      </extLst>
    </pivotField>
    <pivotField axis="axisRow" compact="0" outline="0" showAll="0" defaultSubtotal="0">
      <items count="11">
        <item m="1" x="9"/>
        <item m="1" x="8"/>
        <item m="1" x="3"/>
        <item m="1" x="7"/>
        <item m="1" x="5"/>
        <item m="1" x="10"/>
        <item m="1" x="6"/>
        <item m="1" x="2"/>
        <item m="1" x="1"/>
        <item x="0"/>
        <item m="1" x="4"/>
      </items>
      <extLst>
        <ext xmlns:x14="http://schemas.microsoft.com/office/spreadsheetml/2009/9/main" uri="{2946ED86-A175-432a-8AC1-64E0C546D7DE}">
          <x14:pivotField fillDownLabels="1"/>
        </ext>
      </extLst>
    </pivotField>
    <pivotField axis="axisRow" compact="0" outline="0" showAll="0" defaultSubtotal="0">
      <items count="4">
        <item m="1" x="3"/>
        <item m="1" x="1"/>
        <item m="1" x="2"/>
        <item x="0"/>
      </items>
      <extLst>
        <ext xmlns:x14="http://schemas.microsoft.com/office/spreadsheetml/2009/9/main" uri="{2946ED86-A175-432a-8AC1-64E0C546D7DE}">
          <x14:pivotField fillDownLabels="1"/>
        </ext>
      </extLst>
    </pivotField>
    <pivotField dataField="1"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s>
  <rowFields count="3">
    <field x="4"/>
    <field x="5"/>
    <field x="6"/>
  </rowFields>
  <rowItems count="2">
    <i>
      <x v="5"/>
      <x v="9"/>
      <x v="3"/>
    </i>
    <i t="grand">
      <x/>
    </i>
  </rowItems>
  <colItems count="1">
    <i/>
  </colItems>
  <dataFields count="1">
    <dataField name="Promedio de Consumo energético al mes" fld="7" subtotal="average" baseField="0" baseItem="0" numFmtId="164"/>
  </dataFields>
  <formats count="17">
    <format dxfId="1319">
      <pivotArea type="origin" dataOnly="0" labelOnly="1" outline="0" fieldPosition="0"/>
    </format>
    <format dxfId="1318">
      <pivotArea field="4" type="button" dataOnly="0" labelOnly="1" outline="0" axis="axisRow" fieldPosition="0"/>
    </format>
    <format dxfId="1317">
      <pivotArea type="topRight" dataOnly="0" labelOnly="1" outline="0" fieldPosition="0"/>
    </format>
    <format dxfId="1316">
      <pivotArea field="0" type="button" dataOnly="0" labelOnly="1" outline="0"/>
    </format>
    <format dxfId="1315">
      <pivotArea outline="0" collapsedLevelsAreSubtotals="1" fieldPosition="0"/>
    </format>
    <format dxfId="1314">
      <pivotArea field="6" type="button" dataOnly="0" labelOnly="1" outline="0" axis="axisRow" fieldPosition="2"/>
    </format>
    <format dxfId="1313">
      <pivotArea field="2" type="button" dataOnly="0" labelOnly="1" outline="0"/>
    </format>
    <format dxfId="1312">
      <pivotArea outline="0" collapsedLevelsAreSubtotals="1" fieldPosition="0"/>
    </format>
    <format dxfId="1311">
      <pivotArea outline="0" collapsedLevelsAreSubtotals="1" fieldPosition="0"/>
    </format>
    <format dxfId="1310">
      <pivotArea type="all" dataOnly="0" outline="0" fieldPosition="0"/>
    </format>
    <format dxfId="1309">
      <pivotArea outline="0" collapsedLevelsAreSubtotals="1" fieldPosition="0"/>
    </format>
    <format dxfId="1308">
      <pivotArea field="0" type="button" dataOnly="0" labelOnly="1" outline="0"/>
    </format>
    <format dxfId="1307">
      <pivotArea field="4" type="button" dataOnly="0" labelOnly="1" outline="0" axis="axisRow" fieldPosition="0"/>
    </format>
    <format dxfId="1306">
      <pivotArea field="5" type="button" dataOnly="0" labelOnly="1" outline="0" axis="axisRow" fieldPosition="1"/>
    </format>
    <format dxfId="1305">
      <pivotArea field="6" type="button" dataOnly="0" labelOnly="1" outline="0" axis="axisRow" fieldPosition="2"/>
    </format>
    <format dxfId="1304">
      <pivotArea dataOnly="0" labelOnly="1" outline="0" axis="axisValues" fieldPosition="0"/>
    </format>
    <format dxfId="1303">
      <pivotArea field="5" type="button" dataOnly="0" labelOnly="1" outline="0" axis="axisRow" fieldPosition="1"/>
    </format>
  </formats>
  <chartFormats count="2">
    <chartFormat chart="3" format="10" series="1">
      <pivotArea type="data" outline="0" fieldPosition="0">
        <references count="1">
          <reference field="4294967294" count="1" selected="0">
            <x v="0"/>
          </reference>
        </references>
      </pivotArea>
    </chartFormat>
    <chartFormat chart="9" format="15" series="1">
      <pivotArea type="data" outline="0" fieldPosition="0">
        <references count="1">
          <reference field="4294967294" count="1" selected="0">
            <x v="0"/>
          </reference>
        </references>
      </pivotArea>
    </chartFormat>
  </chartFormats>
  <pivotTableStyleInfo name="Corpoema" showRowHeaders="0"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nabledSubtotalsDefault="0" SubtotalsOnTopDefault="0"/>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07706833-7FAE-4380-AFFD-2AF710D5DEDE}" name="i23"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8">
  <location ref="BO2:BP5" firstHeaderRow="1" firstDataRow="1" firstDataCol="1"/>
  <pivotFields count="65">
    <pivotField showAll="0">
      <items count="5">
        <item m="1" x="3"/>
        <item m="1" x="2"/>
        <item m="1" x="1"/>
        <item x="0"/>
        <item t="default"/>
      </items>
    </pivotField>
    <pivotField showAll="0"/>
    <pivotField axis="axisRow" showAll="0">
      <items count="33">
        <item m="1" x="1"/>
        <item m="1" x="17"/>
        <item m="1" x="23"/>
        <item m="1" x="12"/>
        <item m="1" x="9"/>
        <item m="1" x="18"/>
        <item m="1" x="20"/>
        <item m="1" x="3"/>
        <item m="1" x="11"/>
        <item m="1" x="5"/>
        <item m="1" x="7"/>
        <item m="1" x="29"/>
        <item m="1" x="28"/>
        <item m="1" x="31"/>
        <item m="1" x="25"/>
        <item m="1" x="21"/>
        <item m="1" x="27"/>
        <item m="1" x="4"/>
        <item m="1" x="30"/>
        <item m="1" x="15"/>
        <item m="1" x="8"/>
        <item m="1" x="24"/>
        <item m="1" x="14"/>
        <item m="1" x="26"/>
        <item m="1" x="16"/>
        <item m="1" x="2"/>
        <item m="1" x="13"/>
        <item x="0"/>
        <item m="1" x="22"/>
        <item m="1" x="19"/>
        <item m="1" x="6"/>
        <item m="1" x="10"/>
        <item t="default"/>
      </items>
    </pivotField>
    <pivotField showAll="0"/>
    <pivotField showAll="0"/>
    <pivotField numFmtId="4" showAll="0"/>
    <pivotField showAll="0"/>
    <pivotField showAll="0"/>
    <pivotField showAll="0"/>
    <pivotField showAll="0"/>
    <pivotField showAll="0"/>
    <pivotField showAll="0"/>
    <pivotField axis="axisRow" showAll="0">
      <items count="9">
        <item m="1" x="5"/>
        <item m="1" x="2"/>
        <item m="1" x="3"/>
        <item m="1" x="1"/>
        <item x="0"/>
        <item m="1" x="7"/>
        <item m="1" x="6"/>
        <item m="1" x="4"/>
        <item t="default"/>
      </items>
    </pivotField>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showAll="0"/>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2">
    <field x="12"/>
    <field x="2"/>
  </rowFields>
  <rowItems count="3">
    <i>
      <x v="4"/>
    </i>
    <i r="1">
      <x v="27"/>
    </i>
    <i t="grand">
      <x/>
    </i>
  </rowItems>
  <colItems count="1">
    <i/>
  </colItems>
  <dataFields count="1">
    <dataField name="Suma de Consumo energetico anual" fld="40" baseField="0" baseItem="0"/>
  </dataFields>
  <formats count="10">
    <format dxfId="1329">
      <pivotArea type="all" dataOnly="0" outline="0" fieldPosition="0"/>
    </format>
    <format dxfId="1328">
      <pivotArea outline="0" collapsedLevelsAreSubtotals="1" fieldPosition="0"/>
    </format>
    <format dxfId="1327">
      <pivotArea field="0" type="button" dataOnly="0" labelOnly="1" outline="0"/>
    </format>
    <format dxfId="1326">
      <pivotArea dataOnly="0" labelOnly="1" grandRow="1" outline="0" fieldPosition="0"/>
    </format>
    <format dxfId="1325">
      <pivotArea dataOnly="0" labelOnly="1" outline="0" axis="axisValues" fieldPosition="0"/>
    </format>
    <format dxfId="1324">
      <pivotArea type="all" dataOnly="0" outline="0" fieldPosition="0"/>
    </format>
    <format dxfId="1323">
      <pivotArea outline="0" collapsedLevelsAreSubtotals="1" fieldPosition="0"/>
    </format>
    <format dxfId="1322">
      <pivotArea field="0" type="button" dataOnly="0" labelOnly="1" outline="0"/>
    </format>
    <format dxfId="1321">
      <pivotArea dataOnly="0" labelOnly="1" grandRow="1" outline="0" fieldPosition="0"/>
    </format>
    <format dxfId="1320">
      <pivotArea dataOnly="0" labelOnly="1" outline="0" axis="axisValues" fieldPosition="0"/>
    </format>
  </formats>
  <chartFormats count="11">
    <chartFormat chart="7" format="7" series="1">
      <pivotArea type="data" outline="0" fieldPosition="0">
        <references count="1">
          <reference field="4294967294" count="1" selected="0">
            <x v="0"/>
          </reference>
        </references>
      </pivotArea>
    </chartFormat>
    <chartFormat chart="7" format="16">
      <pivotArea type="data" outline="0" fieldPosition="0">
        <references count="3">
          <reference field="4294967294" count="1" selected="0">
            <x v="0"/>
          </reference>
          <reference field="2" count="1" selected="0">
            <x v="29"/>
          </reference>
          <reference field="12" count="1" selected="0">
            <x v="1"/>
          </reference>
        </references>
      </pivotArea>
    </chartFormat>
    <chartFormat chart="7" format="17">
      <pivotArea type="data" outline="0" fieldPosition="0">
        <references count="3">
          <reference field="4294967294" count="1" selected="0">
            <x v="0"/>
          </reference>
          <reference field="2" count="1" selected="0">
            <x v="30"/>
          </reference>
          <reference field="12" count="1" selected="0">
            <x v="2"/>
          </reference>
        </references>
      </pivotArea>
    </chartFormat>
    <chartFormat chart="7" format="18">
      <pivotArea type="data" outline="0" fieldPosition="0">
        <references count="3">
          <reference field="4294967294" count="1" selected="0">
            <x v="0"/>
          </reference>
          <reference field="2" count="1" selected="0">
            <x v="5"/>
          </reference>
          <reference field="12" count="1" selected="0">
            <x v="5"/>
          </reference>
        </references>
      </pivotArea>
    </chartFormat>
    <chartFormat chart="7" format="19">
      <pivotArea type="data" outline="0" fieldPosition="0">
        <references count="3">
          <reference field="4294967294" count="1" selected="0">
            <x v="0"/>
          </reference>
          <reference field="2" count="1" selected="0">
            <x v="29"/>
          </reference>
          <reference field="12" count="1" selected="0">
            <x v="5"/>
          </reference>
        </references>
      </pivotArea>
    </chartFormat>
    <chartFormat chart="7" format="20">
      <pivotArea type="data" outline="0" fieldPosition="0">
        <references count="3">
          <reference field="4294967294" count="1" selected="0">
            <x v="0"/>
          </reference>
          <reference field="2" count="1" selected="0">
            <x v="5"/>
          </reference>
          <reference field="12" count="1" selected="0">
            <x v="6"/>
          </reference>
        </references>
      </pivotArea>
    </chartFormat>
    <chartFormat chart="7" format="21">
      <pivotArea type="data" outline="0" fieldPosition="0">
        <references count="3">
          <reference field="4294967294" count="1" selected="0">
            <x v="0"/>
          </reference>
          <reference field="2" count="1" selected="0">
            <x v="28"/>
          </reference>
          <reference field="12" count="1" selected="0">
            <x v="6"/>
          </reference>
        </references>
      </pivotArea>
    </chartFormat>
    <chartFormat chart="7" format="22">
      <pivotArea type="data" outline="0" fieldPosition="0">
        <references count="3">
          <reference field="4294967294" count="1" selected="0">
            <x v="0"/>
          </reference>
          <reference field="2" count="1" selected="0">
            <x v="29"/>
          </reference>
          <reference field="12" count="1" selected="0">
            <x v="6"/>
          </reference>
        </references>
      </pivotArea>
    </chartFormat>
    <chartFormat chart="7" format="23">
      <pivotArea type="data" outline="0" fieldPosition="0">
        <references count="3">
          <reference field="4294967294" count="1" selected="0">
            <x v="0"/>
          </reference>
          <reference field="2" count="1" selected="0">
            <x v="11"/>
          </reference>
          <reference field="12" count="1" selected="0">
            <x v="7"/>
          </reference>
        </references>
      </pivotArea>
    </chartFormat>
    <chartFormat chart="7" format="24">
      <pivotArea type="data" outline="0" fieldPosition="0">
        <references count="3">
          <reference field="4294967294" count="1" selected="0">
            <x v="0"/>
          </reference>
          <reference field="2" count="1" selected="0">
            <x v="28"/>
          </reference>
          <reference field="12" count="1" selected="0">
            <x v="7"/>
          </reference>
        </references>
      </pivotArea>
    </chartFormat>
    <chartFormat chart="7" format="25">
      <pivotArea type="data" outline="0" fieldPosition="0">
        <references count="3">
          <reference field="4294967294" count="1" selected="0">
            <x v="0"/>
          </reference>
          <reference field="2" count="1" selected="0">
            <x v="27"/>
          </reference>
          <reference field="12" count="1" selected="0">
            <x v="4"/>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B1C302B2-42F8-4124-BC54-117E6930D0A1}" name="i19"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8">
  <location ref="BC2:BD5" firstHeaderRow="1" firstDataRow="1" firstDataCol="1"/>
  <pivotFields count="65">
    <pivotField showAll="0">
      <items count="5">
        <item m="1" x="3"/>
        <item m="1" x="2"/>
        <item m="1" x="1"/>
        <item x="0"/>
        <item t="default"/>
      </items>
    </pivotField>
    <pivotField showAll="0"/>
    <pivotField axis="axisRow" showAll="0">
      <items count="33">
        <item m="1" x="1"/>
        <item m="1" x="17"/>
        <item m="1" x="23"/>
        <item m="1" x="12"/>
        <item m="1" x="9"/>
        <item m="1" x="18"/>
        <item m="1" x="20"/>
        <item m="1" x="3"/>
        <item m="1" x="11"/>
        <item m="1" x="5"/>
        <item m="1" x="7"/>
        <item m="1" x="29"/>
        <item m="1" x="28"/>
        <item m="1" x="31"/>
        <item m="1" x="25"/>
        <item m="1" x="21"/>
        <item m="1" x="27"/>
        <item m="1" x="4"/>
        <item m="1" x="30"/>
        <item m="1" x="15"/>
        <item m="1" x="8"/>
        <item m="1" x="24"/>
        <item m="1" x="14"/>
        <item m="1" x="26"/>
        <item m="1" x="16"/>
        <item m="1" x="2"/>
        <item m="1" x="13"/>
        <item x="0"/>
        <item m="1" x="22"/>
        <item m="1" x="19"/>
        <item m="1" x="6"/>
        <item m="1" x="10"/>
        <item t="default"/>
      </items>
    </pivotField>
    <pivotField showAll="0"/>
    <pivotField showAll="0"/>
    <pivotField numFmtId="4" showAll="0"/>
    <pivotField showAll="0"/>
    <pivotField showAll="0"/>
    <pivotField showAll="0"/>
    <pivotField showAll="0"/>
    <pivotField showAll="0"/>
    <pivotField showAll="0"/>
    <pivotField axis="axisRow" showAll="0">
      <items count="9">
        <item m="1" x="5"/>
        <item m="1" x="2"/>
        <item m="1" x="3"/>
        <item m="1" x="1"/>
        <item x="0"/>
        <item m="1" x="7"/>
        <item m="1" x="6"/>
        <item m="1" x="4"/>
        <item t="default"/>
      </items>
    </pivotField>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showAll="0"/>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2">
    <field x="12"/>
    <field x="2"/>
  </rowFields>
  <rowItems count="3">
    <i>
      <x v="4"/>
    </i>
    <i r="1">
      <x v="27"/>
    </i>
    <i t="grand">
      <x/>
    </i>
  </rowItems>
  <colItems count="1">
    <i/>
  </colItems>
  <dataFields count="1">
    <dataField name="Suma de Consumo energetico anual" fld="40" baseField="0" baseItem="0"/>
  </dataFields>
  <formats count="10">
    <format dxfId="1339">
      <pivotArea type="all" dataOnly="0" outline="0" fieldPosition="0"/>
    </format>
    <format dxfId="1338">
      <pivotArea outline="0" collapsedLevelsAreSubtotals="1" fieldPosition="0"/>
    </format>
    <format dxfId="1337">
      <pivotArea field="0" type="button" dataOnly="0" labelOnly="1" outline="0"/>
    </format>
    <format dxfId="1336">
      <pivotArea dataOnly="0" labelOnly="1" grandRow="1" outline="0" fieldPosition="0"/>
    </format>
    <format dxfId="1335">
      <pivotArea dataOnly="0" labelOnly="1" outline="0" axis="axisValues" fieldPosition="0"/>
    </format>
    <format dxfId="1334">
      <pivotArea type="all" dataOnly="0" outline="0" fieldPosition="0"/>
    </format>
    <format dxfId="1333">
      <pivotArea outline="0" collapsedLevelsAreSubtotals="1" fieldPosition="0"/>
    </format>
    <format dxfId="1332">
      <pivotArea field="0" type="button" dataOnly="0" labelOnly="1" outline="0"/>
    </format>
    <format dxfId="1331">
      <pivotArea dataOnly="0" labelOnly="1" grandRow="1" outline="0" fieldPosition="0"/>
    </format>
    <format dxfId="1330">
      <pivotArea dataOnly="0" labelOnly="1" outline="0" axis="axisValues" fieldPosition="0"/>
    </format>
  </formats>
  <chartFormats count="11">
    <chartFormat chart="7" format="8" series="1">
      <pivotArea type="data" outline="0" fieldPosition="0">
        <references count="1">
          <reference field="4294967294" count="1" selected="0">
            <x v="0"/>
          </reference>
        </references>
      </pivotArea>
    </chartFormat>
    <chartFormat chart="7" format="17">
      <pivotArea type="data" outline="0" fieldPosition="0">
        <references count="3">
          <reference field="4294967294" count="1" selected="0">
            <x v="0"/>
          </reference>
          <reference field="2" count="1" selected="0">
            <x v="29"/>
          </reference>
          <reference field="12" count="1" selected="0">
            <x v="1"/>
          </reference>
        </references>
      </pivotArea>
    </chartFormat>
    <chartFormat chart="7" format="18">
      <pivotArea type="data" outline="0" fieldPosition="0">
        <references count="3">
          <reference field="4294967294" count="1" selected="0">
            <x v="0"/>
          </reference>
          <reference field="2" count="1" selected="0">
            <x v="30"/>
          </reference>
          <reference field="12" count="1" selected="0">
            <x v="2"/>
          </reference>
        </references>
      </pivotArea>
    </chartFormat>
    <chartFormat chart="7" format="19">
      <pivotArea type="data" outline="0" fieldPosition="0">
        <references count="3">
          <reference field="4294967294" count="1" selected="0">
            <x v="0"/>
          </reference>
          <reference field="2" count="1" selected="0">
            <x v="5"/>
          </reference>
          <reference field="12" count="1" selected="0">
            <x v="5"/>
          </reference>
        </references>
      </pivotArea>
    </chartFormat>
    <chartFormat chart="7" format="20">
      <pivotArea type="data" outline="0" fieldPosition="0">
        <references count="3">
          <reference field="4294967294" count="1" selected="0">
            <x v="0"/>
          </reference>
          <reference field="2" count="1" selected="0">
            <x v="29"/>
          </reference>
          <reference field="12" count="1" selected="0">
            <x v="5"/>
          </reference>
        </references>
      </pivotArea>
    </chartFormat>
    <chartFormat chart="7" format="21">
      <pivotArea type="data" outline="0" fieldPosition="0">
        <references count="3">
          <reference field="4294967294" count="1" selected="0">
            <x v="0"/>
          </reference>
          <reference field="2" count="1" selected="0">
            <x v="5"/>
          </reference>
          <reference field="12" count="1" selected="0">
            <x v="6"/>
          </reference>
        </references>
      </pivotArea>
    </chartFormat>
    <chartFormat chart="7" format="22">
      <pivotArea type="data" outline="0" fieldPosition="0">
        <references count="3">
          <reference field="4294967294" count="1" selected="0">
            <x v="0"/>
          </reference>
          <reference field="2" count="1" selected="0">
            <x v="28"/>
          </reference>
          <reference field="12" count="1" selected="0">
            <x v="6"/>
          </reference>
        </references>
      </pivotArea>
    </chartFormat>
    <chartFormat chart="7" format="23">
      <pivotArea type="data" outline="0" fieldPosition="0">
        <references count="3">
          <reference field="4294967294" count="1" selected="0">
            <x v="0"/>
          </reference>
          <reference field="2" count="1" selected="0">
            <x v="29"/>
          </reference>
          <reference field="12" count="1" selected="0">
            <x v="6"/>
          </reference>
        </references>
      </pivotArea>
    </chartFormat>
    <chartFormat chart="7" format="24">
      <pivotArea type="data" outline="0" fieldPosition="0">
        <references count="3">
          <reference field="4294967294" count="1" selected="0">
            <x v="0"/>
          </reference>
          <reference field="2" count="1" selected="0">
            <x v="11"/>
          </reference>
          <reference field="12" count="1" selected="0">
            <x v="7"/>
          </reference>
        </references>
      </pivotArea>
    </chartFormat>
    <chartFormat chart="7" format="25">
      <pivotArea type="data" outline="0" fieldPosition="0">
        <references count="3">
          <reference field="4294967294" count="1" selected="0">
            <x v="0"/>
          </reference>
          <reference field="2" count="1" selected="0">
            <x v="28"/>
          </reference>
          <reference field="12" count="1" selected="0">
            <x v="7"/>
          </reference>
        </references>
      </pivotArea>
    </chartFormat>
    <chartFormat chart="7" format="26">
      <pivotArea type="data" outline="0" fieldPosition="0">
        <references count="3">
          <reference field="4294967294" count="1" selected="0">
            <x v="0"/>
          </reference>
          <reference field="2" count="1" selected="0">
            <x v="27"/>
          </reference>
          <reference field="12" count="1" selected="0">
            <x v="4"/>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5F86E02F-3EB0-4F8A-9D03-31B4A2E8F152}" name="I1"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27">
  <location ref="A2:B5" firstHeaderRow="1" firstDataRow="1" firstDataCol="1"/>
  <pivotFields count="65">
    <pivotField showAll="0">
      <items count="5">
        <item m="1" x="3"/>
        <item m="1" x="2"/>
        <item m="1" x="1"/>
        <item x="0"/>
        <item t="default"/>
      </items>
    </pivotField>
    <pivotField showAll="0"/>
    <pivotField axis="axisRow" showAll="0">
      <items count="33">
        <item m="1" x="1"/>
        <item m="1" x="17"/>
        <item m="1" x="23"/>
        <item m="1" x="12"/>
        <item m="1" x="9"/>
        <item m="1" x="18"/>
        <item m="1" x="20"/>
        <item m="1" x="3"/>
        <item m="1" x="11"/>
        <item m="1" x="5"/>
        <item m="1" x="7"/>
        <item m="1" x="29"/>
        <item m="1" x="28"/>
        <item m="1" x="31"/>
        <item m="1" x="25"/>
        <item m="1" x="21"/>
        <item m="1" x="27"/>
        <item m="1" x="4"/>
        <item m="1" x="30"/>
        <item m="1" x="15"/>
        <item m="1" x="8"/>
        <item m="1" x="24"/>
        <item m="1" x="14"/>
        <item m="1" x="26"/>
        <item m="1" x="16"/>
        <item m="1" x="2"/>
        <item m="1" x="13"/>
        <item x="0"/>
        <item m="1" x="22"/>
        <item m="1" x="19"/>
        <item m="1" x="6"/>
        <item m="1" x="10"/>
        <item t="default"/>
      </items>
    </pivotField>
    <pivotField showAll="0"/>
    <pivotField showAll="0"/>
    <pivotField numFmtId="4" showAll="0"/>
    <pivotField showAll="0"/>
    <pivotField showAll="0"/>
    <pivotField showAll="0"/>
    <pivotField showAll="0"/>
    <pivotField showAll="0"/>
    <pivotField showAll="0"/>
    <pivotField axis="axisRow" showAll="0">
      <items count="9">
        <item m="1" x="5"/>
        <item m="1" x="2"/>
        <item m="1" x="3"/>
        <item m="1" x="1"/>
        <item x="0"/>
        <item m="1" x="7"/>
        <item m="1" x="6"/>
        <item m="1" x="4"/>
        <item t="default"/>
      </items>
    </pivotField>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showAll="0"/>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2">
    <field x="12"/>
    <field x="2"/>
  </rowFields>
  <rowItems count="3">
    <i>
      <x v="4"/>
    </i>
    <i r="1">
      <x v="27"/>
    </i>
    <i t="grand">
      <x/>
    </i>
  </rowItems>
  <colItems count="1">
    <i/>
  </colItems>
  <dataFields count="1">
    <dataField name="Suma de Consumo energetico anual" fld="40" baseField="0" baseItem="0"/>
  </dataFields>
  <formats count="10">
    <format dxfId="1349">
      <pivotArea type="all" dataOnly="0" outline="0" fieldPosition="0"/>
    </format>
    <format dxfId="1348">
      <pivotArea outline="0" collapsedLevelsAreSubtotals="1" fieldPosition="0"/>
    </format>
    <format dxfId="1347">
      <pivotArea field="0" type="button" dataOnly="0" labelOnly="1" outline="0"/>
    </format>
    <format dxfId="1346">
      <pivotArea dataOnly="0" labelOnly="1" grandRow="1" outline="0" fieldPosition="0"/>
    </format>
    <format dxfId="1345">
      <pivotArea dataOnly="0" labelOnly="1" outline="0" axis="axisValues" fieldPosition="0"/>
    </format>
    <format dxfId="1344">
      <pivotArea type="all" dataOnly="0" outline="0" fieldPosition="0"/>
    </format>
    <format dxfId="1343">
      <pivotArea outline="0" collapsedLevelsAreSubtotals="1" fieldPosition="0"/>
    </format>
    <format dxfId="1342">
      <pivotArea field="0" type="button" dataOnly="0" labelOnly="1" outline="0"/>
    </format>
    <format dxfId="1341">
      <pivotArea dataOnly="0" labelOnly="1" grandRow="1" outline="0" fieldPosition="0"/>
    </format>
    <format dxfId="1340">
      <pivotArea dataOnly="0" labelOnly="1" outline="0" axis="axisValues" fieldPosition="0"/>
    </format>
  </formats>
  <chartFormats count="1">
    <chartFormat chart="9" format="25" series="1">
      <pivotArea type="data" outline="0" fieldPosition="0">
        <references count="1">
          <reference field="4294967294" count="1" selected="0">
            <x v="0"/>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CB94A986-D411-4AA2-818C-D8A8F93BF306}" name="i13"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11">
  <location ref="AK2:AL5" firstHeaderRow="1" firstDataRow="1" firstDataCol="1"/>
  <pivotFields count="65">
    <pivotField showAll="0">
      <items count="5">
        <item m="1" x="3"/>
        <item m="1" x="2"/>
        <item m="1" x="1"/>
        <item x="0"/>
        <item t="default"/>
      </items>
    </pivotField>
    <pivotField showAll="0"/>
    <pivotField axis="axisRow" showAll="0">
      <items count="33">
        <item m="1" x="1"/>
        <item m="1" x="17"/>
        <item m="1" x="23"/>
        <item m="1" x="12"/>
        <item m="1" x="9"/>
        <item m="1" x="18"/>
        <item m="1" x="20"/>
        <item m="1" x="3"/>
        <item m="1" x="11"/>
        <item m="1" x="5"/>
        <item m="1" x="7"/>
        <item m="1" x="29"/>
        <item m="1" x="28"/>
        <item m="1" x="31"/>
        <item m="1" x="25"/>
        <item m="1" x="21"/>
        <item m="1" x="27"/>
        <item m="1" x="4"/>
        <item m="1" x="30"/>
        <item m="1" x="15"/>
        <item m="1" x="8"/>
        <item m="1" x="24"/>
        <item m="1" x="14"/>
        <item m="1" x="26"/>
        <item m="1" x="16"/>
        <item m="1" x="2"/>
        <item m="1" x="13"/>
        <item x="0"/>
        <item m="1" x="22"/>
        <item m="1" x="19"/>
        <item m="1" x="6"/>
        <item m="1" x="10"/>
        <item t="default"/>
      </items>
    </pivotField>
    <pivotField showAll="0"/>
    <pivotField showAll="0"/>
    <pivotField numFmtId="4" showAll="0"/>
    <pivotField showAll="0"/>
    <pivotField showAll="0"/>
    <pivotField showAll="0"/>
    <pivotField showAll="0"/>
    <pivotField showAll="0"/>
    <pivotField showAll="0"/>
    <pivotField axis="axisRow" showAll="0">
      <items count="9">
        <item m="1" x="5"/>
        <item m="1" x="2"/>
        <item m="1" x="3"/>
        <item m="1" x="1"/>
        <item x="0"/>
        <item m="1" x="7"/>
        <item m="1" x="6"/>
        <item m="1" x="4"/>
        <item t="default"/>
      </items>
    </pivotField>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showAll="0"/>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2">
    <field x="12"/>
    <field x="2"/>
  </rowFields>
  <rowItems count="3">
    <i>
      <x v="4"/>
    </i>
    <i r="1">
      <x v="27"/>
    </i>
    <i t="grand">
      <x/>
    </i>
  </rowItems>
  <colItems count="1">
    <i/>
  </colItems>
  <dataFields count="1">
    <dataField name="Suma de Consumo energetico anual" fld="40" baseField="0" baseItem="0"/>
  </dataFields>
  <formats count="10">
    <format dxfId="1359">
      <pivotArea type="all" dataOnly="0" outline="0" fieldPosition="0"/>
    </format>
    <format dxfId="1358">
      <pivotArea outline="0" collapsedLevelsAreSubtotals="1" fieldPosition="0"/>
    </format>
    <format dxfId="1357">
      <pivotArea field="0" type="button" dataOnly="0" labelOnly="1" outline="0"/>
    </format>
    <format dxfId="1356">
      <pivotArea dataOnly="0" labelOnly="1" grandRow="1" outline="0" fieldPosition="0"/>
    </format>
    <format dxfId="1355">
      <pivotArea dataOnly="0" labelOnly="1" outline="0" axis="axisValues" fieldPosition="0"/>
    </format>
    <format dxfId="1354">
      <pivotArea type="all" dataOnly="0" outline="0" fieldPosition="0"/>
    </format>
    <format dxfId="1353">
      <pivotArea outline="0" collapsedLevelsAreSubtotals="1" fieldPosition="0"/>
    </format>
    <format dxfId="1352">
      <pivotArea field="0" type="button" dataOnly="0" labelOnly="1" outline="0"/>
    </format>
    <format dxfId="1351">
      <pivotArea dataOnly="0" labelOnly="1" grandRow="1" outline="0" fieldPosition="0"/>
    </format>
    <format dxfId="1350">
      <pivotArea dataOnly="0" labelOnly="1" outline="0" axis="axisValues" fieldPosition="0"/>
    </format>
  </formats>
  <chartFormats count="11">
    <chartFormat chart="10" format="9" series="1">
      <pivotArea type="data" outline="0" fieldPosition="0">
        <references count="1">
          <reference field="4294967294" count="1" selected="0">
            <x v="0"/>
          </reference>
        </references>
      </pivotArea>
    </chartFormat>
    <chartFormat chart="10" format="18">
      <pivotArea type="data" outline="0" fieldPosition="0">
        <references count="3">
          <reference field="4294967294" count="1" selected="0">
            <x v="0"/>
          </reference>
          <reference field="2" count="1" selected="0">
            <x v="29"/>
          </reference>
          <reference field="12" count="1" selected="0">
            <x v="1"/>
          </reference>
        </references>
      </pivotArea>
    </chartFormat>
    <chartFormat chart="10" format="19">
      <pivotArea type="data" outline="0" fieldPosition="0">
        <references count="3">
          <reference field="4294967294" count="1" selected="0">
            <x v="0"/>
          </reference>
          <reference field="2" count="1" selected="0">
            <x v="30"/>
          </reference>
          <reference field="12" count="1" selected="0">
            <x v="2"/>
          </reference>
        </references>
      </pivotArea>
    </chartFormat>
    <chartFormat chart="10" format="20">
      <pivotArea type="data" outline="0" fieldPosition="0">
        <references count="3">
          <reference field="4294967294" count="1" selected="0">
            <x v="0"/>
          </reference>
          <reference field="2" count="1" selected="0">
            <x v="5"/>
          </reference>
          <reference field="12" count="1" selected="0">
            <x v="5"/>
          </reference>
        </references>
      </pivotArea>
    </chartFormat>
    <chartFormat chart="10" format="21">
      <pivotArea type="data" outline="0" fieldPosition="0">
        <references count="3">
          <reference field="4294967294" count="1" selected="0">
            <x v="0"/>
          </reference>
          <reference field="2" count="1" selected="0">
            <x v="29"/>
          </reference>
          <reference field="12" count="1" selected="0">
            <x v="5"/>
          </reference>
        </references>
      </pivotArea>
    </chartFormat>
    <chartFormat chart="10" format="22">
      <pivotArea type="data" outline="0" fieldPosition="0">
        <references count="3">
          <reference field="4294967294" count="1" selected="0">
            <x v="0"/>
          </reference>
          <reference field="2" count="1" selected="0">
            <x v="5"/>
          </reference>
          <reference field="12" count="1" selected="0">
            <x v="6"/>
          </reference>
        </references>
      </pivotArea>
    </chartFormat>
    <chartFormat chart="10" format="23">
      <pivotArea type="data" outline="0" fieldPosition="0">
        <references count="3">
          <reference field="4294967294" count="1" selected="0">
            <x v="0"/>
          </reference>
          <reference field="2" count="1" selected="0">
            <x v="28"/>
          </reference>
          <reference field="12" count="1" selected="0">
            <x v="6"/>
          </reference>
        </references>
      </pivotArea>
    </chartFormat>
    <chartFormat chart="10" format="24">
      <pivotArea type="data" outline="0" fieldPosition="0">
        <references count="3">
          <reference field="4294967294" count="1" selected="0">
            <x v="0"/>
          </reference>
          <reference field="2" count="1" selected="0">
            <x v="29"/>
          </reference>
          <reference field="12" count="1" selected="0">
            <x v="6"/>
          </reference>
        </references>
      </pivotArea>
    </chartFormat>
    <chartFormat chart="10" format="25">
      <pivotArea type="data" outline="0" fieldPosition="0">
        <references count="3">
          <reference field="4294967294" count="1" selected="0">
            <x v="0"/>
          </reference>
          <reference field="2" count="1" selected="0">
            <x v="11"/>
          </reference>
          <reference field="12" count="1" selected="0">
            <x v="7"/>
          </reference>
        </references>
      </pivotArea>
    </chartFormat>
    <chartFormat chart="10" format="26">
      <pivotArea type="data" outline="0" fieldPosition="0">
        <references count="3">
          <reference field="4294967294" count="1" selected="0">
            <x v="0"/>
          </reference>
          <reference field="2" count="1" selected="0">
            <x v="28"/>
          </reference>
          <reference field="12" count="1" selected="0">
            <x v="7"/>
          </reference>
        </references>
      </pivotArea>
    </chartFormat>
    <chartFormat chart="10" format="27">
      <pivotArea type="data" outline="0" fieldPosition="0">
        <references count="3">
          <reference field="4294967294" count="1" selected="0">
            <x v="0"/>
          </reference>
          <reference field="2" count="1" selected="0">
            <x v="27"/>
          </reference>
          <reference field="12" count="1" selected="0">
            <x v="4"/>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3A337FFD-428D-40AC-826A-B9FC01D55D20}" name="i8"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5">
  <location ref="V2:W7" firstHeaderRow="1" firstDataRow="1" firstDataCol="1"/>
  <pivotFields count="65">
    <pivotField axis="axisRow" showAll="0">
      <items count="5">
        <item m="1" x="3"/>
        <item m="1" x="2"/>
        <item m="1" x="1"/>
        <item x="0"/>
        <item t="default"/>
      </items>
    </pivotField>
    <pivotField showAll="0"/>
    <pivotField axis="axisRow" showAll="0">
      <items count="33">
        <item m="1" x="23"/>
        <item m="1" x="12"/>
        <item m="1" x="9"/>
        <item m="1" x="20"/>
        <item m="1" x="11"/>
        <item m="1" x="29"/>
        <item m="1" x="21"/>
        <item m="1" x="8"/>
        <item m="1" x="24"/>
        <item m="1" x="26"/>
        <item m="1" x="16"/>
        <item m="1" x="2"/>
        <item m="1" x="13"/>
        <item x="0"/>
        <item m="1" x="7"/>
        <item m="1" x="5"/>
        <item m="1" x="3"/>
        <item m="1" x="27"/>
        <item m="1" x="14"/>
        <item m="1" x="31"/>
        <item m="1" x="25"/>
        <item m="1" x="1"/>
        <item m="1" x="28"/>
        <item m="1" x="4"/>
        <item m="1" x="15"/>
        <item m="1" x="30"/>
        <item m="1" x="17"/>
        <item m="1" x="18"/>
        <item m="1" x="22"/>
        <item m="1" x="19"/>
        <item m="1" x="6"/>
        <item m="1" x="10"/>
        <item t="default"/>
      </items>
    </pivotField>
    <pivotField showAll="0"/>
    <pivotField showAll="0"/>
    <pivotField numFmtId="4" showAll="0"/>
    <pivotField showAll="0"/>
    <pivotField axis="axisRow" showAll="0">
      <items count="32">
        <item m="1" x="23"/>
        <item m="1" x="10"/>
        <item m="1" x="4"/>
        <item m="1" x="16"/>
        <item m="1" x="13"/>
        <item m="1" x="8"/>
        <item m="1" x="18"/>
        <item x="0"/>
        <item m="1" x="26"/>
        <item m="1" x="14"/>
        <item m="1" x="28"/>
        <item m="1" x="21"/>
        <item m="1" x="3"/>
        <item m="1" x="20"/>
        <item m="1" x="29"/>
        <item m="1" x="12"/>
        <item m="1" x="30"/>
        <item m="1" x="22"/>
        <item m="1" x="19"/>
        <item m="1" x="25"/>
        <item m="1" x="1"/>
        <item m="1" x="7"/>
        <item m="1" x="9"/>
        <item m="1" x="6"/>
        <item m="1" x="5"/>
        <item m="1" x="15"/>
        <item m="1" x="24"/>
        <item m="1" x="17"/>
        <item m="1" x="11"/>
        <item m="1" x="27"/>
        <item m="1" x="2"/>
        <item t="default"/>
      </items>
    </pivotField>
    <pivotField showAll="0"/>
    <pivotField showAll="0"/>
    <pivotField showAll="0"/>
    <pivotField showAll="0"/>
    <pivotField showAll="0"/>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axis="axisRow" showAll="0">
      <items count="5">
        <item m="1" x="3"/>
        <item m="1" x="1"/>
        <item x="0"/>
        <item m="1" x="2"/>
        <item t="default"/>
      </items>
    </pivotField>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4">
    <field x="0"/>
    <field x="2"/>
    <field x="7"/>
    <field x="41"/>
  </rowFields>
  <rowItems count="5">
    <i>
      <x v="3"/>
    </i>
    <i r="1">
      <x v="13"/>
    </i>
    <i r="2">
      <x v="7"/>
    </i>
    <i r="3">
      <x v="2"/>
    </i>
    <i t="grand">
      <x/>
    </i>
  </rowItems>
  <colItems count="1">
    <i/>
  </colItems>
  <dataFields count="1">
    <dataField name="Suma de Consumo energetico anual" fld="40" baseField="0" baseItem="0"/>
  </dataFields>
  <formats count="10">
    <format dxfId="1369">
      <pivotArea type="all" dataOnly="0" outline="0" fieldPosition="0"/>
    </format>
    <format dxfId="1368">
      <pivotArea outline="0" collapsedLevelsAreSubtotals="1" fieldPosition="0"/>
    </format>
    <format dxfId="1367">
      <pivotArea field="0" type="button" dataOnly="0" labelOnly="1" outline="0" axis="axisRow" fieldPosition="0"/>
    </format>
    <format dxfId="1366">
      <pivotArea dataOnly="0" labelOnly="1" grandRow="1" outline="0" fieldPosition="0"/>
    </format>
    <format dxfId="1365">
      <pivotArea dataOnly="0" labelOnly="1" outline="0" axis="axisValues" fieldPosition="0"/>
    </format>
    <format dxfId="1364">
      <pivotArea type="all" dataOnly="0" outline="0" fieldPosition="0"/>
    </format>
    <format dxfId="1363">
      <pivotArea outline="0" collapsedLevelsAreSubtotals="1" fieldPosition="0"/>
    </format>
    <format dxfId="1362">
      <pivotArea field="0" type="button" dataOnly="0" labelOnly="1" outline="0" axis="axisRow" fieldPosition="0"/>
    </format>
    <format dxfId="1361">
      <pivotArea dataOnly="0" labelOnly="1" grandRow="1" outline="0" fieldPosition="0"/>
    </format>
    <format dxfId="1360">
      <pivotArea dataOnly="0" labelOnly="1" outline="0" axis="axisValues" fieldPosition="0"/>
    </format>
  </formats>
  <chartFormats count="1">
    <chartFormat chart="4" format="4" series="1">
      <pivotArea type="data" outline="0" fieldPosition="0">
        <references count="1">
          <reference field="4294967294" count="1" selected="0">
            <x v="0"/>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BCCA1A8E-A281-4405-8425-1D2F8462E41B}" name="i15"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8">
  <location ref="AQ2:AR5" firstHeaderRow="1" firstDataRow="1" firstDataCol="1"/>
  <pivotFields count="65">
    <pivotField showAll="0">
      <items count="5">
        <item m="1" x="3"/>
        <item m="1" x="2"/>
        <item m="1" x="1"/>
        <item x="0"/>
        <item t="default"/>
      </items>
    </pivotField>
    <pivotField showAll="0"/>
    <pivotField axis="axisRow" showAll="0">
      <items count="33">
        <item m="1" x="1"/>
        <item m="1" x="17"/>
        <item m="1" x="23"/>
        <item m="1" x="12"/>
        <item m="1" x="9"/>
        <item m="1" x="18"/>
        <item m="1" x="20"/>
        <item m="1" x="3"/>
        <item m="1" x="11"/>
        <item m="1" x="5"/>
        <item m="1" x="7"/>
        <item m="1" x="29"/>
        <item m="1" x="28"/>
        <item m="1" x="31"/>
        <item m="1" x="25"/>
        <item m="1" x="21"/>
        <item m="1" x="27"/>
        <item m="1" x="4"/>
        <item m="1" x="30"/>
        <item m="1" x="15"/>
        <item m="1" x="8"/>
        <item m="1" x="24"/>
        <item m="1" x="14"/>
        <item m="1" x="26"/>
        <item m="1" x="16"/>
        <item m="1" x="2"/>
        <item m="1" x="13"/>
        <item x="0"/>
        <item m="1" x="22"/>
        <item m="1" x="19"/>
        <item m="1" x="6"/>
        <item m="1" x="10"/>
        <item t="default"/>
      </items>
    </pivotField>
    <pivotField showAll="0"/>
    <pivotField showAll="0"/>
    <pivotField numFmtId="4" showAll="0"/>
    <pivotField showAll="0"/>
    <pivotField showAll="0"/>
    <pivotField showAll="0"/>
    <pivotField showAll="0"/>
    <pivotField showAll="0"/>
    <pivotField showAll="0"/>
    <pivotField axis="axisRow" showAll="0">
      <items count="9">
        <item m="1" x="5"/>
        <item m="1" x="2"/>
        <item m="1" x="3"/>
        <item m="1" x="1"/>
        <item x="0"/>
        <item m="1" x="7"/>
        <item m="1" x="6"/>
        <item m="1" x="4"/>
        <item t="default"/>
      </items>
    </pivotField>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showAll="0"/>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2">
    <field x="12"/>
    <field x="2"/>
  </rowFields>
  <rowItems count="3">
    <i>
      <x v="4"/>
    </i>
    <i r="1">
      <x v="27"/>
    </i>
    <i t="grand">
      <x/>
    </i>
  </rowItems>
  <colItems count="1">
    <i/>
  </colItems>
  <dataFields count="1">
    <dataField name="Suma de Consumo energetico anual" fld="40" baseField="0" baseItem="0"/>
  </dataFields>
  <formats count="10">
    <format dxfId="1379">
      <pivotArea type="all" dataOnly="0" outline="0" fieldPosition="0"/>
    </format>
    <format dxfId="1378">
      <pivotArea outline="0" collapsedLevelsAreSubtotals="1" fieldPosition="0"/>
    </format>
    <format dxfId="1377">
      <pivotArea field="0" type="button" dataOnly="0" labelOnly="1" outline="0"/>
    </format>
    <format dxfId="1376">
      <pivotArea dataOnly="0" labelOnly="1" grandRow="1" outline="0" fieldPosition="0"/>
    </format>
    <format dxfId="1375">
      <pivotArea dataOnly="0" labelOnly="1" outline="0" axis="axisValues" fieldPosition="0"/>
    </format>
    <format dxfId="1374">
      <pivotArea type="all" dataOnly="0" outline="0" fieldPosition="0"/>
    </format>
    <format dxfId="1373">
      <pivotArea outline="0" collapsedLevelsAreSubtotals="1" fieldPosition="0"/>
    </format>
    <format dxfId="1372">
      <pivotArea field="0" type="button" dataOnly="0" labelOnly="1" outline="0"/>
    </format>
    <format dxfId="1371">
      <pivotArea dataOnly="0" labelOnly="1" grandRow="1" outline="0" fieldPosition="0"/>
    </format>
    <format dxfId="1370">
      <pivotArea dataOnly="0" labelOnly="1" outline="0" axis="axisValues" fieldPosition="0"/>
    </format>
  </formats>
  <chartFormats count="11">
    <chartFormat chart="7" format="9" series="1">
      <pivotArea type="data" outline="0" fieldPosition="0">
        <references count="1">
          <reference field="4294967294" count="1" selected="0">
            <x v="0"/>
          </reference>
        </references>
      </pivotArea>
    </chartFormat>
    <chartFormat chart="7" format="18">
      <pivotArea type="data" outline="0" fieldPosition="0">
        <references count="3">
          <reference field="4294967294" count="1" selected="0">
            <x v="0"/>
          </reference>
          <reference field="2" count="1" selected="0">
            <x v="29"/>
          </reference>
          <reference field="12" count="1" selected="0">
            <x v="1"/>
          </reference>
        </references>
      </pivotArea>
    </chartFormat>
    <chartFormat chart="7" format="19">
      <pivotArea type="data" outline="0" fieldPosition="0">
        <references count="3">
          <reference field="4294967294" count="1" selected="0">
            <x v="0"/>
          </reference>
          <reference field="2" count="1" selected="0">
            <x v="30"/>
          </reference>
          <reference field="12" count="1" selected="0">
            <x v="2"/>
          </reference>
        </references>
      </pivotArea>
    </chartFormat>
    <chartFormat chart="7" format="20">
      <pivotArea type="data" outline="0" fieldPosition="0">
        <references count="3">
          <reference field="4294967294" count="1" selected="0">
            <x v="0"/>
          </reference>
          <reference field="2" count="1" selected="0">
            <x v="5"/>
          </reference>
          <reference field="12" count="1" selected="0">
            <x v="5"/>
          </reference>
        </references>
      </pivotArea>
    </chartFormat>
    <chartFormat chart="7" format="21">
      <pivotArea type="data" outline="0" fieldPosition="0">
        <references count="3">
          <reference field="4294967294" count="1" selected="0">
            <x v="0"/>
          </reference>
          <reference field="2" count="1" selected="0">
            <x v="29"/>
          </reference>
          <reference field="12" count="1" selected="0">
            <x v="5"/>
          </reference>
        </references>
      </pivotArea>
    </chartFormat>
    <chartFormat chart="7" format="22">
      <pivotArea type="data" outline="0" fieldPosition="0">
        <references count="3">
          <reference field="4294967294" count="1" selected="0">
            <x v="0"/>
          </reference>
          <reference field="2" count="1" selected="0">
            <x v="5"/>
          </reference>
          <reference field="12" count="1" selected="0">
            <x v="6"/>
          </reference>
        </references>
      </pivotArea>
    </chartFormat>
    <chartFormat chart="7" format="23">
      <pivotArea type="data" outline="0" fieldPosition="0">
        <references count="3">
          <reference field="4294967294" count="1" selected="0">
            <x v="0"/>
          </reference>
          <reference field="2" count="1" selected="0">
            <x v="28"/>
          </reference>
          <reference field="12" count="1" selected="0">
            <x v="6"/>
          </reference>
        </references>
      </pivotArea>
    </chartFormat>
    <chartFormat chart="7" format="24">
      <pivotArea type="data" outline="0" fieldPosition="0">
        <references count="3">
          <reference field="4294967294" count="1" selected="0">
            <x v="0"/>
          </reference>
          <reference field="2" count="1" selected="0">
            <x v="29"/>
          </reference>
          <reference field="12" count="1" selected="0">
            <x v="6"/>
          </reference>
        </references>
      </pivotArea>
    </chartFormat>
    <chartFormat chart="7" format="25">
      <pivotArea type="data" outline="0" fieldPosition="0">
        <references count="3">
          <reference field="4294967294" count="1" selected="0">
            <x v="0"/>
          </reference>
          <reference field="2" count="1" selected="0">
            <x v="11"/>
          </reference>
          <reference field="12" count="1" selected="0">
            <x v="7"/>
          </reference>
        </references>
      </pivotArea>
    </chartFormat>
    <chartFormat chart="7" format="26">
      <pivotArea type="data" outline="0" fieldPosition="0">
        <references count="3">
          <reference field="4294967294" count="1" selected="0">
            <x v="0"/>
          </reference>
          <reference field="2" count="1" selected="0">
            <x v="28"/>
          </reference>
          <reference field="12" count="1" selected="0">
            <x v="7"/>
          </reference>
        </references>
      </pivotArea>
    </chartFormat>
    <chartFormat chart="7" format="27">
      <pivotArea type="data" outline="0" fieldPosition="0">
        <references count="3">
          <reference field="4294967294" count="1" selected="0">
            <x v="0"/>
          </reference>
          <reference field="2" count="1" selected="0">
            <x v="27"/>
          </reference>
          <reference field="12" count="1" selected="0">
            <x v="4"/>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C27A4EA9-AA85-4C23-9D06-D2831850A839}" name="i6"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5">
  <location ref="P2:Q7" firstHeaderRow="1" firstDataRow="1" firstDataCol="1"/>
  <pivotFields count="65">
    <pivotField axis="axisRow" showAll="0">
      <items count="5">
        <item m="1" x="3"/>
        <item m="1" x="2"/>
        <item m="1" x="1"/>
        <item x="0"/>
        <item t="default"/>
      </items>
    </pivotField>
    <pivotField showAll="0"/>
    <pivotField axis="axisRow" showAll="0">
      <items count="33">
        <item m="1" x="23"/>
        <item m="1" x="12"/>
        <item m="1" x="9"/>
        <item m="1" x="20"/>
        <item m="1" x="11"/>
        <item m="1" x="29"/>
        <item m="1" x="21"/>
        <item m="1" x="8"/>
        <item m="1" x="24"/>
        <item m="1" x="26"/>
        <item m="1" x="16"/>
        <item m="1" x="2"/>
        <item m="1" x="13"/>
        <item x="0"/>
        <item m="1" x="7"/>
        <item m="1" x="5"/>
        <item m="1" x="3"/>
        <item m="1" x="27"/>
        <item m="1" x="14"/>
        <item m="1" x="31"/>
        <item m="1" x="25"/>
        <item m="1" x="1"/>
        <item m="1" x="28"/>
        <item m="1" x="4"/>
        <item m="1" x="15"/>
        <item m="1" x="30"/>
        <item m="1" x="17"/>
        <item m="1" x="18"/>
        <item m="1" x="22"/>
        <item m="1" x="19"/>
        <item m="1" x="6"/>
        <item m="1" x="10"/>
        <item t="default"/>
      </items>
    </pivotField>
    <pivotField showAll="0"/>
    <pivotField showAll="0"/>
    <pivotField numFmtId="4" showAll="0"/>
    <pivotField showAll="0"/>
    <pivotField axis="axisRow" showAll="0">
      <items count="32">
        <item m="1" x="23"/>
        <item m="1" x="10"/>
        <item m="1" x="4"/>
        <item m="1" x="16"/>
        <item m="1" x="13"/>
        <item m="1" x="8"/>
        <item m="1" x="18"/>
        <item x="0"/>
        <item m="1" x="26"/>
        <item m="1" x="14"/>
        <item m="1" x="28"/>
        <item m="1" x="21"/>
        <item m="1" x="3"/>
        <item m="1" x="20"/>
        <item m="1" x="29"/>
        <item m="1" x="12"/>
        <item m="1" x="30"/>
        <item m="1" x="22"/>
        <item m="1" x="19"/>
        <item m="1" x="25"/>
        <item m="1" x="1"/>
        <item m="1" x="7"/>
        <item m="1" x="9"/>
        <item m="1" x="6"/>
        <item m="1" x="5"/>
        <item m="1" x="15"/>
        <item m="1" x="24"/>
        <item m="1" x="17"/>
        <item m="1" x="11"/>
        <item m="1" x="27"/>
        <item m="1" x="2"/>
        <item t="default"/>
      </items>
    </pivotField>
    <pivotField showAll="0"/>
    <pivotField showAll="0"/>
    <pivotField showAll="0"/>
    <pivotField showAll="0"/>
    <pivotField showAll="0"/>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axis="axisRow" showAll="0">
      <items count="5">
        <item m="1" x="3"/>
        <item m="1" x="1"/>
        <item x="0"/>
        <item m="1" x="2"/>
        <item t="default"/>
      </items>
    </pivotField>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4">
    <field x="0"/>
    <field x="2"/>
    <field x="7"/>
    <field x="41"/>
  </rowFields>
  <rowItems count="5">
    <i>
      <x v="3"/>
    </i>
    <i r="1">
      <x v="13"/>
    </i>
    <i r="2">
      <x v="7"/>
    </i>
    <i r="3">
      <x v="2"/>
    </i>
    <i t="grand">
      <x/>
    </i>
  </rowItems>
  <colItems count="1">
    <i/>
  </colItems>
  <dataFields count="1">
    <dataField name="Suma de Consumo energetico anual" fld="40" baseField="0" baseItem="0"/>
  </dataFields>
  <formats count="10">
    <format dxfId="1389">
      <pivotArea type="all" dataOnly="0" outline="0" fieldPosition="0"/>
    </format>
    <format dxfId="1388">
      <pivotArea outline="0" collapsedLevelsAreSubtotals="1" fieldPosition="0"/>
    </format>
    <format dxfId="1387">
      <pivotArea field="0" type="button" dataOnly="0" labelOnly="1" outline="0" axis="axisRow" fieldPosition="0"/>
    </format>
    <format dxfId="1386">
      <pivotArea dataOnly="0" labelOnly="1" grandRow="1" outline="0" fieldPosition="0"/>
    </format>
    <format dxfId="1385">
      <pivotArea dataOnly="0" labelOnly="1" outline="0" axis="axisValues" fieldPosition="0"/>
    </format>
    <format dxfId="1384">
      <pivotArea type="all" dataOnly="0" outline="0" fieldPosition="0"/>
    </format>
    <format dxfId="1383">
      <pivotArea outline="0" collapsedLevelsAreSubtotals="1" fieldPosition="0"/>
    </format>
    <format dxfId="1382">
      <pivotArea field="0" type="button" dataOnly="0" labelOnly="1" outline="0" axis="axisRow" fieldPosition="0"/>
    </format>
    <format dxfId="1381">
      <pivotArea dataOnly="0" labelOnly="1" grandRow="1" outline="0" fieldPosition="0"/>
    </format>
    <format dxfId="1380">
      <pivotArea dataOnly="0" labelOnly="1" outline="0" axis="axisValues" fieldPosition="0"/>
    </format>
  </formats>
  <chartFormats count="1">
    <chartFormat chart="4" format="3" series="1">
      <pivotArea type="data" outline="0" fieldPosition="0">
        <references count="1">
          <reference field="4294967294" count="1" selected="0">
            <x v="0"/>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374964D2-CDFC-477A-94CD-EA4A99D202AF}" name="I4"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9">
  <location ref="J2:K7" firstHeaderRow="1" firstDataRow="1" firstDataCol="1"/>
  <pivotFields count="65">
    <pivotField axis="axisRow" showAll="0">
      <items count="5">
        <item m="1" x="3"/>
        <item m="1" x="2"/>
        <item m="1" x="1"/>
        <item x="0"/>
        <item t="default"/>
      </items>
    </pivotField>
    <pivotField showAll="0"/>
    <pivotField axis="axisRow" showAll="0">
      <items count="33">
        <item m="1" x="23"/>
        <item m="1" x="12"/>
        <item m="1" x="9"/>
        <item m="1" x="20"/>
        <item m="1" x="11"/>
        <item m="1" x="29"/>
        <item m="1" x="21"/>
        <item m="1" x="8"/>
        <item m="1" x="24"/>
        <item m="1" x="26"/>
        <item m="1" x="16"/>
        <item m="1" x="2"/>
        <item m="1" x="13"/>
        <item x="0"/>
        <item m="1" x="7"/>
        <item m="1" x="5"/>
        <item m="1" x="3"/>
        <item m="1" x="27"/>
        <item m="1" x="14"/>
        <item m="1" x="31"/>
        <item m="1" x="25"/>
        <item m="1" x="1"/>
        <item m="1" x="28"/>
        <item m="1" x="4"/>
        <item m="1" x="15"/>
        <item m="1" x="30"/>
        <item m="1" x="17"/>
        <item m="1" x="18"/>
        <item m="1" x="22"/>
        <item m="1" x="19"/>
        <item m="1" x="6"/>
        <item m="1" x="10"/>
        <item t="default"/>
      </items>
    </pivotField>
    <pivotField showAll="0"/>
    <pivotField showAll="0"/>
    <pivotField numFmtId="4" showAll="0"/>
    <pivotField showAll="0"/>
    <pivotField axis="axisRow" showAll="0">
      <items count="32">
        <item m="1" x="23"/>
        <item m="1" x="10"/>
        <item m="1" x="4"/>
        <item m="1" x="16"/>
        <item m="1" x="13"/>
        <item m="1" x="8"/>
        <item m="1" x="18"/>
        <item x="0"/>
        <item m="1" x="26"/>
        <item m="1" x="14"/>
        <item m="1" x="28"/>
        <item m="1" x="21"/>
        <item m="1" x="3"/>
        <item m="1" x="20"/>
        <item m="1" x="29"/>
        <item m="1" x="12"/>
        <item m="1" x="30"/>
        <item m="1" x="22"/>
        <item m="1" x="19"/>
        <item m="1" x="25"/>
        <item m="1" x="1"/>
        <item m="1" x="7"/>
        <item m="1" x="9"/>
        <item m="1" x="6"/>
        <item m="1" x="5"/>
        <item m="1" x="15"/>
        <item m="1" x="24"/>
        <item m="1" x="17"/>
        <item m="1" x="11"/>
        <item m="1" x="27"/>
        <item m="1" x="2"/>
        <item t="default"/>
      </items>
    </pivotField>
    <pivotField showAll="0"/>
    <pivotField showAll="0"/>
    <pivotField showAll="0"/>
    <pivotField showAll="0"/>
    <pivotField showAll="0"/>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axis="axisRow" showAll="0">
      <items count="5">
        <item m="1" x="3"/>
        <item m="1" x="1"/>
        <item x="0"/>
        <item m="1" x="2"/>
        <item t="default"/>
      </items>
    </pivotField>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4">
    <field x="0"/>
    <field x="2"/>
    <field x="7"/>
    <field x="41"/>
  </rowFields>
  <rowItems count="5">
    <i>
      <x v="3"/>
    </i>
    <i r="1">
      <x v="13"/>
    </i>
    <i r="2">
      <x v="7"/>
    </i>
    <i r="3">
      <x v="2"/>
    </i>
    <i t="grand">
      <x/>
    </i>
  </rowItems>
  <colItems count="1">
    <i/>
  </colItems>
  <dataFields count="1">
    <dataField name="Suma de Consumo energetico anual" fld="40" baseField="0" baseItem="0"/>
  </dataFields>
  <formats count="10">
    <format dxfId="1399">
      <pivotArea type="all" dataOnly="0" outline="0" fieldPosition="0"/>
    </format>
    <format dxfId="1398">
      <pivotArea outline="0" collapsedLevelsAreSubtotals="1" fieldPosition="0"/>
    </format>
    <format dxfId="1397">
      <pivotArea field="0" type="button" dataOnly="0" labelOnly="1" outline="0" axis="axisRow" fieldPosition="0"/>
    </format>
    <format dxfId="1396">
      <pivotArea dataOnly="0" labelOnly="1" grandRow="1" outline="0" fieldPosition="0"/>
    </format>
    <format dxfId="1395">
      <pivotArea dataOnly="0" labelOnly="1" outline="0" axis="axisValues" fieldPosition="0"/>
    </format>
    <format dxfId="1394">
      <pivotArea type="all" dataOnly="0" outline="0" fieldPosition="0"/>
    </format>
    <format dxfId="1393">
      <pivotArea outline="0" collapsedLevelsAreSubtotals="1" fieldPosition="0"/>
    </format>
    <format dxfId="1392">
      <pivotArea field="0" type="button" dataOnly="0" labelOnly="1" outline="0" axis="axisRow" fieldPosition="0"/>
    </format>
    <format dxfId="1391">
      <pivotArea dataOnly="0" labelOnly="1" grandRow="1" outline="0" fieldPosition="0"/>
    </format>
    <format dxfId="1390">
      <pivotArea dataOnly="0" labelOnly="1" outline="0" axis="axisValues" fieldPosition="0"/>
    </format>
  </formats>
  <chartFormats count="1">
    <chartFormat chart="4" format="3" series="1">
      <pivotArea type="data" outline="0" fieldPosition="0">
        <references count="1">
          <reference field="4294967294" count="1" selected="0">
            <x v="0"/>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B2D9A1C4-25A0-4636-9D15-0FF451953F00}" name="i20"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5">
  <location ref="BF2:BG7" firstHeaderRow="1" firstDataRow="1" firstDataCol="1"/>
  <pivotFields count="65">
    <pivotField axis="axisRow" showAll="0">
      <items count="5">
        <item m="1" x="3"/>
        <item m="1" x="2"/>
        <item m="1" x="1"/>
        <item x="0"/>
        <item t="default"/>
      </items>
    </pivotField>
    <pivotField showAll="0"/>
    <pivotField axis="axisRow" showAll="0">
      <items count="33">
        <item m="1" x="23"/>
        <item m="1" x="12"/>
        <item m="1" x="9"/>
        <item m="1" x="20"/>
        <item m="1" x="11"/>
        <item m="1" x="29"/>
        <item m="1" x="21"/>
        <item m="1" x="8"/>
        <item m="1" x="24"/>
        <item m="1" x="26"/>
        <item m="1" x="16"/>
        <item m="1" x="2"/>
        <item m="1" x="13"/>
        <item x="0"/>
        <item m="1" x="7"/>
        <item m="1" x="5"/>
        <item m="1" x="3"/>
        <item m="1" x="27"/>
        <item m="1" x="14"/>
        <item m="1" x="31"/>
        <item m="1" x="25"/>
        <item m="1" x="1"/>
        <item m="1" x="28"/>
        <item m="1" x="4"/>
        <item m="1" x="15"/>
        <item m="1" x="30"/>
        <item m="1" x="17"/>
        <item m="1" x="18"/>
        <item m="1" x="22"/>
        <item m="1" x="19"/>
        <item m="1" x="6"/>
        <item m="1" x="10"/>
        <item t="default"/>
      </items>
    </pivotField>
    <pivotField showAll="0"/>
    <pivotField showAll="0"/>
    <pivotField numFmtId="4" showAll="0"/>
    <pivotField showAll="0"/>
    <pivotField axis="axisRow" showAll="0">
      <items count="32">
        <item m="1" x="23"/>
        <item m="1" x="10"/>
        <item m="1" x="4"/>
        <item m="1" x="16"/>
        <item m="1" x="13"/>
        <item m="1" x="8"/>
        <item m="1" x="18"/>
        <item x="0"/>
        <item m="1" x="26"/>
        <item m="1" x="14"/>
        <item m="1" x="28"/>
        <item m="1" x="21"/>
        <item m="1" x="3"/>
        <item m="1" x="20"/>
        <item m="1" x="29"/>
        <item m="1" x="12"/>
        <item m="1" x="30"/>
        <item m="1" x="22"/>
        <item m="1" x="19"/>
        <item m="1" x="25"/>
        <item m="1" x="1"/>
        <item m="1" x="7"/>
        <item m="1" x="9"/>
        <item m="1" x="6"/>
        <item m="1" x="5"/>
        <item m="1" x="15"/>
        <item m="1" x="24"/>
        <item m="1" x="17"/>
        <item m="1" x="11"/>
        <item m="1" x="27"/>
        <item m="1" x="2"/>
        <item t="default"/>
      </items>
    </pivotField>
    <pivotField showAll="0"/>
    <pivotField showAll="0"/>
    <pivotField showAll="0"/>
    <pivotField showAll="0"/>
    <pivotField showAll="0"/>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axis="axisRow" showAll="0">
      <items count="5">
        <item m="1" x="3"/>
        <item m="1" x="1"/>
        <item x="0"/>
        <item m="1" x="2"/>
        <item t="default"/>
      </items>
    </pivotField>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4">
    <field x="0"/>
    <field x="2"/>
    <field x="7"/>
    <field x="41"/>
  </rowFields>
  <rowItems count="5">
    <i>
      <x v="3"/>
    </i>
    <i r="1">
      <x v="13"/>
    </i>
    <i r="2">
      <x v="7"/>
    </i>
    <i r="3">
      <x v="2"/>
    </i>
    <i t="grand">
      <x/>
    </i>
  </rowItems>
  <colItems count="1">
    <i/>
  </colItems>
  <dataFields count="1">
    <dataField name="Suma de Consumo energetico anual" fld="40" baseField="0" baseItem="0"/>
  </dataFields>
  <formats count="11">
    <format dxfId="1410">
      <pivotArea type="all" dataOnly="0" outline="0" fieldPosition="0"/>
    </format>
    <format dxfId="1409">
      <pivotArea outline="0" collapsedLevelsAreSubtotals="1" fieldPosition="0"/>
    </format>
    <format dxfId="1408">
      <pivotArea field="0" type="button" dataOnly="0" labelOnly="1" outline="0" axis="axisRow" fieldPosition="0"/>
    </format>
    <format dxfId="1407">
      <pivotArea dataOnly="0" labelOnly="1" grandRow="1" outline="0" fieldPosition="0"/>
    </format>
    <format dxfId="1406">
      <pivotArea dataOnly="0" labelOnly="1" outline="0" axis="axisValues" fieldPosition="0"/>
    </format>
    <format dxfId="1405">
      <pivotArea type="all" dataOnly="0" outline="0" fieldPosition="0"/>
    </format>
    <format dxfId="1404">
      <pivotArea outline="0" collapsedLevelsAreSubtotals="1" fieldPosition="0"/>
    </format>
    <format dxfId="1403">
      <pivotArea field="0" type="button" dataOnly="0" labelOnly="1" outline="0" axis="axisRow" fieldPosition="0"/>
    </format>
    <format dxfId="1402">
      <pivotArea dataOnly="0" labelOnly="1" fieldPosition="0">
        <references count="1">
          <reference field="0" count="0"/>
        </references>
      </pivotArea>
    </format>
    <format dxfId="1401">
      <pivotArea dataOnly="0" labelOnly="1" grandRow="1" outline="0" fieldPosition="0"/>
    </format>
    <format dxfId="1400">
      <pivotArea dataOnly="0" labelOnly="1" outline="0" axis="axisValues" fieldPosition="0"/>
    </format>
  </formats>
  <chartFormats count="1">
    <chartFormat chart="4" format="3" series="1">
      <pivotArea type="data" outline="0" fieldPosition="0">
        <references count="1">
          <reference field="4294967294" count="1" selected="0">
            <x v="0"/>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83C28C36-AF55-40D3-82A8-762705D60697}" name="i11"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13">
  <location ref="AE2:AF5" firstHeaderRow="1" firstDataRow="1" firstDataCol="1"/>
  <pivotFields count="65">
    <pivotField axis="axisRow" showAll="0">
      <items count="5">
        <item m="1" x="3"/>
        <item m="1" x="2"/>
        <item m="1" x="1"/>
        <item x="0"/>
        <item t="default"/>
      </items>
    </pivotField>
    <pivotField showAll="0"/>
    <pivotField showAll="0"/>
    <pivotField showAll="0"/>
    <pivotField showAll="0"/>
    <pivotField numFmtId="4" showAll="0"/>
    <pivotField showAll="0"/>
    <pivotField showAll="0"/>
    <pivotField showAll="0"/>
    <pivotField showAll="0"/>
    <pivotField showAll="0"/>
    <pivotField showAll="0"/>
    <pivotField axis="axisRow" showAll="0">
      <items count="9">
        <item m="1" x="5"/>
        <item m="1" x="2"/>
        <item m="1" x="3"/>
        <item m="1" x="1"/>
        <item x="0"/>
        <item m="1" x="7"/>
        <item m="1" x="6"/>
        <item m="1" x="4"/>
        <item t="default"/>
      </items>
    </pivotField>
    <pivotField multipleItemSelectionAllowed="1" showAll="0"/>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showAll="0"/>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2">
    <field x="0"/>
    <field x="12"/>
  </rowFields>
  <rowItems count="3">
    <i>
      <x v="3"/>
    </i>
    <i r="1">
      <x v="4"/>
    </i>
    <i t="grand">
      <x/>
    </i>
  </rowItems>
  <colItems count="1">
    <i/>
  </colItems>
  <dataFields count="1">
    <dataField name="Suma de Consumo energetico anual" fld="40" baseField="0" baseItem="0"/>
  </dataFields>
  <formats count="10">
    <format dxfId="1420">
      <pivotArea type="all" dataOnly="0" outline="0" fieldPosition="0"/>
    </format>
    <format dxfId="1419">
      <pivotArea outline="0" collapsedLevelsAreSubtotals="1" fieldPosition="0"/>
    </format>
    <format dxfId="1418">
      <pivotArea field="0" type="button" dataOnly="0" labelOnly="1" outline="0" axis="axisRow" fieldPosition="0"/>
    </format>
    <format dxfId="1417">
      <pivotArea dataOnly="0" labelOnly="1" grandRow="1" outline="0" fieldPosition="0"/>
    </format>
    <format dxfId="1416">
      <pivotArea dataOnly="0" labelOnly="1" outline="0" axis="axisValues" fieldPosition="0"/>
    </format>
    <format dxfId="1415">
      <pivotArea type="all" dataOnly="0" outline="0" fieldPosition="0"/>
    </format>
    <format dxfId="1414">
      <pivotArea outline="0" collapsedLevelsAreSubtotals="1" fieldPosition="0"/>
    </format>
    <format dxfId="1413">
      <pivotArea field="0" type="button" dataOnly="0" labelOnly="1" outline="0" axis="axisRow" fieldPosition="0"/>
    </format>
    <format dxfId="1412">
      <pivotArea dataOnly="0" labelOnly="1" grandRow="1" outline="0" fieldPosition="0"/>
    </format>
    <format dxfId="1411">
      <pivotArea dataOnly="0" labelOnly="1" outline="0" axis="axisValues" fieldPosition="0"/>
    </format>
  </formats>
  <chartFormats count="1">
    <chartFormat chart="7" format="7" series="1">
      <pivotArea type="data" outline="0" fieldPosition="0">
        <references count="1">
          <reference field="4294967294" count="1" selected="0">
            <x v="0"/>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1C06E867-373B-4A06-A72F-369D71061767}" name="I2"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26">
  <location ref="D2:E7" firstHeaderRow="1" firstDataRow="1" firstDataCol="1"/>
  <pivotFields count="65">
    <pivotField axis="axisRow" showAll="0">
      <items count="5">
        <item m="1" x="3"/>
        <item m="1" x="2"/>
        <item m="1" x="1"/>
        <item x="0"/>
        <item t="default"/>
      </items>
    </pivotField>
    <pivotField showAll="0"/>
    <pivotField axis="axisRow" showAll="0">
      <items count="33">
        <item m="1" x="23"/>
        <item m="1" x="12"/>
        <item m="1" x="9"/>
        <item m="1" x="20"/>
        <item m="1" x="11"/>
        <item m="1" x="29"/>
        <item m="1" x="21"/>
        <item m="1" x="8"/>
        <item m="1" x="24"/>
        <item m="1" x="26"/>
        <item m="1" x="16"/>
        <item m="1" x="2"/>
        <item m="1" x="13"/>
        <item x="0"/>
        <item m="1" x="7"/>
        <item m="1" x="5"/>
        <item m="1" x="3"/>
        <item m="1" x="27"/>
        <item m="1" x="14"/>
        <item m="1" x="31"/>
        <item m="1" x="25"/>
        <item m="1" x="1"/>
        <item m="1" x="28"/>
        <item m="1" x="4"/>
        <item m="1" x="15"/>
        <item m="1" x="30"/>
        <item m="1" x="17"/>
        <item m="1" x="18"/>
        <item m="1" x="22"/>
        <item m="1" x="19"/>
        <item m="1" x="6"/>
        <item m="1" x="10"/>
        <item t="default"/>
      </items>
    </pivotField>
    <pivotField showAll="0"/>
    <pivotField showAll="0"/>
    <pivotField numFmtId="4" showAll="0"/>
    <pivotField showAll="0"/>
    <pivotField axis="axisRow" showAll="0">
      <items count="32">
        <item m="1" x="23"/>
        <item m="1" x="10"/>
        <item m="1" x="4"/>
        <item m="1" x="16"/>
        <item m="1" x="13"/>
        <item m="1" x="8"/>
        <item m="1" x="18"/>
        <item x="0"/>
        <item m="1" x="26"/>
        <item m="1" x="14"/>
        <item m="1" x="28"/>
        <item m="1" x="21"/>
        <item m="1" x="3"/>
        <item m="1" x="20"/>
        <item m="1" x="29"/>
        <item m="1" x="12"/>
        <item m="1" x="30"/>
        <item m="1" x="22"/>
        <item m="1" x="19"/>
        <item m="1" x="25"/>
        <item m="1" x="1"/>
        <item m="1" x="7"/>
        <item m="1" x="9"/>
        <item m="1" x="6"/>
        <item m="1" x="5"/>
        <item m="1" x="15"/>
        <item m="1" x="24"/>
        <item m="1" x="17"/>
        <item m="1" x="11"/>
        <item m="1" x="27"/>
        <item m="1" x="2"/>
        <item t="default"/>
      </items>
    </pivotField>
    <pivotField showAll="0"/>
    <pivotField showAll="0"/>
    <pivotField showAll="0"/>
    <pivotField showAll="0"/>
    <pivotField showAll="0"/>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axis="axisRow" showAll="0">
      <items count="5">
        <item m="1" x="3"/>
        <item m="1" x="1"/>
        <item x="0"/>
        <item m="1" x="2"/>
        <item t="default"/>
      </items>
    </pivotField>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4">
    <field x="0"/>
    <field x="2"/>
    <field x="7"/>
    <field x="41"/>
  </rowFields>
  <rowItems count="5">
    <i>
      <x v="3"/>
    </i>
    <i r="1">
      <x v="13"/>
    </i>
    <i r="2">
      <x v="7"/>
    </i>
    <i r="3">
      <x v="2"/>
    </i>
    <i t="grand">
      <x/>
    </i>
  </rowItems>
  <colItems count="1">
    <i/>
  </colItems>
  <dataFields count="1">
    <dataField name="Suma de Consumo energetico anual" fld="40" baseField="0" baseItem="0"/>
  </dataFields>
  <formats count="10">
    <format dxfId="1430">
      <pivotArea type="all" dataOnly="0" outline="0" fieldPosition="0"/>
    </format>
    <format dxfId="1429">
      <pivotArea outline="0" collapsedLevelsAreSubtotals="1" fieldPosition="0"/>
    </format>
    <format dxfId="1428">
      <pivotArea field="0" type="button" dataOnly="0" labelOnly="1" outline="0" axis="axisRow" fieldPosition="0"/>
    </format>
    <format dxfId="1427">
      <pivotArea dataOnly="0" labelOnly="1" grandRow="1" outline="0" fieldPosition="0"/>
    </format>
    <format dxfId="1426">
      <pivotArea dataOnly="0" labelOnly="1" outline="0" axis="axisValues" fieldPosition="0"/>
    </format>
    <format dxfId="1425">
      <pivotArea type="all" dataOnly="0" outline="0" fieldPosition="0"/>
    </format>
    <format dxfId="1424">
      <pivotArea outline="0" collapsedLevelsAreSubtotals="1" fieldPosition="0"/>
    </format>
    <format dxfId="1423">
      <pivotArea field="0" type="button" dataOnly="0" labelOnly="1" outline="0" axis="axisRow" fieldPosition="0"/>
    </format>
    <format dxfId="1422">
      <pivotArea dataOnly="0" labelOnly="1" grandRow="1" outline="0" fieldPosition="0"/>
    </format>
    <format dxfId="1421">
      <pivotArea dataOnly="0" labelOnly="1" outline="0" axis="axisValues" fieldPosition="0"/>
    </format>
  </formats>
  <chartFormats count="3">
    <chartFormat chart="6" format="3" series="1">
      <pivotArea type="data" outline="0" fieldPosition="0">
        <references count="1">
          <reference field="4294967294" count="1" selected="0">
            <x v="0"/>
          </reference>
        </references>
      </pivotArea>
    </chartFormat>
    <chartFormat chart="15" format="4" series="1">
      <pivotArea type="data" outline="0" fieldPosition="0">
        <references count="1">
          <reference field="4294967294" count="1" selected="0">
            <x v="0"/>
          </reference>
        </references>
      </pivotArea>
    </chartFormat>
    <chartFormat chart="16" format="5" series="1">
      <pivotArea type="data" outline="0" fieldPosition="0">
        <references count="1">
          <reference field="4294967294" count="1" selected="0">
            <x v="0"/>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1056A420-8D2E-48CA-8F38-4AACFC21624F}" name="i14"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5">
  <location ref="AN2:AO7" firstHeaderRow="1" firstDataRow="1" firstDataCol="1"/>
  <pivotFields count="65">
    <pivotField axis="axisRow" showAll="0">
      <items count="5">
        <item m="1" x="3"/>
        <item m="1" x="2"/>
        <item m="1" x="1"/>
        <item x="0"/>
        <item t="default"/>
      </items>
    </pivotField>
    <pivotField showAll="0"/>
    <pivotField axis="axisRow" showAll="0">
      <items count="33">
        <item m="1" x="23"/>
        <item m="1" x="12"/>
        <item m="1" x="9"/>
        <item m="1" x="20"/>
        <item m="1" x="11"/>
        <item m="1" x="29"/>
        <item m="1" x="21"/>
        <item m="1" x="8"/>
        <item m="1" x="24"/>
        <item m="1" x="26"/>
        <item m="1" x="16"/>
        <item m="1" x="2"/>
        <item m="1" x="13"/>
        <item x="0"/>
        <item m="1" x="7"/>
        <item m="1" x="5"/>
        <item m="1" x="3"/>
        <item m="1" x="27"/>
        <item m="1" x="14"/>
        <item m="1" x="31"/>
        <item m="1" x="25"/>
        <item m="1" x="1"/>
        <item m="1" x="28"/>
        <item m="1" x="4"/>
        <item m="1" x="15"/>
        <item m="1" x="30"/>
        <item m="1" x="17"/>
        <item m="1" x="18"/>
        <item m="1" x="22"/>
        <item m="1" x="19"/>
        <item m="1" x="6"/>
        <item m="1" x="10"/>
        <item t="default"/>
      </items>
    </pivotField>
    <pivotField showAll="0"/>
    <pivotField showAll="0"/>
    <pivotField numFmtId="4" showAll="0"/>
    <pivotField showAll="0"/>
    <pivotField axis="axisRow" showAll="0">
      <items count="32">
        <item m="1" x="23"/>
        <item m="1" x="10"/>
        <item m="1" x="4"/>
        <item m="1" x="16"/>
        <item m="1" x="13"/>
        <item m="1" x="8"/>
        <item m="1" x="18"/>
        <item x="0"/>
        <item m="1" x="26"/>
        <item m="1" x="14"/>
        <item m="1" x="28"/>
        <item m="1" x="21"/>
        <item m="1" x="3"/>
        <item m="1" x="20"/>
        <item m="1" x="29"/>
        <item m="1" x="12"/>
        <item m="1" x="30"/>
        <item m="1" x="22"/>
        <item m="1" x="19"/>
        <item m="1" x="25"/>
        <item m="1" x="1"/>
        <item m="1" x="7"/>
        <item m="1" x="9"/>
        <item m="1" x="6"/>
        <item m="1" x="5"/>
        <item m="1" x="15"/>
        <item m="1" x="24"/>
        <item m="1" x="17"/>
        <item m="1" x="11"/>
        <item m="1" x="27"/>
        <item m="1" x="2"/>
        <item t="default"/>
      </items>
    </pivotField>
    <pivotField showAll="0"/>
    <pivotField showAll="0"/>
    <pivotField showAll="0"/>
    <pivotField showAll="0"/>
    <pivotField showAll="0"/>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axis="axisRow" showAll="0">
      <items count="5">
        <item m="1" x="3"/>
        <item m="1" x="1"/>
        <item x="0"/>
        <item m="1" x="2"/>
        <item t="default"/>
      </items>
    </pivotField>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4">
    <field x="0"/>
    <field x="2"/>
    <field x="7"/>
    <field x="41"/>
  </rowFields>
  <rowItems count="5">
    <i>
      <x v="3"/>
    </i>
    <i r="1">
      <x v="13"/>
    </i>
    <i r="2">
      <x v="7"/>
    </i>
    <i r="3">
      <x v="2"/>
    </i>
    <i t="grand">
      <x/>
    </i>
  </rowItems>
  <colItems count="1">
    <i/>
  </colItems>
  <dataFields count="1">
    <dataField name="Suma de Consumo energetico anual" fld="40" baseField="0" baseItem="0"/>
  </dataFields>
  <formats count="10">
    <format dxfId="1440">
      <pivotArea type="all" dataOnly="0" outline="0" fieldPosition="0"/>
    </format>
    <format dxfId="1439">
      <pivotArea outline="0" collapsedLevelsAreSubtotals="1" fieldPosition="0"/>
    </format>
    <format dxfId="1438">
      <pivotArea field="0" type="button" dataOnly="0" labelOnly="1" outline="0" axis="axisRow" fieldPosition="0"/>
    </format>
    <format dxfId="1437">
      <pivotArea dataOnly="0" labelOnly="1" grandRow="1" outline="0" fieldPosition="0"/>
    </format>
    <format dxfId="1436">
      <pivotArea dataOnly="0" labelOnly="1" outline="0" axis="axisValues" fieldPosition="0"/>
    </format>
    <format dxfId="1435">
      <pivotArea type="all" dataOnly="0" outline="0" fieldPosition="0"/>
    </format>
    <format dxfId="1434">
      <pivotArea outline="0" collapsedLevelsAreSubtotals="1" fieldPosition="0"/>
    </format>
    <format dxfId="1433">
      <pivotArea field="0" type="button" dataOnly="0" labelOnly="1" outline="0" axis="axisRow" fieldPosition="0"/>
    </format>
    <format dxfId="1432">
      <pivotArea dataOnly="0" labelOnly="1" grandRow="1" outline="0" fieldPosition="0"/>
    </format>
    <format dxfId="1431">
      <pivotArea dataOnly="0" labelOnly="1" outline="0" axis="axisValues" fieldPosition="0"/>
    </format>
  </formats>
  <chartFormats count="1">
    <chartFormat chart="4" format="4" series="1">
      <pivotArea type="data" outline="0" fieldPosition="0">
        <references count="1">
          <reference field="4294967294" count="1" selected="0">
            <x v="0"/>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77173FB1-3F5D-4F84-9086-F9F5F87BA8B1}" name="i24"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5">
  <location ref="BR2:BS7" firstHeaderRow="1" firstDataRow="1" firstDataCol="1"/>
  <pivotFields count="65">
    <pivotField axis="axisRow" showAll="0">
      <items count="5">
        <item m="1" x="3"/>
        <item m="1" x="2"/>
        <item m="1" x="1"/>
        <item x="0"/>
        <item t="default"/>
      </items>
    </pivotField>
    <pivotField showAll="0"/>
    <pivotField axis="axisRow" showAll="0">
      <items count="33">
        <item m="1" x="23"/>
        <item m="1" x="12"/>
        <item m="1" x="9"/>
        <item m="1" x="20"/>
        <item m="1" x="11"/>
        <item m="1" x="29"/>
        <item m="1" x="21"/>
        <item m="1" x="8"/>
        <item m="1" x="24"/>
        <item m="1" x="26"/>
        <item m="1" x="16"/>
        <item m="1" x="2"/>
        <item m="1" x="13"/>
        <item x="0"/>
        <item m="1" x="7"/>
        <item m="1" x="5"/>
        <item m="1" x="3"/>
        <item m="1" x="27"/>
        <item m="1" x="14"/>
        <item m="1" x="31"/>
        <item m="1" x="25"/>
        <item m="1" x="1"/>
        <item m="1" x="28"/>
        <item m="1" x="4"/>
        <item m="1" x="15"/>
        <item m="1" x="30"/>
        <item m="1" x="17"/>
        <item m="1" x="18"/>
        <item m="1" x="22"/>
        <item m="1" x="19"/>
        <item m="1" x="6"/>
        <item m="1" x="10"/>
        <item t="default"/>
      </items>
    </pivotField>
    <pivotField showAll="0"/>
    <pivotField showAll="0"/>
    <pivotField numFmtId="4" showAll="0"/>
    <pivotField showAll="0"/>
    <pivotField axis="axisRow" showAll="0">
      <items count="32">
        <item m="1" x="23"/>
        <item m="1" x="10"/>
        <item m="1" x="4"/>
        <item m="1" x="16"/>
        <item m="1" x="13"/>
        <item m="1" x="8"/>
        <item m="1" x="18"/>
        <item x="0"/>
        <item m="1" x="26"/>
        <item m="1" x="14"/>
        <item m="1" x="28"/>
        <item m="1" x="21"/>
        <item m="1" x="3"/>
        <item m="1" x="20"/>
        <item m="1" x="29"/>
        <item m="1" x="12"/>
        <item m="1" x="30"/>
        <item m="1" x="22"/>
        <item m="1" x="19"/>
        <item m="1" x="25"/>
        <item m="1" x="1"/>
        <item m="1" x="7"/>
        <item m="1" x="9"/>
        <item m="1" x="6"/>
        <item m="1" x="5"/>
        <item m="1" x="15"/>
        <item m="1" x="24"/>
        <item m="1" x="17"/>
        <item m="1" x="11"/>
        <item m="1" x="27"/>
        <item m="1" x="2"/>
        <item t="default"/>
      </items>
    </pivotField>
    <pivotField showAll="0"/>
    <pivotField showAll="0"/>
    <pivotField showAll="0"/>
    <pivotField showAll="0"/>
    <pivotField showAll="0"/>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axis="axisRow" showAll="0">
      <items count="5">
        <item m="1" x="3"/>
        <item m="1" x="1"/>
        <item x="0"/>
        <item m="1" x="2"/>
        <item t="default"/>
      </items>
    </pivotField>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4">
    <field x="0"/>
    <field x="2"/>
    <field x="7"/>
    <field x="41"/>
  </rowFields>
  <rowItems count="5">
    <i>
      <x v="3"/>
    </i>
    <i r="1">
      <x v="13"/>
    </i>
    <i r="2">
      <x v="7"/>
    </i>
    <i r="3">
      <x v="2"/>
    </i>
    <i t="grand">
      <x/>
    </i>
  </rowItems>
  <colItems count="1">
    <i/>
  </colItems>
  <dataFields count="1">
    <dataField name="Suma de Consumo energetico anual" fld="40" baseField="0" baseItem="0"/>
  </dataFields>
  <formats count="11">
    <format dxfId="1451">
      <pivotArea type="all" dataOnly="0" outline="0" fieldPosition="0"/>
    </format>
    <format dxfId="1450">
      <pivotArea outline="0" collapsedLevelsAreSubtotals="1" fieldPosition="0"/>
    </format>
    <format dxfId="1449">
      <pivotArea field="0" type="button" dataOnly="0" labelOnly="1" outline="0" axis="axisRow" fieldPosition="0"/>
    </format>
    <format dxfId="1448">
      <pivotArea dataOnly="0" labelOnly="1" grandRow="1" outline="0" fieldPosition="0"/>
    </format>
    <format dxfId="1447">
      <pivotArea dataOnly="0" labelOnly="1" outline="0" axis="axisValues" fieldPosition="0"/>
    </format>
    <format dxfId="1446">
      <pivotArea type="all" dataOnly="0" outline="0" fieldPosition="0"/>
    </format>
    <format dxfId="1445">
      <pivotArea outline="0" collapsedLevelsAreSubtotals="1" fieldPosition="0"/>
    </format>
    <format dxfId="1444">
      <pivotArea field="0" type="button" dataOnly="0" labelOnly="1" outline="0" axis="axisRow" fieldPosition="0"/>
    </format>
    <format dxfId="1443">
      <pivotArea dataOnly="0" labelOnly="1" fieldPosition="0">
        <references count="1">
          <reference field="0" count="0"/>
        </references>
      </pivotArea>
    </format>
    <format dxfId="1442">
      <pivotArea dataOnly="0" labelOnly="1" grandRow="1" outline="0" fieldPosition="0"/>
    </format>
    <format dxfId="1441">
      <pivotArea dataOnly="0" labelOnly="1" outline="0" axis="axisValues" fieldPosition="0"/>
    </format>
  </formats>
  <chartFormats count="1">
    <chartFormat chart="4" format="3" series="1">
      <pivotArea type="data" outline="0" fieldPosition="0">
        <references count="1">
          <reference field="4294967294" count="1" selected="0">
            <x v="0"/>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2C819553-F6AD-4568-9DCD-15102F1F5D7B}" name="i17"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21">
  <location ref="AW2:AX5" firstHeaderRow="1" firstDataRow="1" firstDataCol="1"/>
  <pivotFields count="65">
    <pivotField showAll="0">
      <items count="5">
        <item m="1" x="3"/>
        <item m="1" x="2"/>
        <item m="1" x="1"/>
        <item x="0"/>
        <item t="default"/>
      </items>
    </pivotField>
    <pivotField showAll="0"/>
    <pivotField axis="axisRow" showAll="0">
      <items count="33">
        <item m="1" x="1"/>
        <item m="1" x="17"/>
        <item m="1" x="23"/>
        <item m="1" x="12"/>
        <item m="1" x="9"/>
        <item m="1" x="18"/>
        <item m="1" x="20"/>
        <item m="1" x="3"/>
        <item m="1" x="11"/>
        <item m="1" x="5"/>
        <item m="1" x="7"/>
        <item m="1" x="29"/>
        <item m="1" x="28"/>
        <item m="1" x="31"/>
        <item m="1" x="25"/>
        <item m="1" x="21"/>
        <item m="1" x="27"/>
        <item m="1" x="4"/>
        <item m="1" x="30"/>
        <item m="1" x="15"/>
        <item m="1" x="8"/>
        <item m="1" x="24"/>
        <item m="1" x="14"/>
        <item m="1" x="26"/>
        <item m="1" x="16"/>
        <item m="1" x="2"/>
        <item m="1" x="13"/>
        <item x="0"/>
        <item m="1" x="22"/>
        <item m="1" x="19"/>
        <item m="1" x="6"/>
        <item m="1" x="10"/>
        <item t="default"/>
      </items>
    </pivotField>
    <pivotField showAll="0"/>
    <pivotField showAll="0"/>
    <pivotField numFmtId="4" showAll="0"/>
    <pivotField showAll="0"/>
    <pivotField showAll="0"/>
    <pivotField showAll="0"/>
    <pivotField showAll="0"/>
    <pivotField showAll="0"/>
    <pivotField showAll="0"/>
    <pivotField axis="axisRow" showAll="0">
      <items count="9">
        <item m="1" x="5"/>
        <item m="1" x="2"/>
        <item m="1" x="3"/>
        <item m="1" x="1"/>
        <item x="0"/>
        <item m="1" x="7"/>
        <item m="1" x="6"/>
        <item m="1" x="4"/>
        <item t="default"/>
      </items>
    </pivotField>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showAll="0"/>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2">
    <field x="12"/>
    <field x="2"/>
  </rowFields>
  <rowItems count="3">
    <i>
      <x v="4"/>
    </i>
    <i r="1">
      <x v="27"/>
    </i>
    <i t="grand">
      <x/>
    </i>
  </rowItems>
  <colItems count="1">
    <i/>
  </colItems>
  <dataFields count="1">
    <dataField name="Suma de Consumo energetico anual" fld="40" baseField="0" baseItem="0"/>
  </dataFields>
  <formats count="10">
    <format dxfId="1461">
      <pivotArea type="all" dataOnly="0" outline="0" fieldPosition="0"/>
    </format>
    <format dxfId="1460">
      <pivotArea outline="0" collapsedLevelsAreSubtotals="1" fieldPosition="0"/>
    </format>
    <format dxfId="1459">
      <pivotArea field="0" type="button" dataOnly="0" labelOnly="1" outline="0"/>
    </format>
    <format dxfId="1458">
      <pivotArea dataOnly="0" labelOnly="1" grandRow="1" outline="0" fieldPosition="0"/>
    </format>
    <format dxfId="1457">
      <pivotArea dataOnly="0" labelOnly="1" outline="0" axis="axisValues" fieldPosition="0"/>
    </format>
    <format dxfId="1456">
      <pivotArea type="all" dataOnly="0" outline="0" fieldPosition="0"/>
    </format>
    <format dxfId="1455">
      <pivotArea outline="0" collapsedLevelsAreSubtotals="1" fieldPosition="0"/>
    </format>
    <format dxfId="1454">
      <pivotArea field="0" type="button" dataOnly="0" labelOnly="1" outline="0"/>
    </format>
    <format dxfId="1453">
      <pivotArea dataOnly="0" labelOnly="1" grandRow="1" outline="0" fieldPosition="0"/>
    </format>
    <format dxfId="1452">
      <pivotArea dataOnly="0" labelOnly="1" outline="0" axis="axisValues" fieldPosition="0"/>
    </format>
  </formats>
  <chartFormats count="11">
    <chartFormat chart="7" format="10" series="1">
      <pivotArea type="data" outline="0" fieldPosition="0">
        <references count="1">
          <reference field="4294967294" count="1" selected="0">
            <x v="0"/>
          </reference>
        </references>
      </pivotArea>
    </chartFormat>
    <chartFormat chart="7" format="25">
      <pivotArea type="data" outline="0" fieldPosition="0">
        <references count="3">
          <reference field="4294967294" count="1" selected="0">
            <x v="0"/>
          </reference>
          <reference field="2" count="1" selected="0">
            <x v="29"/>
          </reference>
          <reference field="12" count="1" selected="0">
            <x v="1"/>
          </reference>
        </references>
      </pivotArea>
    </chartFormat>
    <chartFormat chart="7" format="26">
      <pivotArea type="data" outline="0" fieldPosition="0">
        <references count="3">
          <reference field="4294967294" count="1" selected="0">
            <x v="0"/>
          </reference>
          <reference field="2" count="1" selected="0">
            <x v="30"/>
          </reference>
          <reference field="12" count="1" selected="0">
            <x v="2"/>
          </reference>
        </references>
      </pivotArea>
    </chartFormat>
    <chartFormat chart="7" format="27">
      <pivotArea type="data" outline="0" fieldPosition="0">
        <references count="3">
          <reference field="4294967294" count="1" selected="0">
            <x v="0"/>
          </reference>
          <reference field="2" count="1" selected="0">
            <x v="5"/>
          </reference>
          <reference field="12" count="1" selected="0">
            <x v="5"/>
          </reference>
        </references>
      </pivotArea>
    </chartFormat>
    <chartFormat chart="7" format="28">
      <pivotArea type="data" outline="0" fieldPosition="0">
        <references count="3">
          <reference field="4294967294" count="1" selected="0">
            <x v="0"/>
          </reference>
          <reference field="2" count="1" selected="0">
            <x v="29"/>
          </reference>
          <reference field="12" count="1" selected="0">
            <x v="5"/>
          </reference>
        </references>
      </pivotArea>
    </chartFormat>
    <chartFormat chart="7" format="29">
      <pivotArea type="data" outline="0" fieldPosition="0">
        <references count="3">
          <reference field="4294967294" count="1" selected="0">
            <x v="0"/>
          </reference>
          <reference field="2" count="1" selected="0">
            <x v="5"/>
          </reference>
          <reference field="12" count="1" selected="0">
            <x v="6"/>
          </reference>
        </references>
      </pivotArea>
    </chartFormat>
    <chartFormat chart="7" format="30">
      <pivotArea type="data" outline="0" fieldPosition="0">
        <references count="3">
          <reference field="4294967294" count="1" selected="0">
            <x v="0"/>
          </reference>
          <reference field="2" count="1" selected="0">
            <x v="28"/>
          </reference>
          <reference field="12" count="1" selected="0">
            <x v="6"/>
          </reference>
        </references>
      </pivotArea>
    </chartFormat>
    <chartFormat chart="7" format="31">
      <pivotArea type="data" outline="0" fieldPosition="0">
        <references count="3">
          <reference field="4294967294" count="1" selected="0">
            <x v="0"/>
          </reference>
          <reference field="2" count="1" selected="0">
            <x v="29"/>
          </reference>
          <reference field="12" count="1" selected="0">
            <x v="6"/>
          </reference>
        </references>
      </pivotArea>
    </chartFormat>
    <chartFormat chart="7" format="32">
      <pivotArea type="data" outline="0" fieldPosition="0">
        <references count="3">
          <reference field="4294967294" count="1" selected="0">
            <x v="0"/>
          </reference>
          <reference field="2" count="1" selected="0">
            <x v="11"/>
          </reference>
          <reference field="12" count="1" selected="0">
            <x v="7"/>
          </reference>
        </references>
      </pivotArea>
    </chartFormat>
    <chartFormat chart="7" format="33">
      <pivotArea type="data" outline="0" fieldPosition="0">
        <references count="3">
          <reference field="4294967294" count="1" selected="0">
            <x v="0"/>
          </reference>
          <reference field="2" count="1" selected="0">
            <x v="28"/>
          </reference>
          <reference field="12" count="1" selected="0">
            <x v="7"/>
          </reference>
        </references>
      </pivotArea>
    </chartFormat>
    <chartFormat chart="7" format="34">
      <pivotArea type="data" outline="0" fieldPosition="0">
        <references count="3">
          <reference field="4294967294" count="1" selected="0">
            <x v="0"/>
          </reference>
          <reference field="2" count="1" selected="0">
            <x v="27"/>
          </reference>
          <reference field="12" count="1" selected="0">
            <x v="4"/>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AC53117B-6635-4F7B-A0D7-4CC698DA8C27}" name="i10"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5">
  <location ref="AB2:AC7" firstHeaderRow="1" firstDataRow="1" firstDataCol="1"/>
  <pivotFields count="65">
    <pivotField axis="axisRow" showAll="0">
      <items count="5">
        <item m="1" x="3"/>
        <item m="1" x="2"/>
        <item m="1" x="1"/>
        <item x="0"/>
        <item t="default"/>
      </items>
    </pivotField>
    <pivotField showAll="0"/>
    <pivotField axis="axisRow" showAll="0">
      <items count="33">
        <item m="1" x="23"/>
        <item m="1" x="12"/>
        <item m="1" x="9"/>
        <item m="1" x="20"/>
        <item m="1" x="11"/>
        <item m="1" x="29"/>
        <item m="1" x="21"/>
        <item m="1" x="8"/>
        <item m="1" x="24"/>
        <item m="1" x="26"/>
        <item m="1" x="16"/>
        <item m="1" x="2"/>
        <item m="1" x="13"/>
        <item x="0"/>
        <item m="1" x="7"/>
        <item m="1" x="5"/>
        <item m="1" x="3"/>
        <item m="1" x="27"/>
        <item m="1" x="14"/>
        <item m="1" x="31"/>
        <item m="1" x="25"/>
        <item m="1" x="1"/>
        <item m="1" x="28"/>
        <item m="1" x="4"/>
        <item m="1" x="15"/>
        <item m="1" x="30"/>
        <item m="1" x="17"/>
        <item m="1" x="18"/>
        <item m="1" x="22"/>
        <item m="1" x="19"/>
        <item m="1" x="6"/>
        <item m="1" x="10"/>
        <item t="default"/>
      </items>
    </pivotField>
    <pivotField showAll="0"/>
    <pivotField showAll="0"/>
    <pivotField numFmtId="4" showAll="0"/>
    <pivotField showAll="0"/>
    <pivotField axis="axisRow" showAll="0">
      <items count="32">
        <item m="1" x="23"/>
        <item m="1" x="10"/>
        <item m="1" x="4"/>
        <item m="1" x="16"/>
        <item m="1" x="13"/>
        <item m="1" x="8"/>
        <item m="1" x="18"/>
        <item x="0"/>
        <item m="1" x="26"/>
        <item m="1" x="14"/>
        <item m="1" x="28"/>
        <item m="1" x="21"/>
        <item m="1" x="3"/>
        <item m="1" x="20"/>
        <item m="1" x="29"/>
        <item m="1" x="12"/>
        <item m="1" x="30"/>
        <item m="1" x="22"/>
        <item m="1" x="19"/>
        <item m="1" x="25"/>
        <item m="1" x="1"/>
        <item m="1" x="7"/>
        <item m="1" x="9"/>
        <item m="1" x="6"/>
        <item m="1" x="5"/>
        <item m="1" x="15"/>
        <item m="1" x="24"/>
        <item m="1" x="17"/>
        <item m="1" x="11"/>
        <item m="1" x="27"/>
        <item m="1" x="2"/>
        <item t="default"/>
      </items>
    </pivotField>
    <pivotField showAll="0"/>
    <pivotField showAll="0"/>
    <pivotField showAll="0"/>
    <pivotField showAll="0"/>
    <pivotField showAll="0"/>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axis="axisRow" showAll="0">
      <items count="5">
        <item m="1" x="3"/>
        <item m="1" x="1"/>
        <item x="0"/>
        <item m="1" x="2"/>
        <item t="default"/>
      </items>
    </pivotField>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4">
    <field x="0"/>
    <field x="2"/>
    <field x="7"/>
    <field x="41"/>
  </rowFields>
  <rowItems count="5">
    <i>
      <x v="3"/>
    </i>
    <i r="1">
      <x v="13"/>
    </i>
    <i r="2">
      <x v="7"/>
    </i>
    <i r="3">
      <x v="2"/>
    </i>
    <i t="grand">
      <x/>
    </i>
  </rowItems>
  <colItems count="1">
    <i/>
  </colItems>
  <dataFields count="1">
    <dataField name="Suma de Consumo energetico anual" fld="40" baseField="0" baseItem="0"/>
  </dataFields>
  <formats count="10">
    <format dxfId="1471">
      <pivotArea type="all" dataOnly="0" outline="0" fieldPosition="0"/>
    </format>
    <format dxfId="1470">
      <pivotArea outline="0" collapsedLevelsAreSubtotals="1" fieldPosition="0"/>
    </format>
    <format dxfId="1469">
      <pivotArea field="0" type="button" dataOnly="0" labelOnly="1" outline="0" axis="axisRow" fieldPosition="0"/>
    </format>
    <format dxfId="1468">
      <pivotArea dataOnly="0" labelOnly="1" grandRow="1" outline="0" fieldPosition="0"/>
    </format>
    <format dxfId="1467">
      <pivotArea dataOnly="0" labelOnly="1" outline="0" axis="axisValues" fieldPosition="0"/>
    </format>
    <format dxfId="1466">
      <pivotArea type="all" dataOnly="0" outline="0" fieldPosition="0"/>
    </format>
    <format dxfId="1465">
      <pivotArea outline="0" collapsedLevelsAreSubtotals="1" fieldPosition="0"/>
    </format>
    <format dxfId="1464">
      <pivotArea field="0" type="button" dataOnly="0" labelOnly="1" outline="0" axis="axisRow" fieldPosition="0"/>
    </format>
    <format dxfId="1463">
      <pivotArea dataOnly="0" labelOnly="1" grandRow="1" outline="0" fieldPosition="0"/>
    </format>
    <format dxfId="1462">
      <pivotArea dataOnly="0" labelOnly="1" outline="0" axis="axisValues" fieldPosition="0"/>
    </format>
  </formats>
  <chartFormats count="1">
    <chartFormat chart="4" format="4" series="1">
      <pivotArea type="data" outline="0" fieldPosition="0">
        <references count="1">
          <reference field="4294967294" count="1" selected="0">
            <x v="0"/>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15BECA4F-9732-4B96-9BAE-2E98A7CFD38D}" name="i5"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8">
  <location ref="M2:N5" firstHeaderRow="1" firstDataRow="1" firstDataCol="1"/>
  <pivotFields count="65">
    <pivotField showAll="0">
      <items count="5">
        <item m="1" x="3"/>
        <item m="1" x="2"/>
        <item m="1" x="1"/>
        <item x="0"/>
        <item t="default"/>
      </items>
    </pivotField>
    <pivotField showAll="0"/>
    <pivotField axis="axisRow" showAll="0">
      <items count="33">
        <item m="1" x="1"/>
        <item m="1" x="17"/>
        <item m="1" x="23"/>
        <item m="1" x="12"/>
        <item m="1" x="9"/>
        <item m="1" x="18"/>
        <item m="1" x="20"/>
        <item m="1" x="3"/>
        <item m="1" x="11"/>
        <item m="1" x="5"/>
        <item m="1" x="7"/>
        <item m="1" x="29"/>
        <item m="1" x="28"/>
        <item m="1" x="31"/>
        <item m="1" x="25"/>
        <item m="1" x="21"/>
        <item m="1" x="27"/>
        <item m="1" x="4"/>
        <item m="1" x="30"/>
        <item m="1" x="15"/>
        <item m="1" x="8"/>
        <item m="1" x="24"/>
        <item m="1" x="14"/>
        <item m="1" x="26"/>
        <item m="1" x="16"/>
        <item m="1" x="2"/>
        <item m="1" x="13"/>
        <item x="0"/>
        <item m="1" x="22"/>
        <item m="1" x="19"/>
        <item m="1" x="6"/>
        <item m="1" x="10"/>
        <item t="default"/>
      </items>
    </pivotField>
    <pivotField showAll="0"/>
    <pivotField showAll="0"/>
    <pivotField numFmtId="4" showAll="0"/>
    <pivotField showAll="0"/>
    <pivotField showAll="0"/>
    <pivotField showAll="0"/>
    <pivotField showAll="0"/>
    <pivotField showAll="0"/>
    <pivotField showAll="0"/>
    <pivotField axis="axisRow" showAll="0">
      <items count="9">
        <item m="1" x="5"/>
        <item m="1" x="2"/>
        <item m="1" x="3"/>
        <item m="1" x="1"/>
        <item x="0"/>
        <item m="1" x="7"/>
        <item m="1" x="6"/>
        <item m="1" x="4"/>
        <item t="default"/>
      </items>
    </pivotField>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showAll="0"/>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2">
    <field x="12"/>
    <field x="2"/>
  </rowFields>
  <rowItems count="3">
    <i>
      <x v="4"/>
    </i>
    <i r="1">
      <x v="27"/>
    </i>
    <i t="grand">
      <x/>
    </i>
  </rowItems>
  <colItems count="1">
    <i/>
  </colItems>
  <dataFields count="1">
    <dataField name="Suma de Consumo energetico anual" fld="40" baseField="0" baseItem="0"/>
  </dataFields>
  <formats count="10">
    <format dxfId="1481">
      <pivotArea type="all" dataOnly="0" outline="0" fieldPosition="0"/>
    </format>
    <format dxfId="1480">
      <pivotArea outline="0" collapsedLevelsAreSubtotals="1" fieldPosition="0"/>
    </format>
    <format dxfId="1479">
      <pivotArea field="0" type="button" dataOnly="0" labelOnly="1" outline="0"/>
    </format>
    <format dxfId="1478">
      <pivotArea dataOnly="0" labelOnly="1" grandRow="1" outline="0" fieldPosition="0"/>
    </format>
    <format dxfId="1477">
      <pivotArea dataOnly="0" labelOnly="1" outline="0" axis="axisValues" fieldPosition="0"/>
    </format>
    <format dxfId="1476">
      <pivotArea type="all" dataOnly="0" outline="0" fieldPosition="0"/>
    </format>
    <format dxfId="1475">
      <pivotArea outline="0" collapsedLevelsAreSubtotals="1" fieldPosition="0"/>
    </format>
    <format dxfId="1474">
      <pivotArea field="0" type="button" dataOnly="0" labelOnly="1" outline="0"/>
    </format>
    <format dxfId="1473">
      <pivotArea dataOnly="0" labelOnly="1" grandRow="1" outline="0" fieldPosition="0"/>
    </format>
    <format dxfId="1472">
      <pivotArea dataOnly="0" labelOnly="1" outline="0" axis="axisValues" fieldPosition="0"/>
    </format>
  </formats>
  <chartFormats count="11">
    <chartFormat chart="7" format="7" series="1">
      <pivotArea type="data" outline="0" fieldPosition="0">
        <references count="1">
          <reference field="4294967294" count="1" selected="0">
            <x v="0"/>
          </reference>
        </references>
      </pivotArea>
    </chartFormat>
    <chartFormat chart="7" format="16">
      <pivotArea type="data" outline="0" fieldPosition="0">
        <references count="3">
          <reference field="4294967294" count="1" selected="0">
            <x v="0"/>
          </reference>
          <reference field="2" count="1" selected="0">
            <x v="29"/>
          </reference>
          <reference field="12" count="1" selected="0">
            <x v="1"/>
          </reference>
        </references>
      </pivotArea>
    </chartFormat>
    <chartFormat chart="7" format="17">
      <pivotArea type="data" outline="0" fieldPosition="0">
        <references count="3">
          <reference field="4294967294" count="1" selected="0">
            <x v="0"/>
          </reference>
          <reference field="2" count="1" selected="0">
            <x v="30"/>
          </reference>
          <reference field="12" count="1" selected="0">
            <x v="2"/>
          </reference>
        </references>
      </pivotArea>
    </chartFormat>
    <chartFormat chart="7" format="18">
      <pivotArea type="data" outline="0" fieldPosition="0">
        <references count="3">
          <reference field="4294967294" count="1" selected="0">
            <x v="0"/>
          </reference>
          <reference field="2" count="1" selected="0">
            <x v="5"/>
          </reference>
          <reference field="12" count="1" selected="0">
            <x v="5"/>
          </reference>
        </references>
      </pivotArea>
    </chartFormat>
    <chartFormat chart="7" format="19">
      <pivotArea type="data" outline="0" fieldPosition="0">
        <references count="3">
          <reference field="4294967294" count="1" selected="0">
            <x v="0"/>
          </reference>
          <reference field="2" count="1" selected="0">
            <x v="29"/>
          </reference>
          <reference field="12" count="1" selected="0">
            <x v="5"/>
          </reference>
        </references>
      </pivotArea>
    </chartFormat>
    <chartFormat chart="7" format="20">
      <pivotArea type="data" outline="0" fieldPosition="0">
        <references count="3">
          <reference field="4294967294" count="1" selected="0">
            <x v="0"/>
          </reference>
          <reference field="2" count="1" selected="0">
            <x v="5"/>
          </reference>
          <reference field="12" count="1" selected="0">
            <x v="6"/>
          </reference>
        </references>
      </pivotArea>
    </chartFormat>
    <chartFormat chart="7" format="21">
      <pivotArea type="data" outline="0" fieldPosition="0">
        <references count="3">
          <reference field="4294967294" count="1" selected="0">
            <x v="0"/>
          </reference>
          <reference field="2" count="1" selected="0">
            <x v="28"/>
          </reference>
          <reference field="12" count="1" selected="0">
            <x v="6"/>
          </reference>
        </references>
      </pivotArea>
    </chartFormat>
    <chartFormat chart="7" format="22">
      <pivotArea type="data" outline="0" fieldPosition="0">
        <references count="3">
          <reference field="4294967294" count="1" selected="0">
            <x v="0"/>
          </reference>
          <reference field="2" count="1" selected="0">
            <x v="29"/>
          </reference>
          <reference field="12" count="1" selected="0">
            <x v="6"/>
          </reference>
        </references>
      </pivotArea>
    </chartFormat>
    <chartFormat chart="7" format="23">
      <pivotArea type="data" outline="0" fieldPosition="0">
        <references count="3">
          <reference field="4294967294" count="1" selected="0">
            <x v="0"/>
          </reference>
          <reference field="2" count="1" selected="0">
            <x v="11"/>
          </reference>
          <reference field="12" count="1" selected="0">
            <x v="7"/>
          </reference>
        </references>
      </pivotArea>
    </chartFormat>
    <chartFormat chart="7" format="24">
      <pivotArea type="data" outline="0" fieldPosition="0">
        <references count="3">
          <reference field="4294967294" count="1" selected="0">
            <x v="0"/>
          </reference>
          <reference field="2" count="1" selected="0">
            <x v="28"/>
          </reference>
          <reference field="12" count="1" selected="0">
            <x v="7"/>
          </reference>
        </references>
      </pivotArea>
    </chartFormat>
    <chartFormat chart="7" format="25">
      <pivotArea type="data" outline="0" fieldPosition="0">
        <references count="3">
          <reference field="4294967294" count="1" selected="0">
            <x v="0"/>
          </reference>
          <reference field="2" count="1" selected="0">
            <x v="27"/>
          </reference>
          <reference field="12" count="1" selected="0">
            <x v="4"/>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D38AB072-D629-4CC4-8989-FF6F3D706A39}" name="i22"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7">
  <location ref="BL2:BM7" firstHeaderRow="1" firstDataRow="1" firstDataCol="1"/>
  <pivotFields count="65">
    <pivotField axis="axisRow" showAll="0">
      <items count="5">
        <item m="1" x="3"/>
        <item m="1" x="2"/>
        <item m="1" x="1"/>
        <item x="0"/>
        <item t="default"/>
      </items>
    </pivotField>
    <pivotField showAll="0"/>
    <pivotField axis="axisRow" showAll="0">
      <items count="33">
        <item m="1" x="23"/>
        <item m="1" x="12"/>
        <item m="1" x="9"/>
        <item m="1" x="20"/>
        <item m="1" x="11"/>
        <item m="1" x="29"/>
        <item m="1" x="21"/>
        <item m="1" x="8"/>
        <item m="1" x="24"/>
        <item m="1" x="26"/>
        <item m="1" x="16"/>
        <item m="1" x="2"/>
        <item m="1" x="13"/>
        <item x="0"/>
        <item m="1" x="7"/>
        <item m="1" x="5"/>
        <item m="1" x="3"/>
        <item m="1" x="27"/>
        <item m="1" x="14"/>
        <item m="1" x="31"/>
        <item m="1" x="25"/>
        <item m="1" x="1"/>
        <item m="1" x="28"/>
        <item m="1" x="4"/>
        <item m="1" x="15"/>
        <item m="1" x="30"/>
        <item m="1" x="17"/>
        <item m="1" x="18"/>
        <item m="1" x="22"/>
        <item m="1" x="19"/>
        <item m="1" x="6"/>
        <item m="1" x="10"/>
        <item t="default"/>
      </items>
    </pivotField>
    <pivotField showAll="0"/>
    <pivotField showAll="0"/>
    <pivotField numFmtId="4" showAll="0"/>
    <pivotField showAll="0"/>
    <pivotField axis="axisRow" showAll="0">
      <items count="32">
        <item m="1" x="23"/>
        <item m="1" x="10"/>
        <item m="1" x="4"/>
        <item m="1" x="16"/>
        <item m="1" x="13"/>
        <item m="1" x="8"/>
        <item m="1" x="18"/>
        <item x="0"/>
        <item m="1" x="26"/>
        <item m="1" x="14"/>
        <item m="1" x="28"/>
        <item m="1" x="21"/>
        <item m="1" x="3"/>
        <item m="1" x="20"/>
        <item m="1" x="29"/>
        <item m="1" x="12"/>
        <item m="1" x="30"/>
        <item m="1" x="22"/>
        <item m="1" x="19"/>
        <item m="1" x="25"/>
        <item m="1" x="1"/>
        <item m="1" x="7"/>
        <item m="1" x="9"/>
        <item m="1" x="6"/>
        <item m="1" x="5"/>
        <item m="1" x="15"/>
        <item m="1" x="24"/>
        <item m="1" x="17"/>
        <item m="1" x="11"/>
        <item m="1" x="27"/>
        <item m="1" x="2"/>
        <item t="default"/>
      </items>
    </pivotField>
    <pivotField showAll="0"/>
    <pivotField showAll="0"/>
    <pivotField showAll="0"/>
    <pivotField showAll="0"/>
    <pivotField showAll="0"/>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axis="axisRow" showAll="0">
      <items count="5">
        <item m="1" x="3"/>
        <item m="1" x="1"/>
        <item x="0"/>
        <item m="1" x="2"/>
        <item t="default"/>
      </items>
    </pivotField>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4">
    <field x="0"/>
    <field x="2"/>
    <field x="7"/>
    <field x="41"/>
  </rowFields>
  <rowItems count="5">
    <i>
      <x v="3"/>
    </i>
    <i r="1">
      <x v="13"/>
    </i>
    <i r="2">
      <x v="7"/>
    </i>
    <i r="3">
      <x v="2"/>
    </i>
    <i t="grand">
      <x/>
    </i>
  </rowItems>
  <colItems count="1">
    <i/>
  </colItems>
  <dataFields count="1">
    <dataField name="Suma de Consumo energetico anual" fld="40" baseField="0" baseItem="0"/>
  </dataFields>
  <formats count="11">
    <format dxfId="1492">
      <pivotArea type="all" dataOnly="0" outline="0" fieldPosition="0"/>
    </format>
    <format dxfId="1491">
      <pivotArea outline="0" collapsedLevelsAreSubtotals="1" fieldPosition="0"/>
    </format>
    <format dxfId="1490">
      <pivotArea field="0" type="button" dataOnly="0" labelOnly="1" outline="0" axis="axisRow" fieldPosition="0"/>
    </format>
    <format dxfId="1489">
      <pivotArea dataOnly="0" labelOnly="1" grandRow="1" outline="0" fieldPosition="0"/>
    </format>
    <format dxfId="1488">
      <pivotArea dataOnly="0" labelOnly="1" outline="0" axis="axisValues" fieldPosition="0"/>
    </format>
    <format dxfId="1487">
      <pivotArea type="all" dataOnly="0" outline="0" fieldPosition="0"/>
    </format>
    <format dxfId="1486">
      <pivotArea outline="0" collapsedLevelsAreSubtotals="1" fieldPosition="0"/>
    </format>
    <format dxfId="1485">
      <pivotArea field="0" type="button" dataOnly="0" labelOnly="1" outline="0" axis="axisRow" fieldPosition="0"/>
    </format>
    <format dxfId="1484">
      <pivotArea dataOnly="0" labelOnly="1" fieldPosition="0">
        <references count="1">
          <reference field="0" count="0"/>
        </references>
      </pivotArea>
    </format>
    <format dxfId="1483">
      <pivotArea dataOnly="0" labelOnly="1" grandRow="1" outline="0" fieldPosition="0"/>
    </format>
    <format dxfId="1482">
      <pivotArea dataOnly="0" labelOnly="1" outline="0" axis="axisValues" fieldPosition="0"/>
    </format>
  </formats>
  <chartFormats count="1">
    <chartFormat chart="6" format="3" series="1">
      <pivotArea type="data" outline="0" fieldPosition="0">
        <references count="1">
          <reference field="4294967294" count="1" selected="0">
            <x v="0"/>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28ADC773-E1DA-4401-A123-479DF23B1FCD}" name="i7"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8">
  <location ref="S2:T5" firstHeaderRow="1" firstDataRow="1" firstDataCol="1"/>
  <pivotFields count="65">
    <pivotField showAll="0">
      <items count="5">
        <item m="1" x="3"/>
        <item m="1" x="2"/>
        <item m="1" x="1"/>
        <item x="0"/>
        <item t="default"/>
      </items>
    </pivotField>
    <pivotField showAll="0"/>
    <pivotField axis="axisRow" showAll="0">
      <items count="33">
        <item m="1" x="1"/>
        <item m="1" x="17"/>
        <item m="1" x="23"/>
        <item m="1" x="12"/>
        <item m="1" x="9"/>
        <item m="1" x="18"/>
        <item m="1" x="20"/>
        <item m="1" x="3"/>
        <item m="1" x="11"/>
        <item m="1" x="5"/>
        <item m="1" x="7"/>
        <item m="1" x="29"/>
        <item m="1" x="28"/>
        <item m="1" x="31"/>
        <item m="1" x="25"/>
        <item m="1" x="21"/>
        <item m="1" x="27"/>
        <item m="1" x="4"/>
        <item m="1" x="30"/>
        <item m="1" x="15"/>
        <item m="1" x="8"/>
        <item m="1" x="24"/>
        <item m="1" x="14"/>
        <item m="1" x="26"/>
        <item m="1" x="16"/>
        <item m="1" x="2"/>
        <item m="1" x="13"/>
        <item x="0"/>
        <item m="1" x="22"/>
        <item m="1" x="19"/>
        <item m="1" x="6"/>
        <item m="1" x="10"/>
        <item t="default"/>
      </items>
    </pivotField>
    <pivotField showAll="0"/>
    <pivotField showAll="0"/>
    <pivotField numFmtId="4" showAll="0"/>
    <pivotField showAll="0"/>
    <pivotField showAll="0"/>
    <pivotField showAll="0"/>
    <pivotField showAll="0"/>
    <pivotField showAll="0"/>
    <pivotField showAll="0"/>
    <pivotField axis="axisRow" showAll="0">
      <items count="9">
        <item m="1" x="5"/>
        <item m="1" x="2"/>
        <item m="1" x="3"/>
        <item m="1" x="1"/>
        <item x="0"/>
        <item m="1" x="7"/>
        <item m="1" x="6"/>
        <item m="1" x="4"/>
        <item t="default"/>
      </items>
    </pivotField>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showAll="0"/>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2">
    <field x="12"/>
    <field x="2"/>
  </rowFields>
  <rowItems count="3">
    <i>
      <x v="4"/>
    </i>
    <i r="1">
      <x v="27"/>
    </i>
    <i t="grand">
      <x/>
    </i>
  </rowItems>
  <colItems count="1">
    <i/>
  </colItems>
  <dataFields count="1">
    <dataField name="Suma de Consumo energetico anual" fld="40" baseField="0" baseItem="0"/>
  </dataFields>
  <formats count="10">
    <format dxfId="1502">
      <pivotArea type="all" dataOnly="0" outline="0" fieldPosition="0"/>
    </format>
    <format dxfId="1501">
      <pivotArea outline="0" collapsedLevelsAreSubtotals="1" fieldPosition="0"/>
    </format>
    <format dxfId="1500">
      <pivotArea field="0" type="button" dataOnly="0" labelOnly="1" outline="0"/>
    </format>
    <format dxfId="1499">
      <pivotArea dataOnly="0" labelOnly="1" grandRow="1" outline="0" fieldPosition="0"/>
    </format>
    <format dxfId="1498">
      <pivotArea dataOnly="0" labelOnly="1" outline="0" axis="axisValues" fieldPosition="0"/>
    </format>
    <format dxfId="1497">
      <pivotArea type="all" dataOnly="0" outline="0" fieldPosition="0"/>
    </format>
    <format dxfId="1496">
      <pivotArea outline="0" collapsedLevelsAreSubtotals="1" fieldPosition="0"/>
    </format>
    <format dxfId="1495">
      <pivotArea field="0" type="button" dataOnly="0" labelOnly="1" outline="0"/>
    </format>
    <format dxfId="1494">
      <pivotArea dataOnly="0" labelOnly="1" grandRow="1" outline="0" fieldPosition="0"/>
    </format>
    <format dxfId="1493">
      <pivotArea dataOnly="0" labelOnly="1" outline="0" axis="axisValues" fieldPosition="0"/>
    </format>
  </formats>
  <chartFormats count="11">
    <chartFormat chart="7" format="9" series="1">
      <pivotArea type="data" outline="0" fieldPosition="0">
        <references count="1">
          <reference field="4294967294" count="1" selected="0">
            <x v="0"/>
          </reference>
        </references>
      </pivotArea>
    </chartFormat>
    <chartFormat chart="7" format="18">
      <pivotArea type="data" outline="0" fieldPosition="0">
        <references count="3">
          <reference field="4294967294" count="1" selected="0">
            <x v="0"/>
          </reference>
          <reference field="2" count="1" selected="0">
            <x v="29"/>
          </reference>
          <reference field="12" count="1" selected="0">
            <x v="1"/>
          </reference>
        </references>
      </pivotArea>
    </chartFormat>
    <chartFormat chart="7" format="19">
      <pivotArea type="data" outline="0" fieldPosition="0">
        <references count="3">
          <reference field="4294967294" count="1" selected="0">
            <x v="0"/>
          </reference>
          <reference field="2" count="1" selected="0">
            <x v="30"/>
          </reference>
          <reference field="12" count="1" selected="0">
            <x v="2"/>
          </reference>
        </references>
      </pivotArea>
    </chartFormat>
    <chartFormat chart="7" format="20">
      <pivotArea type="data" outline="0" fieldPosition="0">
        <references count="3">
          <reference field="4294967294" count="1" selected="0">
            <x v="0"/>
          </reference>
          <reference field="2" count="1" selected="0">
            <x v="5"/>
          </reference>
          <reference field="12" count="1" selected="0">
            <x v="5"/>
          </reference>
        </references>
      </pivotArea>
    </chartFormat>
    <chartFormat chart="7" format="21">
      <pivotArea type="data" outline="0" fieldPosition="0">
        <references count="3">
          <reference field="4294967294" count="1" selected="0">
            <x v="0"/>
          </reference>
          <reference field="2" count="1" selected="0">
            <x v="29"/>
          </reference>
          <reference field="12" count="1" selected="0">
            <x v="5"/>
          </reference>
        </references>
      </pivotArea>
    </chartFormat>
    <chartFormat chart="7" format="22">
      <pivotArea type="data" outline="0" fieldPosition="0">
        <references count="3">
          <reference field="4294967294" count="1" selected="0">
            <x v="0"/>
          </reference>
          <reference field="2" count="1" selected="0">
            <x v="5"/>
          </reference>
          <reference field="12" count="1" selected="0">
            <x v="6"/>
          </reference>
        </references>
      </pivotArea>
    </chartFormat>
    <chartFormat chart="7" format="23">
      <pivotArea type="data" outline="0" fieldPosition="0">
        <references count="3">
          <reference field="4294967294" count="1" selected="0">
            <x v="0"/>
          </reference>
          <reference field="2" count="1" selected="0">
            <x v="28"/>
          </reference>
          <reference field="12" count="1" selected="0">
            <x v="6"/>
          </reference>
        </references>
      </pivotArea>
    </chartFormat>
    <chartFormat chart="7" format="24">
      <pivotArea type="data" outline="0" fieldPosition="0">
        <references count="3">
          <reference field="4294967294" count="1" selected="0">
            <x v="0"/>
          </reference>
          <reference field="2" count="1" selected="0">
            <x v="29"/>
          </reference>
          <reference field="12" count="1" selected="0">
            <x v="6"/>
          </reference>
        </references>
      </pivotArea>
    </chartFormat>
    <chartFormat chart="7" format="25">
      <pivotArea type="data" outline="0" fieldPosition="0">
        <references count="3">
          <reference field="4294967294" count="1" selected="0">
            <x v="0"/>
          </reference>
          <reference field="2" count="1" selected="0">
            <x v="11"/>
          </reference>
          <reference field="12" count="1" selected="0">
            <x v="7"/>
          </reference>
        </references>
      </pivotArea>
    </chartFormat>
    <chartFormat chart="7" format="26">
      <pivotArea type="data" outline="0" fieldPosition="0">
        <references count="3">
          <reference field="4294967294" count="1" selected="0">
            <x v="0"/>
          </reference>
          <reference field="2" count="1" selected="0">
            <x v="28"/>
          </reference>
          <reference field="12" count="1" selected="0">
            <x v="7"/>
          </reference>
        </references>
      </pivotArea>
    </chartFormat>
    <chartFormat chart="7" format="27">
      <pivotArea type="data" outline="0" fieldPosition="0">
        <references count="3">
          <reference field="4294967294" count="1" selected="0">
            <x v="0"/>
          </reference>
          <reference field="2" count="1" selected="0">
            <x v="27"/>
          </reference>
          <reference field="12" count="1" selected="0">
            <x v="4"/>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xmlns:mc="http://schemas.openxmlformats.org/markup-compatibility/2006" xmlns:xr="http://schemas.microsoft.com/office/spreadsheetml/2014/revision" mc:Ignorable="xr" xr:uid="{26D05893-F425-47DF-A7DE-B590B7018FBA}" name="i21"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8">
  <location ref="BI2:BJ5" firstHeaderRow="1" firstDataRow="1" firstDataCol="1"/>
  <pivotFields count="65">
    <pivotField showAll="0">
      <items count="5">
        <item m="1" x="3"/>
        <item m="1" x="2"/>
        <item m="1" x="1"/>
        <item x="0"/>
        <item t="default"/>
      </items>
    </pivotField>
    <pivotField showAll="0"/>
    <pivotField axis="axisRow" showAll="0">
      <items count="33">
        <item m="1" x="1"/>
        <item m="1" x="17"/>
        <item m="1" x="23"/>
        <item m="1" x="12"/>
        <item m="1" x="9"/>
        <item m="1" x="18"/>
        <item m="1" x="20"/>
        <item m="1" x="3"/>
        <item m="1" x="11"/>
        <item m="1" x="5"/>
        <item m="1" x="7"/>
        <item m="1" x="29"/>
        <item m="1" x="28"/>
        <item m="1" x="31"/>
        <item m="1" x="25"/>
        <item m="1" x="21"/>
        <item m="1" x="27"/>
        <item m="1" x="4"/>
        <item m="1" x="30"/>
        <item m="1" x="15"/>
        <item m="1" x="8"/>
        <item m="1" x="24"/>
        <item m="1" x="14"/>
        <item m="1" x="26"/>
        <item m="1" x="16"/>
        <item m="1" x="2"/>
        <item m="1" x="13"/>
        <item x="0"/>
        <item m="1" x="22"/>
        <item m="1" x="19"/>
        <item m="1" x="6"/>
        <item m="1" x="10"/>
        <item t="default"/>
      </items>
    </pivotField>
    <pivotField showAll="0"/>
    <pivotField showAll="0"/>
    <pivotField numFmtId="4" showAll="0"/>
    <pivotField showAll="0"/>
    <pivotField showAll="0"/>
    <pivotField showAll="0"/>
    <pivotField showAll="0"/>
    <pivotField showAll="0"/>
    <pivotField showAll="0"/>
    <pivotField axis="axisRow" showAll="0">
      <items count="9">
        <item m="1" x="5"/>
        <item m="1" x="2"/>
        <item m="1" x="3"/>
        <item m="1" x="1"/>
        <item x="0"/>
        <item m="1" x="7"/>
        <item m="1" x="6"/>
        <item m="1" x="4"/>
        <item t="default"/>
      </items>
    </pivotField>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showAll="0"/>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2">
    <field x="12"/>
    <field x="2"/>
  </rowFields>
  <rowItems count="3">
    <i>
      <x v="4"/>
    </i>
    <i r="1">
      <x v="27"/>
    </i>
    <i t="grand">
      <x/>
    </i>
  </rowItems>
  <colItems count="1">
    <i/>
  </colItems>
  <dataFields count="1">
    <dataField name="Suma de Consumo energetico anual" fld="40" baseField="0" baseItem="0"/>
  </dataFields>
  <formats count="10">
    <format dxfId="1512">
      <pivotArea type="all" dataOnly="0" outline="0" fieldPosition="0"/>
    </format>
    <format dxfId="1511">
      <pivotArea outline="0" collapsedLevelsAreSubtotals="1" fieldPosition="0"/>
    </format>
    <format dxfId="1510">
      <pivotArea field="0" type="button" dataOnly="0" labelOnly="1" outline="0"/>
    </format>
    <format dxfId="1509">
      <pivotArea dataOnly="0" labelOnly="1" grandRow="1" outline="0" fieldPosition="0"/>
    </format>
    <format dxfId="1508">
      <pivotArea dataOnly="0" labelOnly="1" outline="0" axis="axisValues" fieldPosition="0"/>
    </format>
    <format dxfId="1507">
      <pivotArea type="all" dataOnly="0" outline="0" fieldPosition="0"/>
    </format>
    <format dxfId="1506">
      <pivotArea outline="0" collapsedLevelsAreSubtotals="1" fieldPosition="0"/>
    </format>
    <format dxfId="1505">
      <pivotArea field="0" type="button" dataOnly="0" labelOnly="1" outline="0"/>
    </format>
    <format dxfId="1504">
      <pivotArea dataOnly="0" labelOnly="1" grandRow="1" outline="0" fieldPosition="0"/>
    </format>
    <format dxfId="1503">
      <pivotArea dataOnly="0" labelOnly="1" outline="0" axis="axisValues" fieldPosition="0"/>
    </format>
  </formats>
  <chartFormats count="11">
    <chartFormat chart="7" format="9" series="1">
      <pivotArea type="data" outline="0" fieldPosition="0">
        <references count="1">
          <reference field="4294967294" count="1" selected="0">
            <x v="0"/>
          </reference>
        </references>
      </pivotArea>
    </chartFormat>
    <chartFormat chart="7" format="18">
      <pivotArea type="data" outline="0" fieldPosition="0">
        <references count="3">
          <reference field="4294967294" count="1" selected="0">
            <x v="0"/>
          </reference>
          <reference field="2" count="1" selected="0">
            <x v="29"/>
          </reference>
          <reference field="12" count="1" selected="0">
            <x v="1"/>
          </reference>
        </references>
      </pivotArea>
    </chartFormat>
    <chartFormat chart="7" format="19">
      <pivotArea type="data" outline="0" fieldPosition="0">
        <references count="3">
          <reference field="4294967294" count="1" selected="0">
            <x v="0"/>
          </reference>
          <reference field="2" count="1" selected="0">
            <x v="30"/>
          </reference>
          <reference field="12" count="1" selected="0">
            <x v="2"/>
          </reference>
        </references>
      </pivotArea>
    </chartFormat>
    <chartFormat chart="7" format="20">
      <pivotArea type="data" outline="0" fieldPosition="0">
        <references count="3">
          <reference field="4294967294" count="1" selected="0">
            <x v="0"/>
          </reference>
          <reference field="2" count="1" selected="0">
            <x v="5"/>
          </reference>
          <reference field="12" count="1" selected="0">
            <x v="5"/>
          </reference>
        </references>
      </pivotArea>
    </chartFormat>
    <chartFormat chart="7" format="21">
      <pivotArea type="data" outline="0" fieldPosition="0">
        <references count="3">
          <reference field="4294967294" count="1" selected="0">
            <x v="0"/>
          </reference>
          <reference field="2" count="1" selected="0">
            <x v="29"/>
          </reference>
          <reference field="12" count="1" selected="0">
            <x v="5"/>
          </reference>
        </references>
      </pivotArea>
    </chartFormat>
    <chartFormat chart="7" format="22">
      <pivotArea type="data" outline="0" fieldPosition="0">
        <references count="3">
          <reference field="4294967294" count="1" selected="0">
            <x v="0"/>
          </reference>
          <reference field="2" count="1" selected="0">
            <x v="5"/>
          </reference>
          <reference field="12" count="1" selected="0">
            <x v="6"/>
          </reference>
        </references>
      </pivotArea>
    </chartFormat>
    <chartFormat chart="7" format="23">
      <pivotArea type="data" outline="0" fieldPosition="0">
        <references count="3">
          <reference field="4294967294" count="1" selected="0">
            <x v="0"/>
          </reference>
          <reference field="2" count="1" selected="0">
            <x v="28"/>
          </reference>
          <reference field="12" count="1" selected="0">
            <x v="6"/>
          </reference>
        </references>
      </pivotArea>
    </chartFormat>
    <chartFormat chart="7" format="24">
      <pivotArea type="data" outline="0" fieldPosition="0">
        <references count="3">
          <reference field="4294967294" count="1" selected="0">
            <x v="0"/>
          </reference>
          <reference field="2" count="1" selected="0">
            <x v="29"/>
          </reference>
          <reference field="12" count="1" selected="0">
            <x v="6"/>
          </reference>
        </references>
      </pivotArea>
    </chartFormat>
    <chartFormat chart="7" format="25">
      <pivotArea type="data" outline="0" fieldPosition="0">
        <references count="3">
          <reference field="4294967294" count="1" selected="0">
            <x v="0"/>
          </reference>
          <reference field="2" count="1" selected="0">
            <x v="11"/>
          </reference>
          <reference field="12" count="1" selected="0">
            <x v="7"/>
          </reference>
        </references>
      </pivotArea>
    </chartFormat>
    <chartFormat chart="7" format="26">
      <pivotArea type="data" outline="0" fieldPosition="0">
        <references count="3">
          <reference field="4294967294" count="1" selected="0">
            <x v="0"/>
          </reference>
          <reference field="2" count="1" selected="0">
            <x v="28"/>
          </reference>
          <reference field="12" count="1" selected="0">
            <x v="7"/>
          </reference>
        </references>
      </pivotArea>
    </chartFormat>
    <chartFormat chart="7" format="27">
      <pivotArea type="data" outline="0" fieldPosition="0">
        <references count="3">
          <reference field="4294967294" count="1" selected="0">
            <x v="0"/>
          </reference>
          <reference field="2" count="1" selected="0">
            <x v="27"/>
          </reference>
          <reference field="12" count="1" selected="0">
            <x v="4"/>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6.xml><?xml version="1.0" encoding="utf-8"?>
<pivotTableDefinition xmlns="http://schemas.openxmlformats.org/spreadsheetml/2006/main" xmlns:mc="http://schemas.openxmlformats.org/markup-compatibility/2006" xmlns:xr="http://schemas.microsoft.com/office/spreadsheetml/2014/revision" mc:Ignorable="xr" xr:uid="{22268497-C884-412B-B049-2557083AB466}" name="i3"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12">
  <location ref="G2:H5" firstHeaderRow="1" firstDataRow="1" firstDataCol="1"/>
  <pivotFields count="65">
    <pivotField showAll="0">
      <items count="5">
        <item m="1" x="3"/>
        <item m="1" x="2"/>
        <item m="1" x="1"/>
        <item x="0"/>
        <item t="default"/>
      </items>
    </pivotField>
    <pivotField showAll="0"/>
    <pivotField axis="axisRow" showAll="0">
      <items count="33">
        <item m="1" x="1"/>
        <item m="1" x="17"/>
        <item m="1" x="23"/>
        <item m="1" x="12"/>
        <item m="1" x="9"/>
        <item m="1" x="18"/>
        <item m="1" x="20"/>
        <item m="1" x="3"/>
        <item m="1" x="11"/>
        <item m="1" x="5"/>
        <item m="1" x="7"/>
        <item m="1" x="29"/>
        <item m="1" x="28"/>
        <item m="1" x="31"/>
        <item m="1" x="25"/>
        <item m="1" x="21"/>
        <item m="1" x="27"/>
        <item m="1" x="4"/>
        <item m="1" x="30"/>
        <item m="1" x="15"/>
        <item m="1" x="8"/>
        <item m="1" x="24"/>
        <item m="1" x="14"/>
        <item m="1" x="26"/>
        <item m="1" x="16"/>
        <item m="1" x="2"/>
        <item m="1" x="13"/>
        <item x="0"/>
        <item m="1" x="22"/>
        <item m="1" x="19"/>
        <item m="1" x="6"/>
        <item m="1" x="10"/>
        <item t="default"/>
      </items>
    </pivotField>
    <pivotField showAll="0"/>
    <pivotField showAll="0"/>
    <pivotField numFmtId="4" showAll="0"/>
    <pivotField showAll="0"/>
    <pivotField showAll="0"/>
    <pivotField showAll="0"/>
    <pivotField showAll="0"/>
    <pivotField showAll="0"/>
    <pivotField showAll="0"/>
    <pivotField axis="axisRow" showAll="0">
      <items count="9">
        <item m="1" x="5"/>
        <item m="1" x="2"/>
        <item m="1" x="3"/>
        <item m="1" x="1"/>
        <item x="0"/>
        <item m="1" x="7"/>
        <item m="1" x="6"/>
        <item m="1" x="4"/>
        <item t="default"/>
      </items>
    </pivotField>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showAll="0"/>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2">
    <field x="2"/>
    <field x="12"/>
  </rowFields>
  <rowItems count="3">
    <i>
      <x v="27"/>
    </i>
    <i r="1">
      <x v="4"/>
    </i>
    <i t="grand">
      <x/>
    </i>
  </rowItems>
  <colItems count="1">
    <i/>
  </colItems>
  <dataFields count="1">
    <dataField name="Suma de Consumo energetico anual" fld="40" baseField="0" baseItem="0"/>
  </dataFields>
  <formats count="10">
    <format dxfId="1522">
      <pivotArea type="all" dataOnly="0" outline="0" fieldPosition="0"/>
    </format>
    <format dxfId="1521">
      <pivotArea outline="0" collapsedLevelsAreSubtotals="1" fieldPosition="0"/>
    </format>
    <format dxfId="1520">
      <pivotArea field="0" type="button" dataOnly="0" labelOnly="1" outline="0"/>
    </format>
    <format dxfId="1519">
      <pivotArea dataOnly="0" labelOnly="1" grandRow="1" outline="0" fieldPosition="0"/>
    </format>
    <format dxfId="1518">
      <pivotArea dataOnly="0" labelOnly="1" outline="0" axis="axisValues" fieldPosition="0"/>
    </format>
    <format dxfId="1517">
      <pivotArea type="all" dataOnly="0" outline="0" fieldPosition="0"/>
    </format>
    <format dxfId="1516">
      <pivotArea outline="0" collapsedLevelsAreSubtotals="1" fieldPosition="0"/>
    </format>
    <format dxfId="1515">
      <pivotArea field="0" type="button" dataOnly="0" labelOnly="1" outline="0"/>
    </format>
    <format dxfId="1514">
      <pivotArea dataOnly="0" labelOnly="1" grandRow="1" outline="0" fieldPosition="0"/>
    </format>
    <format dxfId="1513">
      <pivotArea dataOnly="0" labelOnly="1" outline="0" axis="axisValues" fieldPosition="0"/>
    </format>
  </formats>
  <chartFormats count="11">
    <chartFormat chart="7" format="7" series="1">
      <pivotArea type="data" outline="0" fieldPosition="0">
        <references count="1">
          <reference field="4294967294" count="1" selected="0">
            <x v="0"/>
          </reference>
        </references>
      </pivotArea>
    </chartFormat>
    <chartFormat chart="7" format="16">
      <pivotArea type="data" outline="0" fieldPosition="0">
        <references count="3">
          <reference field="4294967294" count="1" selected="0">
            <x v="0"/>
          </reference>
          <reference field="2" count="1" selected="0">
            <x v="5"/>
          </reference>
          <reference field="12" count="1" selected="0">
            <x v="5"/>
          </reference>
        </references>
      </pivotArea>
    </chartFormat>
    <chartFormat chart="7" format="17">
      <pivotArea type="data" outline="0" fieldPosition="0">
        <references count="3">
          <reference field="4294967294" count="1" selected="0">
            <x v="0"/>
          </reference>
          <reference field="2" count="1" selected="0">
            <x v="5"/>
          </reference>
          <reference field="12" count="1" selected="0">
            <x v="6"/>
          </reference>
        </references>
      </pivotArea>
    </chartFormat>
    <chartFormat chart="7" format="18">
      <pivotArea type="data" outline="0" fieldPosition="0">
        <references count="3">
          <reference field="4294967294" count="1" selected="0">
            <x v="0"/>
          </reference>
          <reference field="2" count="1" selected="0">
            <x v="11"/>
          </reference>
          <reference field="12" count="1" selected="0">
            <x v="7"/>
          </reference>
        </references>
      </pivotArea>
    </chartFormat>
    <chartFormat chart="7" format="19">
      <pivotArea type="data" outline="0" fieldPosition="0">
        <references count="3">
          <reference field="4294967294" count="1" selected="0">
            <x v="0"/>
          </reference>
          <reference field="2" count="1" selected="0">
            <x v="28"/>
          </reference>
          <reference field="12" count="1" selected="0">
            <x v="6"/>
          </reference>
        </references>
      </pivotArea>
    </chartFormat>
    <chartFormat chart="7" format="20">
      <pivotArea type="data" outline="0" fieldPosition="0">
        <references count="3">
          <reference field="4294967294" count="1" selected="0">
            <x v="0"/>
          </reference>
          <reference field="2" count="1" selected="0">
            <x v="28"/>
          </reference>
          <reference field="12" count="1" selected="0">
            <x v="7"/>
          </reference>
        </references>
      </pivotArea>
    </chartFormat>
    <chartFormat chart="7" format="21">
      <pivotArea type="data" outline="0" fieldPosition="0">
        <references count="3">
          <reference field="4294967294" count="1" selected="0">
            <x v="0"/>
          </reference>
          <reference field="2" count="1" selected="0">
            <x v="29"/>
          </reference>
          <reference field="12" count="1" selected="0">
            <x v="1"/>
          </reference>
        </references>
      </pivotArea>
    </chartFormat>
    <chartFormat chart="7" format="22">
      <pivotArea type="data" outline="0" fieldPosition="0">
        <references count="3">
          <reference field="4294967294" count="1" selected="0">
            <x v="0"/>
          </reference>
          <reference field="2" count="1" selected="0">
            <x v="29"/>
          </reference>
          <reference field="12" count="1" selected="0">
            <x v="5"/>
          </reference>
        </references>
      </pivotArea>
    </chartFormat>
    <chartFormat chart="7" format="23">
      <pivotArea type="data" outline="0" fieldPosition="0">
        <references count="3">
          <reference field="4294967294" count="1" selected="0">
            <x v="0"/>
          </reference>
          <reference field="2" count="1" selected="0">
            <x v="29"/>
          </reference>
          <reference field="12" count="1" selected="0">
            <x v="6"/>
          </reference>
        </references>
      </pivotArea>
    </chartFormat>
    <chartFormat chart="7" format="24">
      <pivotArea type="data" outline="0" fieldPosition="0">
        <references count="3">
          <reference field="4294967294" count="1" selected="0">
            <x v="0"/>
          </reference>
          <reference field="2" count="1" selected="0">
            <x v="30"/>
          </reference>
          <reference field="12" count="1" selected="0">
            <x v="2"/>
          </reference>
        </references>
      </pivotArea>
    </chartFormat>
    <chartFormat chart="7" format="25">
      <pivotArea type="data" outline="0" fieldPosition="0">
        <references count="3">
          <reference field="4294967294" count="1" selected="0">
            <x v="0"/>
          </reference>
          <reference field="2" count="1" selected="0">
            <x v="27"/>
          </reference>
          <reference field="12" count="1" selected="0">
            <x v="4"/>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7.xml><?xml version="1.0" encoding="utf-8"?>
<pivotTableDefinition xmlns="http://schemas.openxmlformats.org/spreadsheetml/2006/main" xmlns:mc="http://schemas.openxmlformats.org/markup-compatibility/2006" xmlns:xr="http://schemas.microsoft.com/office/spreadsheetml/2014/revision" mc:Ignorable="xr" xr:uid="{AC532B66-52C2-4BED-AF3F-0C2C49853874}" name="i16"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9">
  <location ref="AT2:AU8" firstHeaderRow="1" firstDataRow="1" firstDataCol="1"/>
  <pivotFields count="65">
    <pivotField axis="axisRow" showAll="0">
      <items count="5">
        <item m="1" x="3"/>
        <item m="1" x="2"/>
        <item m="1" x="1"/>
        <item x="0"/>
        <item t="default"/>
      </items>
    </pivotField>
    <pivotField showAll="0"/>
    <pivotField axis="axisRow" showAll="0">
      <items count="33">
        <item m="1" x="23"/>
        <item m="1" x="12"/>
        <item m="1" x="9"/>
        <item m="1" x="20"/>
        <item m="1" x="11"/>
        <item m="1" x="29"/>
        <item m="1" x="21"/>
        <item m="1" x="8"/>
        <item m="1" x="24"/>
        <item m="1" x="26"/>
        <item m="1" x="16"/>
        <item m="1" x="2"/>
        <item m="1" x="13"/>
        <item x="0"/>
        <item m="1" x="7"/>
        <item m="1" x="5"/>
        <item m="1" x="3"/>
        <item m="1" x="27"/>
        <item m="1" x="14"/>
        <item m="1" x="31"/>
        <item m="1" x="25"/>
        <item m="1" x="1"/>
        <item m="1" x="28"/>
        <item m="1" x="4"/>
        <item m="1" x="15"/>
        <item m="1" x="30"/>
        <item m="1" x="17"/>
        <item m="1" x="18"/>
        <item m="1" x="22"/>
        <item m="1" x="19"/>
        <item m="1" x="6"/>
        <item m="1" x="10"/>
        <item t="default"/>
      </items>
    </pivotField>
    <pivotField axis="axisRow" showAll="0">
      <items count="33">
        <item m="1" x="20"/>
        <item m="1" x="13"/>
        <item m="1" x="6"/>
        <item m="1" x="10"/>
        <item m="1" x="26"/>
        <item m="1" x="23"/>
        <item m="1" x="18"/>
        <item m="1" x="16"/>
        <item m="1" x="28"/>
        <item m="1" x="3"/>
        <item m="1" x="15"/>
        <item x="0"/>
        <item m="1" x="11"/>
        <item m="1" x="25"/>
        <item m="1" x="9"/>
        <item m="1" x="7"/>
        <item m="1" x="29"/>
        <item m="1" x="19"/>
        <item m="1" x="2"/>
        <item m="1" x="14"/>
        <item m="1" x="30"/>
        <item m="1" x="4"/>
        <item m="1" x="22"/>
        <item m="1" x="8"/>
        <item m="1" x="12"/>
        <item m="1" x="1"/>
        <item m="1" x="27"/>
        <item m="1" x="5"/>
        <item m="1" x="21"/>
        <item m="1" x="31"/>
        <item m="1" x="24"/>
        <item m="1" x="17"/>
        <item t="default"/>
      </items>
    </pivotField>
    <pivotField showAll="0"/>
    <pivotField numFmtId="4" showAll="0"/>
    <pivotField showAll="0"/>
    <pivotField axis="axisRow" showAll="0">
      <items count="32">
        <item m="1" x="23"/>
        <item m="1" x="10"/>
        <item m="1" x="4"/>
        <item m="1" x="16"/>
        <item m="1" x="13"/>
        <item m="1" x="8"/>
        <item m="1" x="18"/>
        <item x="0"/>
        <item m="1" x="26"/>
        <item m="1" x="14"/>
        <item m="1" x="28"/>
        <item m="1" x="21"/>
        <item m="1" x="3"/>
        <item m="1" x="20"/>
        <item m="1" x="29"/>
        <item m="1" x="12"/>
        <item m="1" x="30"/>
        <item m="1" x="22"/>
        <item m="1" x="19"/>
        <item m="1" x="25"/>
        <item m="1" x="1"/>
        <item m="1" x="7"/>
        <item m="1" x="9"/>
        <item m="1" x="6"/>
        <item m="1" x="5"/>
        <item m="1" x="15"/>
        <item m="1" x="24"/>
        <item m="1" x="17"/>
        <item m="1" x="11"/>
        <item m="1" x="27"/>
        <item m="1" x="2"/>
        <item t="default"/>
      </items>
    </pivotField>
    <pivotField showAll="0"/>
    <pivotField showAll="0"/>
    <pivotField showAll="0"/>
    <pivotField showAll="0"/>
    <pivotField showAll="0"/>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axis="axisRow" showAll="0">
      <items count="5">
        <item m="1" x="3"/>
        <item m="1" x="1"/>
        <item x="0"/>
        <item m="1" x="2"/>
        <item t="default"/>
      </items>
    </pivotField>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5">
    <field x="0"/>
    <field x="2"/>
    <field x="3"/>
    <field x="7"/>
    <field x="41"/>
  </rowFields>
  <rowItems count="6">
    <i>
      <x v="3"/>
    </i>
    <i r="1">
      <x v="13"/>
    </i>
    <i r="2">
      <x v="11"/>
    </i>
    <i r="3">
      <x v="7"/>
    </i>
    <i r="4">
      <x v="2"/>
    </i>
    <i t="grand">
      <x/>
    </i>
  </rowItems>
  <colItems count="1">
    <i/>
  </colItems>
  <dataFields count="1">
    <dataField name="Suma de Consumo energetico anual" fld="40" baseField="0" baseItem="0"/>
  </dataFields>
  <formats count="10">
    <format dxfId="1532">
      <pivotArea type="all" dataOnly="0" outline="0" fieldPosition="0"/>
    </format>
    <format dxfId="1531">
      <pivotArea outline="0" collapsedLevelsAreSubtotals="1" fieldPosition="0"/>
    </format>
    <format dxfId="1530">
      <pivotArea field="0" type="button" dataOnly="0" labelOnly="1" outline="0" axis="axisRow" fieldPosition="0"/>
    </format>
    <format dxfId="1529">
      <pivotArea dataOnly="0" labelOnly="1" grandRow="1" outline="0" fieldPosition="0"/>
    </format>
    <format dxfId="1528">
      <pivotArea dataOnly="0" labelOnly="1" outline="0" axis="axisValues" fieldPosition="0"/>
    </format>
    <format dxfId="1527">
      <pivotArea type="all" dataOnly="0" outline="0" fieldPosition="0"/>
    </format>
    <format dxfId="1526">
      <pivotArea outline="0" collapsedLevelsAreSubtotals="1" fieldPosition="0"/>
    </format>
    <format dxfId="1525">
      <pivotArea field="0" type="button" dataOnly="0" labelOnly="1" outline="0" axis="axisRow" fieldPosition="0"/>
    </format>
    <format dxfId="1524">
      <pivotArea dataOnly="0" labelOnly="1" grandRow="1" outline="0" fieldPosition="0"/>
    </format>
    <format dxfId="1523">
      <pivotArea dataOnly="0" labelOnly="1" outline="0" axis="axisValues" fieldPosition="0"/>
    </format>
  </formats>
  <chartFormats count="1">
    <chartFormat chart="4" format="3" series="1">
      <pivotArea type="data" outline="0" fieldPosition="0">
        <references count="1">
          <reference field="4294967294" count="1" selected="0">
            <x v="0"/>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8.xml><?xml version="1.0" encoding="utf-8"?>
<pivotTableDefinition xmlns="http://schemas.openxmlformats.org/spreadsheetml/2006/main" xmlns:mc="http://schemas.openxmlformats.org/markup-compatibility/2006" xmlns:xr="http://schemas.microsoft.com/office/spreadsheetml/2014/revision" mc:Ignorable="xr" xr:uid="{C6F7250F-66D4-461C-831E-0105378B8C0D}" name="i18" cacheId="28" applyNumberFormats="0" applyBorderFormats="0" applyFontFormats="0" applyPatternFormats="0" applyAlignmentFormats="0" applyWidthHeightFormats="1" dataCaption="Valores" updatedVersion="7" minRefreshableVersion="3" useAutoFormatting="1" itemPrintTitles="1" createdVersion="8" indent="0" outline="1" outlineData="1" multipleFieldFilters="0" chartFormat="21">
  <location ref="AZ2:BA8" firstHeaderRow="1" firstDataRow="1" firstDataCol="1"/>
  <pivotFields count="65">
    <pivotField axis="axisRow" showAll="0">
      <items count="5">
        <item m="1" x="3"/>
        <item m="1" x="2"/>
        <item m="1" x="1"/>
        <item x="0"/>
        <item t="default"/>
      </items>
    </pivotField>
    <pivotField showAll="0"/>
    <pivotField axis="axisRow" showAll="0">
      <items count="33">
        <item m="1" x="23"/>
        <item m="1" x="12"/>
        <item m="1" x="9"/>
        <item m="1" x="20"/>
        <item m="1" x="11"/>
        <item m="1" x="29"/>
        <item m="1" x="21"/>
        <item m="1" x="8"/>
        <item m="1" x="24"/>
        <item m="1" x="26"/>
        <item m="1" x="16"/>
        <item m="1" x="2"/>
        <item m="1" x="13"/>
        <item x="0"/>
        <item m="1" x="7"/>
        <item m="1" x="5"/>
        <item m="1" x="3"/>
        <item m="1" x="27"/>
        <item m="1" x="14"/>
        <item m="1" x="31"/>
        <item m="1" x="25"/>
        <item m="1" x="1"/>
        <item m="1" x="28"/>
        <item m="1" x="4"/>
        <item m="1" x="15"/>
        <item m="1" x="30"/>
        <item m="1" x="17"/>
        <item m="1" x="18"/>
        <item m="1" x="22"/>
        <item m="1" x="19"/>
        <item m="1" x="6"/>
        <item m="1" x="10"/>
        <item t="default"/>
      </items>
    </pivotField>
    <pivotField axis="axisRow" showAll="0">
      <items count="33">
        <item m="1" x="20"/>
        <item m="1" x="13"/>
        <item m="1" x="6"/>
        <item m="1" x="10"/>
        <item m="1" x="26"/>
        <item m="1" x="23"/>
        <item m="1" x="18"/>
        <item m="1" x="16"/>
        <item m="1" x="28"/>
        <item m="1" x="3"/>
        <item m="1" x="15"/>
        <item x="0"/>
        <item m="1" x="11"/>
        <item m="1" x="25"/>
        <item m="1" x="9"/>
        <item m="1" x="7"/>
        <item m="1" x="29"/>
        <item m="1" x="19"/>
        <item m="1" x="2"/>
        <item m="1" x="14"/>
        <item m="1" x="30"/>
        <item m="1" x="4"/>
        <item m="1" x="22"/>
        <item m="1" x="8"/>
        <item m="1" x="12"/>
        <item m="1" x="1"/>
        <item m="1" x="27"/>
        <item m="1" x="5"/>
        <item m="1" x="21"/>
        <item m="1" x="31"/>
        <item m="1" x="24"/>
        <item m="1" x="17"/>
        <item t="default"/>
      </items>
    </pivotField>
    <pivotField showAll="0"/>
    <pivotField numFmtId="4" showAll="0"/>
    <pivotField showAll="0"/>
    <pivotField axis="axisRow" showAll="0">
      <items count="32">
        <item m="1" x="23"/>
        <item m="1" x="10"/>
        <item m="1" x="4"/>
        <item m="1" x="16"/>
        <item m="1" x="13"/>
        <item m="1" x="8"/>
        <item m="1" x="18"/>
        <item x="0"/>
        <item m="1" x="26"/>
        <item m="1" x="14"/>
        <item m="1" x="28"/>
        <item m="1" x="21"/>
        <item m="1" x="3"/>
        <item m="1" x="20"/>
        <item m="1" x="29"/>
        <item m="1" x="12"/>
        <item m="1" x="30"/>
        <item m="1" x="22"/>
        <item m="1" x="19"/>
        <item m="1" x="25"/>
        <item m="1" x="1"/>
        <item m="1" x="7"/>
        <item m="1" x="9"/>
        <item m="1" x="6"/>
        <item m="1" x="5"/>
        <item m="1" x="15"/>
        <item m="1" x="24"/>
        <item m="1" x="17"/>
        <item m="1" x="11"/>
        <item m="1" x="27"/>
        <item m="1" x="2"/>
        <item t="default"/>
      </items>
    </pivotField>
    <pivotField showAll="0"/>
    <pivotField showAll="0"/>
    <pivotField showAll="0"/>
    <pivotField showAll="0"/>
    <pivotField showAll="0"/>
    <pivotField multipleItemSelectionAllowed="1" showAll="0">
      <items count="15">
        <item m="1" x="3"/>
        <item m="1" x="11"/>
        <item m="1" x="5"/>
        <item m="1" x="6"/>
        <item m="1" x="10"/>
        <item m="1" x="12"/>
        <item m="1" x="1"/>
        <item m="1" x="2"/>
        <item m="1" x="8"/>
        <item m="1" x="7"/>
        <item m="1" x="13"/>
        <item m="1" x="4"/>
        <item m="1" x="9"/>
        <item x="0"/>
        <item t="default"/>
      </items>
    </pivotField>
    <pivotField showAll="0"/>
    <pivotField showAll="0"/>
    <pivotField showAll="0"/>
    <pivotField numFmtId="9"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2" showAll="0"/>
    <pivotField numFmtId="2" showAll="0"/>
    <pivotField showAll="0"/>
    <pivotField showAll="0"/>
    <pivotField showAll="0"/>
    <pivotField showAll="0"/>
    <pivotField showAll="0"/>
    <pivotField showAll="0"/>
    <pivotField numFmtId="164" showAll="0"/>
    <pivotField showAll="0"/>
    <pivotField dataField="1" numFmtId="164" showAll="0"/>
    <pivotField axis="axisRow" showAll="0">
      <items count="5">
        <item m="1" x="3"/>
        <item m="1" x="1"/>
        <item x="0"/>
        <item m="1" x="2"/>
        <item t="default"/>
      </items>
    </pivotField>
    <pivotField numFmtId="164" showAll="0"/>
    <pivotField showAll="0"/>
    <pivotField numFmtId="4" showAll="0"/>
    <pivotField showAll="0"/>
    <pivotField showAll="0"/>
    <pivotField showAll="0"/>
    <pivotField showAll="0"/>
    <pivotField showAll="0"/>
    <pivotField showAll="0"/>
    <pivotField showAll="0"/>
    <pivotField showAll="0"/>
    <pivotField showAll="0"/>
    <pivotField showAll="0"/>
    <pivotField showAll="0"/>
    <pivotField showAll="0"/>
    <pivotField numFmtId="171" showAll="0"/>
    <pivotField showAll="0"/>
    <pivotField numFmtId="170" showAll="0"/>
    <pivotField showAll="0"/>
    <pivotField numFmtId="2" showAll="0"/>
    <pivotField showAll="0"/>
    <pivotField numFmtId="2" showAll="0"/>
    <pivotField showAll="0"/>
  </pivotFields>
  <rowFields count="5">
    <field x="0"/>
    <field x="2"/>
    <field x="3"/>
    <field x="7"/>
    <field x="41"/>
  </rowFields>
  <rowItems count="6">
    <i>
      <x v="3"/>
    </i>
    <i r="1">
      <x v="13"/>
    </i>
    <i r="2">
      <x v="11"/>
    </i>
    <i r="3">
      <x v="7"/>
    </i>
    <i r="4">
      <x v="2"/>
    </i>
    <i t="grand">
      <x/>
    </i>
  </rowItems>
  <colItems count="1">
    <i/>
  </colItems>
  <dataFields count="1">
    <dataField name="Suma de Consumo energetico anual" fld="40" baseField="0" baseItem="0"/>
  </dataFields>
  <formats count="10">
    <format dxfId="1542">
      <pivotArea type="all" dataOnly="0" outline="0" fieldPosition="0"/>
    </format>
    <format dxfId="1541">
      <pivotArea outline="0" collapsedLevelsAreSubtotals="1" fieldPosition="0"/>
    </format>
    <format dxfId="1540">
      <pivotArea field="0" type="button" dataOnly="0" labelOnly="1" outline="0" axis="axisRow" fieldPosition="0"/>
    </format>
    <format dxfId="1539">
      <pivotArea dataOnly="0" labelOnly="1" grandRow="1" outline="0" fieldPosition="0"/>
    </format>
    <format dxfId="1538">
      <pivotArea dataOnly="0" labelOnly="1" outline="0" axis="axisValues" fieldPosition="0"/>
    </format>
    <format dxfId="1537">
      <pivotArea type="all" dataOnly="0" outline="0" fieldPosition="0"/>
    </format>
    <format dxfId="1536">
      <pivotArea outline="0" collapsedLevelsAreSubtotals="1" fieldPosition="0"/>
    </format>
    <format dxfId="1535">
      <pivotArea field="0" type="button" dataOnly="0" labelOnly="1" outline="0" axis="axisRow" fieldPosition="0"/>
    </format>
    <format dxfId="1534">
      <pivotArea dataOnly="0" labelOnly="1" grandRow="1" outline="0" fieldPosition="0"/>
    </format>
    <format dxfId="1533">
      <pivotArea dataOnly="0" labelOnly="1" outline="0" axis="axisValues" fieldPosition="0"/>
    </format>
  </formats>
  <chartFormats count="1">
    <chartFormat chart="4" format="4" series="1">
      <pivotArea type="data" outline="0" fieldPosition="0">
        <references count="1">
          <reference field="4294967294" count="1" selected="0">
            <x v="0"/>
          </reference>
        </references>
      </pivotArea>
    </chartFormat>
  </chartFormats>
  <pivotTableStyleInfo name="Corpoema"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9.xml><?xml version="1.0" encoding="utf-8"?>
<pivotTableDefinition xmlns="http://schemas.openxmlformats.org/spreadsheetml/2006/main" xmlns:mc="http://schemas.openxmlformats.org/markup-compatibility/2006" xmlns:xr="http://schemas.microsoft.com/office/spreadsheetml/2014/revision" mc:Ignorable="xr" xr:uid="{950D5343-D2F2-4E49-BCAC-709FB76C59AC}" name="TablaDinámica2" cacheId="35" applyNumberFormats="0" applyBorderFormats="0" applyFontFormats="0" applyPatternFormats="0" applyAlignmentFormats="0" applyWidthHeightFormats="1" dataCaption="Valores" grandTotalCaption="Consumo promedio" updatedVersion="7" minRefreshableVersion="3" showDrill="0" useAutoFormatting="1" colGrandTotals="0" itemPrintTitles="1" createdVersion="8" indent="0" compact="0" compactData="0" multipleFieldFilters="0" chartFormat="20" colHeaderCaption="Años">
  <location ref="BV32:BX35" firstHeaderRow="1" firstDataRow="2" firstDataCol="2"/>
  <pivotFields count="10">
    <pivotField compact="0" outline="0" showAll="0" defaultSubtotal="0">
      <items count="9">
        <item m="1" x="5"/>
        <item m="1" x="6"/>
        <item m="1" x="4"/>
        <item m="1" x="8"/>
        <item x="0"/>
        <item m="1" x="7"/>
        <item m="1" x="2"/>
        <item m="1" x="1"/>
        <item m="1" x="3"/>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items count="4">
        <item m="1" x="3"/>
        <item m="1" x="1"/>
        <item m="1" x="2"/>
        <item x="0"/>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numFmtId="1" outline="0" showAll="0" defaultSubtotal="0">
      <items count="6">
        <item m="1" x="4"/>
        <item m="1" x="5"/>
        <item m="1" x="1"/>
        <item m="1" x="3"/>
        <item m="1" x="2"/>
        <item x="0"/>
      </items>
      <extLst>
        <ext xmlns:x14="http://schemas.microsoft.com/office/spreadsheetml/2009/9/main" uri="{2946ED86-A175-432a-8AC1-64E0C546D7DE}">
          <x14:pivotField fillDownLabels="1"/>
        </ext>
      </extLst>
    </pivotField>
    <pivotField axis="axisRow" compact="0" outline="0" showAll="0" defaultSubtotal="0">
      <items count="11">
        <item m="1" x="9"/>
        <item m="1" x="8"/>
        <item m="1" x="3"/>
        <item m="1" x="7"/>
        <item m="1" x="5"/>
        <item m="1" x="10"/>
        <item m="1" x="6"/>
        <item m="1" x="2"/>
        <item m="1" x="1"/>
        <item x="0"/>
        <item m="1" x="4"/>
      </items>
      <extLst>
        <ext xmlns:x14="http://schemas.microsoft.com/office/spreadsheetml/2009/9/main" uri="{2946ED86-A175-432a-8AC1-64E0C546D7DE}">
          <x14:pivotField fillDownLabels="1"/>
        </ext>
      </extLst>
    </pivotField>
    <pivotField axis="axisCol" compact="0" outline="0" showAll="0" defaultSubtotal="0">
      <items count="4">
        <item m="1" x="3"/>
        <item m="1" x="1"/>
        <item m="1" x="2"/>
        <item x="0"/>
      </items>
      <extLst>
        <ext xmlns:x14="http://schemas.microsoft.com/office/spreadsheetml/2009/9/main" uri="{2946ED86-A175-432a-8AC1-64E0C546D7DE}">
          <x14:pivotField fillDownLabels="1"/>
        </ext>
      </extLst>
    </pivotField>
    <pivotField dataField="1"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s>
  <rowFields count="2">
    <field x="4"/>
    <field x="5"/>
  </rowFields>
  <rowItems count="2">
    <i>
      <x v="5"/>
      <x v="9"/>
    </i>
    <i t="grand">
      <x/>
    </i>
  </rowItems>
  <colFields count="1">
    <field x="6"/>
  </colFields>
  <colItems count="1">
    <i>
      <x v="3"/>
    </i>
  </colItems>
  <dataFields count="1">
    <dataField name="Promedio de Consumo energético al mes" fld="7" subtotal="average" baseField="0" baseItem="0" numFmtId="164"/>
  </dataFields>
  <formats count="17">
    <format dxfId="1559">
      <pivotArea type="origin" dataOnly="0" labelOnly="1" outline="0" fieldPosition="0"/>
    </format>
    <format dxfId="1558">
      <pivotArea field="4" type="button" dataOnly="0" labelOnly="1" outline="0" axis="axisRow" fieldPosition="0"/>
    </format>
    <format dxfId="1557">
      <pivotArea type="topRight" dataOnly="0" labelOnly="1" outline="0" fieldPosition="0"/>
    </format>
    <format dxfId="1556">
      <pivotArea field="0" type="button" dataOnly="0" labelOnly="1" outline="0"/>
    </format>
    <format dxfId="1555">
      <pivotArea outline="0" collapsedLevelsAreSubtotals="1" fieldPosition="0"/>
    </format>
    <format dxfId="1554">
      <pivotArea field="6" type="button" dataOnly="0" labelOnly="1" outline="0" axis="axisCol" fieldPosition="0"/>
    </format>
    <format dxfId="1553">
      <pivotArea field="2" type="button" dataOnly="0" labelOnly="1" outline="0"/>
    </format>
    <format dxfId="1552">
      <pivotArea outline="0" collapsedLevelsAreSubtotals="1" fieldPosition="0"/>
    </format>
    <format dxfId="1551">
      <pivotArea outline="0" collapsedLevelsAreSubtotals="1" fieldPosition="0"/>
    </format>
    <format dxfId="1550">
      <pivotArea type="all" dataOnly="0" outline="0" fieldPosition="0"/>
    </format>
    <format dxfId="1549">
      <pivotArea outline="0" collapsedLevelsAreSubtotals="1" fieldPosition="0"/>
    </format>
    <format dxfId="1548">
      <pivotArea field="0" type="button" dataOnly="0" labelOnly="1" outline="0"/>
    </format>
    <format dxfId="1547">
      <pivotArea field="4" type="button" dataOnly="0" labelOnly="1" outline="0" axis="axisRow" fieldPosition="0"/>
    </format>
    <format dxfId="1546">
      <pivotArea field="5" type="button" dataOnly="0" labelOnly="1" outline="0" axis="axisRow" fieldPosition="1"/>
    </format>
    <format dxfId="1545">
      <pivotArea field="6" type="button" dataOnly="0" labelOnly="1" outline="0" axis="axisCol" fieldPosition="0"/>
    </format>
    <format dxfId="1544">
      <pivotArea dataOnly="0" labelOnly="1" outline="0" axis="axisValues" fieldPosition="0"/>
    </format>
    <format dxfId="1543">
      <pivotArea field="5" type="button" dataOnly="0" labelOnly="1" outline="0" axis="axisRow" fieldPosition="1"/>
    </format>
  </formats>
  <chartFormats count="2">
    <chartFormat chart="3" format="10" series="1">
      <pivotArea type="data" outline="0" fieldPosition="0">
        <references count="1">
          <reference field="4294967294" count="1" selected="0">
            <x v="0"/>
          </reference>
        </references>
      </pivotArea>
    </chartFormat>
    <chartFormat chart="9" format="15" series="1">
      <pivotArea type="data" outline="0" fieldPosition="0">
        <references count="1">
          <reference field="4294967294" count="1" selected="0">
            <x v="0"/>
          </reference>
        </references>
      </pivotArea>
    </chartFormat>
  </chartFormats>
  <pivotTableStyleInfo name="Corpoema" showRowHeaders="0"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nabledSubtotalsDefault="0" SubtotalsOnTopDefault="0"/>
    </ext>
  </extLst>
</pivotTableDefinition>
</file>

<file path=xl/pivotTables/pivotTable30.xml><?xml version="1.0" encoding="utf-8"?>
<pivotTableDefinition xmlns="http://schemas.openxmlformats.org/spreadsheetml/2006/main" xmlns:mc="http://schemas.openxmlformats.org/markup-compatibility/2006" xmlns:xr="http://schemas.microsoft.com/office/spreadsheetml/2014/revision" mc:Ignorable="xr" xr:uid="{7B8C9C3C-FA20-4275-A37F-44FDCA9DD12B}" name="Indicador_por_producción" cacheId="28" applyNumberFormats="0" applyBorderFormats="0" applyFontFormats="0" applyPatternFormats="0" applyAlignmentFormats="0" applyWidthHeightFormats="1" dataCaption="Valores" updatedVersion="7" minRefreshableVersion="3" rowGrandTotals="0" itemPrintTitles="1" createdVersion="8" indent="0" compact="0" compactData="0" multipleFieldFilters="0" chartFormat="32">
  <location ref="N1:S2" firstHeaderRow="1" firstDataRow="1" firstDataCol="5"/>
  <pivotFields count="65">
    <pivotField axis="axisRow" compact="0" outline="0" showAll="0" defaultSubtotal="0">
      <items count="4">
        <item m="1" x="3"/>
        <item m="1" x="2"/>
        <item m="1" x="1"/>
        <item x="0"/>
      </items>
      <extLst>
        <ext xmlns:x14="http://schemas.microsoft.com/office/spreadsheetml/2009/9/main" uri="{2946ED86-A175-432a-8AC1-64E0C546D7DE}">
          <x14:pivotField fillDownLabels="1"/>
        </ext>
      </extLst>
    </pivotField>
    <pivotField axis="axisRow" compact="0" outline="0" subtotalTop="0" showAll="0" defaultSubtotal="0">
      <items count="16">
        <item m="1" x="7"/>
        <item m="1" x="6"/>
        <item x="0"/>
        <item m="1" x="12"/>
        <item m="1" x="4"/>
        <item m="1" x="9"/>
        <item m="1" x="1"/>
        <item m="1" x="10"/>
        <item m="1" x="15"/>
        <item m="1" x="8"/>
        <item m="1" x="13"/>
        <item m="1" x="11"/>
        <item m="1" x="3"/>
        <item m="1" x="5"/>
        <item m="1" x="2"/>
        <item m="1" x="14"/>
      </items>
      <extLst>
        <ext xmlns:x14="http://schemas.microsoft.com/office/spreadsheetml/2009/9/main" uri="{2946ED86-A175-432a-8AC1-64E0C546D7DE}">
          <x14:pivotField fillDownLabels="1"/>
        </ext>
      </extLst>
    </pivotField>
    <pivotField compact="0" outline="0" showAll="0" defaultSubtotal="0">
      <items count="32">
        <item x="0"/>
        <item m="1" x="20"/>
        <item m="1" x="8"/>
        <item m="1" x="16"/>
        <item m="1" x="13"/>
        <item m="1" x="21"/>
        <item m="1" x="2"/>
        <item m="1" x="24"/>
        <item m="1" x="29"/>
        <item m="1" x="11"/>
        <item m="1" x="9"/>
        <item m="1" x="12"/>
        <item m="1" x="26"/>
        <item m="1" x="23"/>
        <item m="1" x="7"/>
        <item m="1" x="5"/>
        <item m="1" x="3"/>
        <item m="1" x="27"/>
        <item m="1" x="14"/>
        <item m="1" x="31"/>
        <item m="1" x="25"/>
        <item m="1" x="1"/>
        <item m="1" x="28"/>
        <item m="1" x="4"/>
        <item m="1" x="15"/>
        <item m="1" x="30"/>
        <item m="1" x="17"/>
        <item m="1" x="18"/>
        <item m="1" x="22"/>
        <item m="1" x="19"/>
        <item m="1" x="6"/>
        <item m="1" x="10"/>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4"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items count="8">
        <item m="1" x="2"/>
        <item m="1" x="1"/>
        <item x="0"/>
        <item m="1" x="5"/>
        <item m="1" x="3"/>
        <item m="1" x="7"/>
        <item m="1" x="6"/>
        <item m="1" x="4"/>
      </items>
      <extLst>
        <ext xmlns:x14="http://schemas.microsoft.com/office/spreadsheetml/2009/9/main" uri="{2946ED86-A175-432a-8AC1-64E0C546D7DE}">
          <x14:pivotField fillDownLabels="1"/>
        </ext>
      </extLst>
    </pivotField>
    <pivotField axis="axisRow" compact="0" outline="0" showAll="0" defaultSubtotal="0">
      <items count="14">
        <item m="1" x="1"/>
        <item m="1" x="12"/>
        <item x="0"/>
        <item m="1" x="9"/>
        <item m="1" x="11"/>
        <item m="1" x="7"/>
        <item m="1" x="3"/>
        <item m="1" x="2"/>
        <item m="1" x="13"/>
        <item m="1" x="4"/>
        <item m="1" x="8"/>
        <item m="1" x="5"/>
        <item m="1" x="6"/>
        <item m="1" x="10"/>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9"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axis="axisRow" compact="0" outline="0" showAll="0" defaultSubtotal="0">
      <items count="42">
        <item x="0"/>
        <item m="1" x="11"/>
        <item m="1" x="21"/>
        <item m="1" x="4"/>
        <item m="1" x="33"/>
        <item m="1" x="29"/>
        <item m="1" x="15"/>
        <item m="1" x="14"/>
        <item m="1" x="35"/>
        <item m="1" x="12"/>
        <item m="1" x="23"/>
        <item m="1" x="19"/>
        <item m="1" x="2"/>
        <item m="1" x="18"/>
        <item m="1" x="17"/>
        <item m="1" x="41"/>
        <item m="1" x="3"/>
        <item m="1" x="28"/>
        <item m="1" x="37"/>
        <item m="1" x="13"/>
        <item m="1" x="24"/>
        <item m="1" x="38"/>
        <item m="1" x="31"/>
        <item m="1" x="10"/>
        <item m="1" x="5"/>
        <item m="1" x="39"/>
        <item m="1" x="36"/>
        <item m="1" x="30"/>
        <item m="1" x="27"/>
        <item m="1" x="22"/>
        <item m="1" x="7"/>
        <item m="1" x="34"/>
        <item m="1" x="1"/>
        <item m="1" x="40"/>
        <item m="1" x="6"/>
        <item m="1" x="9"/>
        <item m="1" x="16"/>
        <item m="1" x="26"/>
        <item m="1" x="8"/>
        <item m="1" x="20"/>
        <item m="1" x="32"/>
        <item m="1" x="25"/>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64"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64"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4"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71"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7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dataField="1" compact="0" numFmtId="2" outline="0" subtotalTop="0" showAll="0" defaultSubtotal="0">
      <extLst>
        <ext xmlns:x14="http://schemas.microsoft.com/office/spreadsheetml/2009/9/main" uri="{2946ED86-A175-432a-8AC1-64E0C546D7DE}">
          <x14:pivotField fillDownLabels="1"/>
        </ext>
      </extLst>
    </pivotField>
    <pivotField axis="axisRow" compact="0" outline="0" subtotalTop="0" showAll="0" defaultSubtotal="0">
      <items count="27">
        <item m="1" x="18"/>
        <item m="1" x="21"/>
        <item m="1" x="22"/>
        <item m="1" x="23"/>
        <item m="1" x="1"/>
        <item m="1" x="11"/>
        <item m="1" x="13"/>
        <item m="1" x="16"/>
        <item m="1" x="5"/>
        <item m="1" x="10"/>
        <item m="1" x="9"/>
        <item m="1" x="20"/>
        <item m="1" x="6"/>
        <item m="1" x="4"/>
        <item m="1" x="2"/>
        <item m="1" x="12"/>
        <item m="1" x="26"/>
        <item m="1" x="24"/>
        <item m="1" x="3"/>
        <item m="1" x="17"/>
        <item m="1" x="19"/>
        <item m="1" x="15"/>
        <item x="0"/>
        <item m="1" x="14"/>
        <item m="1" x="25"/>
        <item m="1" x="7"/>
        <item m="1" x="8"/>
      </items>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s>
  <rowFields count="5">
    <field x="0"/>
    <field x="1"/>
    <field x="13"/>
    <field x="62"/>
    <field x="22"/>
  </rowFields>
  <rowItems count="1">
    <i>
      <x v="3"/>
      <x v="2"/>
      <x v="2"/>
      <x v="22"/>
      <x/>
    </i>
  </rowItems>
  <colItems count="1">
    <i/>
  </colItems>
  <dataFields count="1">
    <dataField name="Suma de Indicador anual energético-producción" fld="61" baseField="0" baseItem="0" numFmtId="164"/>
  </dataFields>
  <formats count="33">
    <format dxfId="1075">
      <pivotArea type="all" dataOnly="0" outline="0" fieldPosition="0"/>
    </format>
    <format dxfId="1074">
      <pivotArea outline="0" collapsedLevelsAreSubtotals="1" fieldPosition="0"/>
    </format>
    <format dxfId="1073">
      <pivotArea field="13" type="button" dataOnly="0" labelOnly="1" outline="0" axis="axisRow" fieldPosition="2"/>
    </format>
    <format dxfId="1072">
      <pivotArea dataOnly="0" labelOnly="1" fieldPosition="0">
        <references count="1">
          <reference field="13" count="0"/>
        </references>
      </pivotArea>
    </format>
    <format dxfId="1071">
      <pivotArea dataOnly="0" labelOnly="1" grandRow="1" outline="0" fieldPosition="0"/>
    </format>
    <format dxfId="1070">
      <pivotArea type="all" dataOnly="0" outline="0" fieldPosition="0"/>
    </format>
    <format dxfId="1069">
      <pivotArea outline="0" collapsedLevelsAreSubtotals="1" fieldPosition="0"/>
    </format>
    <format dxfId="1068">
      <pivotArea field="13" type="button" dataOnly="0" labelOnly="1" outline="0" axis="axisRow" fieldPosition="2"/>
    </format>
    <format dxfId="1067">
      <pivotArea dataOnly="0" labelOnly="1" fieldPosition="0">
        <references count="1">
          <reference field="13" count="0"/>
        </references>
      </pivotArea>
    </format>
    <format dxfId="1066">
      <pivotArea dataOnly="0" labelOnly="1" grandRow="1" outline="0" fieldPosition="0"/>
    </format>
    <format dxfId="1065">
      <pivotArea type="all" dataOnly="0" outline="0" fieldPosition="0"/>
    </format>
    <format dxfId="1064">
      <pivotArea outline="0" collapsedLevelsAreSubtotals="1" fieldPosition="0"/>
    </format>
    <format dxfId="1063">
      <pivotArea field="13" type="button" dataOnly="0" labelOnly="1" outline="0" axis="axisRow" fieldPosition="2"/>
    </format>
    <format dxfId="1062">
      <pivotArea dataOnly="0" labelOnly="1" fieldPosition="0">
        <references count="1">
          <reference field="13" count="0"/>
        </references>
      </pivotArea>
    </format>
    <format dxfId="1061">
      <pivotArea dataOnly="0" labelOnly="1" grandRow="1" outline="0" fieldPosition="0"/>
    </format>
    <format dxfId="1060">
      <pivotArea field="13" type="button" dataOnly="0" labelOnly="1" outline="0" axis="axisRow" fieldPosition="2"/>
    </format>
    <format dxfId="1059">
      <pivotArea type="all" dataOnly="0" outline="0" fieldPosition="0"/>
    </format>
    <format dxfId="1058">
      <pivotArea outline="0" collapsedLevelsAreSubtotals="1" fieldPosition="0"/>
    </format>
    <format dxfId="1057">
      <pivotArea field="13" type="button" dataOnly="0" labelOnly="1" outline="0" axis="axisRow" fieldPosition="2"/>
    </format>
    <format dxfId="1056">
      <pivotArea dataOnly="0" labelOnly="1" fieldPosition="0">
        <references count="1">
          <reference field="13" count="0"/>
        </references>
      </pivotArea>
    </format>
    <format dxfId="1055">
      <pivotArea dataOnly="0" labelOnly="1" grandRow="1" outline="0" fieldPosition="0"/>
    </format>
    <format dxfId="1054">
      <pivotArea field="13" type="button" dataOnly="0" labelOnly="1" outline="0" axis="axisRow" fieldPosition="2"/>
    </format>
    <format dxfId="1053">
      <pivotArea field="12" type="button" dataOnly="0" labelOnly="1" outline="0"/>
    </format>
    <format dxfId="1052">
      <pivotArea field="2" type="button" dataOnly="0" labelOnly="1" outline="0"/>
    </format>
    <format dxfId="1051">
      <pivotArea field="13" type="button" dataOnly="0" labelOnly="1" outline="0" axis="axisRow" fieldPosition="2"/>
    </format>
    <format dxfId="1050">
      <pivotArea field="12" type="button" dataOnly="0" labelOnly="1" outline="0"/>
    </format>
    <format dxfId="1049">
      <pivotArea field="2" type="button" dataOnly="0" labelOnly="1" outline="0"/>
    </format>
    <format dxfId="1048">
      <pivotArea field="22" type="button" dataOnly="0" labelOnly="1" outline="0" axis="axisRow" fieldPosition="4"/>
    </format>
    <format dxfId="1047">
      <pivotArea dataOnly="0" labelOnly="1" outline="0" axis="axisValues" fieldPosition="0"/>
    </format>
    <format dxfId="1046">
      <pivotArea field="1" type="button" dataOnly="0" labelOnly="1" outline="0" axis="axisRow" fieldPosition="1"/>
    </format>
    <format dxfId="1045">
      <pivotArea field="0" type="button" dataOnly="0" labelOnly="1" outline="0" axis="axisRow" fieldPosition="0"/>
    </format>
    <format dxfId="1044">
      <pivotArea field="62" type="button" dataOnly="0" labelOnly="1" outline="0" axis="axisRow" fieldPosition="3"/>
    </format>
    <format dxfId="1043">
      <pivotArea outline="0" collapsedLevelsAreSubtotals="1" fieldPosition="0"/>
    </format>
  </formats>
  <chartFormats count="2">
    <chartFormat chart="5" format="0" series="1">
      <pivotArea type="data" outline="0" fieldPosition="0">
        <references count="1">
          <reference field="4294967294" count="1" selected="0">
            <x v="0"/>
          </reference>
        </references>
      </pivotArea>
    </chartFormat>
    <chartFormat chart="20" format="4" series="1">
      <pivotArea type="data" outline="0" fieldPosition="0">
        <references count="1">
          <reference field="4294967294" count="1" selected="0">
            <x v="0"/>
          </reference>
        </references>
      </pivotArea>
    </chartFormat>
  </chartFormats>
  <pivotTableStyleInfo name="PivotStyleLight16" showRowHeaders="0"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nabledSubtotalsDefault="0" SubtotalsOnTopDefault="0"/>
    </ext>
  </extLst>
</pivotTableDefinition>
</file>

<file path=xl/pivotTables/pivotTable31.xml><?xml version="1.0" encoding="utf-8"?>
<pivotTableDefinition xmlns="http://schemas.openxmlformats.org/spreadsheetml/2006/main" xmlns:mc="http://schemas.openxmlformats.org/markup-compatibility/2006" xmlns:xr="http://schemas.microsoft.com/office/spreadsheetml/2014/revision" mc:Ignorable="xr" xr:uid="{0EBB13C9-F320-4960-8579-AA121D4B2C3A}" name="Indicador_por_area" cacheId="28" applyNumberFormats="0" applyBorderFormats="0" applyFontFormats="0" applyPatternFormats="0" applyAlignmentFormats="0" applyWidthHeightFormats="1" dataCaption="Valores" updatedVersion="7" minRefreshableVersion="3" rowGrandTotals="0" itemPrintTitles="1" createdVersion="8" indent="0" compact="0" compactData="0" multipleFieldFilters="0" chartFormat="24">
  <location ref="H1:L2" firstHeaderRow="1" firstDataRow="1" firstDataCol="4"/>
  <pivotFields count="65">
    <pivotField axis="axisRow" compact="0" outline="0" showAll="0" defaultSubtotal="0">
      <items count="4">
        <item m="1" x="3"/>
        <item m="1" x="2"/>
        <item m="1" x="1"/>
        <item x="0"/>
      </items>
      <extLst>
        <ext xmlns:x14="http://schemas.microsoft.com/office/spreadsheetml/2009/9/main" uri="{2946ED86-A175-432a-8AC1-64E0C546D7DE}">
          <x14:pivotField fillDownLabels="1"/>
        </ext>
      </extLst>
    </pivotField>
    <pivotField axis="axisRow" compact="0" outline="0" subtotalTop="0" showAll="0" defaultSubtotal="0">
      <items count="16">
        <item m="1" x="7"/>
        <item m="1" x="6"/>
        <item x="0"/>
        <item m="1" x="12"/>
        <item m="1" x="4"/>
        <item m="1" x="9"/>
        <item m="1" x="1"/>
        <item m="1" x="10"/>
        <item m="1" x="15"/>
        <item m="1" x="8"/>
        <item m="1" x="13"/>
        <item m="1" x="11"/>
        <item m="1" x="3"/>
        <item m="1" x="5"/>
        <item m="1" x="2"/>
        <item m="1" x="14"/>
      </items>
      <extLst>
        <ext xmlns:x14="http://schemas.microsoft.com/office/spreadsheetml/2009/9/main" uri="{2946ED86-A175-432a-8AC1-64E0C546D7DE}">
          <x14:pivotField fillDownLabels="1"/>
        </ext>
      </extLst>
    </pivotField>
    <pivotField compact="0" outline="0" showAll="0" defaultSubtotal="0">
      <items count="32">
        <item x="0"/>
        <item m="1" x="20"/>
        <item m="1" x="8"/>
        <item m="1" x="16"/>
        <item m="1" x="13"/>
        <item m="1" x="21"/>
        <item m="1" x="2"/>
        <item m="1" x="24"/>
        <item m="1" x="29"/>
        <item m="1" x="11"/>
        <item m="1" x="9"/>
        <item m="1" x="12"/>
        <item m="1" x="26"/>
        <item m="1" x="23"/>
        <item m="1" x="7"/>
        <item m="1" x="5"/>
        <item m="1" x="3"/>
        <item m="1" x="27"/>
        <item m="1" x="14"/>
        <item m="1" x="31"/>
        <item m="1" x="25"/>
        <item m="1" x="1"/>
        <item m="1" x="28"/>
        <item m="1" x="4"/>
        <item m="1" x="15"/>
        <item m="1" x="30"/>
        <item m="1" x="17"/>
        <item m="1" x="18"/>
        <item m="1" x="22"/>
        <item m="1" x="19"/>
        <item m="1" x="6"/>
        <item m="1" x="10"/>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4"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items count="8">
        <item m="1" x="2"/>
        <item m="1" x="1"/>
        <item x="0"/>
        <item m="1" x="5"/>
        <item m="1" x="3"/>
        <item m="1" x="7"/>
        <item m="1" x="6"/>
        <item m="1" x="4"/>
      </items>
      <extLst>
        <ext xmlns:x14="http://schemas.microsoft.com/office/spreadsheetml/2009/9/main" uri="{2946ED86-A175-432a-8AC1-64E0C546D7DE}">
          <x14:pivotField fillDownLabels="1"/>
        </ext>
      </extLst>
    </pivotField>
    <pivotField axis="axisRow" compact="0" outline="0" showAll="0" defaultSubtotal="0">
      <items count="14">
        <item m="1" x="1"/>
        <item m="1" x="12"/>
        <item x="0"/>
        <item m="1" x="9"/>
        <item m="1" x="11"/>
        <item m="1" x="7"/>
        <item m="1" x="3"/>
        <item m="1" x="2"/>
        <item m="1" x="13"/>
        <item m="1" x="4"/>
        <item m="1" x="8"/>
        <item m="1" x="5"/>
        <item m="1" x="6"/>
        <item m="1" x="10"/>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9"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items count="42">
        <item x="0"/>
        <item m="1" x="11"/>
        <item m="1" x="21"/>
        <item m="1" x="4"/>
        <item m="1" x="33"/>
        <item m="1" x="29"/>
        <item m="1" x="15"/>
        <item m="1" x="14"/>
        <item m="1" x="35"/>
        <item m="1" x="12"/>
        <item m="1" x="23"/>
        <item m="1" x="19"/>
        <item m="1" x="2"/>
        <item m="1" x="18"/>
        <item m="1" x="17"/>
        <item m="1" x="41"/>
        <item m="1" x="3"/>
        <item m="1" x="28"/>
        <item m="1" x="37"/>
        <item m="1" x="13"/>
        <item m="1" x="24"/>
        <item m="1" x="38"/>
        <item m="1" x="31"/>
        <item m="1" x="10"/>
        <item m="1" x="5"/>
        <item m="1" x="39"/>
        <item m="1" x="36"/>
        <item m="1" x="30"/>
        <item m="1" x="27"/>
        <item m="1" x="22"/>
        <item m="1" x="7"/>
        <item m="1" x="34"/>
        <item m="1" x="1"/>
        <item m="1" x="40"/>
        <item m="1" x="6"/>
        <item m="1" x="9"/>
        <item m="1" x="16"/>
        <item m="1" x="26"/>
        <item m="1" x="8"/>
        <item m="1" x="20"/>
        <item m="1" x="32"/>
        <item m="1" x="25"/>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64"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64"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4"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71"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7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dataField="1" compact="0" numFmtId="2" outline="0" subtotalTop="0" showAll="0" defaultSubtotal="0">
      <extLst>
        <ext xmlns:x14="http://schemas.microsoft.com/office/spreadsheetml/2009/9/main" uri="{2946ED86-A175-432a-8AC1-64E0C546D7DE}">
          <x14:pivotField fillDownLabels="1"/>
        </ext>
      </extLst>
    </pivotField>
    <pivotField axis="axisRow" compact="0" outline="0" subtotalTop="0" showAll="0" defaultSubtotal="0">
      <items count="10">
        <item m="1" x="8"/>
        <item m="1" x="9"/>
        <item m="1" x="6"/>
        <item m="1" x="5"/>
        <item m="1" x="4"/>
        <item x="0"/>
        <item m="1" x="7"/>
        <item m="1" x="1"/>
        <item m="1" x="3"/>
        <item m="1" x="2"/>
      </items>
      <extLst>
        <ext xmlns:x14="http://schemas.microsoft.com/office/spreadsheetml/2009/9/main" uri="{2946ED86-A175-432a-8AC1-64E0C546D7DE}">
          <x14:pivotField fillDownLabels="1"/>
        </ext>
      </extLst>
    </pivotField>
  </pivotFields>
  <rowFields count="4">
    <field x="0"/>
    <field x="1"/>
    <field x="13"/>
    <field x="64"/>
  </rowFields>
  <rowItems count="1">
    <i>
      <x v="3"/>
      <x v="2"/>
      <x v="2"/>
      <x v="5"/>
    </i>
  </rowItems>
  <colItems count="1">
    <i/>
  </colItems>
  <dataFields count="1">
    <dataField name="Suma de Indicador anual energetico-area" fld="63" baseField="0" baseItem="0"/>
  </dataFields>
  <formats count="32">
    <format dxfId="1107">
      <pivotArea type="all" dataOnly="0" outline="0" fieldPosition="0"/>
    </format>
    <format dxfId="1106">
      <pivotArea outline="0" collapsedLevelsAreSubtotals="1" fieldPosition="0"/>
    </format>
    <format dxfId="1105">
      <pivotArea field="13" type="button" dataOnly="0" labelOnly="1" outline="0" axis="axisRow" fieldPosition="2"/>
    </format>
    <format dxfId="1104">
      <pivotArea dataOnly="0" labelOnly="1" fieldPosition="0">
        <references count="1">
          <reference field="13" count="0"/>
        </references>
      </pivotArea>
    </format>
    <format dxfId="1103">
      <pivotArea dataOnly="0" labelOnly="1" grandRow="1" outline="0" fieldPosition="0"/>
    </format>
    <format dxfId="1102">
      <pivotArea type="all" dataOnly="0" outline="0" fieldPosition="0"/>
    </format>
    <format dxfId="1101">
      <pivotArea outline="0" collapsedLevelsAreSubtotals="1" fieldPosition="0"/>
    </format>
    <format dxfId="1100">
      <pivotArea field="13" type="button" dataOnly="0" labelOnly="1" outline="0" axis="axisRow" fieldPosition="2"/>
    </format>
    <format dxfId="1099">
      <pivotArea dataOnly="0" labelOnly="1" fieldPosition="0">
        <references count="1">
          <reference field="13" count="0"/>
        </references>
      </pivotArea>
    </format>
    <format dxfId="1098">
      <pivotArea dataOnly="0" labelOnly="1" grandRow="1" outline="0" fieldPosition="0"/>
    </format>
    <format dxfId="1097">
      <pivotArea type="all" dataOnly="0" outline="0" fieldPosition="0"/>
    </format>
    <format dxfId="1096">
      <pivotArea outline="0" collapsedLevelsAreSubtotals="1" fieldPosition="0"/>
    </format>
    <format dxfId="1095">
      <pivotArea field="13" type="button" dataOnly="0" labelOnly="1" outline="0" axis="axisRow" fieldPosition="2"/>
    </format>
    <format dxfId="1094">
      <pivotArea dataOnly="0" labelOnly="1" fieldPosition="0">
        <references count="1">
          <reference field="13" count="0"/>
        </references>
      </pivotArea>
    </format>
    <format dxfId="1093">
      <pivotArea dataOnly="0" labelOnly="1" grandRow="1" outline="0" fieldPosition="0"/>
    </format>
    <format dxfId="1092">
      <pivotArea field="13" type="button" dataOnly="0" labelOnly="1" outline="0" axis="axisRow" fieldPosition="2"/>
    </format>
    <format dxfId="1091">
      <pivotArea type="all" dataOnly="0" outline="0" fieldPosition="0"/>
    </format>
    <format dxfId="1090">
      <pivotArea outline="0" collapsedLevelsAreSubtotals="1" fieldPosition="0"/>
    </format>
    <format dxfId="1089">
      <pivotArea field="13" type="button" dataOnly="0" labelOnly="1" outline="0" axis="axisRow" fieldPosition="2"/>
    </format>
    <format dxfId="1088">
      <pivotArea dataOnly="0" labelOnly="1" fieldPosition="0">
        <references count="1">
          <reference field="13" count="0"/>
        </references>
      </pivotArea>
    </format>
    <format dxfId="1087">
      <pivotArea dataOnly="0" labelOnly="1" grandRow="1" outline="0" fieldPosition="0"/>
    </format>
    <format dxfId="1086">
      <pivotArea field="13" type="button" dataOnly="0" labelOnly="1" outline="0" axis="axisRow" fieldPosition="2"/>
    </format>
    <format dxfId="1085">
      <pivotArea field="12" type="button" dataOnly="0" labelOnly="1" outline="0"/>
    </format>
    <format dxfId="1084">
      <pivotArea field="2" type="button" dataOnly="0" labelOnly="1" outline="0"/>
    </format>
    <format dxfId="1083">
      <pivotArea field="13" type="button" dataOnly="0" labelOnly="1" outline="0" axis="axisRow" fieldPosition="2"/>
    </format>
    <format dxfId="1082">
      <pivotArea field="12" type="button" dataOnly="0" labelOnly="1" outline="0"/>
    </format>
    <format dxfId="1081">
      <pivotArea field="2" type="button" dataOnly="0" labelOnly="1" outline="0"/>
    </format>
    <format dxfId="1080">
      <pivotArea field="22" type="button" dataOnly="0" labelOnly="1" outline="0"/>
    </format>
    <format dxfId="1079">
      <pivotArea dataOnly="0" labelOnly="1" outline="0" axis="axisValues" fieldPosition="0"/>
    </format>
    <format dxfId="1078">
      <pivotArea field="1" type="button" dataOnly="0" labelOnly="1" outline="0" axis="axisRow" fieldPosition="1"/>
    </format>
    <format dxfId="1077">
      <pivotArea field="0" type="button" dataOnly="0" labelOnly="1" outline="0" axis="axisRow" fieldPosition="0"/>
    </format>
    <format dxfId="1076">
      <pivotArea field="64" type="button" dataOnly="0" labelOnly="1" outline="0" axis="axisRow" fieldPosition="3"/>
    </format>
  </formats>
  <chartFormats count="2">
    <chartFormat chart="4" format="4" series="1">
      <pivotArea type="data" outline="0" fieldPosition="0">
        <references count="1">
          <reference field="4294967294" count="1" selected="0">
            <x v="0"/>
          </reference>
        </references>
      </pivotArea>
    </chartFormat>
    <chartFormat chart="15" format="6" series="1">
      <pivotArea type="data" outline="0" fieldPosition="0">
        <references count="1">
          <reference field="4294967294" count="1" selected="0">
            <x v="0"/>
          </reference>
        </references>
      </pivotArea>
    </chartFormat>
  </chartFormats>
  <pivotTableStyleInfo name="PivotStyleLight16" showRowHeaders="0"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nabledSubtotalsDefault="0" SubtotalsOnTopDefault="0"/>
    </ext>
  </extLst>
</pivotTableDefinition>
</file>

<file path=xl/pivotTables/pivotTable32.xml><?xml version="1.0" encoding="utf-8"?>
<pivotTableDefinition xmlns="http://schemas.openxmlformats.org/spreadsheetml/2006/main" xmlns:mc="http://schemas.openxmlformats.org/markup-compatibility/2006" xmlns:xr="http://schemas.microsoft.com/office/spreadsheetml/2014/revision" mc:Ignorable="xr" xr:uid="{F62680E9-3CE3-4BAD-8F19-AB9261CA3156}" name="ConsumoVSproduccion" cacheId="28" applyNumberFormats="0" applyBorderFormats="0" applyFontFormats="0" applyPatternFormats="0" applyAlignmentFormats="0" applyWidthHeightFormats="1" dataCaption="Valores" updatedVersion="7" minRefreshableVersion="3" rowGrandTotals="0" itemPrintTitles="1" createdVersion="8" indent="0" compact="0" compactData="0" multipleFieldFilters="0" chartFormat="90">
  <location ref="AR1:AZ2" firstHeaderRow="0" firstDataRow="1" firstDataCol="7"/>
  <pivotFields count="65">
    <pivotField axis="axisRow" compact="0" outline="0" showAll="0" defaultSubtotal="0">
      <items count="4">
        <item m="1" x="3"/>
        <item m="1" x="2"/>
        <item m="1" x="1"/>
        <item x="0"/>
      </items>
      <extLst>
        <ext xmlns:x14="http://schemas.microsoft.com/office/spreadsheetml/2009/9/main" uri="{2946ED86-A175-432a-8AC1-64E0C546D7DE}">
          <x14:pivotField fillDownLabels="1"/>
        </ext>
      </extLst>
    </pivotField>
    <pivotField axis="axisRow" compact="0" outline="0" subtotalTop="0" showAll="0" defaultSubtotal="0">
      <items count="16">
        <item m="1" x="7"/>
        <item m="1" x="6"/>
        <item x="0"/>
        <item m="1" x="12"/>
        <item m="1" x="4"/>
        <item m="1" x="9"/>
        <item m="1" x="1"/>
        <item m="1" x="10"/>
        <item m="1" x="15"/>
        <item m="1" x="8"/>
        <item m="1" x="13"/>
        <item m="1" x="11"/>
        <item m="1" x="3"/>
        <item m="1" x="5"/>
        <item m="1" x="2"/>
        <item m="1" x="14"/>
      </items>
      <extLst>
        <ext xmlns:x14="http://schemas.microsoft.com/office/spreadsheetml/2009/9/main" uri="{2946ED86-A175-432a-8AC1-64E0C546D7DE}">
          <x14:pivotField fillDownLabels="1"/>
        </ext>
      </extLst>
    </pivotField>
    <pivotField axis="axisRow" compact="0" outline="0" showAll="0" defaultSubtotal="0">
      <items count="32">
        <item x="0"/>
        <item m="1" x="20"/>
        <item m="1" x="8"/>
        <item m="1" x="16"/>
        <item m="1" x="13"/>
        <item m="1" x="21"/>
        <item m="1" x="2"/>
        <item m="1" x="24"/>
        <item m="1" x="29"/>
        <item m="1" x="11"/>
        <item m="1" x="9"/>
        <item m="1" x="12"/>
        <item m="1" x="26"/>
        <item m="1" x="23"/>
        <item m="1" x="7"/>
        <item m="1" x="5"/>
        <item m="1" x="3"/>
        <item m="1" x="27"/>
        <item m="1" x="14"/>
        <item m="1" x="31"/>
        <item m="1" x="25"/>
        <item m="1" x="1"/>
        <item m="1" x="28"/>
        <item m="1" x="4"/>
        <item m="1" x="15"/>
        <item m="1" x="30"/>
        <item m="1" x="17"/>
        <item m="1" x="18"/>
        <item m="1" x="22"/>
        <item m="1" x="19"/>
        <item m="1" x="6"/>
        <item m="1" x="10"/>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4"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items count="31">
        <item m="1" x="10"/>
        <item m="1" x="4"/>
        <item m="1" x="16"/>
        <item m="1" x="8"/>
        <item m="1" x="18"/>
        <item m="1" x="23"/>
        <item m="1" x="13"/>
        <item x="0"/>
        <item m="1" x="26"/>
        <item m="1" x="14"/>
        <item m="1" x="28"/>
        <item m="1" x="21"/>
        <item m="1" x="3"/>
        <item m="1" x="20"/>
        <item m="1" x="29"/>
        <item m="1" x="12"/>
        <item m="1" x="30"/>
        <item m="1" x="22"/>
        <item m="1" x="19"/>
        <item m="1" x="25"/>
        <item m="1" x="1"/>
        <item m="1" x="7"/>
        <item m="1" x="9"/>
        <item m="1" x="6"/>
        <item m="1" x="5"/>
        <item m="1" x="15"/>
        <item m="1" x="24"/>
        <item m="1" x="17"/>
        <item m="1" x="11"/>
        <item m="1" x="27"/>
        <item m="1" x="2"/>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items count="8">
        <item m="1" x="2"/>
        <item m="1" x="1"/>
        <item x="0"/>
        <item m="1" x="5"/>
        <item m="1" x="3"/>
        <item m="1" x="7"/>
        <item m="1" x="6"/>
        <item m="1" x="4"/>
      </items>
      <extLst>
        <ext xmlns:x14="http://schemas.microsoft.com/office/spreadsheetml/2009/9/main" uri="{2946ED86-A175-432a-8AC1-64E0C546D7DE}">
          <x14:pivotField fillDownLabels="1"/>
        </ext>
      </extLst>
    </pivotField>
    <pivotField axis="axisRow" compact="0" outline="0" showAll="0" defaultSubtotal="0">
      <items count="14">
        <item m="1" x="1"/>
        <item m="1" x="12"/>
        <item x="0"/>
        <item m="1" x="9"/>
        <item m="1" x="11"/>
        <item m="1" x="7"/>
        <item m="1" x="3"/>
        <item m="1" x="2"/>
        <item m="1" x="13"/>
        <item m="1" x="4"/>
        <item m="1" x="8"/>
        <item m="1" x="5"/>
        <item m="1" x="6"/>
        <item m="1" x="10"/>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9"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axis="axisRow" compact="0" outline="0" showAll="0" defaultSubtotal="0">
      <items count="42">
        <item x="0"/>
        <item m="1" x="11"/>
        <item m="1" x="21"/>
        <item m="1" x="4"/>
        <item m="1" x="33"/>
        <item m="1" x="29"/>
        <item m="1" x="15"/>
        <item m="1" x="14"/>
        <item m="1" x="35"/>
        <item m="1" x="12"/>
        <item m="1" x="23"/>
        <item m="1" x="19"/>
        <item m="1" x="2"/>
        <item m="1" x="18"/>
        <item m="1" x="17"/>
        <item m="1" x="41"/>
        <item m="1" x="3"/>
        <item m="1" x="28"/>
        <item m="1" x="37"/>
        <item m="1" x="13"/>
        <item m="1" x="24"/>
        <item m="1" x="38"/>
        <item m="1" x="31"/>
        <item m="1" x="10"/>
        <item m="1" x="5"/>
        <item m="1" x="39"/>
        <item m="1" x="36"/>
        <item m="1" x="30"/>
        <item m="1" x="27"/>
        <item m="1" x="22"/>
        <item m="1" x="7"/>
        <item m="1" x="34"/>
        <item m="1" x="1"/>
        <item m="1" x="40"/>
        <item m="1" x="6"/>
        <item m="1" x="9"/>
        <item m="1" x="16"/>
        <item m="1" x="26"/>
        <item m="1" x="8"/>
        <item m="1" x="20"/>
        <item m="1" x="32"/>
        <item m="1" x="25"/>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64" outline="0" subtotalTop="0" showAll="0" defaultSubtotal="0">
      <extLst>
        <ext xmlns:x14="http://schemas.microsoft.com/office/spreadsheetml/2009/9/main" uri="{2946ED86-A175-432a-8AC1-64E0C546D7DE}">
          <x14:pivotField fillDownLabels="1"/>
        </ext>
      </extLst>
    </pivotField>
    <pivotField compact="0" outline="0" subtotalTop="0" showAll="0" defaultSubtotal="0">
      <items count="4">
        <item m="1" x="2"/>
        <item m="1" x="3"/>
        <item m="1" x="1"/>
        <item x="0"/>
      </items>
      <extLst>
        <ext xmlns:x14="http://schemas.microsoft.com/office/spreadsheetml/2009/9/main" uri="{2946ED86-A175-432a-8AC1-64E0C546D7DE}">
          <x14:pivotField fillDownLabels="1"/>
        </ext>
      </extLst>
    </pivotField>
    <pivotField dataField="1" compact="0" numFmtId="164" outline="0" subtotalTop="0" showAll="0" defaultSubtotal="0">
      <extLst>
        <ext xmlns:x14="http://schemas.microsoft.com/office/spreadsheetml/2009/9/main" uri="{2946ED86-A175-432a-8AC1-64E0C546D7DE}">
          <x14:pivotField fillDownLabels="1"/>
        </ext>
      </extLst>
    </pivotField>
    <pivotField axis="axisRow" compact="0" outline="0" subtotalTop="0" showAll="0" defaultSubtotal="0">
      <items count="4">
        <item m="1" x="3"/>
        <item m="1" x="1"/>
        <item x="0"/>
        <item m="1" x="2"/>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items count="17">
        <item m="1" x="12"/>
        <item m="1" x="5"/>
        <item x="0"/>
        <item m="1" x="3"/>
        <item m="1" x="4"/>
        <item m="1" x="16"/>
        <item m="1" x="9"/>
        <item m="1" x="15"/>
        <item m="1" x="14"/>
        <item m="1" x="7"/>
        <item m="1" x="2"/>
        <item m="1" x="6"/>
        <item m="1" x="8"/>
        <item m="1" x="11"/>
        <item m="1" x="13"/>
        <item m="1" x="10"/>
        <item m="1" x="1"/>
      </items>
      <extLst>
        <ext xmlns:x14="http://schemas.microsoft.com/office/spreadsheetml/2009/9/main" uri="{2946ED86-A175-432a-8AC1-64E0C546D7DE}">
          <x14:pivotField fillDownLabels="1"/>
        </ext>
      </extLst>
    </pivotField>
    <pivotField dataField="1" compact="0" numFmtId="4" outline="0" subtotalTop="0" showAll="0" defaultSubtotal="0">
      <extLst>
        <ext xmlns:x14="http://schemas.microsoft.com/office/spreadsheetml/2009/9/main" uri="{2946ED86-A175-432a-8AC1-64E0C546D7DE}">
          <x14:pivotField fillDownLabels="1"/>
        </ext>
      </extLst>
    </pivotField>
    <pivotField axis="axisRow" compact="0" outline="0" subtotalTop="0" showAll="0" defaultSubtotal="0">
      <items count="16">
        <item m="1" x="11"/>
        <item m="1" x="8"/>
        <item m="1" x="3"/>
        <item m="1" x="15"/>
        <item m="1" x="4"/>
        <item x="0"/>
        <item m="1" x="14"/>
        <item m="1" x="13"/>
        <item m="1" x="6"/>
        <item m="1" x="2"/>
        <item m="1" x="5"/>
        <item m="1" x="7"/>
        <item m="1" x="10"/>
        <item m="1" x="12"/>
        <item m="1" x="9"/>
        <item m="1" x="1"/>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71"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7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s>
  <rowFields count="7">
    <field x="0"/>
    <field x="1"/>
    <field x="13"/>
    <field x="2"/>
    <field x="41"/>
    <field x="22"/>
    <field x="45"/>
  </rowFields>
  <rowItems count="1">
    <i>
      <x v="3"/>
      <x v="2"/>
      <x v="2"/>
      <x/>
      <x v="2"/>
      <x/>
      <x v="5"/>
    </i>
  </rowItems>
  <colFields count="1">
    <field x="-2"/>
  </colFields>
  <colItems count="2">
    <i>
      <x/>
    </i>
    <i i="1">
      <x v="1"/>
    </i>
  </colItems>
  <dataFields count="2">
    <dataField name="Suma de Consumo energetico anual" fld="40" baseField="0" baseItem="0"/>
    <dataField name="Suma de Producción anual" fld="44" baseField="0" baseItem="0"/>
  </dataFields>
  <formats count="41">
    <format dxfId="1148">
      <pivotArea type="all" dataOnly="0" outline="0" fieldPosition="0"/>
    </format>
    <format dxfId="1147">
      <pivotArea outline="0" collapsedLevelsAreSubtotals="1" fieldPosition="0"/>
    </format>
    <format dxfId="1146">
      <pivotArea field="13" type="button" dataOnly="0" labelOnly="1" outline="0" axis="axisRow" fieldPosition="2"/>
    </format>
    <format dxfId="1145">
      <pivotArea dataOnly="0" labelOnly="1" fieldPosition="0">
        <references count="1">
          <reference field="13" count="0"/>
        </references>
      </pivotArea>
    </format>
    <format dxfId="1144">
      <pivotArea dataOnly="0" labelOnly="1" grandRow="1" outline="0" fieldPosition="0"/>
    </format>
    <format dxfId="1143">
      <pivotArea type="all" dataOnly="0" outline="0" fieldPosition="0"/>
    </format>
    <format dxfId="1142">
      <pivotArea outline="0" collapsedLevelsAreSubtotals="1" fieldPosition="0"/>
    </format>
    <format dxfId="1141">
      <pivotArea field="13" type="button" dataOnly="0" labelOnly="1" outline="0" axis="axisRow" fieldPosition="2"/>
    </format>
    <format dxfId="1140">
      <pivotArea dataOnly="0" labelOnly="1" fieldPosition="0">
        <references count="1">
          <reference field="13" count="0"/>
        </references>
      </pivotArea>
    </format>
    <format dxfId="1139">
      <pivotArea dataOnly="0" labelOnly="1" grandRow="1" outline="0" fieldPosition="0"/>
    </format>
    <format dxfId="1138">
      <pivotArea type="all" dataOnly="0" outline="0" fieldPosition="0"/>
    </format>
    <format dxfId="1137">
      <pivotArea outline="0" collapsedLevelsAreSubtotals="1" fieldPosition="0"/>
    </format>
    <format dxfId="1136">
      <pivotArea field="13" type="button" dataOnly="0" labelOnly="1" outline="0" axis="axisRow" fieldPosition="2"/>
    </format>
    <format dxfId="1135">
      <pivotArea dataOnly="0" labelOnly="1" fieldPosition="0">
        <references count="1">
          <reference field="13" count="0"/>
        </references>
      </pivotArea>
    </format>
    <format dxfId="1134">
      <pivotArea dataOnly="0" labelOnly="1" grandRow="1" outline="0" fieldPosition="0"/>
    </format>
    <format dxfId="1133">
      <pivotArea field="13" type="button" dataOnly="0" labelOnly="1" outline="0" axis="axisRow" fieldPosition="2"/>
    </format>
    <format dxfId="1132">
      <pivotArea type="all" dataOnly="0" outline="0" fieldPosition="0"/>
    </format>
    <format dxfId="1131">
      <pivotArea outline="0" collapsedLevelsAreSubtotals="1" fieldPosition="0"/>
    </format>
    <format dxfId="1130">
      <pivotArea field="13" type="button" dataOnly="0" labelOnly="1" outline="0" axis="axisRow" fieldPosition="2"/>
    </format>
    <format dxfId="1129">
      <pivotArea dataOnly="0" labelOnly="1" fieldPosition="0">
        <references count="1">
          <reference field="13" count="0"/>
        </references>
      </pivotArea>
    </format>
    <format dxfId="1128">
      <pivotArea dataOnly="0" labelOnly="1" grandRow="1" outline="0" fieldPosition="0"/>
    </format>
    <format dxfId="1127">
      <pivotArea field="13" type="button" dataOnly="0" labelOnly="1" outline="0" axis="axisRow" fieldPosition="2"/>
    </format>
    <format dxfId="1126">
      <pivotArea field="12" type="button" dataOnly="0" labelOnly="1" outline="0"/>
    </format>
    <format dxfId="1125">
      <pivotArea field="2" type="button" dataOnly="0" labelOnly="1" outline="0" axis="axisRow" fieldPosition="3"/>
    </format>
    <format dxfId="1124">
      <pivotArea field="13" type="button" dataOnly="0" labelOnly="1" outline="0" axis="axisRow" fieldPosition="2"/>
    </format>
    <format dxfId="1123">
      <pivotArea field="12" type="button" dataOnly="0" labelOnly="1" outline="0"/>
    </format>
    <format dxfId="1122">
      <pivotArea field="2" type="button" dataOnly="0" labelOnly="1" outline="0" axis="axisRow" fieldPosition="3"/>
    </format>
    <format dxfId="1121">
      <pivotArea dataOnly="0" labelOnly="1" outline="0" axis="axisValues" fieldPosition="0"/>
    </format>
    <format dxfId="1120">
      <pivotArea field="1" type="button" dataOnly="0" labelOnly="1" outline="0" axis="axisRow" fieldPosition="1"/>
    </format>
    <format dxfId="1119">
      <pivotArea field="0" type="button" dataOnly="0" labelOnly="1" outline="0" axis="axisRow" fieldPosition="0"/>
    </format>
    <format dxfId="1118">
      <pivotArea field="7" type="button" dataOnly="0" labelOnly="1" outline="0"/>
    </format>
    <format dxfId="1117">
      <pivotArea field="39" type="button" dataOnly="0" labelOnly="1" outline="0"/>
    </format>
    <format dxfId="1116">
      <pivotArea field="43" type="button" dataOnly="0" labelOnly="1" outline="0"/>
    </format>
    <format dxfId="1115">
      <pivotArea field="22" type="button" dataOnly="0" labelOnly="1" outline="0" axis="axisRow" fieldPosition="5"/>
    </format>
    <format dxfId="1114">
      <pivotArea outline="0" collapsedLevelsAreSubtotals="1" fieldPosition="0"/>
    </format>
    <format dxfId="1113">
      <pivotArea dataOnly="0" labelOnly="1" outline="0" fieldPosition="0">
        <references count="1">
          <reference field="0" count="0"/>
        </references>
      </pivotArea>
    </format>
    <format dxfId="1112">
      <pivotArea dataOnly="0" labelOnly="1" outline="0" fieldPosition="0">
        <references count="2">
          <reference field="0" count="0" selected="0"/>
          <reference field="1" count="2">
            <x v="0"/>
            <x v="6"/>
          </reference>
        </references>
      </pivotArea>
    </format>
    <format dxfId="1111">
      <pivotArea dataOnly="0" labelOnly="1" outline="0" fieldPosition="0">
        <references count="3">
          <reference field="0" count="0" selected="0"/>
          <reference field="1" count="1" selected="0">
            <x v="0"/>
          </reference>
          <reference field="13" count="0"/>
        </references>
      </pivotArea>
    </format>
    <format dxfId="1110">
      <pivotArea field="41" type="button" dataOnly="0" labelOnly="1" outline="0" axis="axisRow" fieldPosition="4"/>
    </format>
    <format dxfId="1109">
      <pivotArea field="45" type="button" dataOnly="0" labelOnly="1" outline="0" axis="axisRow" fieldPosition="6"/>
    </format>
    <format dxfId="1108">
      <pivotArea dataOnly="0" labelOnly="1" outline="0" fieldPosition="0">
        <references count="1">
          <reference field="4294967294" count="2">
            <x v="0"/>
            <x v="1"/>
          </reference>
        </references>
      </pivotArea>
    </format>
  </formats>
  <chartFormats count="4">
    <chartFormat chart="23" format="6" series="1">
      <pivotArea type="data" outline="0" fieldPosition="0">
        <references count="1">
          <reference field="4294967294" count="1" selected="0">
            <x v="0"/>
          </reference>
        </references>
      </pivotArea>
    </chartFormat>
    <chartFormat chart="23" format="7" series="1">
      <pivotArea type="data" outline="0" fieldPosition="0">
        <references count="1">
          <reference field="4294967294" count="1" selected="0">
            <x v="1"/>
          </reference>
        </references>
      </pivotArea>
    </chartFormat>
    <chartFormat chart="89" format="14" series="1">
      <pivotArea type="data" outline="0" fieldPosition="0">
        <references count="1">
          <reference field="4294967294" count="1" selected="0">
            <x v="0"/>
          </reference>
        </references>
      </pivotArea>
    </chartFormat>
    <chartFormat chart="89" format="15" series="1">
      <pivotArea type="data" outline="0" fieldPosition="0">
        <references count="1">
          <reference field="4294967294" count="1" selected="0">
            <x v="1"/>
          </reference>
        </references>
      </pivotArea>
    </chartFormat>
  </chartFormats>
  <pivotTableStyleInfo name="PivotStyleLight16" showRowHeaders="0"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nabledSubtotalsDefault="0" SubtotalsOnTopDefault="0"/>
    </ext>
  </extLst>
</pivotTableDefinition>
</file>

<file path=xl/pivotTables/pivotTable33.xml><?xml version="1.0" encoding="utf-8"?>
<pivotTableDefinition xmlns="http://schemas.openxmlformats.org/spreadsheetml/2006/main" xmlns:mc="http://schemas.openxmlformats.org/markup-compatibility/2006" xmlns:xr="http://schemas.microsoft.com/office/spreadsheetml/2014/revision" mc:Ignorable="xr" xr:uid="{98790016-E6B7-4F43-8604-41F7C96AEFF7}" name="Consumo_por_uso" cacheId="28" applyNumberFormats="0" applyBorderFormats="0" applyFontFormats="0" applyPatternFormats="0" applyAlignmentFormats="0" applyWidthHeightFormats="1" dataCaption="Valores" updatedVersion="7" minRefreshableVersion="3" rowGrandTotals="0" itemPrintTitles="1" createdVersion="8" indent="0" compact="0" compactData="0" multipleFieldFilters="0" chartFormat="32">
  <location ref="A1:F2" firstHeaderRow="1" firstDataRow="1" firstDataCol="5"/>
  <pivotFields count="65">
    <pivotField axis="axisRow" compact="0" outline="0" showAll="0" defaultSubtotal="0">
      <items count="4">
        <item m="1" x="3"/>
        <item m="1" x="2"/>
        <item m="1" x="1"/>
        <item x="0"/>
      </items>
      <extLst>
        <ext xmlns:x14="http://schemas.microsoft.com/office/spreadsheetml/2009/9/main" uri="{2946ED86-A175-432a-8AC1-64E0C546D7DE}">
          <x14:pivotField fillDownLabels="1"/>
        </ext>
      </extLst>
    </pivotField>
    <pivotField axis="axisRow" compact="0" outline="0" subtotalTop="0" showAll="0" defaultSubtotal="0">
      <items count="16">
        <item m="1" x="7"/>
        <item m="1" x="6"/>
        <item x="0"/>
        <item m="1" x="12"/>
        <item m="1" x="4"/>
        <item m="1" x="9"/>
        <item m="1" x="1"/>
        <item m="1" x="10"/>
        <item m="1" x="15"/>
        <item m="1" x="8"/>
        <item m="1" x="13"/>
        <item m="1" x="11"/>
        <item m="1" x="3"/>
        <item m="1" x="5"/>
        <item m="1" x="2"/>
        <item m="1" x="14"/>
      </items>
      <extLst>
        <ext xmlns:x14="http://schemas.microsoft.com/office/spreadsheetml/2009/9/main" uri="{2946ED86-A175-432a-8AC1-64E0C546D7DE}">
          <x14:pivotField fillDownLabels="1"/>
        </ext>
      </extLst>
    </pivotField>
    <pivotField compact="0" outline="0" showAll="0" defaultSubtotal="0">
      <items count="32">
        <item x="0"/>
        <item m="1" x="20"/>
        <item m="1" x="8"/>
        <item m="1" x="16"/>
        <item m="1" x="13"/>
        <item m="1" x="21"/>
        <item m="1" x="2"/>
        <item m="1" x="24"/>
        <item m="1" x="29"/>
        <item m="1" x="11"/>
        <item m="1" x="9"/>
        <item m="1" x="12"/>
        <item m="1" x="26"/>
        <item m="1" x="23"/>
        <item m="1" x="7"/>
        <item m="1" x="5"/>
        <item m="1" x="3"/>
        <item m="1" x="27"/>
        <item m="1" x="14"/>
        <item m="1" x="31"/>
        <item m="1" x="25"/>
        <item m="1" x="1"/>
        <item m="1" x="28"/>
        <item m="1" x="4"/>
        <item m="1" x="15"/>
        <item m="1" x="30"/>
        <item m="1" x="17"/>
        <item m="1" x="18"/>
        <item m="1" x="22"/>
        <item m="1" x="19"/>
        <item m="1" x="6"/>
        <item m="1" x="10"/>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4"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axis="axisRow" compact="0" outline="0" showAll="0" defaultSubtotal="0">
      <items count="8">
        <item m="1" x="2"/>
        <item m="1" x="1"/>
        <item x="0"/>
        <item m="1" x="5"/>
        <item m="1" x="3"/>
        <item m="1" x="7"/>
        <item m="1" x="6"/>
        <item m="1" x="4"/>
      </items>
      <extLst>
        <ext xmlns:x14="http://schemas.microsoft.com/office/spreadsheetml/2009/9/main" uri="{2946ED86-A175-432a-8AC1-64E0C546D7DE}">
          <x14:pivotField fillDownLabels="1"/>
        </ext>
      </extLst>
    </pivotField>
    <pivotField axis="axisRow" compact="0" outline="0" showAll="0" defaultSubtotal="0">
      <items count="14">
        <item m="1" x="1"/>
        <item m="1" x="12"/>
        <item x="0"/>
        <item m="1" x="9"/>
        <item m="1" x="11"/>
        <item m="1" x="7"/>
        <item m="1" x="3"/>
        <item m="1" x="2"/>
        <item m="1" x="13"/>
        <item m="1" x="4"/>
        <item m="1" x="8"/>
        <item m="1" x="5"/>
        <item m="1" x="6"/>
        <item m="1" x="10"/>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9"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64" outline="0" subtotalTop="0" showAll="0" defaultSubtotal="0">
      <extLst>
        <ext xmlns:x14="http://schemas.microsoft.com/office/spreadsheetml/2009/9/main" uri="{2946ED86-A175-432a-8AC1-64E0C546D7DE}">
          <x14:pivotField fillDownLabels="1"/>
        </ext>
      </extLst>
    </pivotField>
    <pivotField compact="0" outline="0" subtotalTop="0" showAll="0" defaultSubtotal="0">
      <items count="4">
        <item x="0"/>
        <item m="1" x="2"/>
        <item m="1" x="3"/>
        <item m="1" x="1"/>
      </items>
      <extLst>
        <ext xmlns:x14="http://schemas.microsoft.com/office/spreadsheetml/2009/9/main" uri="{2946ED86-A175-432a-8AC1-64E0C546D7DE}">
          <x14:pivotField fillDownLabels="1"/>
        </ext>
      </extLst>
    </pivotField>
    <pivotField dataField="1" compact="0" numFmtId="164" outline="0" subtotalTop="0" showAll="0" defaultSubtotal="0">
      <extLst>
        <ext xmlns:x14="http://schemas.microsoft.com/office/spreadsheetml/2009/9/main" uri="{2946ED86-A175-432a-8AC1-64E0C546D7DE}">
          <x14:pivotField fillDownLabels="1"/>
        </ext>
      </extLst>
    </pivotField>
    <pivotField axis="axisRow" compact="0" outline="0" subtotalTop="0" showAll="0" defaultSubtotal="0">
      <items count="4">
        <item m="1" x="3"/>
        <item m="1" x="1"/>
        <item x="0"/>
        <item m="1" x="2"/>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4"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71"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7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s>
  <rowFields count="5">
    <field x="0"/>
    <field x="1"/>
    <field x="13"/>
    <field x="12"/>
    <field x="41"/>
  </rowFields>
  <rowItems count="1">
    <i>
      <x v="3"/>
      <x v="2"/>
      <x v="2"/>
      <x v="2"/>
      <x v="2"/>
    </i>
  </rowItems>
  <colItems count="1">
    <i/>
  </colItems>
  <dataFields count="1">
    <dataField name="Suma de Consumo energetico anual" fld="40" baseField="0" baseItem="0"/>
  </dataFields>
  <formats count="36">
    <format dxfId="1184">
      <pivotArea type="all" dataOnly="0" outline="0" fieldPosition="0"/>
    </format>
    <format dxfId="1183">
      <pivotArea outline="0" collapsedLevelsAreSubtotals="1" fieldPosition="0"/>
    </format>
    <format dxfId="1182">
      <pivotArea field="13" type="button" dataOnly="0" labelOnly="1" outline="0" axis="axisRow" fieldPosition="2"/>
    </format>
    <format dxfId="1181">
      <pivotArea dataOnly="0" labelOnly="1" fieldPosition="0">
        <references count="1">
          <reference field="13" count="0"/>
        </references>
      </pivotArea>
    </format>
    <format dxfId="1180">
      <pivotArea dataOnly="0" labelOnly="1" grandRow="1" outline="0" fieldPosition="0"/>
    </format>
    <format dxfId="1179">
      <pivotArea dataOnly="0" labelOnly="1" fieldPosition="0">
        <references count="2">
          <reference field="12" count="0"/>
          <reference field="13" count="0" selected="0"/>
        </references>
      </pivotArea>
    </format>
    <format dxfId="1178">
      <pivotArea type="all" dataOnly="0" outline="0" fieldPosition="0"/>
    </format>
    <format dxfId="1177">
      <pivotArea outline="0" collapsedLevelsAreSubtotals="1" fieldPosition="0"/>
    </format>
    <format dxfId="1176">
      <pivotArea field="13" type="button" dataOnly="0" labelOnly="1" outline="0" axis="axisRow" fieldPosition="2"/>
    </format>
    <format dxfId="1175">
      <pivotArea dataOnly="0" labelOnly="1" fieldPosition="0">
        <references count="1">
          <reference field="13" count="0"/>
        </references>
      </pivotArea>
    </format>
    <format dxfId="1174">
      <pivotArea dataOnly="0" labelOnly="1" grandRow="1" outline="0" fieldPosition="0"/>
    </format>
    <format dxfId="1173">
      <pivotArea dataOnly="0" labelOnly="1" fieldPosition="0">
        <references count="2">
          <reference field="12" count="0"/>
          <reference field="13" count="0" selected="0"/>
        </references>
      </pivotArea>
    </format>
    <format dxfId="1172">
      <pivotArea type="all" dataOnly="0" outline="0" fieldPosition="0"/>
    </format>
    <format dxfId="1171">
      <pivotArea outline="0" collapsedLevelsAreSubtotals="1" fieldPosition="0"/>
    </format>
    <format dxfId="1170">
      <pivotArea field="13" type="button" dataOnly="0" labelOnly="1" outline="0" axis="axisRow" fieldPosition="2"/>
    </format>
    <format dxfId="1169">
      <pivotArea dataOnly="0" labelOnly="1" fieldPosition="0">
        <references count="1">
          <reference field="13" count="0"/>
        </references>
      </pivotArea>
    </format>
    <format dxfId="1168">
      <pivotArea dataOnly="0" labelOnly="1" grandRow="1" outline="0" fieldPosition="0"/>
    </format>
    <format dxfId="1167">
      <pivotArea dataOnly="0" labelOnly="1" fieldPosition="0">
        <references count="2">
          <reference field="12" count="0"/>
          <reference field="13" count="0" selected="0"/>
        </references>
      </pivotArea>
    </format>
    <format dxfId="1166">
      <pivotArea field="13" type="button" dataOnly="0" labelOnly="1" outline="0" axis="axisRow" fieldPosition="2"/>
    </format>
    <format dxfId="1165">
      <pivotArea type="all" dataOnly="0" outline="0" fieldPosition="0"/>
    </format>
    <format dxfId="1164">
      <pivotArea outline="0" collapsedLevelsAreSubtotals="1" fieldPosition="0"/>
    </format>
    <format dxfId="1163">
      <pivotArea field="13" type="button" dataOnly="0" labelOnly="1" outline="0" axis="axisRow" fieldPosition="2"/>
    </format>
    <format dxfId="1162">
      <pivotArea dataOnly="0" labelOnly="1" fieldPosition="0">
        <references count="1">
          <reference field="13" count="0"/>
        </references>
      </pivotArea>
    </format>
    <format dxfId="1161">
      <pivotArea dataOnly="0" labelOnly="1" grandRow="1" outline="0" fieldPosition="0"/>
    </format>
    <format dxfId="1160">
      <pivotArea dataOnly="0" labelOnly="1" fieldPosition="0">
        <references count="2">
          <reference field="12" count="0"/>
          <reference field="13" count="0" selected="0"/>
        </references>
      </pivotArea>
    </format>
    <format dxfId="1159">
      <pivotArea field="13" type="button" dataOnly="0" labelOnly="1" outline="0" axis="axisRow" fieldPosition="2"/>
    </format>
    <format dxfId="1158">
      <pivotArea field="12" type="button" dataOnly="0" labelOnly="1" outline="0" axis="axisRow" fieldPosition="3"/>
    </format>
    <format dxfId="1157">
      <pivotArea field="2" type="button" dataOnly="0" labelOnly="1" outline="0"/>
    </format>
    <format dxfId="1156">
      <pivotArea field="13" type="button" dataOnly="0" labelOnly="1" outline="0" axis="axisRow" fieldPosition="2"/>
    </format>
    <format dxfId="1155">
      <pivotArea field="12" type="button" dataOnly="0" labelOnly="1" outline="0" axis="axisRow" fieldPosition="3"/>
    </format>
    <format dxfId="1154">
      <pivotArea field="2" type="button" dataOnly="0" labelOnly="1" outline="0"/>
    </format>
    <format dxfId="1153">
      <pivotArea field="0" type="button" dataOnly="0" labelOnly="1" outline="0" axis="axisRow" fieldPosition="0"/>
    </format>
    <format dxfId="1152">
      <pivotArea field="1" type="button" dataOnly="0" labelOnly="1" outline="0" axis="axisRow" fieldPosition="1"/>
    </format>
    <format dxfId="1151">
      <pivotArea dataOnly="0" labelOnly="1" outline="0" axis="axisValues" fieldPosition="0"/>
    </format>
    <format dxfId="1150">
      <pivotArea field="39" type="button" dataOnly="0" labelOnly="1" outline="0"/>
    </format>
    <format dxfId="1149">
      <pivotArea field="41" type="button" dataOnly="0" labelOnly="1" outline="0" axis="axisRow" fieldPosition="4"/>
    </format>
  </formats>
  <chartFormats count="2">
    <chartFormat chart="6" format="46" series="1">
      <pivotArea type="data" outline="0" fieldPosition="0">
        <references count="1">
          <reference field="4294967294" count="1" selected="0">
            <x v="0"/>
          </reference>
        </references>
      </pivotArea>
    </chartFormat>
    <chartFormat chart="31" format="50" series="1">
      <pivotArea type="data" outline="0" fieldPosition="0">
        <references count="1">
          <reference field="4294967294" count="1" selected="0">
            <x v="0"/>
          </reference>
        </references>
      </pivotArea>
    </chartFormat>
  </chartFormats>
  <pivotTableStyleInfo name="PivotStyleLight16" showRowHeaders="0"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nabledSubtotalsDefault="0" SubtotalsOnTopDefault="0"/>
    </ext>
  </extLst>
</pivotTableDefinition>
</file>

<file path=xl/pivotTables/pivotTable34.xml><?xml version="1.0" encoding="utf-8"?>
<pivotTableDefinition xmlns="http://schemas.openxmlformats.org/spreadsheetml/2006/main" xmlns:mc="http://schemas.openxmlformats.org/markup-compatibility/2006" xmlns:xr="http://schemas.microsoft.com/office/spreadsheetml/2014/revision" mc:Ignorable="xr" xr:uid="{1490015D-B1F0-4C11-8C82-CA922075A5D0}" name="TablaDinámica5" cacheId="35" applyNumberFormats="0" applyBorderFormats="0" applyFontFormats="0" applyPatternFormats="0" applyAlignmentFormats="0" applyWidthHeightFormats="1" dataCaption="Valores" grandTotalCaption="Consumo promedio" updatedVersion="7" minRefreshableVersion="3" useAutoFormatting="1" rowGrandTotals="0" colGrandTotals="0" itemPrintTitles="1" createdVersion="8" indent="0" compact="0" outline="1" outlineData="1" compactData="0" multipleFieldFilters="0" chartFormat="20" colHeaderCaption="Años">
  <location ref="AI1:AM5" firstHeaderRow="1" firstDataRow="1" firstDataCol="4"/>
  <pivotFields count="10">
    <pivotField axis="axisRow" compact="0" showAll="0" defaultSubtotal="0">
      <items count="9">
        <item m="1" x="5"/>
        <item m="1" x="6"/>
        <item m="1" x="4"/>
        <item m="1" x="8"/>
        <item x="0"/>
        <item m="1" x="7"/>
        <item m="1" x="2"/>
        <item m="1" x="1"/>
        <item m="1" x="3"/>
      </items>
      <extLst>
        <ext xmlns:x14="http://schemas.microsoft.com/office/spreadsheetml/2009/9/main" uri="{2946ED86-A175-432a-8AC1-64E0C546D7DE}">
          <x14:pivotField fillDownLabels="1"/>
        </ext>
      </extLst>
    </pivotField>
    <pivotField compact="0" showAll="0" defaultSubtotal="0">
      <extLst>
        <ext xmlns:x14="http://schemas.microsoft.com/office/spreadsheetml/2009/9/main" uri="{2946ED86-A175-432a-8AC1-64E0C546D7DE}">
          <x14:pivotField fillDownLabels="1"/>
        </ext>
      </extLst>
    </pivotField>
    <pivotField compact="0" showAll="0" defaultSubtotal="0">
      <items count="4">
        <item m="1" x="3"/>
        <item m="1" x="1"/>
        <item m="1" x="2"/>
        <item x="0"/>
      </items>
      <extLst>
        <ext xmlns:x14="http://schemas.microsoft.com/office/spreadsheetml/2009/9/main" uri="{2946ED86-A175-432a-8AC1-64E0C546D7DE}">
          <x14:pivotField fillDownLabels="1"/>
        </ext>
      </extLst>
    </pivotField>
    <pivotField compact="0" showAll="0" defaultSubtotal="0">
      <extLst>
        <ext xmlns:x14="http://schemas.microsoft.com/office/spreadsheetml/2009/9/main" uri="{2946ED86-A175-432a-8AC1-64E0C546D7DE}">
          <x14:pivotField fillDownLabels="1"/>
        </ext>
      </extLst>
    </pivotField>
    <pivotField axis="axisRow" compact="0" numFmtId="1" showAll="0" defaultSubtotal="0">
      <items count="6">
        <item m="1" x="4"/>
        <item m="1" x="5"/>
        <item m="1" x="1"/>
        <item m="1" x="3"/>
        <item m="1" x="2"/>
        <item x="0"/>
      </items>
      <extLst>
        <ext xmlns:x14="http://schemas.microsoft.com/office/spreadsheetml/2009/9/main" uri="{2946ED86-A175-432a-8AC1-64E0C546D7DE}">
          <x14:pivotField fillDownLabels="1"/>
        </ext>
      </extLst>
    </pivotField>
    <pivotField axis="axisRow" compact="0" showAll="0" defaultSubtotal="0">
      <items count="11">
        <item m="1" x="9"/>
        <item m="1" x="8"/>
        <item m="1" x="3"/>
        <item m="1" x="7"/>
        <item m="1" x="5"/>
        <item m="1" x="10"/>
        <item m="1" x="6"/>
        <item m="1" x="2"/>
        <item m="1" x="1"/>
        <item x="0"/>
        <item m="1" x="4"/>
      </items>
      <extLst>
        <ext xmlns:x14="http://schemas.microsoft.com/office/spreadsheetml/2009/9/main" uri="{2946ED86-A175-432a-8AC1-64E0C546D7DE}">
          <x14:pivotField fillDownLabels="1"/>
        </ext>
      </extLst>
    </pivotField>
    <pivotField axis="axisRow" compact="0" showAll="0" defaultSubtotal="0">
      <items count="4">
        <item m="1" x="3"/>
        <item m="1" x="1"/>
        <item m="1" x="2"/>
        <item x="0"/>
      </items>
      <extLst>
        <ext xmlns:x14="http://schemas.microsoft.com/office/spreadsheetml/2009/9/main" uri="{2946ED86-A175-432a-8AC1-64E0C546D7DE}">
          <x14:pivotField fillDownLabels="1"/>
        </ext>
      </extLst>
    </pivotField>
    <pivotField dataField="1" compact="0" showAll="0" defaultSubtotal="0">
      <extLst>
        <ext xmlns:x14="http://schemas.microsoft.com/office/spreadsheetml/2009/9/main" uri="{2946ED86-A175-432a-8AC1-64E0C546D7DE}">
          <x14:pivotField fillDownLabels="1"/>
        </ext>
      </extLst>
    </pivotField>
    <pivotField compact="0" showAll="0" defaultSubtotal="0">
      <extLst>
        <ext xmlns:x14="http://schemas.microsoft.com/office/spreadsheetml/2009/9/main" uri="{2946ED86-A175-432a-8AC1-64E0C546D7DE}">
          <x14:pivotField fillDownLabels="1"/>
        </ext>
      </extLst>
    </pivotField>
    <pivotField compact="0" showAll="0" defaultSubtotal="0">
      <extLst>
        <ext xmlns:x14="http://schemas.microsoft.com/office/spreadsheetml/2009/9/main" uri="{2946ED86-A175-432a-8AC1-64E0C546D7DE}">
          <x14:pivotField fillDownLabels="1"/>
        </ext>
      </extLst>
    </pivotField>
  </pivotFields>
  <rowFields count="4">
    <field x="0"/>
    <field x="4"/>
    <field x="5"/>
    <field x="6"/>
  </rowFields>
  <rowItems count="4">
    <i>
      <x v="4"/>
    </i>
    <i r="1">
      <x v="5"/>
    </i>
    <i r="2">
      <x v="9"/>
    </i>
    <i r="3">
      <x v="3"/>
    </i>
  </rowItems>
  <colItems count="1">
    <i/>
  </colItems>
  <dataFields count="1">
    <dataField name="Promedio de Consumo energético al mes" fld="7" subtotal="average" baseField="0" baseItem="0" numFmtId="164"/>
  </dataFields>
  <formats count="32">
    <format dxfId="1216">
      <pivotArea type="origin" dataOnly="0" labelOnly="1" outline="0" fieldPosition="0"/>
    </format>
    <format dxfId="1215">
      <pivotArea field="4" type="button" dataOnly="0" labelOnly="1" outline="0" axis="axisRow" fieldPosition="1"/>
    </format>
    <format dxfId="1214">
      <pivotArea type="topRight" dataOnly="0" labelOnly="1" outline="0" fieldPosition="0"/>
    </format>
    <format dxfId="1213">
      <pivotArea field="0" type="button" dataOnly="0" labelOnly="1" outline="0" axis="axisRow" fieldPosition="0"/>
    </format>
    <format dxfId="1212">
      <pivotArea outline="0" collapsedLevelsAreSubtotals="1" fieldPosition="0"/>
    </format>
    <format dxfId="1211">
      <pivotArea dataOnly="0" labelOnly="1" fieldPosition="0">
        <references count="1">
          <reference field="0" count="0"/>
        </references>
      </pivotArea>
    </format>
    <format dxfId="1210">
      <pivotArea dataOnly="0" labelOnly="1" fieldPosition="0">
        <references count="2">
          <reference field="0" count="0" selected="0"/>
          <reference field="6" count="0"/>
        </references>
      </pivotArea>
    </format>
    <format dxfId="1209">
      <pivotArea field="6" type="button" dataOnly="0" labelOnly="1" outline="0" axis="axisRow" fieldPosition="3"/>
    </format>
    <format dxfId="1208">
      <pivotArea field="2" type="button" dataOnly="0" labelOnly="1" outline="0"/>
    </format>
    <format dxfId="1207">
      <pivotArea outline="0" collapsedLevelsAreSubtotals="1" fieldPosition="0"/>
    </format>
    <format dxfId="1206">
      <pivotArea outline="0" collapsedLevelsAreSubtotals="1" fieldPosition="0"/>
    </format>
    <format dxfId="1205">
      <pivotArea dataOnly="0" labelOnly="1" outline="0" fieldPosition="0">
        <references count="1">
          <reference field="0" count="0"/>
        </references>
      </pivotArea>
    </format>
    <format dxfId="1204">
      <pivotArea type="all" dataOnly="0" outline="0" fieldPosition="0"/>
    </format>
    <format dxfId="1203">
      <pivotArea outline="0" collapsedLevelsAreSubtotals="1" fieldPosition="0"/>
    </format>
    <format dxfId="1202">
      <pivotArea field="0" type="button" dataOnly="0" labelOnly="1" outline="0" axis="axisRow" fieldPosition="0"/>
    </format>
    <format dxfId="1201">
      <pivotArea field="4" type="button" dataOnly="0" labelOnly="1" outline="0" axis="axisRow" fieldPosition="1"/>
    </format>
    <format dxfId="1200">
      <pivotArea field="5" type="button" dataOnly="0" labelOnly="1" outline="0" axis="axisRow" fieldPosition="2"/>
    </format>
    <format dxfId="1199">
      <pivotArea field="6" type="button" dataOnly="0" labelOnly="1" outline="0" axis="axisRow" fieldPosition="3"/>
    </format>
    <format dxfId="1198">
      <pivotArea dataOnly="0" labelOnly="1" outline="0" fieldPosition="0">
        <references count="1">
          <reference field="0" count="0"/>
        </references>
      </pivotArea>
    </format>
    <format dxfId="1197">
      <pivotArea dataOnly="0" labelOnly="1" outline="0" fieldPosition="0">
        <references count="2">
          <reference field="0" count="0" selected="0"/>
          <reference field="4" count="0"/>
        </references>
      </pivotArea>
    </format>
    <format dxfId="1196">
      <pivotArea dataOnly="0" labelOnly="1" outline="0" fieldPosition="0">
        <references count="3">
          <reference field="0" count="0" selected="0"/>
          <reference field="4" count="0" selected="0"/>
          <reference field="5" count="0"/>
        </references>
      </pivotArea>
    </format>
    <format dxfId="1195">
      <pivotArea dataOnly="0" labelOnly="1" outline="0" fieldPosition="0">
        <references count="4">
          <reference field="0" count="0" selected="0"/>
          <reference field="4" count="0" selected="0"/>
          <reference field="5" count="1" selected="0">
            <x v="0"/>
          </reference>
          <reference field="6" count="0"/>
        </references>
      </pivotArea>
    </format>
    <format dxfId="1194">
      <pivotArea dataOnly="0" labelOnly="1" outline="0" fieldPosition="0">
        <references count="4">
          <reference field="0" count="0" selected="0"/>
          <reference field="4" count="0" selected="0"/>
          <reference field="5" count="1" selected="0">
            <x v="1"/>
          </reference>
          <reference field="6" count="0"/>
        </references>
      </pivotArea>
    </format>
    <format dxfId="1193">
      <pivotArea dataOnly="0" labelOnly="1" outline="0" fieldPosition="0">
        <references count="4">
          <reference field="0" count="0" selected="0"/>
          <reference field="4" count="0" selected="0"/>
          <reference field="5" count="1" selected="0">
            <x v="2"/>
          </reference>
          <reference field="6" count="0"/>
        </references>
      </pivotArea>
    </format>
    <format dxfId="1192">
      <pivotArea dataOnly="0" labelOnly="1" outline="0" fieldPosition="0">
        <references count="4">
          <reference field="0" count="0" selected="0"/>
          <reference field="4" count="0" selected="0"/>
          <reference field="5" count="1" selected="0">
            <x v="3"/>
          </reference>
          <reference field="6" count="0"/>
        </references>
      </pivotArea>
    </format>
    <format dxfId="1191">
      <pivotArea dataOnly="0" labelOnly="1" outline="0" fieldPosition="0">
        <references count="4">
          <reference field="0" count="0" selected="0"/>
          <reference field="4" count="0" selected="0"/>
          <reference field="5" count="1" selected="0">
            <x v="4"/>
          </reference>
          <reference field="6" count="0"/>
        </references>
      </pivotArea>
    </format>
    <format dxfId="1190">
      <pivotArea dataOnly="0" labelOnly="1" outline="0" fieldPosition="0">
        <references count="4">
          <reference field="0" count="0" selected="0"/>
          <reference field="4" count="0" selected="0"/>
          <reference field="5" count="1" selected="0">
            <x v="5"/>
          </reference>
          <reference field="6" count="0"/>
        </references>
      </pivotArea>
    </format>
    <format dxfId="1189">
      <pivotArea dataOnly="0" labelOnly="1" outline="0" fieldPosition="0">
        <references count="4">
          <reference field="0" count="0" selected="0"/>
          <reference field="4" count="0" selected="0"/>
          <reference field="5" count="1" selected="0">
            <x v="6"/>
          </reference>
          <reference field="6" count="0"/>
        </references>
      </pivotArea>
    </format>
    <format dxfId="1188">
      <pivotArea dataOnly="0" labelOnly="1" outline="0" fieldPosition="0">
        <references count="4">
          <reference field="0" count="0" selected="0"/>
          <reference field="4" count="0" selected="0"/>
          <reference field="5" count="1" selected="0">
            <x v="7"/>
          </reference>
          <reference field="6" count="0"/>
        </references>
      </pivotArea>
    </format>
    <format dxfId="1187">
      <pivotArea dataOnly="0" labelOnly="1" outline="0" fieldPosition="0">
        <references count="4">
          <reference field="0" count="0" selected="0"/>
          <reference field="4" count="0" selected="0"/>
          <reference field="5" count="1" selected="0">
            <x v="8"/>
          </reference>
          <reference field="6" count="0"/>
        </references>
      </pivotArea>
    </format>
    <format dxfId="1186">
      <pivotArea dataOnly="0" labelOnly="1" outline="0" axis="axisValues" fieldPosition="0"/>
    </format>
    <format dxfId="1185">
      <pivotArea field="5" type="button" dataOnly="0" labelOnly="1" outline="0" axis="axisRow" fieldPosition="2"/>
    </format>
  </formats>
  <chartFormats count="2">
    <chartFormat chart="3" format="10" series="1">
      <pivotArea type="data" outline="0" fieldPosition="0">
        <references count="1">
          <reference field="4294967294" count="1" selected="0">
            <x v="0"/>
          </reference>
        </references>
      </pivotArea>
    </chartFormat>
    <chartFormat chart="9" format="15" series="1">
      <pivotArea type="data" outline="0" fieldPosition="0">
        <references count="1">
          <reference field="4294967294" count="1" selected="0">
            <x v="0"/>
          </reference>
        </references>
      </pivotArea>
    </chartFormat>
  </chartFormats>
  <pivotTableStyleInfo name="Corpoema" showRowHeaders="0"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nabledSubtotalsDefault="0" SubtotalsOnTopDefault="0"/>
    </ext>
  </extLst>
</pivotTableDefinition>
</file>

<file path=xl/pivotTables/pivotTable35.xml><?xml version="1.0" encoding="utf-8"?>
<pivotTableDefinition xmlns="http://schemas.openxmlformats.org/spreadsheetml/2006/main" xmlns:mc="http://schemas.openxmlformats.org/markup-compatibility/2006" xmlns:xr="http://schemas.microsoft.com/office/spreadsheetml/2014/revision" mc:Ignorable="xr" xr:uid="{CE9FBC02-728C-4E91-A94F-220176661878}" name="Procesos" cacheId="28" applyNumberFormats="0" applyBorderFormats="0" applyFontFormats="0" applyPatternFormats="0" applyAlignmentFormats="0" applyWidthHeightFormats="1" dataCaption="Valores" updatedVersion="7" minRefreshableVersion="3" rowGrandTotals="0" itemPrintTitles="1" createdVersion="8" indent="0" compact="0" compactData="0" multipleFieldFilters="0" chartFormat="18">
  <location ref="AB1:AG2" firstHeaderRow="1" firstDataRow="1" firstDataCol="5"/>
  <pivotFields count="65">
    <pivotField axis="axisRow" compact="0" outline="0" showAll="0" defaultSubtotal="0">
      <items count="4">
        <item m="1" x="3"/>
        <item m="1" x="2"/>
        <item m="1" x="1"/>
        <item x="0"/>
      </items>
      <extLst>
        <ext xmlns:x14="http://schemas.microsoft.com/office/spreadsheetml/2009/9/main" uri="{2946ED86-A175-432a-8AC1-64E0C546D7DE}">
          <x14:pivotField fillDownLabels="1"/>
        </ext>
      </extLst>
    </pivotField>
    <pivotField axis="axisRow" compact="0" outline="0" subtotalTop="0" showAll="0" defaultSubtotal="0">
      <items count="16">
        <item m="1" x="7"/>
        <item m="1" x="6"/>
        <item x="0"/>
        <item m="1" x="12"/>
        <item m="1" x="4"/>
        <item m="1" x="9"/>
        <item m="1" x="1"/>
        <item m="1" x="10"/>
        <item m="1" x="15"/>
        <item m="1" x="8"/>
        <item m="1" x="13"/>
        <item m="1" x="11"/>
        <item m="1" x="3"/>
        <item m="1" x="5"/>
        <item m="1" x="2"/>
        <item m="1" x="14"/>
      </items>
      <extLst>
        <ext xmlns:x14="http://schemas.microsoft.com/office/spreadsheetml/2009/9/main" uri="{2946ED86-A175-432a-8AC1-64E0C546D7DE}">
          <x14:pivotField fillDownLabels="1"/>
        </ext>
      </extLst>
    </pivotField>
    <pivotField axis="axisRow" compact="0" outline="0" showAll="0" defaultSubtotal="0">
      <items count="32">
        <item x="0"/>
        <item m="1" x="20"/>
        <item m="1" x="8"/>
        <item m="1" x="16"/>
        <item m="1" x="13"/>
        <item m="1" x="21"/>
        <item m="1" x="2"/>
        <item m="1" x="24"/>
        <item m="1" x="29"/>
        <item m="1" x="11"/>
        <item m="1" x="9"/>
        <item m="1" x="12"/>
        <item m="1" x="26"/>
        <item m="1" x="23"/>
        <item m="1" x="7"/>
        <item m="1" x="5"/>
        <item m="1" x="3"/>
        <item m="1" x="27"/>
        <item m="1" x="14"/>
        <item m="1" x="31"/>
        <item m="1" x="25"/>
        <item m="1" x="1"/>
        <item m="1" x="28"/>
        <item m="1" x="4"/>
        <item m="1" x="15"/>
        <item m="1" x="30"/>
        <item m="1" x="17"/>
        <item m="1" x="18"/>
        <item m="1" x="22"/>
        <item m="1" x="19"/>
        <item m="1" x="6"/>
        <item m="1" x="10"/>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4"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items count="31">
        <item m="1" x="10"/>
        <item m="1" x="4"/>
        <item m="1" x="16"/>
        <item m="1" x="8"/>
        <item m="1" x="18"/>
        <item m="1" x="23"/>
        <item m="1" x="13"/>
        <item x="0"/>
        <item m="1" x="26"/>
        <item m="1" x="14"/>
        <item m="1" x="28"/>
        <item m="1" x="21"/>
        <item m="1" x="3"/>
        <item m="1" x="20"/>
        <item m="1" x="29"/>
        <item m="1" x="12"/>
        <item m="1" x="30"/>
        <item m="1" x="22"/>
        <item m="1" x="19"/>
        <item m="1" x="25"/>
        <item m="1" x="1"/>
        <item m="1" x="7"/>
        <item m="1" x="9"/>
        <item m="1" x="6"/>
        <item m="1" x="5"/>
        <item m="1" x="15"/>
        <item m="1" x="24"/>
        <item m="1" x="17"/>
        <item m="1" x="11"/>
        <item m="1" x="27"/>
        <item m="1" x="2"/>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items count="8">
        <item m="1" x="2"/>
        <item m="1" x="1"/>
        <item x="0"/>
        <item m="1" x="5"/>
        <item m="1" x="3"/>
        <item m="1" x="7"/>
        <item m="1" x="6"/>
        <item m="1" x="4"/>
      </items>
      <extLst>
        <ext xmlns:x14="http://schemas.microsoft.com/office/spreadsheetml/2009/9/main" uri="{2946ED86-A175-432a-8AC1-64E0C546D7DE}">
          <x14:pivotField fillDownLabels="1"/>
        </ext>
      </extLst>
    </pivotField>
    <pivotField axis="axisRow" compact="0" outline="0" showAll="0" defaultSubtotal="0">
      <items count="14">
        <item m="1" x="1"/>
        <item m="1" x="12"/>
        <item x="0"/>
        <item m="1" x="9"/>
        <item m="1" x="11"/>
        <item m="1" x="7"/>
        <item m="1" x="3"/>
        <item m="1" x="2"/>
        <item m="1" x="13"/>
        <item m="1" x="4"/>
        <item m="1" x="8"/>
        <item m="1" x="5"/>
        <item m="1" x="6"/>
        <item m="1" x="10"/>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9"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items count="42">
        <item x="0"/>
        <item m="1" x="11"/>
        <item m="1" x="21"/>
        <item m="1" x="4"/>
        <item m="1" x="33"/>
        <item m="1" x="29"/>
        <item m="1" x="15"/>
        <item m="1" x="14"/>
        <item m="1" x="35"/>
        <item m="1" x="12"/>
        <item m="1" x="23"/>
        <item m="1" x="19"/>
        <item m="1" x="2"/>
        <item m="1" x="18"/>
        <item m="1" x="17"/>
        <item m="1" x="41"/>
        <item m="1" x="3"/>
        <item m="1" x="28"/>
        <item m="1" x="37"/>
        <item m="1" x="13"/>
        <item m="1" x="24"/>
        <item m="1" x="38"/>
        <item m="1" x="31"/>
        <item m="1" x="10"/>
        <item m="1" x="5"/>
        <item m="1" x="39"/>
        <item m="1" x="36"/>
        <item m="1" x="30"/>
        <item m="1" x="27"/>
        <item m="1" x="22"/>
        <item m="1" x="7"/>
        <item m="1" x="34"/>
        <item m="1" x="1"/>
        <item m="1" x="40"/>
        <item m="1" x="6"/>
        <item m="1" x="9"/>
        <item m="1" x="16"/>
        <item m="1" x="26"/>
        <item m="1" x="8"/>
        <item m="1" x="20"/>
        <item m="1" x="32"/>
        <item m="1" x="25"/>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64" outline="0" subtotalTop="0" showAll="0" defaultSubtotal="0">
      <extLst>
        <ext xmlns:x14="http://schemas.microsoft.com/office/spreadsheetml/2009/9/main" uri="{2946ED86-A175-432a-8AC1-64E0C546D7DE}">
          <x14:pivotField fillDownLabels="1"/>
        </ext>
      </extLst>
    </pivotField>
    <pivotField compact="0" outline="0" subtotalTop="0" showAll="0" defaultSubtotal="0">
      <items count="4">
        <item x="0"/>
        <item m="1" x="2"/>
        <item m="1" x="3"/>
        <item m="1" x="1"/>
      </items>
      <extLst>
        <ext xmlns:x14="http://schemas.microsoft.com/office/spreadsheetml/2009/9/main" uri="{2946ED86-A175-432a-8AC1-64E0C546D7DE}">
          <x14:pivotField fillDownLabels="1"/>
        </ext>
      </extLst>
    </pivotField>
    <pivotField dataField="1" compact="0" numFmtId="164" outline="0" subtotalTop="0" showAll="0" defaultSubtotal="0">
      <extLst>
        <ext xmlns:x14="http://schemas.microsoft.com/office/spreadsheetml/2009/9/main" uri="{2946ED86-A175-432a-8AC1-64E0C546D7DE}">
          <x14:pivotField fillDownLabels="1"/>
        </ext>
      </extLst>
    </pivotField>
    <pivotField axis="axisRow" compact="0" outline="0" subtotalTop="0" showAll="0" defaultSubtotal="0">
      <items count="4">
        <item m="1" x="3"/>
        <item m="1" x="1"/>
        <item x="0"/>
        <item m="1" x="2"/>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4"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71"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7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s>
  <rowFields count="5">
    <field x="0"/>
    <field x="1"/>
    <field x="13"/>
    <field x="2"/>
    <field x="41"/>
  </rowFields>
  <rowItems count="1">
    <i>
      <x v="3"/>
      <x v="2"/>
      <x v="2"/>
      <x/>
      <x v="2"/>
    </i>
  </rowItems>
  <colItems count="1">
    <i/>
  </colItems>
  <dataFields count="1">
    <dataField name="Suma de Consumo energetico anual" fld="40" baseField="0" baseItem="0"/>
  </dataFields>
  <formats count="34">
    <format dxfId="1250">
      <pivotArea type="all" dataOnly="0" outline="0" fieldPosition="0"/>
    </format>
    <format dxfId="1249">
      <pivotArea outline="0" collapsedLevelsAreSubtotals="1" fieldPosition="0"/>
    </format>
    <format dxfId="1248">
      <pivotArea field="13" type="button" dataOnly="0" labelOnly="1" outline="0" axis="axisRow" fieldPosition="2"/>
    </format>
    <format dxfId="1247">
      <pivotArea dataOnly="0" labelOnly="1" fieldPosition="0">
        <references count="1">
          <reference field="13" count="0"/>
        </references>
      </pivotArea>
    </format>
    <format dxfId="1246">
      <pivotArea dataOnly="0" labelOnly="1" grandRow="1" outline="0" fieldPosition="0"/>
    </format>
    <format dxfId="1245">
      <pivotArea type="all" dataOnly="0" outline="0" fieldPosition="0"/>
    </format>
    <format dxfId="1244">
      <pivotArea outline="0" collapsedLevelsAreSubtotals="1" fieldPosition="0"/>
    </format>
    <format dxfId="1243">
      <pivotArea field="13" type="button" dataOnly="0" labelOnly="1" outline="0" axis="axisRow" fieldPosition="2"/>
    </format>
    <format dxfId="1242">
      <pivotArea dataOnly="0" labelOnly="1" fieldPosition="0">
        <references count="1">
          <reference field="13" count="0"/>
        </references>
      </pivotArea>
    </format>
    <format dxfId="1241">
      <pivotArea dataOnly="0" labelOnly="1" grandRow="1" outline="0" fieldPosition="0"/>
    </format>
    <format dxfId="1240">
      <pivotArea type="all" dataOnly="0" outline="0" fieldPosition="0"/>
    </format>
    <format dxfId="1239">
      <pivotArea outline="0" collapsedLevelsAreSubtotals="1" fieldPosition="0"/>
    </format>
    <format dxfId="1238">
      <pivotArea field="13" type="button" dataOnly="0" labelOnly="1" outline="0" axis="axisRow" fieldPosition="2"/>
    </format>
    <format dxfId="1237">
      <pivotArea dataOnly="0" labelOnly="1" fieldPosition="0">
        <references count="1">
          <reference field="13" count="0"/>
        </references>
      </pivotArea>
    </format>
    <format dxfId="1236">
      <pivotArea dataOnly="0" labelOnly="1" grandRow="1" outline="0" fieldPosition="0"/>
    </format>
    <format dxfId="1235">
      <pivotArea field="13" type="button" dataOnly="0" labelOnly="1" outline="0" axis="axisRow" fieldPosition="2"/>
    </format>
    <format dxfId="1234">
      <pivotArea type="all" dataOnly="0" outline="0" fieldPosition="0"/>
    </format>
    <format dxfId="1233">
      <pivotArea outline="0" collapsedLevelsAreSubtotals="1" fieldPosition="0"/>
    </format>
    <format dxfId="1232">
      <pivotArea field="13" type="button" dataOnly="0" labelOnly="1" outline="0" axis="axisRow" fieldPosition="2"/>
    </format>
    <format dxfId="1231">
      <pivotArea dataOnly="0" labelOnly="1" fieldPosition="0">
        <references count="1">
          <reference field="13" count="0"/>
        </references>
      </pivotArea>
    </format>
    <format dxfId="1230">
      <pivotArea dataOnly="0" labelOnly="1" grandRow="1" outline="0" fieldPosition="0"/>
    </format>
    <format dxfId="1229">
      <pivotArea field="13" type="button" dataOnly="0" labelOnly="1" outline="0" axis="axisRow" fieldPosition="2"/>
    </format>
    <format dxfId="1228">
      <pivotArea field="12" type="button" dataOnly="0" labelOnly="1" outline="0"/>
    </format>
    <format dxfId="1227">
      <pivotArea field="2" type="button" dataOnly="0" labelOnly="1" outline="0" axis="axisRow" fieldPosition="3"/>
    </format>
    <format dxfId="1226">
      <pivotArea field="13" type="button" dataOnly="0" labelOnly="1" outline="0" axis="axisRow" fieldPosition="2"/>
    </format>
    <format dxfId="1225">
      <pivotArea field="12" type="button" dataOnly="0" labelOnly="1" outline="0"/>
    </format>
    <format dxfId="1224">
      <pivotArea field="2" type="button" dataOnly="0" labelOnly="1" outline="0" axis="axisRow" fieldPosition="3"/>
    </format>
    <format dxfId="1223">
      <pivotArea field="22" type="button" dataOnly="0" labelOnly="1" outline="0"/>
    </format>
    <format dxfId="1222">
      <pivotArea dataOnly="0" labelOnly="1" outline="0" axis="axisValues" fieldPosition="0"/>
    </format>
    <format dxfId="1221">
      <pivotArea field="1" type="button" dataOnly="0" labelOnly="1" outline="0" axis="axisRow" fieldPosition="1"/>
    </format>
    <format dxfId="1220">
      <pivotArea field="0" type="button" dataOnly="0" labelOnly="1" outline="0" axis="axisRow" fieldPosition="0"/>
    </format>
    <format dxfId="1219">
      <pivotArea field="7" type="button" dataOnly="0" labelOnly="1" outline="0"/>
    </format>
    <format dxfId="1218">
      <pivotArea field="39" type="button" dataOnly="0" labelOnly="1" outline="0"/>
    </format>
    <format dxfId="1217">
      <pivotArea field="41" type="button" dataOnly="0" labelOnly="1" outline="0" axis="axisRow" fieldPosition="4"/>
    </format>
  </formats>
  <chartFormats count="2">
    <chartFormat chart="13" format="38" series="1">
      <pivotArea type="data" outline="0" fieldPosition="0">
        <references count="1">
          <reference field="4294967294" count="1" selected="0">
            <x v="0"/>
          </reference>
        </references>
      </pivotArea>
    </chartFormat>
    <chartFormat chart="13" format="57">
      <pivotArea type="data" outline="0" fieldPosition="0">
        <references count="1">
          <reference field="4294967294" count="1" selected="0">
            <x v="0"/>
          </reference>
        </references>
      </pivotArea>
    </chartFormat>
  </chartFormats>
  <pivotTableStyleInfo name="PivotStyleLight16" showRowHeaders="0"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nabledSubtotalsDefault="0" SubtotalsOnTopDefault="0"/>
    </ext>
  </extLst>
</pivotTableDefinition>
</file>

<file path=xl/pivotTables/pivotTable36.xml><?xml version="1.0" encoding="utf-8"?>
<pivotTableDefinition xmlns="http://schemas.openxmlformats.org/spreadsheetml/2006/main" xmlns:mc="http://schemas.openxmlformats.org/markup-compatibility/2006" xmlns:xr="http://schemas.microsoft.com/office/spreadsheetml/2014/revision" mc:Ignorable="xr" xr:uid="{171E6AC6-A772-4BE1-8F4C-646176115F96}" name="Equipos" cacheId="28" applyNumberFormats="0" applyBorderFormats="0" applyFontFormats="0" applyPatternFormats="0" applyAlignmentFormats="0" applyWidthHeightFormats="1" dataCaption="Valores" updatedVersion="7" minRefreshableVersion="3" rowGrandTotals="0" itemPrintTitles="1" createdVersion="8" indent="0" compact="0" compactData="0" multipleFieldFilters="0" chartFormat="17">
  <location ref="U1:Z2" firstHeaderRow="1" firstDataRow="1" firstDataCol="5"/>
  <pivotFields count="65">
    <pivotField axis="axisRow" compact="0" outline="0" showAll="0" defaultSubtotal="0">
      <items count="4">
        <item m="1" x="3"/>
        <item m="1" x="2"/>
        <item m="1" x="1"/>
        <item x="0"/>
      </items>
      <extLst>
        <ext xmlns:x14="http://schemas.microsoft.com/office/spreadsheetml/2009/9/main" uri="{2946ED86-A175-432a-8AC1-64E0C546D7DE}">
          <x14:pivotField fillDownLabels="1"/>
        </ext>
      </extLst>
    </pivotField>
    <pivotField axis="axisRow" compact="0" outline="0" subtotalTop="0" showAll="0" defaultSubtotal="0">
      <items count="16">
        <item m="1" x="7"/>
        <item m="1" x="6"/>
        <item x="0"/>
        <item m="1" x="12"/>
        <item m="1" x="4"/>
        <item m="1" x="9"/>
        <item m="1" x="1"/>
        <item m="1" x="10"/>
        <item m="1" x="15"/>
        <item m="1" x="8"/>
        <item m="1" x="13"/>
        <item m="1" x="11"/>
        <item m="1" x="3"/>
        <item m="1" x="5"/>
        <item m="1" x="2"/>
        <item m="1" x="14"/>
      </items>
      <extLst>
        <ext xmlns:x14="http://schemas.microsoft.com/office/spreadsheetml/2009/9/main" uri="{2946ED86-A175-432a-8AC1-64E0C546D7DE}">
          <x14:pivotField fillDownLabels="1"/>
        </ext>
      </extLst>
    </pivotField>
    <pivotField compact="0" outline="0" showAll="0" defaultSubtotal="0">
      <items count="32">
        <item x="0"/>
        <item m="1" x="20"/>
        <item m="1" x="8"/>
        <item m="1" x="16"/>
        <item m="1" x="13"/>
        <item m="1" x="21"/>
        <item m="1" x="2"/>
        <item m="1" x="24"/>
        <item m="1" x="29"/>
        <item m="1" x="11"/>
        <item m="1" x="9"/>
        <item m="1" x="12"/>
        <item m="1" x="26"/>
        <item m="1" x="23"/>
        <item m="1" x="7"/>
        <item m="1" x="5"/>
        <item m="1" x="3"/>
        <item m="1" x="27"/>
        <item m="1" x="14"/>
        <item m="1" x="31"/>
        <item m="1" x="25"/>
        <item m="1" x="1"/>
        <item m="1" x="28"/>
        <item m="1" x="4"/>
        <item m="1" x="15"/>
        <item m="1" x="30"/>
        <item m="1" x="17"/>
        <item m="1" x="18"/>
        <item m="1" x="22"/>
        <item m="1" x="19"/>
        <item m="1" x="6"/>
        <item m="1" x="10"/>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4"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axis="axisRow" compact="0" outline="0" showAll="0" defaultSubtotal="0">
      <items count="31">
        <item m="1" x="23"/>
        <item m="1" x="10"/>
        <item m="1" x="4"/>
        <item m="1" x="16"/>
        <item m="1" x="13"/>
        <item m="1" x="8"/>
        <item m="1" x="18"/>
        <item x="0"/>
        <item m="1" x="26"/>
        <item m="1" x="14"/>
        <item m="1" x="28"/>
        <item m="1" x="21"/>
        <item m="1" x="3"/>
        <item m="1" x="20"/>
        <item m="1" x="29"/>
        <item m="1" x="12"/>
        <item m="1" x="30"/>
        <item m="1" x="22"/>
        <item m="1" x="19"/>
        <item m="1" x="25"/>
        <item m="1" x="1"/>
        <item m="1" x="7"/>
        <item m="1" x="9"/>
        <item m="1" x="6"/>
        <item m="1" x="5"/>
        <item m="1" x="15"/>
        <item m="1" x="24"/>
        <item m="1" x="17"/>
        <item m="1" x="11"/>
        <item m="1" x="27"/>
        <item m="1" x="2"/>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items count="8">
        <item m="1" x="2"/>
        <item m="1" x="1"/>
        <item x="0"/>
        <item m="1" x="5"/>
        <item m="1" x="3"/>
        <item m="1" x="7"/>
        <item m="1" x="6"/>
        <item m="1" x="4"/>
      </items>
      <extLst>
        <ext xmlns:x14="http://schemas.microsoft.com/office/spreadsheetml/2009/9/main" uri="{2946ED86-A175-432a-8AC1-64E0C546D7DE}">
          <x14:pivotField fillDownLabels="1"/>
        </ext>
      </extLst>
    </pivotField>
    <pivotField axis="axisRow" compact="0" outline="0" showAll="0" defaultSubtotal="0">
      <items count="14">
        <item m="1" x="1"/>
        <item m="1" x="12"/>
        <item x="0"/>
        <item m="1" x="9"/>
        <item m="1" x="11"/>
        <item m="1" x="7"/>
        <item m="1" x="3"/>
        <item m="1" x="2"/>
        <item m="1" x="13"/>
        <item m="1" x="4"/>
        <item m="1" x="8"/>
        <item m="1" x="5"/>
        <item m="1" x="6"/>
        <item m="1" x="10"/>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9"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64"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dataField="1" compact="0" numFmtId="164" outline="0" subtotalTop="0" showAll="0" defaultSubtotal="0">
      <extLst>
        <ext xmlns:x14="http://schemas.microsoft.com/office/spreadsheetml/2009/9/main" uri="{2946ED86-A175-432a-8AC1-64E0C546D7DE}">
          <x14:pivotField fillDownLabels="1"/>
        </ext>
      </extLst>
    </pivotField>
    <pivotField axis="axisRow" compact="0" outline="0" subtotalTop="0" showAll="0" defaultSubtotal="0">
      <items count="4">
        <item m="1" x="3"/>
        <item m="1" x="1"/>
        <item x="0"/>
        <item m="1" x="2"/>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4"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71"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7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2"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s>
  <rowFields count="5">
    <field x="0"/>
    <field x="1"/>
    <field x="13"/>
    <field x="7"/>
    <field x="41"/>
  </rowFields>
  <rowItems count="1">
    <i>
      <x v="3"/>
      <x v="2"/>
      <x v="2"/>
      <x v="7"/>
      <x v="2"/>
    </i>
  </rowItems>
  <colItems count="1">
    <i/>
  </colItems>
  <dataFields count="1">
    <dataField name="Suma de Consumo energetico anual" fld="40" baseField="0" baseItem="0"/>
  </dataFields>
  <formats count="32">
    <format dxfId="1282">
      <pivotArea type="all" dataOnly="0" outline="0" fieldPosition="0"/>
    </format>
    <format dxfId="1281">
      <pivotArea outline="0" collapsedLevelsAreSubtotals="1" fieldPosition="0"/>
    </format>
    <format dxfId="1280">
      <pivotArea field="13" type="button" dataOnly="0" labelOnly="1" outline="0" axis="axisRow" fieldPosition="2"/>
    </format>
    <format dxfId="1279">
      <pivotArea dataOnly="0" labelOnly="1" fieldPosition="0">
        <references count="1">
          <reference field="13" count="0"/>
        </references>
      </pivotArea>
    </format>
    <format dxfId="1278">
      <pivotArea dataOnly="0" labelOnly="1" grandRow="1" outline="0" fieldPosition="0"/>
    </format>
    <format dxfId="1277">
      <pivotArea type="all" dataOnly="0" outline="0" fieldPosition="0"/>
    </format>
    <format dxfId="1276">
      <pivotArea outline="0" collapsedLevelsAreSubtotals="1" fieldPosition="0"/>
    </format>
    <format dxfId="1275">
      <pivotArea field="13" type="button" dataOnly="0" labelOnly="1" outline="0" axis="axisRow" fieldPosition="2"/>
    </format>
    <format dxfId="1274">
      <pivotArea dataOnly="0" labelOnly="1" fieldPosition="0">
        <references count="1">
          <reference field="13" count="0"/>
        </references>
      </pivotArea>
    </format>
    <format dxfId="1273">
      <pivotArea dataOnly="0" labelOnly="1" grandRow="1" outline="0" fieldPosition="0"/>
    </format>
    <format dxfId="1272">
      <pivotArea type="all" dataOnly="0" outline="0" fieldPosition="0"/>
    </format>
    <format dxfId="1271">
      <pivotArea outline="0" collapsedLevelsAreSubtotals="1" fieldPosition="0"/>
    </format>
    <format dxfId="1270">
      <pivotArea field="13" type="button" dataOnly="0" labelOnly="1" outline="0" axis="axisRow" fieldPosition="2"/>
    </format>
    <format dxfId="1269">
      <pivotArea dataOnly="0" labelOnly="1" fieldPosition="0">
        <references count="1">
          <reference field="13" count="0"/>
        </references>
      </pivotArea>
    </format>
    <format dxfId="1268">
      <pivotArea dataOnly="0" labelOnly="1" grandRow="1" outline="0" fieldPosition="0"/>
    </format>
    <format dxfId="1267">
      <pivotArea field="13" type="button" dataOnly="0" labelOnly="1" outline="0" axis="axisRow" fieldPosition="2"/>
    </format>
    <format dxfId="1266">
      <pivotArea type="all" dataOnly="0" outline="0" fieldPosition="0"/>
    </format>
    <format dxfId="1265">
      <pivotArea outline="0" collapsedLevelsAreSubtotals="1" fieldPosition="0"/>
    </format>
    <format dxfId="1264">
      <pivotArea field="13" type="button" dataOnly="0" labelOnly="1" outline="0" axis="axisRow" fieldPosition="2"/>
    </format>
    <format dxfId="1263">
      <pivotArea dataOnly="0" labelOnly="1" fieldPosition="0">
        <references count="1">
          <reference field="13" count="0"/>
        </references>
      </pivotArea>
    </format>
    <format dxfId="1262">
      <pivotArea dataOnly="0" labelOnly="1" grandRow="1" outline="0" fieldPosition="0"/>
    </format>
    <format dxfId="1261">
      <pivotArea field="13" type="button" dataOnly="0" labelOnly="1" outline="0" axis="axisRow" fieldPosition="2"/>
    </format>
    <format dxfId="1260">
      <pivotArea field="12" type="button" dataOnly="0" labelOnly="1" outline="0"/>
    </format>
    <format dxfId="1259">
      <pivotArea field="2" type="button" dataOnly="0" labelOnly="1" outline="0"/>
    </format>
    <format dxfId="1258">
      <pivotArea field="13" type="button" dataOnly="0" labelOnly="1" outline="0" axis="axisRow" fieldPosition="2"/>
    </format>
    <format dxfId="1257">
      <pivotArea field="12" type="button" dataOnly="0" labelOnly="1" outline="0"/>
    </format>
    <format dxfId="1256">
      <pivotArea field="2" type="button" dataOnly="0" labelOnly="1" outline="0"/>
    </format>
    <format dxfId="1255">
      <pivotArea field="0" type="button" dataOnly="0" labelOnly="1" outline="0" axis="axisRow" fieldPosition="0"/>
    </format>
    <format dxfId="1254">
      <pivotArea field="1" type="button" dataOnly="0" labelOnly="1" outline="0" axis="axisRow" fieldPosition="1"/>
    </format>
    <format dxfId="1253">
      <pivotArea dataOnly="0" labelOnly="1" outline="0" axis="axisValues" fieldPosition="0"/>
    </format>
    <format dxfId="1252">
      <pivotArea field="7" type="button" dataOnly="0" labelOnly="1" outline="0" axis="axisRow" fieldPosition="3"/>
    </format>
    <format dxfId="1251">
      <pivotArea field="41" type="button" dataOnly="0" labelOnly="1" outline="0" axis="axisRow" fieldPosition="4"/>
    </format>
  </formats>
  <chartFormats count="2">
    <chartFormat chart="13" format="37" series="1">
      <pivotArea type="data" outline="0" fieldPosition="0">
        <references count="1">
          <reference field="4294967294" count="1" selected="0">
            <x v="0"/>
          </reference>
        </references>
      </pivotArea>
    </chartFormat>
    <chartFormat chart="13" format="52">
      <pivotArea type="data" outline="0" fieldPosition="0">
        <references count="1">
          <reference field="4294967294" count="1" selected="0">
            <x v="0"/>
          </reference>
        </references>
      </pivotArea>
    </chartFormat>
  </chartFormats>
  <pivotTableStyleInfo name="PivotStyleLight16" showRowHeaders="0"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nabledSubtotalsDefault="0"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Energético" xr10:uid="{75338A28-B2EB-4E5A-BF36-86870E89FFB9}" sourceName="Energético">
  <pivotTables>
    <pivotTable tabId="30" name="Consumo_por_uso"/>
    <pivotTable tabId="30" name="Equipos"/>
    <pivotTable tabId="30" name="Procesos"/>
    <pivotTable tabId="30" name="Indicador_por_area"/>
    <pivotTable tabId="30" name="Indicador_por_producción"/>
  </pivotTables>
  <data>
    <tabular pivotCacheId="203424029">
      <items count="14">
        <i x="0" s="1"/>
        <i x="3" s="1" nd="1"/>
        <i x="11" s="1" nd="1"/>
        <i x="5" s="1" nd="1"/>
        <i x="6" s="1" nd="1"/>
        <i x="10" s="1" nd="1"/>
        <i x="12" s="1" nd="1"/>
        <i x="1" s="1" nd="1"/>
        <i x="2" s="1" nd="1"/>
        <i x="8" s="1" nd="1"/>
        <i x="7" s="1" nd="1"/>
        <i x="13" s="1" nd="1"/>
        <i x="4" s="1" nd="1"/>
        <i x="9" s="1" nd="1"/>
      </items>
    </tabular>
  </data>
  <extLst>
    <x:ext xmlns:x15="http://schemas.microsoft.com/office/spreadsheetml/2010/11/main" uri="{470722E0-AACD-4C17-9CDC-17EF765DBC7E}">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ID" xr10:uid="{DF5DB443-FDDB-447A-9796-AE7EA46C06C6}" sourceName="ID">
  <pivotTables>
    <pivotTable tabId="33" name="I1"/>
    <pivotTable tabId="33" name="i10"/>
    <pivotTable tabId="33" name="i11"/>
    <pivotTable tabId="33" name="i12"/>
    <pivotTable tabId="33" name="i13"/>
    <pivotTable tabId="33" name="i14"/>
    <pivotTable tabId="33" name="i15"/>
    <pivotTable tabId="33" name="i16"/>
    <pivotTable tabId="33" name="i17"/>
    <pivotTable tabId="33" name="i18"/>
    <pivotTable tabId="33" name="i19"/>
    <pivotTable tabId="33" name="I2"/>
    <pivotTable tabId="33" name="i20"/>
    <pivotTable tabId="33" name="i21"/>
    <pivotTable tabId="33" name="i22"/>
    <pivotTable tabId="33" name="i23"/>
    <pivotTable tabId="33" name="i24"/>
    <pivotTable tabId="33" name="i3"/>
    <pivotTable tabId="33" name="I4"/>
    <pivotTable tabId="33" name="i5"/>
    <pivotTable tabId="33" name="i6"/>
    <pivotTable tabId="33" name="i7"/>
    <pivotTable tabId="33" name="i8"/>
    <pivotTable tabId="33" name="i9"/>
    <pivotTable tabId="30" name="Consumo_por_uso"/>
    <pivotTable tabId="30" name="ConsumoVSproduccion"/>
    <pivotTable tabId="30" name="Equipos"/>
    <pivotTable tabId="30" name="Indicador_por_area"/>
    <pivotTable tabId="30" name="Indicador_por_producción"/>
    <pivotTable tabId="30" name="Procesos"/>
  </pivotTables>
  <data>
    <tabular pivotCacheId="203424029">
      <items count="4">
        <i x="0" s="1"/>
        <i x="3" s="1" nd="1"/>
        <i x="2" s="1" nd="1"/>
        <i x="1" s="1" nd="1"/>
      </items>
    </tabular>
  </data>
  <extLst>
    <x:ext xmlns:x15="http://schemas.microsoft.com/office/spreadsheetml/2010/11/main" uri="{470722E0-AACD-4C17-9CDC-17EF765DBC7E}">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ID1" xr10:uid="{11C0FC06-66E5-416E-8695-BB9BA49DE98D}" sourceName="ID">
  <pivotTables>
    <pivotTable tabId="30" name="TablaDinámica5"/>
    <pivotTable tabId="33" name="TablaDinámica1"/>
    <pivotTable tabId="33" name="TablaDinámica2"/>
  </pivotTables>
  <data>
    <tabular pivotCacheId="1402301145">
      <items count="9">
        <i x="5" s="1" nd="1"/>
        <i x="2" s="1" nd="1"/>
        <i x="1" s="1" nd="1"/>
        <i x="7" s="1" nd="1"/>
        <i x="3" s="1" nd="1"/>
        <i x="8" s="1" nd="1"/>
        <i x="6" s="1" nd="1"/>
        <i x="4" s="1" nd="1"/>
        <i x="0" s="1" nd="1"/>
      </items>
    </tabular>
  </data>
  <extLst>
    <x:ext xmlns:x15="http://schemas.microsoft.com/office/spreadsheetml/2010/11/main" uri="{470722E0-AACD-4C17-9CDC-17EF765DBC7E}">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Energético1" xr10:uid="{C24580AE-3A84-45FF-B16C-AAC304F6D564}" sourceName="Energético">
  <pivotTables>
    <pivotTable tabId="30" name="TablaDinámica5"/>
    <pivotTable tabId="33" name="TablaDinámica1"/>
    <pivotTable tabId="33" name="TablaDinámica2"/>
  </pivotTables>
  <data>
    <tabular pivotCacheId="1402301145">
      <items count="4">
        <i x="1" s="1" nd="1"/>
        <i x="3" s="1" nd="1"/>
        <i x="2" s="1" nd="1"/>
        <i x="0" s="1" nd="1"/>
      </items>
    </tabular>
  </data>
  <extLst>
    <x:ext xmlns:x15="http://schemas.microsoft.com/office/spreadsheetml/2010/11/main" uri="{470722E0-AACD-4C17-9CDC-17EF765DBC7E}">
      <x15:slicerCacheHideItemsWithNoData/>
    </x:ext>
  </extLst>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Energético7" xr10:uid="{84DC08D2-46BB-459D-894D-41835CFE5214}" sourceName="Energético">
  <pivotTables>
    <pivotTable tabId="33" name="i13"/>
    <pivotTable tabId="33" name="i14"/>
  </pivotTables>
  <data>
    <tabular pivotCacheId="203424029">
      <items count="14">
        <i x="0" s="1"/>
        <i x="3" s="1" nd="1"/>
        <i x="11" s="1" nd="1"/>
        <i x="5" s="1" nd="1"/>
        <i x="6" s="1" nd="1"/>
        <i x="10" s="1" nd="1"/>
        <i x="12" s="1" nd="1"/>
        <i x="1" s="1" nd="1"/>
        <i x="2" s="1" nd="1"/>
        <i x="8" s="1" nd="1"/>
        <i x="7" s="1" nd="1"/>
        <i x="13" s="1" nd="1"/>
        <i x="4" s="1" nd="1"/>
        <i x="9" s="1" nd="1"/>
      </items>
    </tabular>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Energético5" xr10:uid="{8B0A4A50-5E11-4655-804C-2CD52131E135}" sourceName="Energético">
  <pivotTables>
    <pivotTable tabId="33" name="i9"/>
    <pivotTable tabId="33" name="i10"/>
  </pivotTables>
  <data>
    <tabular pivotCacheId="203424029">
      <items count="14">
        <i x="0" s="1"/>
        <i x="3" s="1" nd="1"/>
        <i x="11" s="1" nd="1"/>
        <i x="5" s="1" nd="1"/>
        <i x="6" s="1" nd="1"/>
        <i x="10" s="1" nd="1"/>
        <i x="12" s="1" nd="1"/>
        <i x="1" s="1" nd="1"/>
        <i x="2" s="1" nd="1"/>
        <i x="8" s="1" nd="1"/>
        <i x="7" s="1" nd="1"/>
        <i x="13" s="1" nd="1"/>
        <i x="4" s="1" nd="1"/>
        <i x="9" s="1" nd="1"/>
      </items>
    </tabular>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Energético4" xr10:uid="{1AA47AD3-94A8-448F-B6FB-B86DEB2E312C}" sourceName="Energético">
  <pivotTables>
    <pivotTable tabId="33" name="i7"/>
    <pivotTable tabId="33" name="i8"/>
  </pivotTables>
  <data>
    <tabular pivotCacheId="203424029">
      <items count="14">
        <i x="0" s="1"/>
        <i x="3" s="1" nd="1"/>
        <i x="11" s="1" nd="1"/>
        <i x="5" s="1" nd="1"/>
        <i x="6" s="1" nd="1"/>
        <i x="10" s="1" nd="1"/>
        <i x="12" s="1" nd="1"/>
        <i x="1" s="1" nd="1"/>
        <i x="2" s="1" nd="1"/>
        <i x="8" s="1" nd="1"/>
        <i x="7" s="1" nd="1"/>
        <i x="13" s="1" nd="1"/>
        <i x="4" s="1" nd="1"/>
        <i x="9" s="1" nd="1"/>
      </items>
    </tabular>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Energético3" xr10:uid="{8FCC29D4-305B-4F6C-BB51-1033153AE1E6}" sourceName="Energético">
  <pivotTables>
    <pivotTable tabId="33" name="i5"/>
    <pivotTable tabId="33" name="i6"/>
  </pivotTables>
  <data>
    <tabular pivotCacheId="203424029">
      <items count="14">
        <i x="0" s="1"/>
        <i x="3" s="1" nd="1"/>
        <i x="11" s="1" nd="1"/>
        <i x="5" s="1" nd="1"/>
        <i x="6" s="1" nd="1"/>
        <i x="10" s="1" nd="1"/>
        <i x="12" s="1" nd="1"/>
        <i x="1" s="1" nd="1"/>
        <i x="2" s="1" nd="1"/>
        <i x="8" s="1" nd="1"/>
        <i x="7" s="1" nd="1"/>
        <i x="13" s="1" nd="1"/>
        <i x="4" s="1" nd="1"/>
        <i x="9" s="1" nd="1"/>
      </items>
    </tabular>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Energético2" xr10:uid="{8497E7BC-DB9E-41B7-81D7-8C4F22EF631B}" sourceName="Energético">
  <pivotTables>
    <pivotTable tabId="33" name="i3"/>
    <pivotTable tabId="33" name="I4"/>
  </pivotTables>
  <data>
    <tabular pivotCacheId="203424029">
      <items count="14">
        <i x="0" s="1"/>
        <i x="3" s="1" nd="1"/>
        <i x="11" s="1" nd="1"/>
        <i x="5" s="1" nd="1"/>
        <i x="6" s="1" nd="1"/>
        <i x="10" s="1" nd="1"/>
        <i x="12" s="1" nd="1"/>
        <i x="1" s="1" nd="1"/>
        <i x="2" s="1" nd="1"/>
        <i x="8" s="1" nd="1"/>
        <i x="7" s="1" nd="1"/>
        <i x="13" s="1" nd="1"/>
        <i x="4" s="1" nd="1"/>
        <i x="9" s="1" nd="1"/>
      </items>
    </tabular>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Energético8" xr10:uid="{959F1AEF-8DB4-44B2-95BB-FFCEB09F9870}" sourceName="Energético">
  <pivotTables>
    <pivotTable tabId="33" name="i15"/>
    <pivotTable tabId="33" name="i16"/>
  </pivotTables>
  <data>
    <tabular pivotCacheId="203424029">
      <items count="14">
        <i x="0" s="1"/>
        <i x="3" s="1" nd="1"/>
        <i x="11" s="1" nd="1"/>
        <i x="5" s="1" nd="1"/>
        <i x="6" s="1" nd="1"/>
        <i x="10" s="1" nd="1"/>
        <i x="12" s="1" nd="1"/>
        <i x="1" s="1" nd="1"/>
        <i x="2" s="1" nd="1"/>
        <i x="8" s="1" nd="1"/>
        <i x="7" s="1" nd="1"/>
        <i x="13" s="1" nd="1"/>
        <i x="4" s="1" nd="1"/>
        <i x="9" s="1" nd="1"/>
      </items>
    </tabular>
  </data>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Energético9" xr10:uid="{16C73D97-864A-4DBF-BB7C-0031D2AB397E}" sourceName="Energético">
  <pivotTables>
    <pivotTable tabId="33" name="i17"/>
    <pivotTable tabId="33" name="i18"/>
  </pivotTables>
  <data>
    <tabular pivotCacheId="203424029">
      <items count="14">
        <i x="0" s="1"/>
        <i x="3" s="1" nd="1"/>
        <i x="11" s="1" nd="1"/>
        <i x="5" s="1" nd="1"/>
        <i x="6" s="1" nd="1"/>
        <i x="10" s="1" nd="1"/>
        <i x="12" s="1" nd="1"/>
        <i x="1" s="1" nd="1"/>
        <i x="2" s="1" nd="1"/>
        <i x="8" s="1" nd="1"/>
        <i x="7" s="1" nd="1"/>
        <i x="13" s="1" nd="1"/>
        <i x="4" s="1" nd="1"/>
        <i x="9" s="1" nd="1"/>
      </items>
    </tabular>
  </data>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Energético10" xr10:uid="{78738AE8-A9AD-4D4C-BE8E-EFE92EB2ED28}" sourceName="Energético">
  <pivotTables>
    <pivotTable tabId="33" name="i19"/>
    <pivotTable tabId="33" name="i20"/>
  </pivotTables>
  <data>
    <tabular pivotCacheId="203424029">
      <items count="14">
        <i x="0" s="1"/>
        <i x="3" s="1" nd="1"/>
        <i x="11" s="1" nd="1"/>
        <i x="5" s="1" nd="1"/>
        <i x="6" s="1" nd="1"/>
        <i x="10" s="1" nd="1"/>
        <i x="12" s="1" nd="1"/>
        <i x="1" s="1" nd="1"/>
        <i x="2" s="1" nd="1"/>
        <i x="8" s="1" nd="1"/>
        <i x="7" s="1" nd="1"/>
        <i x="13" s="1" nd="1"/>
        <i x="4" s="1" nd="1"/>
        <i x="9" s="1" nd="1"/>
      </items>
    </tabular>
  </data>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Energético11" xr10:uid="{8F3D0ED3-3954-463F-8B72-D35E0AC67048}" sourceName="Energético">
  <pivotTables>
    <pivotTable tabId="33" name="i21"/>
    <pivotTable tabId="33" name="i22"/>
  </pivotTables>
  <data>
    <tabular pivotCacheId="203424029">
      <items count="14">
        <i x="0" s="1"/>
        <i x="3" s="1" nd="1"/>
        <i x="11" s="1" nd="1"/>
        <i x="5" s="1" nd="1"/>
        <i x="6" s="1" nd="1"/>
        <i x="10" s="1" nd="1"/>
        <i x="12" s="1" nd="1"/>
        <i x="1" s="1" nd="1"/>
        <i x="2" s="1" nd="1"/>
        <i x="8" s="1" nd="1"/>
        <i x="7" s="1" nd="1"/>
        <i x="13" s="1" nd="1"/>
        <i x="4" s="1" nd="1"/>
        <i x="9" s="1" nd="1"/>
      </items>
    </tabular>
  </data>
</slicerCacheDefinition>
</file>

<file path=xl/slicerCaches/slicerCache1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Energético12" xr10:uid="{973B26C6-26BE-484A-A5EE-8062A86D41B2}" sourceName="Energético">
  <pivotTables>
    <pivotTable tabId="33" name="i23"/>
    <pivotTable tabId="33" name="i24"/>
  </pivotTables>
  <data>
    <tabular pivotCacheId="203424029">
      <items count="14">
        <i x="0" s="1"/>
        <i x="3" s="1" nd="1"/>
        <i x="11" s="1" nd="1"/>
        <i x="5" s="1" nd="1"/>
        <i x="6" s="1" nd="1"/>
        <i x="10" s="1" nd="1"/>
        <i x="12" s="1" nd="1"/>
        <i x="1" s="1" nd="1"/>
        <i x="2" s="1" nd="1"/>
        <i x="8" s="1" nd="1"/>
        <i x="7" s="1" nd="1"/>
        <i x="13" s="1" nd="1"/>
        <i x="4" s="1" nd="1"/>
        <i x="9" s="1" nd="1"/>
      </items>
    </tabular>
  </data>
</slicerCacheDefinition>
</file>

<file path=xl/slicerCaches/slicerCache1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Energético13" xr10:uid="{6B81566A-33BF-4FDA-83A3-C36B0B58804C}" sourceName="Energético">
  <pivotTables>
    <pivotTable tabId="30" name="ConsumoVSproduccion"/>
  </pivotTables>
  <data>
    <tabular pivotCacheId="203424029">
      <items count="14">
        <i x="0" s="1"/>
        <i x="3" s="1" nd="1"/>
        <i x="11" s="1" nd="1"/>
        <i x="5" s="1" nd="1"/>
        <i x="6" s="1" nd="1"/>
        <i x="10" s="1" nd="1"/>
        <i x="12" s="1" nd="1"/>
        <i x="1" s="1" nd="1"/>
        <i x="2" s="1" nd="1"/>
        <i x="8" s="1" nd="1"/>
        <i x="7" s="1" nd="1"/>
        <i x="13" s="1" nd="1"/>
        <i x="4" s="1" nd="1"/>
        <i x="9" s="1" nd="1"/>
      </items>
    </tabular>
  </data>
  <extLst>
    <x:ext xmlns:x15="http://schemas.microsoft.com/office/spreadsheetml/2010/11/main" uri="{470722E0-AACD-4C17-9CDC-17EF765DBC7E}">
      <x15:slicerCacheHideItemsWithNoData/>
    </x:ext>
  </extLst>
</slicerCacheDefinition>
</file>

<file path=xl/slicerCaches/slicerCache1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Energético14" xr10:uid="{673D93DA-45CC-4DBD-9AB6-E7DFCDF1C73F}" sourceName="Energético">
  <pivotTables>
    <pivotTable tabId="33" name="I1"/>
    <pivotTable tabId="33" name="I2"/>
  </pivotTables>
  <data>
    <tabular pivotCacheId="203424029">
      <items count="14">
        <i x="0" s="1"/>
        <i x="3" s="1" nd="1"/>
        <i x="11" s="1" nd="1"/>
        <i x="5" s="1" nd="1"/>
        <i x="6" s="1" nd="1"/>
        <i x="10" s="1" nd="1"/>
        <i x="12" s="1" nd="1"/>
        <i x="1" s="1" nd="1"/>
        <i x="2" s="1" nd="1"/>
        <i x="8" s="1" nd="1"/>
        <i x="7" s="1" nd="1"/>
        <i x="13" s="1" nd="1"/>
        <i x="4" s="1" nd="1"/>
        <i x="9" s="1" nd="1"/>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Energético" xr10:uid="{C8807105-F934-4DD7-9684-8EEBE32DEC3F}" cache="SegmentaciónDeDatos_Energético" caption="Energético - Inventario" style="SlicerStyleDark1" rowHeight="241300"/>
  <slicer name="ID" xr10:uid="{B1879EA4-FB59-49DB-80E8-E75CCD60F045}" cache="SegmentaciónDeDatos_ID" caption="ID - Inventario" style="SlicerStyleDark1" rowHeight="216000"/>
  <slicer name="ID 1" xr10:uid="{D2055A28-3151-4BBF-81CB-6EFA354647D7}" cache="SegmentaciónDeDatos_ID1" caption="ID - Histórico" style="SlicerStyleDark1" rowHeight="241300"/>
  <slicer name="Energético 1" xr10:uid="{FD3EF566-5FEC-4D4B-AF88-D042E29B8D05}" cache="SegmentaciónDeDatos_Energético1" caption="Energético - Histórico" style="SlicerStyleDark1" rowHeight="241300"/>
  <slicer name="Energético 14" xr10:uid="{27FF2165-4A72-487C-A04E-EEF2F7231B09}" cache="SegmentaciónDeDatos_Energético13" caption="Energético" style="SlicerStyleDark1" rowHeight="2413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Energético 15" xr10:uid="{5DA43E44-1BC9-4CE7-A876-3802E386F873}" cache="SegmentaciónDeDatos_Energético" caption="Energético - Inventario" style="SlicerStyleDark1" rowHeight="241300"/>
  <slicer name="ID 2" xr10:uid="{36C3E8A4-BB8E-4523-8D64-D0F6475C6396}" cache="SegmentaciónDeDatos_ID" caption="ID del informe" style="SlicerStyleDark1" rowHeight="241300"/>
  <slicer name="Energético 8" xr10:uid="{7147CD86-EDEC-47A5-AD1A-50359EAC9067}" cache="SegmentaciónDeDatos_Energético7" caption="Gas licuado" style="SlicerStyleDark1" rowHeight="241300"/>
  <slicer name="Energético 6" xr10:uid="{50E4BDB7-3398-4589-B785-3EE423A03819}" cache="SegmentaciónDeDatos_Energético5" caption="Carbón" style="SlicerStyleDark1" rowHeight="241300"/>
  <slicer name="Energético 5" xr10:uid="{6D51265F-F664-4046-ACA0-6AD500D47B50}" cache="SegmentaciónDeDatos_Energético4" caption="Biomasa S" style="SlicerStyleDark1" rowHeight="241300"/>
  <slicer name="Energético 4" xr10:uid="{D0BBC747-E09F-4848-A7D9-F52BC2061768}" cache="SegmentaciónDeDatos_Energético3" caption="Biomasa P" style="SlicerStyleDark1" rowHeight="241300"/>
  <slicer name="Energético 3" xr10:uid="{37B8C7BD-B409-43CF-817E-01C6A2709D65}" cache="SegmentaciónDeDatos_Energético2" caption="Gasolina" style="SlicerStyleDark1" rowHeight="241300"/>
  <slicer name="Energético 9" xr10:uid="{F0ACC64C-1B27-4BE5-97DD-8D108B35B79E}" cache="SegmentaciónDeDatos_Energético8" caption="Gas Natural" style="SlicerStyleDark1" rowHeight="241300"/>
  <slicer name="Energético 10" xr10:uid="{B44A5064-D8CE-471C-9C43-265DEFAFA151}" cache="SegmentaciónDeDatos_Energético9" caption="ACPM" style="SlicerStyleDark1" rowHeight="241300"/>
  <slicer name="Energético 11" xr10:uid="{E0AB8430-8368-43A3-9EB1-186CF2E70966}" cache="SegmentaciónDeDatos_Energético10" caption="GLP" style="SlicerStyleDark1" rowHeight="241300"/>
  <slicer name="Energético 12" xr10:uid="{27BC8466-7825-4954-943B-97B11633AC3A}" cache="SegmentaciónDeDatos_Energético11" caption="Kerosene" style="SlicerStyleDark1" rowHeight="241300"/>
  <slicer name="Energético 13" xr10:uid="{0BCB0D6C-DA14-4D85-85E7-CF88FF78EE3A}" cache="SegmentaciónDeDatos_Energético12" caption="Leña" startItem="1" style="SlicerStyleDark1" rowHeight="241300"/>
  <slicer name="Energético 2" xr10:uid="{EDF9BD40-6684-4C17-9218-00E14EDB83FE}" cache="SegmentaciónDeDatos_Energético14" caption="Energético" style="SlicerStyleDark1" rowHeight="2413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9E8FD802-BAA3-4777-B327-AAF394FC0CB3}" name="Unidades" displayName="Unidades" ref="B3:D14" totalsRowShown="0" headerRowDxfId="2071" tableBorderDxfId="2070">
  <autoFilter ref="B3:D14" xr:uid="{9E8FD802-BAA3-4777-B327-AAF394FC0CB3}">
    <filterColumn colId="0" hiddenButton="1"/>
    <filterColumn colId="1" hiddenButton="1"/>
    <filterColumn colId="2" hiddenButton="1"/>
  </autoFilter>
  <tableColumns count="3">
    <tableColumn id="1" xr3:uid="{8F50CF73-09ED-4B78-9531-C391E68F8F60}" name="Energético" dataDxfId="2069"/>
    <tableColumn id="2" xr3:uid="{F764AF22-99FA-4853-8BAC-0AA078FE7DE5}" name="Unidad de consumo" dataDxfId="2068"/>
    <tableColumn id="3" xr3:uid="{B89D6C62-56D4-4A06-B20B-45A7A2EF7E84}" name="Símbolo" dataDxfId="2067"/>
  </tableColumns>
  <tableStyleInfo name="Andres"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EFF6645B-FF10-4505-964E-A7A1A5C59291}" name="Galones" displayName="Galones" ref="F3:G15" totalsRowShown="0" headerRowDxfId="2066" dataDxfId="2065">
  <autoFilter ref="F3:G15" xr:uid="{EFF6645B-FF10-4505-964E-A7A1A5C59291}">
    <filterColumn colId="0" hiddenButton="1"/>
    <filterColumn colId="1" hiddenButton="1"/>
  </autoFilter>
  <sortState xmlns:xlrd2="http://schemas.microsoft.com/office/spreadsheetml/2017/richdata2" ref="F4:G13">
    <sortCondition ref="F4:F13"/>
  </sortState>
  <tableColumns count="2">
    <tableColumn id="1" xr3:uid="{1E95B8E7-FC3A-4014-8FF8-D82A9B3D1B03}" name="Unidad de medida" dataDxfId="2064"/>
    <tableColumn id="2" xr3:uid="{D3443DBF-7391-4BDB-92A2-644661D9D818}" name="Equivalente [Gal]" dataDxfId="2063"/>
  </tableColumns>
  <tableStyleInfo name="Andres"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37F88A0F-E172-4763-BD51-79D1BD43BE27}" name="Toneladas" displayName="Toneladas" ref="I3:J11" totalsRowShown="0" headerRowDxfId="2062" dataDxfId="2061">
  <autoFilter ref="I3:J11" xr:uid="{37F88A0F-E172-4763-BD51-79D1BD43BE27}">
    <filterColumn colId="0" hiddenButton="1"/>
    <filterColumn colId="1" hiddenButton="1"/>
  </autoFilter>
  <sortState xmlns:xlrd2="http://schemas.microsoft.com/office/spreadsheetml/2017/richdata2" ref="I4:J11">
    <sortCondition ref="I3:I11"/>
  </sortState>
  <tableColumns count="2">
    <tableColumn id="1" xr3:uid="{E93E6070-71CE-4737-8C0E-BB083EF1CAE4}" name="Unidad de medida" dataDxfId="2060"/>
    <tableColumn id="2" xr3:uid="{9380205D-18E2-4B35-A51F-ED349FB28A6D}" name="Equivalente [Tn]" dataDxfId="2059"/>
  </tableColumns>
  <tableStyleInfo name="Andres"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3B6E8B60-8683-43DA-8F53-3863CA33C61A}" name="metro_3" displayName="metro_3" ref="L3:M9" totalsRowShown="0" headerRowDxfId="2058" dataDxfId="2057" tableBorderDxfId="2056">
  <autoFilter ref="L3:M9" xr:uid="{3B6E8B60-8683-43DA-8F53-3863CA33C61A}">
    <filterColumn colId="0" hiddenButton="1"/>
    <filterColumn colId="1" hiddenButton="1"/>
  </autoFilter>
  <tableColumns count="2">
    <tableColumn id="1" xr3:uid="{05361E6B-ECEA-4A11-B1D2-BD6EB4823758}" name="Unidad de medida" dataDxfId="2055"/>
    <tableColumn id="2" xr3:uid="{94722F01-4E98-435A-B4C0-5E60D38EAA2D}" name="Equivalente [m3]" dataDxfId="2054"/>
  </tableColumns>
  <tableStyleInfo name="Andres"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D177EF62-07AB-46C4-BE71-E7C3BE9B0970}" name="Potencia" displayName="Potencia" ref="O3:P7" totalsRowShown="0" headerRowDxfId="2053" dataDxfId="2052" tableBorderDxfId="2051">
  <autoFilter ref="O3:P7" xr:uid="{D177EF62-07AB-46C4-BE71-E7C3BE9B0970}">
    <filterColumn colId="0" hiddenButton="1"/>
    <filterColumn colId="1" hiddenButton="1"/>
  </autoFilter>
  <sortState xmlns:xlrd2="http://schemas.microsoft.com/office/spreadsheetml/2017/richdata2" ref="O4:P7">
    <sortCondition ref="O4:O7"/>
  </sortState>
  <tableColumns count="2">
    <tableColumn id="1" xr3:uid="{8744B782-C050-4868-A286-2A3BAB9B52FF}" name="Unidad de medida" dataDxfId="2050"/>
    <tableColumn id="2" xr3:uid="{5534A6E1-E7B2-4092-93BA-EB830C68FE39}" name="Equivalente [kW]" dataDxfId="2049"/>
  </tableColumns>
  <tableStyleInfo name="Andres"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BD61F69A-3D47-4CB9-84B5-DCF5DE30C0F0}" name="Area" displayName="Area" ref="R3:S5" totalsRowShown="0" headerRowDxfId="2048" dataDxfId="2047">
  <autoFilter ref="R3:S5" xr:uid="{BD61F69A-3D47-4CB9-84B5-DCF5DE30C0F0}">
    <filterColumn colId="0" hiddenButton="1"/>
    <filterColumn colId="1" hiddenButton="1"/>
  </autoFilter>
  <tableColumns count="2">
    <tableColumn id="1" xr3:uid="{2AA12303-2F24-4D03-A481-5FADB1EF401D}" name="Áreas" dataDxfId="2046"/>
    <tableColumn id="2" xr3:uid="{A6BD22D1-D68B-4D4D-B786-A0AA37DC467B}" name="Unidad" dataDxfId="2045"/>
  </tableColumns>
  <tableStyleInfo name="Andres"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3AF59999-066B-4463-9E28-962005F0C0D6}" name="Consolidado_empresas" displayName="Consolidado_empresas" ref="B2:AO3" totalsRowShown="0" headerRowDxfId="2044" dataDxfId="2043">
  <autoFilter ref="B2:AO3" xr:uid="{3AF59999-066B-4463-9E28-962005F0C0D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filterColumn colId="27" hiddenButton="1"/>
    <filterColumn colId="28" hiddenButton="1"/>
    <filterColumn colId="29" hiddenButton="1"/>
    <filterColumn colId="30" hiddenButton="1"/>
    <filterColumn colId="31" hiddenButton="1"/>
    <filterColumn colId="32" hiddenButton="1"/>
    <filterColumn colId="33" hiddenButton="1"/>
    <filterColumn colId="34" hiddenButton="1"/>
    <filterColumn colId="35" hiddenButton="1"/>
    <filterColumn colId="36" hiddenButton="1"/>
    <filterColumn colId="37" hiddenButton="1"/>
    <filterColumn colId="38" hiddenButton="1"/>
    <filterColumn colId="39" hiddenButton="1"/>
  </autoFilter>
  <tableColumns count="40">
    <tableColumn id="1" xr3:uid="{19558A8F-583B-4394-A499-47A7591422DC}" name="ID" dataDxfId="2042">
      <calculatedColumnFormula array="1">_xlfn.IFNA(Consolidado_empresas[[#This Row],[Actividad principal]]&amp;"_"&amp;Consolidado_empresas[[#This Row],[Municipio]]&amp;"_"&amp;Consolidado_empresas[[#This Row],[Razón social de la empresa]]&amp;"_"&amp;_xlfn.IFS(Consolidado_empresas[[#This Row],[Tipos de producción]]="Producción_primaria_agrícola",_xlfn.IFS(Consolidado_empresas[[#This Row],[Área productiva '[Ha']]]&lt;(5),"P",Consolidado_empresas[[#This Row],[Área productiva '[Ha']]]&lt;(15),"M",Consolidado_empresas[[#This Row],[Área productiva '[Ha']]]&gt;(15),"G"),Consolidado_empresas[[#This Row],[Tipos de producción]]="Producción_primaría_de_pesca_y_acuicultura",_xlfn.IFS(Consolidado_empresas[[#This Row],[Área productiva '[Ha']]]&lt;(1.5),"P",Consolidado_empresas[[#This Row],[Área productiva '[Ha']]]&lt;(15),"M",Consolidado_empresas[[#This Row],[Área productiva '[Ha']]]&gt;(15),"G"),Consolidado_empresas[[#This Row],[Tipos de producción]]="Producción_primaría_de_sivicultura_y_extracción_de_madera",_xlfn.IFS(Consolidado_empresas[[#This Row],[Área productiva '[Ha']]]&lt;(5),"P",Consolidado_empresas[[#This Row],[Área productiva '[Ha']]]&lt;(15),"M",Consolidado_empresas[[#This Row],[Área productiva '[Ha']]]&gt;(15),"G"),Consolidado_empresas[[#This Row],[Grupo Homogeneo]]="Cerdos",_xlfn.IFS(Consolidado_empresas[[#This Row],[Cantidad de indicador tamaño pecuario]]&lt;200,"P",Consolidado_empresas[[#This Row],[Cantidad de indicador tamaño pecuario]]&lt;400,"M",Consolidado_empresas[[#This Row],[Cantidad de indicador tamaño pecuario]]&gt;=400,"G"),Consolidado_empresas[[#This Row],[Grupo Homogeneo]]="Ganado",_xlfn.IFS(Consolidado_empresas[[#This Row],[Cantidad de indicador tamaño pecuario]]&lt;100,"P",Consolidado_empresas[[#This Row],[Cantidad de indicador tamaño pecuario]]&lt;=500,"M",Consolidado_empresas[[#This Row],[Cantidad de indicador tamaño pecuario]]&gt;500,"G"),Consolidado_empresas[[#This Row],[Grupo Homogeneo]]="Aves de corral (Pollos, gallinas, patos, pavos)",_xlfn.IFS(Consolidado_empresas[[#This Row],[Cantidad de indicador tamaño pecuario]]&lt;22,"P",Consolidado_empresas[[#This Row],[Cantidad de indicador tamaño pecuario]]&lt;424,"M",Consolidado_empresas[[#This Row],[Cantidad de indicador tamaño pecuario]]&gt;=424,"G"),Consolidado_empresas[[#This Row],[Grupo Homogeneo]]="Huevos",_xlfn.IFS(Consolidado_empresas[[#This Row],[Cantidad de indicador tamaño pecuario]]&lt;750,"P",Consolidado_empresas[[#This Row],[Cantidad de indicador tamaño pecuario]]&lt;14566,"M",Consolidado_empresas[[#This Row],[Cantidad de indicador tamaño pecuario]]&gt;=14566,"G")),"")</calculatedColumnFormula>
    </tableColumn>
    <tableColumn id="2" xr3:uid="{B82347C1-8D90-4B8B-B32A-43CFAB1C08E2}" name="Fecha visita" dataDxfId="2041"/>
    <tableColumn id="3" xr3:uid="{566C11F0-9EBD-4BE3-AA02-E1109E6BDAC4}" name="Nombre encuestador" dataDxfId="2040"/>
    <tableColumn id="4" xr3:uid="{CBF11BF5-9938-44E6-AF5C-52BDE881D310}" name="Nombre encuestado" dataDxfId="2039"/>
    <tableColumn id="5" xr3:uid="{65FAAA8E-D24B-4851-A7C5-F78926D689D0}" name="Cargo" dataDxfId="2038"/>
    <tableColumn id="6" xr3:uid="{ED0F01CD-0067-42A3-9FEC-AC0E5784213B}" name="Razón social de la empresa" dataDxfId="2037"/>
    <tableColumn id="7" xr3:uid="{AC57E413-A914-4F35-A386-9792C41F5D3A}" name="Área del predio [Ha]" dataDxfId="2036"/>
    <tableColumn id="35" xr3:uid="{2D471673-D2FD-4E34-AB0F-FDDF646744D0}" name="Área productiva [Ha]" dataDxfId="2035"/>
    <tableColumn id="8" xr3:uid="{A53CD563-C5BA-4F1B-9232-20A1A8019F5E}" name="Grupo Homogeneo" dataDxfId="2034">
      <calculatedColumnFormula>IF(Consolidado_empresas[[#This Row],[Actividad principal]]=0,"",VLOOKUP(Consolidado_empresas[[#This Row],[Actividad principal]],Descripciones[#All],2,FALSE))</calculatedColumnFormula>
    </tableColumn>
    <tableColumn id="10" xr3:uid="{B18F5A6D-04B1-4CAC-8DA2-ECEAA626651E}" name="Actividad principal" dataDxfId="2033"/>
    <tableColumn id="40" xr3:uid="{FF04ECAA-AA7C-4742-B9D7-2C9E239EE18C}" name="Indicador tamaño pecuario" dataDxfId="2032">
      <calculatedColumnFormula>IF(Consolidado_empresas[[#This Row],[Grupo Homogeneo]]="","",_xlfn.IFNA(_xlfn.IFS(Consolidado_empresas[[#This Row],[Grupo Homogeneo]]="Ganado",VLOOKUP(Consolidado_empresas[[#This Row],[Grupo Homogeneo]],Pecuario[#All],2,FALSE),Consolidado_empresas[[#This Row],[Grupo Homogeneo]]="Cerdos",VLOOKUP(Consolidado_empresas[[#This Row],[Grupo Homogeneo]],Pecuario[#All],2,FALSE),Consolidado_empresas[[#This Row],[Grupo Homogeneo]]="Aves de corral (Pollos, gallinas, patos, pavos)",VLOOKUP(Consolidado_empresas[[#This Row],[Grupo Homogeneo]],Pecuario[#All],2,FALSE),Consolidado_empresas[[#This Row],[Grupo Homogeneo]]="Huevos",VLOOKUP(Consolidado_empresas[[#This Row],[Grupo Homogeneo]],Pecuario[#All],2,FALSE)),"No aplica"))</calculatedColumnFormula>
    </tableColumn>
    <tableColumn id="39" xr3:uid="{A5E460C4-9F17-49A7-86A1-2A85FB339728}" name="Cantidad de indicador tamaño pecuario" dataDxfId="2031"/>
    <tableColumn id="38" xr3:uid="{88075CA6-35DC-4828-9B01-48E940D5D4EB}" name="Producción" dataDxfId="2030"/>
    <tableColumn id="37" xr3:uid="{13364CA3-DDBF-4D65-A245-074094A4D16C}" name="Unidad Producción" dataDxfId="2029"/>
    <tableColumn id="12" xr3:uid="{9A52623E-B621-4124-A343-E8F36F059A74}" name="Nit" dataDxfId="2028"/>
    <tableColumn id="13" xr3:uid="{B6539978-B314-4063-80AE-A247639F6EB2}" name="Teléfono" dataDxfId="2027"/>
    <tableColumn id="14" xr3:uid="{BB210EB7-0E71-4263-A467-41E7F65B0C89}" name="Email" dataDxfId="2026"/>
    <tableColumn id="15" xr3:uid="{472E4873-C4E4-4BBB-8077-F00808A98D4E}" name="Dirección" dataDxfId="2025"/>
    <tableColumn id="16" xr3:uid="{1EDBE846-ED07-431C-A40A-CB6A45C3B1C0}" name="Municipio" dataDxfId="2024"/>
    <tableColumn id="17" xr3:uid="{83A48B2C-3D21-420A-8F82-C5596B7671FF}" name="Departamento" dataDxfId="2023">
      <calculatedColumnFormula>IF(Consolidado_empresas[[#This Row],[Municipio]]="","",VLOOKUP(Consolidado_empresas[[#This Row],[Municipio]],TablaMunicipios[#All],2,FALSE))</calculatedColumnFormula>
    </tableColumn>
    <tableColumn id="36" xr3:uid="{4EE3AE27-3E30-417D-B674-D22FF8C339F6}" name="Piso Térmico" dataDxfId="2022">
      <calculatedColumnFormula>IF(Consolidado_empresas[[#This Row],[Municipio]]="","",VLOOKUP(Consolidado_empresas[[#This Row],[Municipio]],TablaMunicipios[#All],3,FALSE))</calculatedColumnFormula>
    </tableColumn>
    <tableColumn id="9" xr3:uid="{F834168B-82FD-4358-8D70-CA8A1B617AF1}" name="Altitud [m.s.n.m]" dataDxfId="2021"/>
    <tableColumn id="33" xr3:uid="{8D7D31A7-4BB5-4F7C-AEDD-652FF6CAF8D0}" name="Vereda" dataDxfId="2020"/>
    <tableColumn id="18" xr3:uid="{D71C0951-AD01-4CF6-8806-5CE6F1E05AC5}" name="Coordenadas Latitud [°]" dataDxfId="2019"/>
    <tableColumn id="19" xr3:uid="{A3BC1558-3CD8-48D4-9D65-30519A959D1E}" name="Coordenadas Longitud [°]" dataDxfId="2018"/>
    <tableColumn id="20" xr3:uid="{27224C1D-FA05-4908-9A8B-9FB6BEB0DD63}" name="Cantidad de trabajadores permanentes" dataDxfId="2017"/>
    <tableColumn id="34" xr3:uid="{AD92EEE8-79B5-40D8-B750-13A3AC35152D}" name="Cantidad de trabajadores variables" dataDxfId="2016"/>
    <tableColumn id="21" xr3:uid="{C8F251C7-9C7D-494F-B41B-A48466823BCC}" name="Horas efectivas diurno" dataDxfId="2015"/>
    <tableColumn id="22" xr3:uid="{BE8026E2-C8CA-4CA0-AF70-36C4A21558F8}" name="Horas efectivas nocturno" dataDxfId="2014"/>
    <tableColumn id="23" xr3:uid="{07F10FE0-4F2D-4D3F-95B4-0B02FD1242C2}" name="Lunes" dataDxfId="2013"/>
    <tableColumn id="24" xr3:uid="{BF546B35-BC32-4D4B-AB60-19901BA1D6C3}" name="Martes" dataDxfId="2012"/>
    <tableColumn id="25" xr3:uid="{3E3DC7F7-3F19-40CF-9ACC-D4CC67CEF5A3}" name="Miércoles" dataDxfId="2011"/>
    <tableColumn id="26" xr3:uid="{C46F94F8-9347-4A7E-B0E6-133BCC6633C6}" name="Jueves" dataDxfId="2010"/>
    <tableColumn id="27" xr3:uid="{3E80F41C-4B99-4F33-B4F5-2DE21FD23886}" name="Viernes" dataDxfId="2009"/>
    <tableColumn id="28" xr3:uid="{881E3F5D-B616-40D9-B510-E82E312E1DCC}" name="Sábado" dataDxfId="2008"/>
    <tableColumn id="29" xr3:uid="{752C0CA1-BCA8-4FDF-A14D-01666D2469F7}" name="Domingo" dataDxfId="2007"/>
    <tableColumn id="30" xr3:uid="{2CDD40F4-B33A-4279-B1D0-88E588940EBA}" name="Horas efectivas mes" dataDxfId="2006">
      <calculatedColumnFormula>Consolidado_empresas[[#This Row],[Horas efectivas año]]/12</calculatedColumnFormula>
    </tableColumn>
    <tableColumn id="31" xr3:uid="{FF31A336-919E-4205-8F91-340DD5ABF97E}" name="Horas efectivas año" dataDxfId="2005">
      <calculatedColumnFormula>((COUNTIF(Consolidado_empresas[[#This Row],[Lunes]:[Domingo]],"Sí")*(WEEKNUM(DATE(2023,12,31),2)-WEEKNUM(DATE(2023,1,1),2)))-Consolidado_empresas[[#This Row],[Días de vacaciones]])*(Consolidado_empresas[[#This Row],[Horas efectivas diurno]]+Consolidado_empresas[[#This Row],[Horas efectivas nocturno]])</calculatedColumnFormula>
    </tableColumn>
    <tableColumn id="32" xr3:uid="{FCE8D9B0-65C1-4F90-91D5-78069B868D66}" name="Días de vacaciones" dataDxfId="2004"/>
    <tableColumn id="11" xr3:uid="{E5FA94E1-CA12-4ED5-802A-004D4BFCB56D}" name="Tipos de producción" dataDxfId="2003">
      <calculatedColumnFormula>IF(Consolidado_empresas[[#This Row],[Actividad principal]]="","",VLOOKUP(Consolidado_empresas[[#This Row],[Actividad principal]],Descripciones[#All],3))</calculatedColumnFormula>
    </tableColumn>
  </tableColumns>
  <tableStyleInfo name="Andres"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65CCCF43-BB7C-4453-AB8C-155C1564726D}" name="Inventario" displayName="Inventario" ref="B2:BN3" totalsRowShown="0" headerRowDxfId="2002" dataDxfId="2000" headerRowBorderDxfId="2001" tableBorderDxfId="1999" totalsRowBorderDxfId="1998">
  <autoFilter ref="B2:BN3" xr:uid="{B9E81452-7755-468A-882F-C44422C41B8A}"/>
  <tableColumns count="65">
    <tableColumn id="22" xr3:uid="{BA829BF5-5821-487A-8875-259897BA6BC6}" name="ID" dataDxfId="1997"/>
    <tableColumn id="26" xr3:uid="{26582852-1DB3-4689-8A82-AE92AD2F5491}" name="Descripción" dataDxfId="1996"/>
    <tableColumn id="3" xr3:uid="{19E785B4-7BB3-477E-B79C-50DB895D7E8D}" name="Proceso" dataDxfId="1995"/>
    <tableColumn id="48" xr3:uid="{9AE496E8-5E75-4E8C-9BB0-2987C97DD012}" name="Subproceso" dataDxfId="1994"/>
    <tableColumn id="16" xr3:uid="{136AC982-6CB9-4683-A537-4F9E8D23D503}" name="Mecanizado/Manual" dataDxfId="1993"/>
    <tableColumn id="55" xr3:uid="{DC103550-2896-41E0-96D7-5F1E7C9B7D5A}" name="Área productiva del proceso" dataDxfId="1992"/>
    <tableColumn id="39" xr3:uid="{7A0467D5-1186-4EF1-9A73-F7E3B49493F8}" name="Unidad de Área del proceso" dataDxfId="1991"/>
    <tableColumn id="2" xr3:uid="{4070D23A-A806-4A64-864B-1F57518D33AA}" name="Equipo" dataDxfId="1990"/>
    <tableColumn id="7" xr3:uid="{52D2A848-D244-452C-9D3E-0BBE16A3B611}" name="Referencia Equipo" dataDxfId="1989"/>
    <tableColumn id="5" xr3:uid="{30C032E9-05DE-4D85-AA03-20B83FB549F8}" name="Cantidad" dataDxfId="1988"/>
    <tableColumn id="45" xr3:uid="{78D1F27B-08C3-4E4F-9CFC-E4FC9FA25173}" name="Antigüedad [años]" dataDxfId="1987"/>
    <tableColumn id="32" xr3:uid="{6DC86A34-7BC0-4584-89E6-739D63CEF8ED}" name="Tiempo de operación equipo [h/día]" dataDxfId="1986"/>
    <tableColumn id="1" xr3:uid="{55465991-BC10-4471-93E7-5902381E7063}" name="Uso final de energía" dataDxfId="1985"/>
    <tableColumn id="6" xr3:uid="{9CBC806C-4213-407E-B1EA-D84ABEB20B57}" name="Energético" dataDxfId="1984"/>
    <tableColumn id="4" xr3:uid="{8833E443-575A-4A51-83CE-B039EE1D7564}" name="Potencia" dataDxfId="1983"/>
    <tableColumn id="41" xr3:uid="{7248B3B2-B4E7-4096-824A-65A3BC4BEE3E}" name="Unidad de potencia" dataDxfId="1982"/>
    <tableColumn id="34" xr3:uid="{19179780-BCBE-4BB6-B44A-5EE413AF0855}" name="Potencia [kW]" dataDxfId="1981">
      <calculatedColumnFormula>IF(Inventario[[#This Row],[Mecanizado/Manual]]="Manual","No aplica",IF(Inventario[[#This Row],[Unidad de potencia]]="","",(VLOOKUP(Inventario[[#This Row],[Unidad de potencia]],Potencia[#All],2,FALSE))*Inventario[[#This Row],[Potencia]]))</calculatedColumnFormula>
    </tableColumn>
    <tableColumn id="31" xr3:uid="{8F10A3D8-14E4-456F-B80D-9EF55C1381E5}" name="Factor de uso [%]" dataDxfId="1980"/>
    <tableColumn id="28" xr3:uid="{2CB0F3EC-A773-4F23-9987-2264F79E581B}" name="Consumo de energético por equipo/día" dataDxfId="1979"/>
    <tableColumn id="25" xr3:uid="{48BA348D-4DE2-433E-AC23-77735564A83F}" name="Unidad energético" dataDxfId="1978"/>
    <tableColumn id="30" xr3:uid="{DBE062BB-FFED-4523-B86D-3B5D34E79395}" name="Unidad a convertir" dataDxfId="1977">
      <calculatedColumnFormula>IF(Inventario[[#This Row],[Mecanizado/Manual]]="Manual","No aplica",IF(Inventario[[#This Row],[Energético]]="","",IF(Inventario[[#This Row],[Energético]]="Energía Eléctrica","No_aplica",VLOOKUP(Inventario[[#This Row],[Energético]],Unidades[#All],2,FALSE))))</calculatedColumnFormula>
    </tableColumn>
    <tableColumn id="35" xr3:uid="{B65E08C0-70D8-4F56-85C2-C61C9A5BCC5E}" name="Equivalencia" dataDxfId="1976">
      <calculatedColumnFormula>IF(Inventario[[#This Row],[Mecanizado/Manual]]="Manual","No aplica",IF(Inventario[[#This Row],[Energético]]="Energía Eléctrica","No aplica",IF(Inventario[[#This Row],[Consumo de energético por equipo/día]]="","",_xlfn.IFNA(Inventario[[#This Row],[Consumo de energético por equipo/día]]*(_xlfn.IFS(Inventario[[#This Row],[Energético]]="ACPM",VLOOKUP(Inventario[[#This Row],[Unidad energético]],Galones[#All],2,FALSE),Inventario[[#This Row],[Energético]]="Diésel",VLOOKUP(Inventario[[#This Row],[Unidad energético]],Galones[#All],2,FALSE),Inventario[[#This Row],[Energético]]="Gas licuado",VLOOKUP(Inventario[[#This Row],[Unidad energético]],Galones[#All],2,FALSE),Inventario[[#This Row],[Energético]]="Gasolina",VLOOKUP(Inventario[[#This Row],[Unidad energético]],Galones[#All],2,FALSE),Inventario[[#This Row],[Energético]]="GLP",VLOOKUP(Inventario[[#This Row],[Unidad energético]],Galones[#All],2,FALSE),Inventario[[#This Row],[Energético]]="Kerosene",VLOOKUP(Inventario[[#This Row],[Unidad energético]],Galones[#All],2,FALSE),Inventario[[#This Row],[Energético]]="Gas Natural",VLOOKUP(Inventario[[#This Row],[Unidad energético]],metro_3[#All],2,FALSE),Inventario[[#This Row],[Energético]]="Biomasa primaria",VLOOKUP(Inventario[[#This Row],[Unidad energético]],Toneladas[#All],2,FALSE),Inventario[[#This Row],[Energético]]="Biomasa secundaria",VLOOKUP(Inventario[[#This Row],[Unidad energético]],Toneladas[#All],2,FALSE),Inventario[[#This Row],[Energético]]="Carbón",VLOOKUP(Inventario[[#This Row],[Unidad energético]],Toneladas[#All],2,FALSE),Inventario[[#This Row],[Energético]]="Leña",VLOOKUP(Inventario[[#This Row],[Unidad energético]],Toneladas[#All],2,FALSE))),"No registrado"))))</calculatedColumnFormula>
    </tableColumn>
    <tableColumn id="36" xr3:uid="{9B423090-876A-4048-B8EC-2DF1FF415A97}" name="Producto final" dataDxfId="1975"/>
    <tableColumn id="37" xr3:uid="{010383CB-DEEB-48F2-ADE9-197F433CB77D}" name="Producción diaria cantidad" dataDxfId="1974"/>
    <tableColumn id="38" xr3:uid="{A1547D6E-4719-4566-93AE-F9ACDAD619E9}" name="Unidad producto final diario" dataDxfId="1973"/>
    <tableColumn id="14" xr3:uid="{173D3309-F8A6-4906-9978-516E75065526}" name="Cada cuanto tiempo se realiza el proceso" dataDxfId="1972"/>
    <tableColumn id="12" xr3:uid="{80B42BDF-D5E8-4338-BABC-B478264E7AC0}" name="Unidad de cada cuanto se realiza el proceso" dataDxfId="1971"/>
    <tableColumn id="51" xr3:uid="{8BB8DFEC-54A7-49EA-839A-1622ABB61965}" name="Cantidad de veces que se realiza el proceso al año" dataDxfId="1970">
      <calculatedColumnFormula>IF(Inventario[[#This Row],[Unidad de cada cuanto se realiza el proceso]]="","",ROUND(_xlfn.IFS(Inventario[[#This Row],[Unidad de cada cuanto se realiza el proceso]]="Días",_xlfn.DAYS(DATE(2023,12,31),DATE(2023,1,1))/Inventario[[#This Row],[Cada cuanto tiempo se realiza el proceso]],Inventario[[#This Row],[Unidad de cada cuanto se realiza el proceso]]="Meses",12/(Inventario[[#This Row],[Cada cuanto tiempo se realiza el proceso]]),Inventario[[#This Row],[Unidad de cada cuanto se realiza el proceso]]="Semanas",_xlfn.DAYS(DATE(2023,12,31),DATE(2023,1,1))/(Inventario[[#This Row],[Cada cuanto tiempo se realiza el proceso]]*7)),0))</calculatedColumnFormula>
    </tableColumn>
    <tableColumn id="62" xr3:uid="{469A8D8A-D2E0-4AA4-85F7-EE860C66C21C}" name="Período del proceso [Tiempo]" dataDxfId="1969"/>
    <tableColumn id="61" xr3:uid="{C9895117-58A5-4896-9422-9B7085CC33CC}" name="Unidad de período del proceso" dataDxfId="1968"/>
    <tableColumn id="60" xr3:uid="{C81741D4-AD94-42CD-8320-EDE92AC7EAA6}" name="Período por proceso [días]" dataDxfId="1967">
      <calculatedColumnFormula>_xlfn.IFS(Inventario[[#This Row],[Unidad de período del proceso]]="Días",Inventario[[#This Row],[Período del proceso '[Tiempo']]],Inventario[[#This Row],[Unidad de período del proceso]]="Semanas",Inventario[[#This Row],[Período del proceso '[Tiempo']]]*7,Inventario[[#This Row],[Unidad de período del proceso]]="Meses",Inventario[[#This Row],[Período del proceso '[Tiempo']]]*30,Inventario[[#This Row],[Unidad de período del proceso]]="","")</calculatedColumnFormula>
    </tableColumn>
    <tableColumn id="64" xr3:uid="{58105712-C07A-43ED-9270-1E2B8335C4FE}" name="Tiempo total proceso [días/año]" dataDxfId="1966">
      <calculatedColumnFormula>IFERROR(Inventario[[#This Row],[Período por proceso '[días']]]*Inventario[[#This Row],[Cantidad de veces que se realiza el proceso al año]],"")</calculatedColumnFormula>
    </tableColumn>
    <tableColumn id="8" xr3:uid="{43DBD57B-0538-4A5C-8B43-31D5A9668634}" name="Consumo de energético por equipo/hora" dataDxfId="1965">
      <calculatedColumnFormula>IF(Inventario[[#This Row],[Mecanizado/Manual]]="Manual",0,IF(Inventario[[#This Row],[Tiempo de operación equipo '[h/día']]]="","",IF(Inventario[[#This Row],[Energético]]="Energía Eléctrica",Inventario[[#This Row],[Potencia '[kW']]]*Inventario[[#This Row],[Factor de uso '[%']]],Inventario[[#This Row],[Equivalencia]]/Inventario[[#This Row],[Tiempo de operación equipo '[h/día']]])))</calculatedColumnFormula>
    </tableColumn>
    <tableColumn id="10" xr3:uid="{AC4C133F-490F-4D0F-9E0C-8EFE1FE505ED}" name="Unidad consumo de energético por equipo/hora" dataDxfId="1964">
      <calculatedColumnFormula>IF(Inventario[[#This Row],[Mecanizado/Manual]]="Manual","No aplica",IF(Inventario[[#This Row],[Energético]]="","",IF(Inventario[[#This Row],[Energético]]="Energía Eléctrica","kW",VLOOKUP(Inventario[[#This Row],[Energético]],Unidades[#All],2,FALSE))))</calculatedColumnFormula>
    </tableColumn>
    <tableColumn id="21" xr3:uid="{71835E74-AFE7-4012-ABA9-615480042468}" name="Consumo de energético por hora (Fabricante )" dataDxfId="1963"/>
    <tableColumn id="19" xr3:uid="{0F58BBA6-D92F-924F-808D-CB7A7B705429}" name="Comparación eficiencia energética" dataDxfId="1962"/>
    <tableColumn id="33" xr3:uid="{4F50D699-7E4E-4F19-B857-C6D425DCF950}" name="Consumo energetico total" dataDxfId="1961">
      <calculatedColumnFormula>IF(Inventario[[#This Row],[Mecanizado/Manual]]="Manual",0,IFERROR(Inventario[[#This Row],[Consumo de energético por equipo/hora]]*Inventario[[#This Row],[Tiempo de operación equipo '[h/día']]]*Inventario[[#This Row],[Cantidad]],""))</calculatedColumnFormula>
    </tableColumn>
    <tableColumn id="9" xr3:uid="{B1A8D614-A4D1-4DC1-BED0-4A021BE1054C}" name="Unidad consumo energetico total" dataDxfId="1960">
      <calculatedColumnFormula>IF(Inventario[[#This Row],[Mecanizado/Manual]]="Manual","No aplica",IF(Inventario[[#This Row],[Energético]]="","",_xlfn.IFS(Inventario[[#This Row],[Energético]]="Energía Eléctrica","kWh/día",Inventario[[#This Row],[Energético]]="ACPM","Gal/día",Inventario[[#This Row],[Energético]]="Diésel","Gal/día",Inventario[[#This Row],[Energético]]="Gas licuado","Gal/día",Inventario[[#This Row],[Energético]]="Gasolina","Gal/día",Inventario[[#This Row],[Energético]]="GLP","Gal/día",Inventario[[#This Row],[Energético]]="Kerosene","Gal/día",Inventario[[#This Row],[Energético]]="Gas Natural","m3/día",Inventario[[#This Row],[Energético]]="Biomasa primaria","Tn/día",Inventario[[#This Row],[Energético]]="Biomasa secundaria","Tn/día",Inventario[[#This Row],[Energético]]="Carbón","Tn/día",Inventario[[#This Row],[Energético]]="Leña","Tn/día")))</calculatedColumnFormula>
    </tableColumn>
    <tableColumn id="11" xr3:uid="{5B98D374-E001-4914-A425-8377918B1C73}" name="Consumo energetico por ciclo" dataDxfId="1959">
      <calculatedColumnFormula>IF(Inventario[[#This Row],[Mecanizado/Manual]]="Manual",0,IF(Inventario[[#This Row],[Consumo energetico total]]="","",Inventario[[#This Row],[Consumo energetico total]]*Inventario[[#This Row],[Período por proceso '[días']]]))</calculatedColumnFormula>
    </tableColumn>
    <tableColumn id="13" xr3:uid="{D05B3E70-9993-4CF1-B2A1-B23180D2DF7C}" name="Unidad consumo energetico ciclo" dataDxfId="1958">
      <calculatedColumnFormula>IF(Inventario[[#This Row],[Mecanizado/Manual]]="Manual","No aplica",IF(Inventario[[#This Row],[Consumo energetico por ciclo]]="","",_xlfn.IFS(Inventario[[#This Row],[Energético]]="Energía Eléctrica","kWh/ciclo",Inventario[[#This Row],[Energético]]="ACPM","Gal/ciclo",Inventario[[#This Row],[Energético]]="Diésel","Gal/ciclo",Inventario[[#This Row],[Energético]]="Gas licuado","Gal/ciclo",Inventario[[#This Row],[Energético]]="Gasolina","Gal/ciclo",Inventario[[#This Row],[Energético]]="GLP","Gal/ciclo",Inventario[[#This Row],[Energético]]="Kerosene","Gal/ciclo",Inventario[[#This Row],[Energético]]="Gas Natural","m3/ciclo",Inventario[[#This Row],[Energético]]="Biomasa primaria","Tn/ciclo",Inventario[[#This Row],[Energético]]="Biomasa secundaria","Tn/ciclo",Inventario[[#This Row],[Energético]]="Carbón","Tn/ciclo",Inventario[[#This Row],[Energético]]="Leña","Tn/ciclo")))</calculatedColumnFormula>
    </tableColumn>
    <tableColumn id="53" xr3:uid="{F1A40729-75B8-45F8-96B5-B4916E873497}" name="Consumo energetico anual" dataDxfId="1957">
      <calculatedColumnFormula>IF(Inventario[[#This Row],[Mecanizado/Manual]]="Manual",0,IF(Inventario[[#This Row],[Tiempo total proceso '[días/año']]]="","",Inventario[[#This Row],[Consumo energetico total]]*Inventario[[#This Row],[Tiempo total proceso '[días/año']]]))</calculatedColumnFormula>
    </tableColumn>
    <tableColumn id="44" xr3:uid="{75403FE2-5342-49C3-9FE6-9ABA5CDF393B}" name="Unidad consumo energetico anual" dataDxfId="1956">
      <calculatedColumnFormula>IF(Inventario[[#This Row],[Mecanizado/Manual]]="Manual","No aplica",IF(Inventario[[#This Row],[Consumo energetico por ciclo]]="","",_xlfn.IFS(Inventario[[#This Row],[Energético]]="Energía Eléctrica","kWh/año",Inventario[[#This Row],[Energético]]="ACPM","Gal/año",Inventario[[#This Row],[Energético]]="Diésel","Gal/año",Inventario[[#This Row],[Energético]]="Gas licuado","Gal/año",Inventario[[#This Row],[Energético]]="Gasolina","Gal/año",Inventario[[#This Row],[Energético]]="GLP","Gal/año",Inventario[[#This Row],[Energético]]="Kerosene","Gal/año",Inventario[[#This Row],[Energético]]="Gas Natural","m3/año",Inventario[[#This Row],[Energético]]="Biomasa primaria","Tn/año",Inventario[[#This Row],[Energético]]="Biomasa secundaria","Tn/año",Inventario[[#This Row],[Energético]]="Carbón","Tn/año",Inventario[[#This Row],[Energético]]="Leña","Tn/año")))</calculatedColumnFormula>
    </tableColumn>
    <tableColumn id="15" xr3:uid="{0E9D39F6-584F-4675-A3D1-1737027C0174}" name="Producción por ciclo" dataDxfId="1955">
      <calculatedColumnFormula>IF(Inventario[[#This Row],[Producción diaria cantidad]]="","",Inventario[[#This Row],[Producción diaria cantidad]]*Inventario[[#This Row],[Período por proceso '[días']]])</calculatedColumnFormula>
    </tableColumn>
    <tableColumn id="17" xr3:uid="{D748EC9E-230F-4EAF-9E91-E457023BEC57}" name="Unidad producción ciclo" dataDxfId="1954">
      <calculatedColumnFormula>IF(Inventario[[#This Row],[Unidad producto final diario]]="","",Inventario[[#This Row],[Unidad producto final diario]])</calculatedColumnFormula>
    </tableColumn>
    <tableColumn id="69" xr3:uid="{B1124007-F61D-4C57-BAF0-CDC2CD453CF6}" name="Producción anual" dataDxfId="1953">
      <calculatedColumnFormula>IF(Inventario[[#This Row],[Cantidad de veces que se realiza el proceso al año]]="","",Inventario[[#This Row],[Producción por ciclo]]*Inventario[[#This Row],[Cantidad de veces que se realiza el proceso al año]])</calculatedColumnFormula>
    </tableColumn>
    <tableColumn id="54" xr3:uid="{6A678DC3-33DD-463A-A7EA-D5FC7EB09C9E}" name="Unidad producción anual" dataDxfId="1952">
      <calculatedColumnFormula>Inventario[[#This Row],[Unidad producción ciclo]]</calculatedColumnFormula>
    </tableColumn>
    <tableColumn id="52" xr3:uid="{7043194C-3F4B-49B9-A15D-EB6E581EF0CA}" name="Grupo Homogéneo" dataDxfId="1951">
      <calculatedColumnFormula>IFERROR(IF(Inventario[[#This Row],[Descripción]]="","",VLOOKUP(Inventario[[#This Row],[Descripción]],Descripciones[#All],2,FALSE)),"No se ha asignado grupo homogéneo")</calculatedColumnFormula>
    </tableColumn>
    <tableColumn id="63" xr3:uid="{205371EC-51A8-4AF0-B0BA-CD4FBB5DE14A}" name="Sector" dataDxfId="1950">
      <calculatedColumnFormula>IFERROR(IF(Inventario[[#This Row],[Descripción]]="","",VLOOKUP(Inventario[[#This Row],[Descripción]],Descripciones[#All],3,FALSE)),"No se ha asignado sector")</calculatedColumnFormula>
    </tableColumn>
    <tableColumn id="23" xr3:uid="{AB0096C0-DAA3-4C9A-8D6C-4063992AB96A}" name="Observación" dataDxfId="1949"/>
    <tableColumn id="42" xr3:uid="{477A186F-A856-4B8E-A816-E8631391C11D}" name="Residuos 1" dataDxfId="1948"/>
    <tableColumn id="58" xr3:uid="{070B4B39-8C0C-4A22-8D2C-E5C91AF411FA}" name="Cantidad residuos 1" dataDxfId="1947"/>
    <tableColumn id="43" xr3:uid="{14194BE0-01A5-4446-A8AE-A935B256E088}" name="Unidad de residuos" dataDxfId="1946"/>
    <tableColumn id="57" xr3:uid="{F0F07504-2155-46E8-AB11-AD4A9DA1D4DE}" name="Residuos 2" dataDxfId="1945"/>
    <tableColumn id="59" xr3:uid="{357DA255-9BFA-412F-B699-E9703202E27B}" name="Cantidad residuos 2" dataDxfId="1944"/>
    <tableColumn id="56" xr3:uid="{1E9EF26C-F2D2-4F92-94DF-5E2F5E2EB396}" name="Unidad de residuos 2" dataDxfId="1943"/>
    <tableColumn id="49" xr3:uid="{F5822052-5757-46D7-9ADA-851820EE2CEF}" name="Productividad por proceso" dataDxfId="1942"/>
    <tableColumn id="50" xr3:uid="{6AEAC1F0-B3FF-453E-A74F-53B46EA554CB}" name="Unidad productividad" dataDxfId="1941"/>
    <tableColumn id="24" xr3:uid="{6DB203E5-9D13-49EA-A2B4-F512A12B305B}" name="Indicador por ciclo energético-producción" dataDxfId="1940">
      <calculatedColumnFormula>IF(Inventario[[#This Row],[Producción diaria cantidad]]=0,"No aplica",IF(Inventario[[#This Row],[Consumo energetico por ciclo]]="","",IF(Inventario[[#This Row],[Mecanizado/Manual]]="Manual",0,Inventario[[#This Row],[Consumo energetico por ciclo]]/Inventario[[#This Row],[Producción por ciclo]])))</calculatedColumnFormula>
    </tableColumn>
    <tableColumn id="20" xr3:uid="{DB55EF75-0F23-490B-AE60-03EA5EDB8A33}" name="Unidades indicador por ciclo energético-producción" dataDxfId="1939">
      <calculatedColumnFormula array="1">IF(Inventario[[#This Row],[Producción diaria cantidad]]=0,"No aplica",IF(Inventario[[#This Row],[Mecanizado/Manual]]="Manual",0,IF(Inventario[[#This Row],[Energético]]=0,"",_xlfn.IFS(Inventario[[#This Row],[Energético]]="Energía Eléctrica","kWh/"&amp;Inventario[[#This Row],[Unidad producto final diario]],Inventario[[#This Row],[Energético]]="ACPM","Gal/"&amp;Inventario[[#This Row],[Unidad producto final diario]],Inventario[[#This Row],[Energético]]="Biomasa primaria","Tn/"&amp;Inventario[[#This Row],[Unidad producto final diario]],Inventario[[#This Row],[Energético]]="Carbón","Ton/"&amp;Inventario[[#This Row],[Unidad producto final diario]],Inventario[[#This Row],[Energético]]="Diésel","Gal/"&amp;Inventario[[#This Row],[Unidad producto final diario]],Inventario[[#This Row],[Energético]]="Gas licuado","Gal/"&amp;Inventario[[#This Row],[Unidad producto final diario]],Inventario[[#This Row],[Energético]]="Gas Natural","m3/"&amp;Inventario[[#This Row],[Unidad producto final diario]],Inventario[[#This Row],[Energético]]="Gasolina","Gal/"&amp;Inventario[[#This Row],[Unidad producto final diario]],Inventario[[#This Row],[Energético]]="GLP","Gal/"&amp;Inventario[[#This Row],[Unidad producto final diario]],Inventario[[#This Row],[Energético]]="Kerosene","Gal/"&amp;Inventario[[#This Row],[Unidad producto final diario]],Inventario[[#This Row],[Energético]]="Leña","Ton/"&amp;Inventario[[#This Row],[Unidad producto final diario]]))))</calculatedColumnFormula>
    </tableColumn>
    <tableColumn id="29" xr3:uid="{D02FC4AD-C136-4959-9C0F-979355A11263}" name="Indicador por ciclo energetico-area" dataDxfId="1938">
      <calculatedColumnFormula>IF(Inventario[[#This Row],[Consumo energetico por ciclo]]="","",IF(Inventario[[#This Row],[Mecanizado/Manual]]="Manual",0,Inventario[[#This Row],[Consumo energetico por ciclo]]/Inventario[[#This Row],[Área productiva del proceso]]))</calculatedColumnFormula>
    </tableColumn>
    <tableColumn id="27" xr3:uid="{43EDBFC6-469F-4503-B72E-9B0574E1608A}" name="Unidades indicador por ciclo energetico-área" dataDxfId="1937">
      <calculatedColumnFormula>IF(Inventario[[#This Row],[Mecanizado/Manual]]="Manual",0,IF(Inventario[[#This Row],[Energético]]=0,"",_xlfn.IFS(Inventario[[#This Row],[Energético]]="Energía Eléctrica","kWh/"&amp;Inventario[[#This Row],[Unidad de Área del proceso]],Inventario[[#This Row],[Energético]]="ACPM","Gal/"&amp;Inventario[[#This Row],[Unidad de Área del proceso]],Inventario[[#This Row],[Energético]]="Biomasa primaria","Tn/"&amp;Inventario[[#This Row],[Unidad de Área del proceso]],Inventario[[#This Row],[Energético]]="Biomasa secundaria","Tn/"&amp;Inventario[[#This Row],[Unidad de Área del proceso]],Inventario[[#This Row],[Energético]]="Carbón","Ton/"&amp;Inventario[[#This Row],[Unidad de Área del proceso]],Inventario[[#This Row],[Energético]]="Diésel","Gal/"&amp;Inventario[[#This Row],[Unidad de Área del proceso]],Inventario[[#This Row],[Energético]]="Gas licuado","Gal/"&amp;Inventario[[#This Row],[Unidad de Área del proceso]],Inventario[[#This Row],[Energético]]="Gas Natural","m3/"&amp;Inventario[[#This Row],[Unidad de Área del proceso]],Inventario[[#This Row],[Energético]]="Gasolina","Gal/"&amp;Inventario[[#This Row],[Unidad de Área del proceso]],Inventario[[#This Row],[Energético]]="GLP","Gal/"&amp;Inventario[[#This Row],[Unidad de Área del proceso]],Inventario[[#This Row],[Energético]]="Kerosene","Gal/"&amp;Inventario[[#This Row],[Unidad de Área del proceso]],Inventario[[#This Row],[Energético]]="Leña","Ton/"&amp;Inventario[[#This Row],[Unidad de Área del proceso]])))</calculatedColumnFormula>
    </tableColumn>
    <tableColumn id="65" xr3:uid="{817217E8-257C-4F40-9FCF-5AF242D2A04D}" name="Indicador anual energético-producción" dataDxfId="1936">
      <calculatedColumnFormula>IF(Inventario[[#This Row],[Producción diaria cantidad]]=0,"No aplica",IF(Inventario[[#This Row],[Mecanizado/Manual]]="Manual",0,IFERROR(Inventario[[#This Row],[Consumo energetico anual]]/Inventario[[#This Row],[Producción anual]],"")))</calculatedColumnFormula>
    </tableColumn>
    <tableColumn id="66" xr3:uid="{EE3CEFEF-73AC-42EB-9B69-B67E53AA8142}" name="Unidades indicador anual energético-producción" dataDxfId="1935">
      <calculatedColumnFormula array="1">IF(Inventario[[#This Row],[Producción diaria cantidad]]=0,"No aplica",IF(Inventario[[#This Row],[Mecanizado/Manual]]="Manual",0,IF(Inventario[[#This Row],[Energético]]=0,"",_xlfn.IFS(Inventario[[#This Row],[Energético]]="Energía Eléctrica","kWh/"&amp;Inventario[[#This Row],[Unidad producto final diario]],Inventario[[#This Row],[Energético]]="ACPM","Gal/"&amp;Inventario[[#This Row],[Unidad producto final diario]],Inventario[[#This Row],[Energético]]="Biomasa primaria","Tn/"&amp;Inventario[[#This Row],[Unidad producto final diario]],Inventario[[#This Row],[Energético]]="Carbón","Ton/"&amp;Inventario[[#This Row],[Unidad producto final diario]],Inventario[[#This Row],[Energético]]="Diésel","Gal/"&amp;Inventario[[#This Row],[Unidad producto final diario]],Inventario[[#This Row],[Energético]]="Gas licuado","Gal/"&amp;Inventario[[#This Row],[Unidad producto final diario]],Inventario[[#This Row],[Energético]]="Gas Natural","m3/"&amp;Inventario[[#This Row],[Unidad producto final diario]],Inventario[[#This Row],[Energético]]="Gasolina","Gal/"&amp;Inventario[[#This Row],[Unidad producto final diario]],Inventario[[#This Row],[Energético]]="GLP","Gal/"&amp;Inventario[[#This Row],[Unidad producto final diario]],Inventario[[#This Row],[Energético]]="Kerosene","Gal/"&amp;Inventario[[#This Row],[Unidad producto final diario]],Inventario[[#This Row],[Energético]]="Leña","Ton/"&amp;Inventario[[#This Row],[Unidad producto final diario]]))))</calculatedColumnFormula>
    </tableColumn>
    <tableColumn id="67" xr3:uid="{636F4035-FEAD-4B45-B226-3A0B8D016A5E}" name="Indicador anual energetico-area" dataDxfId="1934">
      <calculatedColumnFormula>IF(Inventario[[#This Row],[Mecanizado/Manual]]="Manual",0,IFERROR(Inventario[[#This Row],[Consumo energetico anual]]/(Inventario[[#This Row],[Área productiva del proceso]]*Inventario[[#This Row],[Cantidad de veces que se realiza el proceso al año]]),""))</calculatedColumnFormula>
    </tableColumn>
    <tableColumn id="68" xr3:uid="{DC3953D8-D4B7-48DC-9040-059399E4C277}" name="Unidades indicador anual energetico-área" dataDxfId="1933">
      <calculatedColumnFormula>IF(Inventario[[#This Row],[Mecanizado/Manual]]="Manual",0,IF(Inventario[[#This Row],[Energético]]=0,"",_xlfn.IFS(Inventario[[#This Row],[Energético]]="Energía Eléctrica","kWh/"&amp;Inventario[[#This Row],[Unidad de Área del proceso]],Inventario[[#This Row],[Energético]]="ACPM","Gal/"&amp;Inventario[[#This Row],[Unidad de Área del proceso]],Inventario[[#This Row],[Energético]]="Biomasa primaria","Tn/"&amp;Inventario[[#This Row],[Unidad de Área del proceso]],Inventario[[#This Row],[Energético]]="Biomasa secundaria","Tn/"&amp;Inventario[[#This Row],[Unidad de Área del proceso]],Inventario[[#This Row],[Energético]]="Carbón","Ton/"&amp;Inventario[[#This Row],[Unidad de Área del proceso]],Inventario[[#This Row],[Energético]]="Diésel","Gal/"&amp;Inventario[[#This Row],[Unidad de Área del proceso]],Inventario[[#This Row],[Energético]]="Gas licuado","Gal/"&amp;Inventario[[#This Row],[Unidad de Área del proceso]],Inventario[[#This Row],[Energético]]="Gas Natural","m3/"&amp;Inventario[[#This Row],[Unidad de Área del proceso]],Inventario[[#This Row],[Energético]]="Gasolina","Gal/"&amp;Inventario[[#This Row],[Unidad de Área del proceso]],Inventario[[#This Row],[Energético]]="GLP","Gal/"&amp;Inventario[[#This Row],[Unidad de Área del proceso]],Inventario[[#This Row],[Energético]]="Kerosene","Gal/"&amp;Inventario[[#This Row],[Unidad de Área del proceso]],Inventario[[#This Row],[Energético]]="Leña","Ton/"&amp;Inventario[[#This Row],[Unidad de Área del proceso]])))</calculatedColumnFormula>
    </tableColumn>
  </tableColumns>
  <tableStyleInfo name="TableStyleLight15"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97B7D348-8185-4272-BB09-3A1F23A783B3}" name="Consolidado_energeticos" displayName="Consolidado_energeticos" ref="B2:K3" headerRowDxfId="1932" dataDxfId="1930" totalsRowDxfId="1929" headerRowBorderDxfId="1931">
  <autoFilter ref="B2:K3" xr:uid="{97B7D348-8185-4272-BB09-3A1F23A783B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27" xr3:uid="{BE1B5EE9-1370-43F9-A75D-936B127A75A9}" name="ID" dataDxfId="1928" totalsRowDxfId="1927"/>
    <tableColumn id="1" xr3:uid="{63CB3A4A-B49F-49DD-9216-757CBA4D0D89}" name="No." dataDxfId="1926" totalsRowDxfId="1925"/>
    <tableColumn id="2" xr3:uid="{2CA6DCCA-8954-487D-B529-EA99AB2D1AF2}" name="Energético" dataDxfId="1924" totalsRowDxfId="1923"/>
    <tableColumn id="4" xr3:uid="{3A63CA36-86EB-4B54-A5E5-33863F413A14}" name="Fecha" totalsRowFunction="custom" dataDxfId="1922" totalsRowDxfId="1921">
      <totalsRowFormula>SUM(Consolidado_energeticos[Fecha])</totalsRowFormula>
    </tableColumn>
    <tableColumn id="10" xr3:uid="{C6603AB4-ADA3-43DF-BB41-BB89B410ED1C}" name="Año" dataDxfId="1920" totalsRowDxfId="1919">
      <calculatedColumnFormula>IF(Consolidado_energeticos[[#This Row],[Fecha]]="","",YEAR(Consolidado_energeticos[[#This Row],[Fecha]]))</calculatedColumnFormula>
    </tableColumn>
    <tableColumn id="14" xr3:uid="{27C8ED01-EA06-43D8-A4AE-2D3A4D0B7664}" name="Mes" dataDxfId="1918" totalsRowDxfId="1917">
      <calculatedColumnFormula>IF(Consolidado_energeticos[[#This Row],[Fecha]]="","",TEXT(Consolidado_energeticos[[#This Row],[Fecha]],"MMMM"))</calculatedColumnFormula>
    </tableColumn>
    <tableColumn id="30" xr3:uid="{6F150023-A54A-4024-961A-5F75393A6AC4}" name="Unidad consumo al mes" dataDxfId="1916">
      <calculatedColumnFormula>IF(Consolidado_energeticos[[#This Row],[Energético]]="","",_xlfn.IFS(Consolidado_energeticos[[#This Row],[Energético]]="Energía Eléctrica","kWh/mes",Consolidado_energeticos[[#This Row],[Energético]]="ACPM","Gal/mes",Consolidado_energeticos[[#This Row],[Energético]]="Diésel","Gal/mes",Consolidado_energeticos[[#This Row],[Energético]]="Gas licuado","Gal/mes",Consolidado_energeticos[[#This Row],[Energético]]="Gasolina","Gal/mes",Consolidado_energeticos[[#This Row],[Energético]]="GLP","Gal/mes",Consolidado_energeticos[[#This Row],[Energético]]="Kerosene","Gal/mes",Consolidado_energeticos[[#This Row],[Energético]]="Gas natural","m3/mes",Consolidado_energeticos[[#This Row],[Energético]]="Biomasa primaria","Tn/mes",Consolidado_energeticos[[#This Row],[Energético]]="Biomasa secundaria","Tn/mes",Consolidado_energeticos[[#This Row],[Energético]]="Carbón","Tn/mes",Consolidado_energeticos[[#This Row],[Energético]]="Leña","Tn/mes"))</calculatedColumnFormula>
    </tableColumn>
    <tableColumn id="31" xr3:uid="{2770B075-AD48-4541-8126-9DC51E06CF82}" name="Consumo energético al mes" dataDxfId="1915"/>
    <tableColumn id="32" xr3:uid="{B0ECE27A-3832-4228-942D-3E428A3129A9}" name="Valor [COP/Und]" dataDxfId="1914"/>
    <tableColumn id="3" xr3:uid="{C7FA34B9-9EDF-45D7-A8FE-99979362E31A}" name="Costo energético al mes [COP/mes]" dataDxfId="1913"/>
  </tableColumns>
  <tableStyleInfo name="Andres"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82EBF6AD-32DD-4A54-BCF5-B17AA729752A}" name="Meses" displayName="Meses" ref="D2:D62" totalsRowShown="0" headerRowDxfId="1912" dataDxfId="1910" headerRowBorderDxfId="1911">
  <autoFilter ref="D2:D62" xr:uid="{641CBA35-5DD4-4EF6-9160-737C440BBF37}">
    <filterColumn colId="0" hiddenButton="1"/>
  </autoFilter>
  <tableColumns count="1">
    <tableColumn id="1" xr3:uid="{6255B5C5-D8C3-4C55-BF16-3780A0585B8D}" name="Meses" dataDxfId="1909"/>
  </tableColumns>
  <tableStyleInfo name="TableStyleLight15"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C078C9F6-1B1B-469D-B48F-63E3476A8D0B}" name="Check_list" displayName="Check_list" ref="F2:F4" totalsRowShown="0" headerRowDxfId="1908" dataDxfId="1906" headerRowBorderDxfId="1907">
  <autoFilter ref="F2:F4" xr:uid="{5328EC4B-98EF-4DD0-82A2-95656B0CB987}">
    <filterColumn colId="0" hiddenButton="1"/>
  </autoFilter>
  <tableColumns count="1">
    <tableColumn id="1" xr3:uid="{271C1D1B-FB54-4754-B759-3AC8DEA3868F}" name="Check_list" dataDxfId="1905"/>
  </tableColumns>
  <tableStyleInfo name="TableStyleLight15"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D3EE52A0-4312-4A5C-BBF6-BB2A9A209371}" name="Uso_Final" displayName="Uso_Final" ref="M2:M10" totalsRowShown="0" headerRowDxfId="1904" dataDxfId="1902" headerRowBorderDxfId="1903">
  <autoFilter ref="M2:M10" xr:uid="{D3EE52A0-4312-4A5C-BBF6-BB2A9A209371}">
    <filterColumn colId="0" hiddenButton="1"/>
  </autoFilter>
  <sortState xmlns:xlrd2="http://schemas.microsoft.com/office/spreadsheetml/2017/richdata2" ref="M3:M9">
    <sortCondition ref="M3:M9"/>
  </sortState>
  <tableColumns count="1">
    <tableColumn id="1" xr3:uid="{DE1C5CCF-E233-4C77-B002-395BB4A3C033}" name="Uso_Final" dataDxfId="1901"/>
  </tableColumns>
  <tableStyleInfo name="TableStyleLight15"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20E091A9-4814-496F-8EDB-AD8006ACEB1C}" name="List_Energeticos" displayName="List_Energeticos" ref="N2:N13" totalsRowShown="0" headerRowDxfId="1900" dataDxfId="1898" headerRowBorderDxfId="1899">
  <autoFilter ref="N2:N13" xr:uid="{20E091A9-4814-496F-8EDB-AD8006ACEB1C}">
    <filterColumn colId="0" hiddenButton="1"/>
  </autoFilter>
  <sortState xmlns:xlrd2="http://schemas.microsoft.com/office/spreadsheetml/2017/richdata2" ref="N3:N15">
    <sortCondition ref="N3:N15"/>
  </sortState>
  <tableColumns count="1">
    <tableColumn id="1" xr3:uid="{3A5FE9E0-C0FA-408C-88F3-A9B0EDBBCEA7}" name="List_Energeticos" dataDxfId="1897"/>
  </tableColumns>
  <tableStyleInfo name="TableStyleLight15"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335BBE01-957B-498D-8D50-73C1126C57AA}" name="Años" displayName="Años" ref="O2:O7" totalsRowShown="0" headerRowDxfId="1896" dataDxfId="1894" headerRowBorderDxfId="1895">
  <autoFilter ref="O2:O7" xr:uid="{335BBE01-957B-498D-8D50-73C1126C57AA}">
    <filterColumn colId="0" hiddenButton="1"/>
  </autoFilter>
  <tableColumns count="1">
    <tableColumn id="1" xr3:uid="{28E5C392-3596-4FE5-990A-79C0989F89D6}" name="Años" dataDxfId="1893"/>
  </tableColumns>
  <tableStyleInfo name="TableStyleLight15"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8EBB77C8-3736-411C-8FEA-A2BB268078DA}" name="Descripciones" displayName="Descripciones" ref="P2:R101" headerRowDxfId="1892" tableBorderDxfId="1891">
  <autoFilter ref="P2:R101" xr:uid="{8EBB77C8-3736-411C-8FEA-A2BB268078DA}"/>
  <sortState xmlns:xlrd2="http://schemas.microsoft.com/office/spreadsheetml/2017/richdata2" ref="P3:R99">
    <sortCondition ref="P2:P99"/>
  </sortState>
  <tableColumns count="3">
    <tableColumn id="1" xr3:uid="{51B24527-B901-426A-BB56-23E86CBE107F}" name="Descripciones" totalsRowLabel="Total" totalsRowDxfId="1890"/>
    <tableColumn id="2" xr3:uid="{D90A3471-B0C5-4322-8535-56A586F13873}" name="Grupo_Homogeneo" totalsRowDxfId="1889"/>
    <tableColumn id="3" xr3:uid="{C15ED5F2-2F66-4ACB-89FD-F4B8C83954C6}" name="Sector" totalsRowFunction="count" totalsRowDxfId="1888"/>
  </tableColumns>
  <tableStyleInfo name="Andres"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19A02C6B-A2DD-490D-87B6-93A4153F6B31}" name="Producción_primaria_agrícola" displayName="Producción_primaria_agrícola" ref="S2:S13" totalsRowShown="0" headerRowDxfId="1887" dataDxfId="1886">
  <autoFilter ref="S2:S13" xr:uid="{19A02C6B-A2DD-490D-87B6-93A4153F6B31}">
    <filterColumn colId="0" hiddenButton="1"/>
  </autoFilter>
  <tableColumns count="1">
    <tableColumn id="1" xr3:uid="{EB716DC0-B97C-46B5-9A9B-72EDF0DC4F48}" name="Producción_primaria_agrícola" dataDxfId="1885"/>
  </tableColumns>
  <tableStyleInfo name="Andres"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12F2E4C1-AA9A-4DDC-BDEF-FF05D7BD56AF}" name="Producción_primaria_pecuaría" displayName="Producción_primaria_pecuaría" ref="T2:T10" totalsRowShown="0" headerRowDxfId="1884" dataDxfId="1883">
  <autoFilter ref="T2:T10" xr:uid="{12F2E4C1-AA9A-4DDC-BDEF-FF05D7BD56AF}">
    <filterColumn colId="0" hiddenButton="1"/>
  </autoFilter>
  <tableColumns count="1">
    <tableColumn id="1" xr3:uid="{04FC08C5-5C86-45D8-8BB7-07A86C90DA48}" name="Producción_primaria_pecuaría" dataDxfId="1882"/>
  </tableColumns>
  <tableStyleInfo name="Andres"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6583E1A0-165A-4201-AE30-33255F4F2AFD}" name="Producción_primaría_de_sivicultura_y_extracción_de_madera" displayName="Producción_primaría_de_sivicultura_y_extracción_de_madera" ref="U2:U11" totalsRowShown="0" headerRowDxfId="1881" dataDxfId="1880">
  <autoFilter ref="U2:U11" xr:uid="{6583E1A0-165A-4201-AE30-33255F4F2AFD}">
    <filterColumn colId="0" hiddenButton="1"/>
  </autoFilter>
  <tableColumns count="1">
    <tableColumn id="1" xr3:uid="{D0B6C0EB-412C-470C-981B-083FBE6CE398}" name="Producción_primaría_de_sivicultura_y_extracción_de_madera" dataDxfId="1879"/>
  </tableColumns>
  <tableStyleInfo name="Andres"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173D4EDE-C978-4524-87B1-C71E932FE892}" name="Producción_primaría_de_pesca_y_acuicultura" displayName="Producción_primaría_de_pesca_y_acuicultura" ref="V2:V8" totalsRowShown="0" headerRowDxfId="1878" dataDxfId="1877">
  <autoFilter ref="V2:V8" xr:uid="{173D4EDE-C978-4524-87B1-C71E932FE892}">
    <filterColumn colId="0" hiddenButton="1"/>
  </autoFilter>
  <tableColumns count="1">
    <tableColumn id="1" xr3:uid="{3D3D7B39-7792-4F4B-A415-22910C9D4697}" name="Producción_primaría_de_pesca_y_acuicultura" dataDxfId="1876"/>
  </tableColumns>
  <tableStyleInfo name="Andres"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72FFF589-EC79-4875-9ED5-0FA93DBB419E}" name="Tiempo" displayName="Tiempo" ref="L2:L5" totalsRowShown="0" headerRowDxfId="1875" dataDxfId="1873" headerRowBorderDxfId="1874" tableBorderDxfId="1872">
  <autoFilter ref="L2:L5" xr:uid="{72FFF589-EC79-4875-9ED5-0FA93DBB419E}">
    <filterColumn colId="0" hiddenButton="1"/>
  </autoFilter>
  <tableColumns count="1">
    <tableColumn id="1" xr3:uid="{FE4905A3-EE72-4672-805E-F3D5B9DEF82C}" name="Tiempo" dataDxfId="1871"/>
  </tableColumns>
  <tableStyleInfo name="Andres"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48C07FD-680B-4D33-A16A-191F1C74444C}" name="TablaMunicipios" displayName="TablaMunicipios" ref="A2:C1124" totalsRowShown="0" headerRowDxfId="1870">
  <autoFilter ref="A2:C1124" xr:uid="{048C07FD-680B-4D33-A16A-191F1C74444C}"/>
  <tableColumns count="3">
    <tableColumn id="2" xr3:uid="{D7DF7D3C-5ACD-4CB1-BBCD-7723BC311B9D}" name="Municipio" dataDxfId="1869"/>
    <tableColumn id="1" xr3:uid="{6C18C778-9C8F-45F5-8EBA-E8E0656E9A01}" name="Departamento" dataDxfId="1868"/>
    <tableColumn id="3" xr3:uid="{A0CC4840-A481-4D46-9EE0-3735ACBBF13E}" name="Piso térmico" dataDxfId="1867"/>
  </tableColumns>
  <tableStyleInfo name="Andres"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43F1C470-67E5-43D5-9A98-B8E242C0E943}" name="Tamaño" displayName="Tamaño" ref="E2:E5" totalsRowShown="0" headerRowDxfId="1866" dataDxfId="1865">
  <autoFilter ref="E2:E5" xr:uid="{43F1C470-67E5-43D5-9A98-B8E242C0E943}">
    <filterColumn colId="0" hiddenButton="1"/>
  </autoFilter>
  <tableColumns count="1">
    <tableColumn id="1" xr3:uid="{9B5F088D-AE82-4A52-A5D0-065B7B10C716}" name="Tamaño" dataDxfId="1864"/>
  </tableColumns>
  <tableStyleInfo name="Andres"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70249B1A-7055-4674-9186-25BCA1CBB9B5}" name="Galón" displayName="Galón" ref="H2:H14" totalsRowShown="0" headerRowDxfId="1863" dataDxfId="1861" headerRowBorderDxfId="1862">
  <autoFilter ref="H2:H14" xr:uid="{70249B1A-7055-4674-9186-25BCA1CBB9B5}">
    <filterColumn colId="0" hiddenButton="1"/>
  </autoFilter>
  <tableColumns count="1">
    <tableColumn id="1" xr3:uid="{8C2CB690-6E83-4496-9793-00C98C368DD8}" name="Gal" dataDxfId="1860"/>
  </tableColumns>
  <tableStyleInfo name="Andres"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5A042663-323E-49DC-8258-7F0C32555CD1}" name="Tonelada" displayName="Tonelada" ref="I2:I10" totalsRowShown="0" headerRowDxfId="1859" dataDxfId="1858" tableBorderDxfId="1857">
  <autoFilter ref="I2:I10" xr:uid="{5A042663-323E-49DC-8258-7F0C32555CD1}">
    <filterColumn colId="0" hiddenButton="1"/>
  </autoFilter>
  <tableColumns count="1">
    <tableColumn id="1" xr3:uid="{0E9B22EE-9439-463B-98E4-833422D7DF85}" name="Tn" dataDxfId="1856"/>
  </tableColumns>
  <tableStyleInfo name="Andres"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CD22C7E6-CD45-479A-B63D-91C901EEBCAA}" name="Metro_cúbico" displayName="Metro_cúbico" ref="J2:J7" totalsRowShown="0" headerRowDxfId="1855" dataDxfId="1853" headerRowBorderDxfId="1854" tableBorderDxfId="1852" totalsRowBorderDxfId="1851">
  <autoFilter ref="J2:J7" xr:uid="{CD22C7E6-CD45-479A-B63D-91C901EEBCAA}">
    <filterColumn colId="0" hiddenButton="1"/>
  </autoFilter>
  <tableColumns count="1">
    <tableColumn id="1" xr3:uid="{4A21A93A-6834-49D8-B380-39C7B0358DAE}" name="m3" dataDxfId="1850"/>
  </tableColumns>
  <tableStyleInfo name="Andres"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D08800A2-0C37-49CD-887E-CEBDDFD77A31}" name="No_aplica" displayName="No_aplica" ref="G2:G3" totalsRowShown="0" headerRowDxfId="1849" dataDxfId="1847" headerRowBorderDxfId="1848">
  <autoFilter ref="G2:G3" xr:uid="{D08800A2-0C37-49CD-887E-CEBDDFD77A31}">
    <filterColumn colId="0" hiddenButton="1"/>
  </autoFilter>
  <tableColumns count="1">
    <tableColumn id="1" xr3:uid="{9A7DB79F-8909-49DB-9505-CFAA531E44E9}" name="No aplica" dataDxfId="1846"/>
  </tableColumns>
  <tableStyleInfo name="Andres"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67FF256F-8883-4FE3-8317-503F9CF17139}" name="kW" displayName="kW" ref="K2:K6" totalsRowShown="0" headerRowDxfId="1845" dataDxfId="1844">
  <autoFilter ref="K2:K6" xr:uid="{67FF256F-8883-4FE3-8317-503F9CF17139}">
    <filterColumn colId="0" hiddenButton="1"/>
  </autoFilter>
  <tableColumns count="1">
    <tableColumn id="1" xr3:uid="{AE59E125-720B-4521-BC0A-CC2B3522A43F}" name="kW" dataDxfId="1843"/>
  </tableColumns>
  <tableStyleInfo name="Andres"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B1E42AE7-1F41-4B30-AA7A-2139B629911C}" name="Grupo_Homogeneo" displayName="Grupo_Homogeneo" ref="W2:W32" totalsRowShown="0" headerRowDxfId="1842" dataDxfId="1841">
  <autoFilter ref="W2:W32" xr:uid="{B1E42AE7-1F41-4B30-AA7A-2139B629911C}">
    <filterColumn colId="0" hiddenButton="1"/>
  </autoFilter>
  <tableColumns count="1">
    <tableColumn id="1" xr3:uid="{29EF696F-EA25-4036-9646-DE35EEF6B331}" name="Grupo_Homogeneo" dataDxfId="1840"/>
  </tableColumns>
  <tableStyleInfo name="Andres"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7CCCDCF0-EB4B-438F-A06D-DB72CE327F01}" name="Producción_primaria_agrícola2" displayName="Producción_primaria_agrícola2" ref="Z2:AA5" totalsRowShown="0" dataDxfId="1839">
  <autoFilter ref="Z2:AA5" xr:uid="{7CCCDCF0-EB4B-438F-A06D-DB72CE327F01}">
    <filterColumn colId="0" hiddenButton="1"/>
    <filterColumn colId="1" hiddenButton="1"/>
  </autoFilter>
  <tableColumns count="2">
    <tableColumn id="1" xr3:uid="{E7278281-134A-47EB-827C-25CD6F1F381E}" name="Producción_primaria_agrícola" dataDxfId="1838"/>
    <tableColumn id="2" xr3:uid="{1E782D84-E2CA-44A9-B2DA-014ADB891B5E}" name="Hectarias" dataDxfId="1837"/>
  </tableColumns>
  <tableStyleInfo name="Andres"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CF744DE8-A5FE-4D45-965F-4E0125D83468}" name="Producción_primaria_pecuaría2" displayName="Producción_primaria_pecuaría2" ref="AC2:AD5" totalsRowShown="0" headerRowDxfId="1836" dataDxfId="1834" headerRowBorderDxfId="1835" tableBorderDxfId="1833">
  <autoFilter ref="AC2:AD5" xr:uid="{CF744DE8-A5FE-4D45-965F-4E0125D83468}">
    <filterColumn colId="0" hiddenButton="1"/>
    <filterColumn colId="1" hiddenButton="1"/>
  </autoFilter>
  <tableColumns count="2">
    <tableColumn id="1" xr3:uid="{014252A1-8AFE-4A7D-B013-F206B7258DB6}" name="Producción_primaria_pecuaría" dataDxfId="1832"/>
    <tableColumn id="2" xr3:uid="{C5228854-27A4-4203-9E61-999366B99486}" name="Hectarias" dataDxfId="1831"/>
  </tableColumns>
  <tableStyleInfo name="Andres"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2A706678-B0F8-46FC-91D7-31FC2A6DC20D}" name="Mecanizado_Manual" displayName="Mecanizado_Manual" ref="X2:X4" totalsRowShown="0" headerRowDxfId="1830" dataDxfId="1829">
  <autoFilter ref="X2:X4" xr:uid="{2A706678-B0F8-46FC-91D7-31FC2A6DC20D}">
    <filterColumn colId="0" hiddenButton="1"/>
  </autoFilter>
  <tableColumns count="1">
    <tableColumn id="1" xr3:uid="{DA77EE21-FDEA-464F-AC2E-5B631D5FE3DC}" name="Mecanizado/Manual" dataDxfId="1828"/>
  </tableColumns>
  <tableStyleInfo name="Andres"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097741B-A89D-478F-8823-457F28A1FBC2}" name="Pecuario" displayName="Pecuario" ref="AF2:AK6" totalsRowShown="0" headerRowDxfId="1827" dataDxfId="1826">
  <autoFilter ref="AF2:AK6" xr:uid="{D097741B-A89D-478F-8823-457F28A1FBC2}">
    <filterColumn colId="0" hiddenButton="1"/>
    <filterColumn colId="1" hiddenButton="1"/>
    <filterColumn colId="2" hiddenButton="1"/>
    <filterColumn colId="3" hiddenButton="1"/>
    <filterColumn colId="4" hiddenButton="1"/>
    <filterColumn colId="5" hiddenButton="1"/>
  </autoFilter>
  <tableColumns count="6">
    <tableColumn id="1" xr3:uid="{87210C73-0CD1-4E40-B506-B60DA60B3724}" name="Pecuario" dataDxfId="1825"/>
    <tableColumn id="2" xr3:uid="{5DBE1B66-B9E1-4C5E-8EC3-F1933CA7C527}" name="Indicador" dataDxfId="1824"/>
    <tableColumn id="3" xr3:uid="{4C4831AC-53F4-44A3-A568-711AA9D2A1A0}" name="P" dataDxfId="1823"/>
    <tableColumn id="4" xr3:uid="{6650CFE7-F286-4418-A343-23AFC9EDC157}" name="M" dataDxfId="1822"/>
    <tableColumn id="5" xr3:uid="{F0A569C7-51F3-4B51-B80B-6A079F09653B}" name="G" dataDxfId="1821"/>
    <tableColumn id="6" xr3:uid="{9B09D761-3FA4-4CEC-AA67-F805E7FEFF3E}" name="Referencia" dataDxfId="1820"/>
  </tableColumns>
  <tableStyleInfo name="Andres" showFirstColumn="0" showLastColumn="0" showRowStripes="0"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K2" dT="2023-09-29T21:29:39.58" personId="{DB249A37-CEDE-0344-B1EC-B867D60A1046}" id="{40AA6BC9-3AF3-D647-91CC-A0C97DE24DCB}">
    <text>Este campo se calcula mediante una comparación entre el consumo real y el consumo especificado en la ficha técnica. En el campo, se registra el consumo energético por hora y en la etapa de análisis de información recolectada, se realiza una comparación con el consumo  para evaluar la discrepancia.</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drawing" Target="../drawings/drawing2.xml"/><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3.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2.bin"/><Relationship Id="rId6" Type="http://schemas.microsoft.com/office/2017/10/relationships/threadedComment" Target="../threadedComments/threadedComment1.xml"/><Relationship Id="rId5" Type="http://schemas.openxmlformats.org/officeDocument/2006/relationships/comments" Target="../comments1.xml"/><Relationship Id="rId4" Type="http://schemas.openxmlformats.org/officeDocument/2006/relationships/table" Target="../tables/table8.xml"/></Relationships>
</file>

<file path=xl/worksheets/_rels/sheet5.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microsoft.com/office/2007/relationships/slicer" Target="../slicers/slicer1.xml"/><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7.x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8" Type="http://schemas.openxmlformats.org/officeDocument/2006/relationships/table" Target="../tables/table17.xml"/><Relationship Id="rId13" Type="http://schemas.openxmlformats.org/officeDocument/2006/relationships/table" Target="../tables/table22.xml"/><Relationship Id="rId18" Type="http://schemas.openxmlformats.org/officeDocument/2006/relationships/table" Target="../tables/table27.xml"/><Relationship Id="rId3" Type="http://schemas.openxmlformats.org/officeDocument/2006/relationships/table" Target="../tables/table12.xml"/><Relationship Id="rId21" Type="http://schemas.openxmlformats.org/officeDocument/2006/relationships/table" Target="../tables/table30.xml"/><Relationship Id="rId7" Type="http://schemas.openxmlformats.org/officeDocument/2006/relationships/table" Target="../tables/table16.xml"/><Relationship Id="rId12" Type="http://schemas.openxmlformats.org/officeDocument/2006/relationships/table" Target="../tables/table21.xml"/><Relationship Id="rId17" Type="http://schemas.openxmlformats.org/officeDocument/2006/relationships/table" Target="../tables/table26.xml"/><Relationship Id="rId2" Type="http://schemas.openxmlformats.org/officeDocument/2006/relationships/table" Target="../tables/table11.xml"/><Relationship Id="rId16" Type="http://schemas.openxmlformats.org/officeDocument/2006/relationships/table" Target="../tables/table25.xml"/><Relationship Id="rId20" Type="http://schemas.openxmlformats.org/officeDocument/2006/relationships/table" Target="../tables/table29.xml"/><Relationship Id="rId1" Type="http://schemas.openxmlformats.org/officeDocument/2006/relationships/table" Target="../tables/table10.xml"/><Relationship Id="rId6" Type="http://schemas.openxmlformats.org/officeDocument/2006/relationships/table" Target="../tables/table15.xml"/><Relationship Id="rId11" Type="http://schemas.openxmlformats.org/officeDocument/2006/relationships/table" Target="../tables/table20.xml"/><Relationship Id="rId5" Type="http://schemas.openxmlformats.org/officeDocument/2006/relationships/table" Target="../tables/table14.xml"/><Relationship Id="rId15" Type="http://schemas.openxmlformats.org/officeDocument/2006/relationships/table" Target="../tables/table24.xml"/><Relationship Id="rId23" Type="http://schemas.openxmlformats.org/officeDocument/2006/relationships/table" Target="../tables/table32.xml"/><Relationship Id="rId10" Type="http://schemas.openxmlformats.org/officeDocument/2006/relationships/table" Target="../tables/table19.xml"/><Relationship Id="rId19" Type="http://schemas.openxmlformats.org/officeDocument/2006/relationships/table" Target="../tables/table28.xml"/><Relationship Id="rId4" Type="http://schemas.openxmlformats.org/officeDocument/2006/relationships/table" Target="../tables/table13.xml"/><Relationship Id="rId9" Type="http://schemas.openxmlformats.org/officeDocument/2006/relationships/table" Target="../tables/table18.xml"/><Relationship Id="rId14" Type="http://schemas.openxmlformats.org/officeDocument/2006/relationships/table" Target="../tables/table23.xml"/><Relationship Id="rId22" Type="http://schemas.openxmlformats.org/officeDocument/2006/relationships/table" Target="../tables/table31.xml"/></Relationships>
</file>

<file path=xl/worksheets/_rels/sheet9.xml.rels><?xml version="1.0" encoding="UTF-8" standalone="yes"?>
<Relationships xmlns="http://schemas.openxmlformats.org/package/2006/relationships"><Relationship Id="rId1" Type="http://schemas.openxmlformats.org/officeDocument/2006/relationships/hyperlink" Target="https://www.cenicana.org/cosecha-alce-transporte/" TargetMode="External"/></Relationships>
</file>

<file path=xl/worksheets/_rels/sheet10.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11.xml.rels><?xml version="1.0" encoding="UTF-8" standalone="yes"?>
<Relationships xmlns="http://schemas.openxmlformats.org/package/2006/relationships"><Relationship Id="rId8" Type="http://schemas.openxmlformats.org/officeDocument/2006/relationships/pivotTable" Target="../pivotTables/pivotTable11.xml"/><Relationship Id="rId13" Type="http://schemas.openxmlformats.org/officeDocument/2006/relationships/pivotTable" Target="../pivotTables/pivotTable16.xml"/><Relationship Id="rId18" Type="http://schemas.openxmlformats.org/officeDocument/2006/relationships/pivotTable" Target="../pivotTables/pivotTable21.xml"/><Relationship Id="rId26" Type="http://schemas.openxmlformats.org/officeDocument/2006/relationships/pivotTable" Target="../pivotTables/pivotTable29.xml"/><Relationship Id="rId3" Type="http://schemas.openxmlformats.org/officeDocument/2006/relationships/pivotTable" Target="../pivotTables/pivotTable6.xml"/><Relationship Id="rId21" Type="http://schemas.openxmlformats.org/officeDocument/2006/relationships/pivotTable" Target="../pivotTables/pivotTable24.xml"/><Relationship Id="rId7" Type="http://schemas.openxmlformats.org/officeDocument/2006/relationships/pivotTable" Target="../pivotTables/pivotTable10.xml"/><Relationship Id="rId12" Type="http://schemas.openxmlformats.org/officeDocument/2006/relationships/pivotTable" Target="../pivotTables/pivotTable15.xml"/><Relationship Id="rId17" Type="http://schemas.openxmlformats.org/officeDocument/2006/relationships/pivotTable" Target="../pivotTables/pivotTable20.xml"/><Relationship Id="rId25" Type="http://schemas.openxmlformats.org/officeDocument/2006/relationships/pivotTable" Target="../pivotTables/pivotTable28.xml"/><Relationship Id="rId2" Type="http://schemas.openxmlformats.org/officeDocument/2006/relationships/pivotTable" Target="../pivotTables/pivotTable5.xml"/><Relationship Id="rId16" Type="http://schemas.openxmlformats.org/officeDocument/2006/relationships/pivotTable" Target="../pivotTables/pivotTable19.xml"/><Relationship Id="rId20" Type="http://schemas.openxmlformats.org/officeDocument/2006/relationships/pivotTable" Target="../pivotTables/pivotTable23.xml"/><Relationship Id="rId1" Type="http://schemas.openxmlformats.org/officeDocument/2006/relationships/pivotTable" Target="../pivotTables/pivotTable4.xml"/><Relationship Id="rId6" Type="http://schemas.openxmlformats.org/officeDocument/2006/relationships/pivotTable" Target="../pivotTables/pivotTable9.xml"/><Relationship Id="rId11" Type="http://schemas.openxmlformats.org/officeDocument/2006/relationships/pivotTable" Target="../pivotTables/pivotTable14.xml"/><Relationship Id="rId24" Type="http://schemas.openxmlformats.org/officeDocument/2006/relationships/pivotTable" Target="../pivotTables/pivotTable27.xml"/><Relationship Id="rId5" Type="http://schemas.openxmlformats.org/officeDocument/2006/relationships/pivotTable" Target="../pivotTables/pivotTable8.xml"/><Relationship Id="rId15" Type="http://schemas.openxmlformats.org/officeDocument/2006/relationships/pivotTable" Target="../pivotTables/pivotTable18.xml"/><Relationship Id="rId23" Type="http://schemas.openxmlformats.org/officeDocument/2006/relationships/pivotTable" Target="../pivotTables/pivotTable26.xml"/><Relationship Id="rId10" Type="http://schemas.openxmlformats.org/officeDocument/2006/relationships/pivotTable" Target="../pivotTables/pivotTable13.xml"/><Relationship Id="rId19" Type="http://schemas.openxmlformats.org/officeDocument/2006/relationships/pivotTable" Target="../pivotTables/pivotTable22.xml"/><Relationship Id="rId4" Type="http://schemas.openxmlformats.org/officeDocument/2006/relationships/pivotTable" Target="../pivotTables/pivotTable7.xml"/><Relationship Id="rId9" Type="http://schemas.openxmlformats.org/officeDocument/2006/relationships/pivotTable" Target="../pivotTables/pivotTable12.xml"/><Relationship Id="rId14" Type="http://schemas.openxmlformats.org/officeDocument/2006/relationships/pivotTable" Target="../pivotTables/pivotTable17.xml"/><Relationship Id="rId22" Type="http://schemas.openxmlformats.org/officeDocument/2006/relationships/pivotTable" Target="../pivotTables/pivotTable25.xml"/></Relationships>
</file>

<file path=xl/worksheets/_rels/sheet12.xml.rels><?xml version="1.0" encoding="UTF-8" standalone="yes"?>
<Relationships xmlns="http://schemas.openxmlformats.org/package/2006/relationships"><Relationship Id="rId3" Type="http://schemas.openxmlformats.org/officeDocument/2006/relationships/pivotTable" Target="../pivotTables/pivotTable32.xml"/><Relationship Id="rId7" Type="http://schemas.openxmlformats.org/officeDocument/2006/relationships/pivotTable" Target="../pivotTables/pivotTable36.xml"/><Relationship Id="rId2" Type="http://schemas.openxmlformats.org/officeDocument/2006/relationships/pivotTable" Target="../pivotTables/pivotTable31.xml"/><Relationship Id="rId1" Type="http://schemas.openxmlformats.org/officeDocument/2006/relationships/pivotTable" Target="../pivotTables/pivotTable30.xml"/><Relationship Id="rId6" Type="http://schemas.openxmlformats.org/officeDocument/2006/relationships/pivotTable" Target="../pivotTables/pivotTable35.xml"/><Relationship Id="rId5" Type="http://schemas.openxmlformats.org/officeDocument/2006/relationships/pivotTable" Target="../pivotTables/pivotTable34.xml"/><Relationship Id="rId4" Type="http://schemas.openxmlformats.org/officeDocument/2006/relationships/pivotTable" Target="../pivotTables/pivotTable3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0C55D-B609-4892-B1D1-88C58D2A5796}">
  <sheetPr codeName="Hoja1"/>
  <dimension ref="A1:O3"/>
  <sheetViews>
    <sheetView workbookViewId="0">
      <selection sqref="A1:K1"/>
    </sheetView>
  </sheetViews>
  <sheetFormatPr baseColWidth="10" defaultColWidth="0" defaultRowHeight="12.75" x14ac:dyDescent="0.2"/>
  <cols>
    <col min="1" max="1" width="29.25" style="1" customWidth="1"/>
    <col min="2" max="10" width="11" style="1" customWidth="1"/>
    <col min="11" max="15" width="0" style="1" hidden="1" customWidth="1"/>
    <col min="16" max="16384" width="11" style="1" hidden="1"/>
  </cols>
  <sheetData>
    <row r="1" spans="1:11" ht="23.25" x14ac:dyDescent="0.2">
      <c r="A1" s="197" t="s">
        <v>0</v>
      </c>
      <c r="B1" s="197"/>
      <c r="C1" s="197"/>
      <c r="D1" s="197"/>
      <c r="E1" s="197"/>
      <c r="F1" s="197"/>
      <c r="G1" s="197"/>
      <c r="H1" s="197"/>
      <c r="I1" s="197"/>
      <c r="J1" s="197"/>
      <c r="K1" s="197"/>
    </row>
    <row r="2" spans="1:11" x14ac:dyDescent="0.2">
      <c r="B2" s="199"/>
      <c r="C2" s="199"/>
      <c r="D2" s="199"/>
      <c r="E2" s="199"/>
      <c r="F2" s="199"/>
      <c r="G2" s="199"/>
      <c r="H2" s="199"/>
      <c r="I2" s="199"/>
    </row>
    <row r="3" spans="1:11" s="2" customFormat="1" ht="78" customHeight="1" x14ac:dyDescent="0.25">
      <c r="B3" s="198" t="s">
        <v>1</v>
      </c>
      <c r="C3" s="198"/>
      <c r="D3" s="198"/>
      <c r="E3" s="198"/>
      <c r="F3" s="198"/>
      <c r="G3" s="198"/>
      <c r="H3" s="198"/>
      <c r="I3" s="198"/>
    </row>
  </sheetData>
  <mergeCells count="3">
    <mergeCell ref="A1:K1"/>
    <mergeCell ref="B3:I3"/>
    <mergeCell ref="B2:I2"/>
  </mergeCells>
  <pageMargins left="0.7" right="0.7" top="0.75" bottom="0.75" header="0.3" footer="0.3"/>
  <pageSetup paperSize="9" scale="60"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94B4FE-CD87-45C4-8910-6723D650EDD3}">
  <sheetPr codeName="Hoja6"/>
  <dimension ref="B2:S20"/>
  <sheetViews>
    <sheetView showGridLines="0" workbookViewId="0">
      <selection activeCell="F28" sqref="F28"/>
    </sheetView>
  </sheetViews>
  <sheetFormatPr baseColWidth="10" defaultColWidth="11" defaultRowHeight="12.75" x14ac:dyDescent="0.25"/>
  <cols>
    <col min="1" max="1" width="22.75" style="8" customWidth="1"/>
    <col min="2" max="2" width="16" style="8" customWidth="1"/>
    <col min="3" max="3" width="20.375" style="8" customWidth="1"/>
    <col min="4" max="4" width="11" style="8"/>
    <col min="5" max="5" width="3.25" style="8" customWidth="1"/>
    <col min="6" max="6" width="13.375" style="8" customWidth="1"/>
    <col min="7" max="7" width="13" style="8" customWidth="1"/>
    <col min="8" max="8" width="3.25" style="8" customWidth="1"/>
    <col min="9" max="9" width="14.875" style="8" customWidth="1"/>
    <col min="10" max="10" width="11" style="8"/>
    <col min="11" max="11" width="3.25" style="8" customWidth="1"/>
    <col min="12" max="12" width="17.875" style="8" customWidth="1"/>
    <col min="13" max="13" width="16" style="8" customWidth="1"/>
    <col min="14" max="14" width="4.5" style="8" customWidth="1"/>
    <col min="15" max="15" width="17.375" style="8" customWidth="1"/>
    <col min="16" max="16" width="15.25" style="8" customWidth="1"/>
    <col min="17" max="17" width="5.625" style="8" customWidth="1"/>
    <col min="18" max="18" width="16.25" style="8" customWidth="1"/>
    <col min="19" max="16384" width="11" style="8"/>
  </cols>
  <sheetData>
    <row r="2" spans="2:19" x14ac:dyDescent="0.25">
      <c r="B2" s="157"/>
      <c r="C2" s="157"/>
      <c r="D2" s="157"/>
      <c r="E2" s="157"/>
      <c r="F2" s="200" t="s">
        <v>2</v>
      </c>
      <c r="G2" s="200"/>
      <c r="H2" s="157"/>
      <c r="I2" s="200" t="s">
        <v>3</v>
      </c>
      <c r="J2" s="200"/>
      <c r="K2" s="157"/>
      <c r="L2" s="201" t="s">
        <v>4</v>
      </c>
      <c r="M2" s="201"/>
      <c r="N2" s="157"/>
      <c r="O2" s="201" t="s">
        <v>5</v>
      </c>
      <c r="P2" s="201"/>
      <c r="Q2" s="157"/>
      <c r="R2" s="201" t="s">
        <v>6</v>
      </c>
      <c r="S2" s="201"/>
    </row>
    <row r="3" spans="2:19" ht="25.5" x14ac:dyDescent="0.25">
      <c r="B3" s="158" t="s">
        <v>7</v>
      </c>
      <c r="C3" s="158" t="s">
        <v>8</v>
      </c>
      <c r="D3" s="158" t="s">
        <v>9</v>
      </c>
      <c r="E3" s="157"/>
      <c r="F3" s="17" t="s">
        <v>10</v>
      </c>
      <c r="G3" s="6" t="s">
        <v>11</v>
      </c>
      <c r="H3" s="157"/>
      <c r="I3" s="17" t="s">
        <v>10</v>
      </c>
      <c r="J3" s="6" t="s">
        <v>12</v>
      </c>
      <c r="K3" s="157"/>
      <c r="L3" s="157" t="s">
        <v>10</v>
      </c>
      <c r="M3" s="157" t="s">
        <v>13</v>
      </c>
      <c r="N3" s="157"/>
      <c r="O3" s="157" t="s">
        <v>10</v>
      </c>
      <c r="P3" s="157" t="s">
        <v>14</v>
      </c>
      <c r="Q3" s="157"/>
      <c r="R3" s="157" t="s">
        <v>15</v>
      </c>
      <c r="S3" s="157" t="s">
        <v>16</v>
      </c>
    </row>
    <row r="4" spans="2:19" x14ac:dyDescent="0.25">
      <c r="B4" s="154" t="s">
        <v>17</v>
      </c>
      <c r="C4" s="156" t="s">
        <v>18</v>
      </c>
      <c r="D4" s="157" t="s">
        <v>19</v>
      </c>
      <c r="E4" s="157"/>
      <c r="F4" s="17" t="s">
        <v>20</v>
      </c>
      <c r="G4" s="17">
        <v>42</v>
      </c>
      <c r="H4" s="157"/>
      <c r="I4" s="6" t="s">
        <v>21</v>
      </c>
      <c r="J4" s="17">
        <v>1.15E-2</v>
      </c>
      <c r="K4" s="157"/>
      <c r="L4" s="157" t="s">
        <v>22</v>
      </c>
      <c r="M4" s="157">
        <v>1E-3</v>
      </c>
      <c r="N4" s="157"/>
      <c r="O4" s="157" t="s">
        <v>23</v>
      </c>
      <c r="P4" s="157">
        <v>0.74570000000000003</v>
      </c>
      <c r="Q4" s="157"/>
      <c r="R4" s="157" t="s">
        <v>24</v>
      </c>
      <c r="S4" s="157" t="s">
        <v>25</v>
      </c>
    </row>
    <row r="5" spans="2:19" x14ac:dyDescent="0.2">
      <c r="B5" s="9" t="s">
        <v>26</v>
      </c>
      <c r="C5" s="155" t="s">
        <v>27</v>
      </c>
      <c r="D5" s="157" t="s">
        <v>28</v>
      </c>
      <c r="E5" s="157"/>
      <c r="F5" s="17" t="s">
        <v>29</v>
      </c>
      <c r="G5" s="17">
        <v>1</v>
      </c>
      <c r="H5" s="157"/>
      <c r="I5" s="6" t="s">
        <v>30</v>
      </c>
      <c r="J5" s="17">
        <v>9.9999999999999995E-7</v>
      </c>
      <c r="K5" s="157"/>
      <c r="L5" s="157" t="s">
        <v>27</v>
      </c>
      <c r="M5" s="157">
        <v>3.79E-3</v>
      </c>
      <c r="N5" s="157"/>
      <c r="O5" s="157" t="s">
        <v>31</v>
      </c>
      <c r="P5" s="157">
        <v>1</v>
      </c>
      <c r="Q5" s="157"/>
      <c r="R5" s="157" t="s">
        <v>32</v>
      </c>
      <c r="S5" s="157" t="s">
        <v>33</v>
      </c>
    </row>
    <row r="6" spans="2:19" x14ac:dyDescent="0.2">
      <c r="B6" s="9" t="s">
        <v>34</v>
      </c>
      <c r="C6" s="155" t="s">
        <v>27</v>
      </c>
      <c r="D6" s="157" t="s">
        <v>28</v>
      </c>
      <c r="E6" s="157"/>
      <c r="F6" s="17" t="s">
        <v>35</v>
      </c>
      <c r="G6" s="17">
        <v>5</v>
      </c>
      <c r="H6" s="157"/>
      <c r="I6" s="6" t="s">
        <v>36</v>
      </c>
      <c r="J6" s="17">
        <v>1E-3</v>
      </c>
      <c r="K6" s="157"/>
      <c r="L6" s="157" t="s">
        <v>20</v>
      </c>
      <c r="M6" s="157">
        <v>0.159</v>
      </c>
      <c r="N6" s="157"/>
      <c r="O6" s="157" t="s">
        <v>37</v>
      </c>
      <c r="P6" s="157">
        <v>1000</v>
      </c>
      <c r="Q6" s="157"/>
      <c r="R6" s="157"/>
      <c r="S6" s="157"/>
    </row>
    <row r="7" spans="2:19" x14ac:dyDescent="0.2">
      <c r="B7" s="9" t="s">
        <v>38</v>
      </c>
      <c r="C7" s="155" t="s">
        <v>27</v>
      </c>
      <c r="D7" s="157" t="s">
        <v>28</v>
      </c>
      <c r="E7" s="157"/>
      <c r="F7" s="17" t="s">
        <v>39</v>
      </c>
      <c r="G7" s="17">
        <v>0.25</v>
      </c>
      <c r="H7" s="157"/>
      <c r="I7" s="6" t="s">
        <v>40</v>
      </c>
      <c r="J7" s="17">
        <v>4.5359000000000003E-4</v>
      </c>
      <c r="K7" s="157"/>
      <c r="L7" s="157" t="s">
        <v>41</v>
      </c>
      <c r="M7" s="157">
        <v>0.41599999999999998</v>
      </c>
      <c r="N7" s="157"/>
      <c r="O7" s="157" t="s">
        <v>42</v>
      </c>
      <c r="P7" s="157">
        <v>1E-3</v>
      </c>
      <c r="Q7" s="157"/>
      <c r="R7" s="157"/>
      <c r="S7" s="157"/>
    </row>
    <row r="8" spans="2:19" x14ac:dyDescent="0.2">
      <c r="B8" s="9" t="s">
        <v>43</v>
      </c>
      <c r="C8" s="155" t="s">
        <v>27</v>
      </c>
      <c r="D8" s="157" t="s">
        <v>28</v>
      </c>
      <c r="E8" s="157"/>
      <c r="F8" s="17" t="s">
        <v>27</v>
      </c>
      <c r="G8" s="17">
        <v>1</v>
      </c>
      <c r="H8" s="157"/>
      <c r="I8" s="6" t="s">
        <v>44</v>
      </c>
      <c r="J8" s="17">
        <v>0.1</v>
      </c>
      <c r="K8" s="157"/>
      <c r="L8" s="157" t="s">
        <v>45</v>
      </c>
      <c r="M8" s="157">
        <v>0.1</v>
      </c>
      <c r="N8" s="157"/>
      <c r="O8" s="157"/>
      <c r="P8" s="157"/>
      <c r="Q8" s="157"/>
      <c r="R8" s="157"/>
      <c r="S8" s="157"/>
    </row>
    <row r="9" spans="2:19" x14ac:dyDescent="0.2">
      <c r="B9" s="9" t="s">
        <v>46</v>
      </c>
      <c r="C9" s="155" t="s">
        <v>27</v>
      </c>
      <c r="D9" s="157" t="s">
        <v>28</v>
      </c>
      <c r="E9" s="157"/>
      <c r="F9" s="17" t="s">
        <v>22</v>
      </c>
      <c r="G9" s="17">
        <v>0.26</v>
      </c>
      <c r="H9" s="157"/>
      <c r="I9" s="6" t="s">
        <v>47</v>
      </c>
      <c r="J9" s="17">
        <v>1</v>
      </c>
      <c r="K9" s="157"/>
      <c r="L9" s="157" t="s">
        <v>48</v>
      </c>
      <c r="M9" s="157">
        <v>1</v>
      </c>
      <c r="N9" s="157"/>
      <c r="O9" s="157"/>
      <c r="P9" s="157"/>
      <c r="Q9" s="157"/>
      <c r="R9" s="157"/>
      <c r="S9" s="157"/>
    </row>
    <row r="10" spans="2:19" x14ac:dyDescent="0.25">
      <c r="B10" s="11" t="s">
        <v>49</v>
      </c>
      <c r="C10" s="155" t="s">
        <v>50</v>
      </c>
      <c r="D10" s="157" t="s">
        <v>51</v>
      </c>
      <c r="E10" s="157"/>
      <c r="F10" s="6" t="s">
        <v>48</v>
      </c>
      <c r="G10" s="17">
        <v>264.17</v>
      </c>
      <c r="H10" s="157"/>
      <c r="I10" s="6" t="s">
        <v>52</v>
      </c>
      <c r="J10" s="17">
        <v>0.90700000000000003</v>
      </c>
      <c r="K10" s="157"/>
      <c r="L10" s="157"/>
      <c r="M10" s="157"/>
      <c r="N10" s="157"/>
      <c r="O10" s="157"/>
      <c r="P10" s="157"/>
      <c r="Q10" s="157"/>
      <c r="R10" s="157"/>
      <c r="S10" s="157"/>
    </row>
    <row r="11" spans="2:19" x14ac:dyDescent="0.2">
      <c r="B11" s="9" t="s">
        <v>53</v>
      </c>
      <c r="C11" s="155" t="s">
        <v>47</v>
      </c>
      <c r="D11" s="157" t="s">
        <v>54</v>
      </c>
      <c r="E11" s="157"/>
      <c r="F11" s="17" t="s">
        <v>55</v>
      </c>
      <c r="G11" s="17">
        <v>7.8100000000000001E-3</v>
      </c>
      <c r="H11" s="157"/>
      <c r="I11" s="6" t="s">
        <v>56</v>
      </c>
      <c r="J11" s="17">
        <v>1.016</v>
      </c>
      <c r="K11" s="157"/>
      <c r="L11" s="157"/>
      <c r="M11" s="157"/>
      <c r="N11" s="157"/>
      <c r="O11" s="157"/>
      <c r="P11" s="157"/>
      <c r="Q11" s="157"/>
      <c r="R11" s="157"/>
      <c r="S11" s="157"/>
    </row>
    <row r="12" spans="2:19" x14ac:dyDescent="0.2">
      <c r="B12" s="9" t="s">
        <v>57</v>
      </c>
      <c r="C12" s="155" t="s">
        <v>47</v>
      </c>
      <c r="D12" s="157" t="s">
        <v>54</v>
      </c>
      <c r="E12" s="157"/>
      <c r="F12" s="17" t="s">
        <v>58</v>
      </c>
      <c r="G12" s="17">
        <v>0.125</v>
      </c>
      <c r="H12" s="157"/>
      <c r="I12" s="6"/>
      <c r="J12" s="17"/>
      <c r="K12" s="157"/>
      <c r="L12" s="157"/>
      <c r="M12" s="157"/>
      <c r="N12" s="157"/>
      <c r="O12" s="157"/>
      <c r="P12" s="157"/>
      <c r="Q12" s="157"/>
      <c r="R12" s="157"/>
      <c r="S12" s="157"/>
    </row>
    <row r="13" spans="2:19" x14ac:dyDescent="0.2">
      <c r="B13" s="9" t="s">
        <v>59</v>
      </c>
      <c r="C13" s="155" t="s">
        <v>47</v>
      </c>
      <c r="D13" s="157" t="s">
        <v>54</v>
      </c>
      <c r="E13" s="157"/>
      <c r="F13" s="17" t="s">
        <v>60</v>
      </c>
      <c r="G13" s="17">
        <v>55</v>
      </c>
      <c r="H13" s="157"/>
      <c r="I13" s="157"/>
      <c r="J13" s="157"/>
      <c r="K13" s="157"/>
      <c r="L13" s="157"/>
      <c r="M13" s="157"/>
      <c r="N13" s="157"/>
      <c r="O13" s="157"/>
      <c r="P13" s="157"/>
      <c r="Q13" s="157"/>
      <c r="R13" s="157"/>
      <c r="S13" s="157"/>
    </row>
    <row r="14" spans="2:19" x14ac:dyDescent="0.2">
      <c r="B14" s="10" t="s">
        <v>61</v>
      </c>
      <c r="C14" s="156" t="s">
        <v>47</v>
      </c>
      <c r="D14" s="157" t="s">
        <v>54</v>
      </c>
      <c r="E14" s="157"/>
      <c r="F14" s="6" t="s">
        <v>62</v>
      </c>
      <c r="G14" s="17">
        <v>1.2</v>
      </c>
      <c r="H14" s="157"/>
      <c r="I14" s="157"/>
      <c r="J14" s="157"/>
      <c r="K14" s="157"/>
      <c r="L14" s="157"/>
      <c r="M14" s="157"/>
      <c r="N14" s="157"/>
      <c r="O14" s="157"/>
      <c r="P14" s="157"/>
      <c r="Q14" s="157"/>
      <c r="R14" s="157"/>
      <c r="S14" s="157"/>
    </row>
    <row r="15" spans="2:19" x14ac:dyDescent="0.25">
      <c r="B15" s="6"/>
      <c r="C15" s="157"/>
      <c r="D15" s="157"/>
      <c r="E15" s="157"/>
      <c r="F15" s="17" t="s">
        <v>63</v>
      </c>
      <c r="G15" s="17">
        <v>0.15</v>
      </c>
      <c r="H15" s="157"/>
      <c r="I15" s="157"/>
      <c r="J15" s="157"/>
      <c r="K15" s="157"/>
      <c r="L15" s="157"/>
      <c r="M15" s="157"/>
      <c r="N15" s="157"/>
      <c r="O15" s="157"/>
      <c r="P15" s="157"/>
      <c r="Q15" s="157"/>
      <c r="R15" s="157"/>
      <c r="S15" s="157"/>
    </row>
    <row r="16" spans="2:19" x14ac:dyDescent="0.25">
      <c r="B16" s="157"/>
      <c r="C16" s="157"/>
      <c r="D16" s="157"/>
      <c r="E16" s="157"/>
      <c r="F16" s="157"/>
      <c r="G16" s="157"/>
      <c r="H16" s="157"/>
      <c r="I16" s="157"/>
      <c r="J16" s="157"/>
      <c r="K16" s="157"/>
      <c r="L16" s="157"/>
      <c r="M16" s="157"/>
      <c r="N16" s="157"/>
      <c r="O16" s="157"/>
      <c r="P16" s="157"/>
      <c r="Q16" s="157"/>
      <c r="R16" s="157"/>
      <c r="S16" s="157"/>
    </row>
    <row r="17" spans="2:4" x14ac:dyDescent="0.25">
      <c r="B17" s="157"/>
      <c r="C17" s="157"/>
      <c r="D17" s="157"/>
    </row>
    <row r="18" spans="2:4" x14ac:dyDescent="0.25">
      <c r="B18" s="78" t="s">
        <v>64</v>
      </c>
      <c r="C18" s="157"/>
      <c r="D18" s="157"/>
    </row>
    <row r="19" spans="2:4" ht="38.25" x14ac:dyDescent="0.2">
      <c r="B19" s="77" t="s">
        <v>53</v>
      </c>
      <c r="C19" s="131" t="s">
        <v>65</v>
      </c>
      <c r="D19" s="157"/>
    </row>
    <row r="20" spans="2:4" ht="38.25" x14ac:dyDescent="0.2">
      <c r="B20" s="77" t="s">
        <v>57</v>
      </c>
      <c r="C20" s="132" t="s">
        <v>66</v>
      </c>
      <c r="D20" s="157"/>
    </row>
  </sheetData>
  <mergeCells count="5">
    <mergeCell ref="F2:G2"/>
    <mergeCell ref="I2:J2"/>
    <mergeCell ref="L2:M2"/>
    <mergeCell ref="O2:P2"/>
    <mergeCell ref="R2:S2"/>
  </mergeCells>
  <pageMargins left="0.7" right="0.7" top="0.75" bottom="0.75" header="0.3" footer="0.3"/>
  <drawing r:id="rId1"/>
  <tableParts count="6">
    <tablePart r:id="rId2"/>
    <tablePart r:id="rId3"/>
    <tablePart r:id="rId4"/>
    <tablePart r:id="rId5"/>
    <tablePart r:id="rId6"/>
    <tablePart r:id="rId7"/>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C7F216-66DC-44CA-A31F-9EA57CDCBF7C}">
  <sheetPr codeName="Hoja7"/>
  <dimension ref="B1:AP7"/>
  <sheetViews>
    <sheetView showGridLines="0" topLeftCell="B1" zoomScaleNormal="100" workbookViewId="0">
      <selection activeCell="F12" sqref="F12"/>
    </sheetView>
  </sheetViews>
  <sheetFormatPr baseColWidth="10" defaultColWidth="11" defaultRowHeight="12.75" x14ac:dyDescent="0.25"/>
  <cols>
    <col min="1" max="1" width="25.375" style="106" customWidth="1"/>
    <col min="2" max="2" width="28.75" style="106" bestFit="1" customWidth="1"/>
    <col min="3" max="3" width="9.5" style="106" bestFit="1" customWidth="1"/>
    <col min="4" max="4" width="17.875" style="106" customWidth="1"/>
    <col min="5" max="5" width="17.25" style="106" customWidth="1"/>
    <col min="6" max="6" width="11" style="106"/>
    <col min="7" max="7" width="42.125" style="106" customWidth="1"/>
    <col min="8" max="9" width="15.375" style="106" customWidth="1"/>
    <col min="10" max="10" width="27.25" style="106" customWidth="1"/>
    <col min="11" max="13" width="16" style="106" customWidth="1"/>
    <col min="14" max="15" width="13.875" style="106" customWidth="1"/>
    <col min="16" max="20" width="11" style="106"/>
    <col min="21" max="21" width="12.875" style="106" customWidth="1"/>
    <col min="22" max="23" width="15" style="106" customWidth="1"/>
    <col min="24" max="24" width="11" style="106"/>
    <col min="25" max="25" width="19.625" style="106" customWidth="1"/>
    <col min="26" max="26" width="20.875" style="106" customWidth="1"/>
    <col min="27" max="28" width="20.75" style="106" customWidth="1"/>
    <col min="29" max="29" width="19.125" style="106" customWidth="1"/>
    <col min="30" max="30" width="21" style="106" customWidth="1"/>
    <col min="31" max="37" width="11" style="106"/>
    <col min="38" max="38" width="17.75" style="106" customWidth="1"/>
    <col min="39" max="39" width="17.25" style="106" customWidth="1"/>
    <col min="40" max="40" width="16.75" style="106" customWidth="1"/>
    <col min="41" max="41" width="25.25" style="106" customWidth="1"/>
    <col min="42" max="16384" width="11" style="106"/>
  </cols>
  <sheetData>
    <row r="1" spans="2:42" ht="31.5" customHeight="1" x14ac:dyDescent="0.25">
      <c r="B1" s="159"/>
      <c r="C1" s="159"/>
      <c r="D1" s="159"/>
      <c r="E1" s="159"/>
      <c r="F1" s="159"/>
      <c r="G1" s="159"/>
      <c r="H1" s="159"/>
      <c r="I1" s="159"/>
      <c r="J1" s="159"/>
      <c r="K1" s="159"/>
      <c r="L1" s="159"/>
      <c r="M1" s="159"/>
      <c r="N1" s="202" t="s">
        <v>67</v>
      </c>
      <c r="O1" s="202"/>
      <c r="P1" s="159"/>
      <c r="Q1" s="159"/>
      <c r="R1" s="159"/>
      <c r="S1" s="159"/>
      <c r="T1" s="159"/>
      <c r="U1" s="159"/>
      <c r="V1" s="159"/>
      <c r="W1" s="159"/>
      <c r="X1" s="159"/>
      <c r="Y1" s="159"/>
      <c r="Z1" s="159"/>
      <c r="AA1" s="159"/>
      <c r="AB1" s="159"/>
      <c r="AC1" s="159"/>
      <c r="AD1" s="159"/>
      <c r="AE1" s="159"/>
      <c r="AF1" s="159"/>
      <c r="AG1" s="159"/>
      <c r="AH1" s="159"/>
      <c r="AI1" s="159"/>
      <c r="AJ1" s="159"/>
      <c r="AK1" s="159"/>
      <c r="AL1" s="159"/>
      <c r="AM1" s="159"/>
      <c r="AN1" s="159"/>
      <c r="AO1" s="159"/>
      <c r="AP1" s="159"/>
    </row>
    <row r="2" spans="2:42" ht="38.25" x14ac:dyDescent="0.25">
      <c r="B2" s="160" t="s">
        <v>68</v>
      </c>
      <c r="C2" s="160" t="s">
        <v>69</v>
      </c>
      <c r="D2" s="160" t="s">
        <v>70</v>
      </c>
      <c r="E2" s="160" t="s">
        <v>71</v>
      </c>
      <c r="F2" s="160" t="s">
        <v>72</v>
      </c>
      <c r="G2" s="160" t="s">
        <v>73</v>
      </c>
      <c r="H2" s="112" t="s">
        <v>74</v>
      </c>
      <c r="I2" s="117" t="s">
        <v>75</v>
      </c>
      <c r="J2" s="160" t="s">
        <v>76</v>
      </c>
      <c r="K2" s="160" t="s">
        <v>77</v>
      </c>
      <c r="L2" s="160" t="s">
        <v>78</v>
      </c>
      <c r="M2" s="160" t="s">
        <v>79</v>
      </c>
      <c r="N2" s="160" t="s">
        <v>80</v>
      </c>
      <c r="O2" s="160" t="s">
        <v>81</v>
      </c>
      <c r="P2" s="160" t="s">
        <v>82</v>
      </c>
      <c r="Q2" s="160" t="s">
        <v>83</v>
      </c>
      <c r="R2" s="160" t="s">
        <v>84</v>
      </c>
      <c r="S2" s="160" t="s">
        <v>85</v>
      </c>
      <c r="T2" s="105" t="s">
        <v>86</v>
      </c>
      <c r="U2" s="105" t="s">
        <v>87</v>
      </c>
      <c r="V2" s="118" t="s">
        <v>88</v>
      </c>
      <c r="W2" s="160" t="s">
        <v>89</v>
      </c>
      <c r="X2" s="160" t="s">
        <v>90</v>
      </c>
      <c r="Y2" s="160" t="s">
        <v>91</v>
      </c>
      <c r="Z2" s="160" t="s">
        <v>92</v>
      </c>
      <c r="AA2" s="160" t="s">
        <v>93</v>
      </c>
      <c r="AB2" s="160" t="s">
        <v>94</v>
      </c>
      <c r="AC2" s="160" t="s">
        <v>95</v>
      </c>
      <c r="AD2" s="160" t="s">
        <v>96</v>
      </c>
      <c r="AE2" s="160" t="s">
        <v>97</v>
      </c>
      <c r="AF2" s="160" t="s">
        <v>98</v>
      </c>
      <c r="AG2" s="160" t="s">
        <v>99</v>
      </c>
      <c r="AH2" s="160" t="s">
        <v>100</v>
      </c>
      <c r="AI2" s="160" t="s">
        <v>101</v>
      </c>
      <c r="AJ2" s="160" t="s">
        <v>102</v>
      </c>
      <c r="AK2" s="160" t="s">
        <v>103</v>
      </c>
      <c r="AL2" s="160" t="s">
        <v>104</v>
      </c>
      <c r="AM2" s="160" t="s">
        <v>105</v>
      </c>
      <c r="AN2" s="160" t="s">
        <v>106</v>
      </c>
      <c r="AO2" s="160" t="s">
        <v>107</v>
      </c>
      <c r="AP2" s="159"/>
    </row>
    <row r="3" spans="2:42" x14ac:dyDescent="0.25">
      <c r="B3" s="235" t="str" cm="1">
        <f t="array" ref="B3">_xlfn.IFNA(Consolidado_empresas[[#This Row],[Actividad principal]]&amp;"_"&amp;Consolidado_empresas[[#This Row],[Municipio]]&amp;"_"&amp;Consolidado_empresas[[#This Row],[Razón social de la empresa]]&amp;"_"&amp;_xlfn.IFS(Consolidado_empresas[[#This Row],[Tipos de producción]]="Producción_primaria_agrícola",_xlfn.IFS(Consolidado_empresas[[#This Row],[Área productiva '[Ha']]]&lt;(5),"P",Consolidado_empresas[[#This Row],[Área productiva '[Ha']]]&lt;(15),"M",Consolidado_empresas[[#This Row],[Área productiva '[Ha']]]&gt;(15),"G"),Consolidado_empresas[[#This Row],[Tipos de producción]]="Producción_primaría_de_pesca_y_acuicultura",_xlfn.IFS(Consolidado_empresas[[#This Row],[Área productiva '[Ha']]]&lt;(1.5),"P",Consolidado_empresas[[#This Row],[Área productiva '[Ha']]]&lt;(15),"M",Consolidado_empresas[[#This Row],[Área productiva '[Ha']]]&gt;(15),"G"),Consolidado_empresas[[#This Row],[Tipos de producción]]="Producción_primaría_de_sivicultura_y_extracción_de_madera",_xlfn.IFS(Consolidado_empresas[[#This Row],[Área productiva '[Ha']]]&lt;(5),"P",Consolidado_empresas[[#This Row],[Área productiva '[Ha']]]&lt;(15),"M",Consolidado_empresas[[#This Row],[Área productiva '[Ha']]]&gt;(15),"G"),Consolidado_empresas[[#This Row],[Grupo Homogeneo]]="Cerdos",_xlfn.IFS(Consolidado_empresas[[#This Row],[Cantidad de indicador tamaño pecuario]]&lt;200,"P",Consolidado_empresas[[#This Row],[Cantidad de indicador tamaño pecuario]]&lt;400,"M",Consolidado_empresas[[#This Row],[Cantidad de indicador tamaño pecuario]]&gt;=400,"G"),Consolidado_empresas[[#This Row],[Grupo Homogeneo]]="Ganado",_xlfn.IFS(Consolidado_empresas[[#This Row],[Cantidad de indicador tamaño pecuario]]&lt;100,"P",Consolidado_empresas[[#This Row],[Cantidad de indicador tamaño pecuario]]&lt;=500,"M",Consolidado_empresas[[#This Row],[Cantidad de indicador tamaño pecuario]]&gt;500,"G"),Consolidado_empresas[[#This Row],[Grupo Homogeneo]]="Aves de corral (Pollos, gallinas, patos, pavos)",_xlfn.IFS(Consolidado_empresas[[#This Row],[Cantidad de indicador tamaño pecuario]]&lt;22,"P",Consolidado_empresas[[#This Row],[Cantidad de indicador tamaño pecuario]]&lt;424,"M",Consolidado_empresas[[#This Row],[Cantidad de indicador tamaño pecuario]]&gt;=424,"G"),Consolidado_empresas[[#This Row],[Grupo Homogeneo]]="Huevos",_xlfn.IFS(Consolidado_empresas[[#This Row],[Cantidad de indicador tamaño pecuario]]&lt;750,"P",Consolidado_empresas[[#This Row],[Cantidad de indicador tamaño pecuario]]&lt;14566,"M",Consolidado_empresas[[#This Row],[Cantidad de indicador tamaño pecuario]]&gt;=14566,"G")),"")</f>
        <v/>
      </c>
      <c r="C3" s="236"/>
      <c r="D3" s="237"/>
      <c r="E3" s="230"/>
      <c r="F3" s="230"/>
      <c r="G3" s="238"/>
      <c r="H3" s="239"/>
      <c r="I3" s="240"/>
      <c r="J3" s="241" t="str">
        <f>IF(Consolidado_empresas[[#This Row],[Actividad principal]]=0,"",VLOOKUP(Consolidado_empresas[[#This Row],[Actividad principal]],Descripciones[#All],2,FALSE))</f>
        <v/>
      </c>
      <c r="K3" s="242"/>
      <c r="L3" s="229" t="str">
        <f>IF(Consolidado_empresas[[#This Row],[Grupo Homogeneo]]="","",_xlfn.IFNA(_xlfn.IFS(Consolidado_empresas[[#This Row],[Grupo Homogeneo]]="Ganado",VLOOKUP(Consolidado_empresas[[#This Row],[Grupo Homogeneo]],Pecuario[#All],2,FALSE),Consolidado_empresas[[#This Row],[Grupo Homogeneo]]="Cerdos",VLOOKUP(Consolidado_empresas[[#This Row],[Grupo Homogeneo]],Pecuario[#All],2,FALSE),Consolidado_empresas[[#This Row],[Grupo Homogeneo]]="Aves de corral (Pollos, gallinas, patos, pavos)",VLOOKUP(Consolidado_empresas[[#This Row],[Grupo Homogeneo]],Pecuario[#All],2,FALSE),Consolidado_empresas[[#This Row],[Grupo Homogeneo]]="Huevos",VLOOKUP(Consolidado_empresas[[#This Row],[Grupo Homogeneo]],Pecuario[#All],2,FALSE)),"No aplica"))</f>
        <v/>
      </c>
      <c r="M3" s="229"/>
      <c r="N3" s="229"/>
      <c r="O3" s="229"/>
      <c r="P3" s="230"/>
      <c r="Q3" s="230"/>
      <c r="R3" s="230"/>
      <c r="S3" s="230"/>
      <c r="T3" s="243"/>
      <c r="U3" s="244" t="str">
        <f>IF(Consolidado_empresas[[#This Row],[Municipio]]="","",VLOOKUP(Consolidado_empresas[[#This Row],[Municipio]],TablaMunicipios[#All],2,FALSE))</f>
        <v/>
      </c>
      <c r="V3" s="231" t="str">
        <f>IF(Consolidado_empresas[[#This Row],[Municipio]]="","",VLOOKUP(Consolidado_empresas[[#This Row],[Municipio]],TablaMunicipios[#All],3,FALSE))</f>
        <v/>
      </c>
      <c r="W3" s="232"/>
      <c r="X3" s="242"/>
      <c r="Y3" s="230"/>
      <c r="Z3" s="230"/>
      <c r="AA3" s="234"/>
      <c r="AB3" s="233"/>
      <c r="AC3" s="234"/>
      <c r="AD3" s="234"/>
      <c r="AE3" s="234"/>
      <c r="AF3" s="234"/>
      <c r="AG3" s="234"/>
      <c r="AH3" s="234"/>
      <c r="AI3" s="234"/>
      <c r="AJ3" s="234"/>
      <c r="AK3" s="234"/>
      <c r="AL3" s="245">
        <f>Consolidado_empresas[[#This Row],[Horas efectivas año]]/12</f>
        <v>0</v>
      </c>
      <c r="AM3" s="245">
        <f>((COUNTIF(Consolidado_empresas[[#This Row],[Lunes]:[Domingo]],"Sí")*(WEEKNUM(DATE(2023,12,31),2)-WEEKNUM(DATE(2023,1,1),2)))-Consolidado_empresas[[#This Row],[Días de vacaciones]])*(Consolidado_empresas[[#This Row],[Horas efectivas diurno]]+Consolidado_empresas[[#This Row],[Horas efectivas nocturno]])</f>
        <v>0</v>
      </c>
      <c r="AN3" s="246"/>
      <c r="AO3" s="247" t="str">
        <f>IF(Consolidado_empresas[[#This Row],[Actividad principal]]="","",VLOOKUP(Consolidado_empresas[[#This Row],[Actividad principal]],Descripciones[#All],3))</f>
        <v/>
      </c>
      <c r="AP3" s="159"/>
    </row>
    <row r="4" spans="2:42" x14ac:dyDescent="0.25">
      <c r="B4" s="159"/>
      <c r="C4" s="159"/>
      <c r="D4" s="159"/>
      <c r="E4" s="159"/>
      <c r="F4" s="159"/>
      <c r="G4" s="159"/>
      <c r="H4" s="159"/>
      <c r="I4" s="159"/>
      <c r="J4" s="159"/>
      <c r="K4" s="159"/>
      <c r="L4" s="159"/>
      <c r="M4" s="159"/>
      <c r="N4" s="159"/>
      <c r="O4" s="159"/>
      <c r="P4" s="159"/>
      <c r="Q4" s="159"/>
      <c r="R4" s="159"/>
      <c r="S4" s="159"/>
      <c r="T4" s="159"/>
      <c r="U4" s="159"/>
      <c r="V4" s="159"/>
      <c r="W4" s="159"/>
      <c r="X4" s="159"/>
      <c r="Y4" s="159"/>
      <c r="Z4" s="159"/>
      <c r="AA4" s="159"/>
      <c r="AB4" s="159"/>
      <c r="AC4" s="159"/>
      <c r="AD4" s="159"/>
      <c r="AE4" s="159"/>
      <c r="AF4" s="159"/>
      <c r="AG4" s="159"/>
      <c r="AH4" s="159"/>
      <c r="AI4" s="159"/>
      <c r="AJ4" s="159"/>
      <c r="AK4" s="159"/>
      <c r="AL4" s="159"/>
      <c r="AM4" s="159"/>
      <c r="AN4" s="159"/>
      <c r="AO4" s="159"/>
      <c r="AP4" s="159"/>
    </row>
    <row r="5" spans="2:42" x14ac:dyDescent="0.25">
      <c r="B5" s="159"/>
      <c r="C5" s="159"/>
      <c r="D5" s="159"/>
      <c r="E5" s="159"/>
      <c r="F5" s="159"/>
      <c r="G5" s="159"/>
      <c r="H5" s="159"/>
      <c r="I5" s="159"/>
      <c r="J5" s="159"/>
      <c r="K5" s="159"/>
      <c r="L5" s="159"/>
      <c r="M5" s="159"/>
      <c r="N5" s="159"/>
      <c r="O5" s="159"/>
      <c r="P5" s="159"/>
      <c r="Q5" s="159"/>
      <c r="R5" s="159"/>
      <c r="S5" s="159"/>
      <c r="T5" s="159"/>
      <c r="U5" s="159"/>
      <c r="V5" s="159"/>
      <c r="W5" s="159"/>
      <c r="X5" s="159"/>
      <c r="Y5" s="159"/>
      <c r="Z5" s="159"/>
      <c r="AA5" s="159"/>
      <c r="AB5" s="159"/>
      <c r="AC5" s="159"/>
      <c r="AD5" s="159"/>
      <c r="AE5" s="159"/>
      <c r="AF5" s="159"/>
      <c r="AG5" s="159"/>
      <c r="AH5" s="159"/>
      <c r="AI5" s="159"/>
      <c r="AJ5" s="159"/>
      <c r="AK5" s="159"/>
      <c r="AL5" s="159"/>
      <c r="AM5" s="159"/>
      <c r="AN5" s="159"/>
      <c r="AO5" s="159"/>
      <c r="AP5" s="159"/>
    </row>
    <row r="6" spans="2:42" x14ac:dyDescent="0.25">
      <c r="B6" s="159"/>
      <c r="C6" s="159"/>
      <c r="D6" s="159"/>
      <c r="E6" s="159"/>
      <c r="F6" s="159"/>
      <c r="G6" s="159"/>
      <c r="H6" s="159"/>
      <c r="I6" s="159"/>
      <c r="J6" s="159"/>
      <c r="K6" s="159"/>
      <c r="L6" s="159"/>
      <c r="M6" s="159"/>
      <c r="N6" s="159"/>
      <c r="O6" s="159"/>
      <c r="P6" s="159"/>
      <c r="Q6" s="159"/>
      <c r="R6" s="159"/>
      <c r="S6" s="159"/>
      <c r="T6" s="159"/>
      <c r="U6" s="159"/>
      <c r="V6" s="159"/>
      <c r="W6" s="159"/>
      <c r="X6" s="159"/>
      <c r="Y6" s="159"/>
      <c r="Z6" s="159"/>
      <c r="AA6" s="159"/>
      <c r="AB6" s="159"/>
      <c r="AC6" s="159"/>
      <c r="AD6" s="159"/>
      <c r="AE6" s="159"/>
      <c r="AF6" s="159"/>
      <c r="AG6" s="159"/>
      <c r="AH6" s="159"/>
      <c r="AI6" s="159"/>
      <c r="AJ6" s="159"/>
      <c r="AK6" s="159"/>
      <c r="AL6" s="159"/>
      <c r="AM6" s="159"/>
      <c r="AN6" s="159"/>
      <c r="AO6" s="159"/>
      <c r="AP6" s="159"/>
    </row>
    <row r="7" spans="2:42" x14ac:dyDescent="0.25">
      <c r="B7" s="159"/>
      <c r="C7" s="159"/>
      <c r="D7" s="159"/>
      <c r="E7" s="159"/>
      <c r="F7" s="159"/>
      <c r="G7" s="159"/>
      <c r="H7" s="159"/>
      <c r="I7" s="159"/>
      <c r="J7" s="159"/>
      <c r="K7" s="159"/>
      <c r="L7" s="159"/>
      <c r="M7" s="159"/>
      <c r="N7" s="159"/>
      <c r="O7" s="159"/>
      <c r="P7" s="159"/>
      <c r="Q7" s="159"/>
      <c r="R7" s="159"/>
      <c r="S7" s="159"/>
      <c r="T7" s="159"/>
      <c r="U7" s="159"/>
      <c r="V7" s="159"/>
      <c r="W7" s="159"/>
      <c r="X7" s="159"/>
      <c r="Y7" s="159"/>
      <c r="Z7" s="159"/>
      <c r="AA7" s="159"/>
      <c r="AB7" s="159"/>
      <c r="AC7" s="159"/>
      <c r="AD7" s="159"/>
      <c r="AE7" s="159"/>
      <c r="AF7" s="159"/>
      <c r="AG7" s="159"/>
      <c r="AH7" s="159"/>
      <c r="AI7" s="159"/>
      <c r="AJ7" s="159"/>
      <c r="AK7" s="159"/>
      <c r="AL7" s="159"/>
      <c r="AM7" s="159"/>
      <c r="AN7" s="159"/>
      <c r="AO7" s="159"/>
      <c r="AP7" s="159"/>
    </row>
  </sheetData>
  <mergeCells count="1">
    <mergeCell ref="N1:O1"/>
  </mergeCells>
  <conditionalFormatting sqref="AN3 B3:AK3">
    <cfRule type="cellIs" dxfId="779" priority="25" operator="equal">
      <formula>0</formula>
    </cfRule>
  </conditionalFormatting>
  <dataValidations count="4">
    <dataValidation type="list" allowBlank="1" showInputMessage="1" sqref="T3" xr:uid="{57586725-AF4E-4C57-A60C-377E3DC8E1D6}">
      <formula1>INDIRECT("TablaMunicipios[Municipio]")</formula1>
    </dataValidation>
    <dataValidation type="list" allowBlank="1" showInputMessage="1" sqref="J3" xr:uid="{E1577A75-235E-490E-950A-06ADEDAC66ED}">
      <formula1>INDIRECT("Grupo_Homogeneo[Grupo_Homogeneo]")</formula1>
    </dataValidation>
    <dataValidation type="list" allowBlank="1" showInputMessage="1" sqref="K3" xr:uid="{974BCF0E-DF83-4BD4-9C23-55463EC2F288}">
      <formula1>INDIRECT("Descripciones[Descripciones]")</formula1>
    </dataValidation>
    <dataValidation allowBlank="1" showInputMessage="1" sqref="O3" xr:uid="{D209A006-936A-426E-B17E-0ADE65500CED}"/>
  </dataValidations>
  <pageMargins left="0.7" right="0.7" top="0.75" bottom="0.75" header="0.3" footer="0.3"/>
  <drawing r:id="rId1"/>
  <tableParts count="1">
    <tablePart r:id="rId2"/>
  </tableParts>
  <extLst>
    <ext xmlns:x14="http://schemas.microsoft.com/office/spreadsheetml/2009/9/main" uri="{CCE6A557-97BC-4b89-ADB6-D9C93CAAB3DF}">
      <x14:dataValidations xmlns:xm="http://schemas.microsoft.com/office/excel/2006/main" count="1">
        <x14:dataValidation type="list" allowBlank="1" showInputMessage="1" showErrorMessage="1" xr:uid="{670822F5-F035-4392-8FC0-CA9F9633075B}">
          <x14:formula1>
            <xm:f>Listas!$F$3:$F$4</xm:f>
          </x14:formula1>
          <xm:sqref>AE3:AK3</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50430-4F37-465C-A41C-18A75B5DA1EA}">
  <sheetPr codeName="Hoja4"/>
  <dimension ref="B1:BO4906"/>
  <sheetViews>
    <sheetView showGridLines="0" tabSelected="1" topLeftCell="G1" workbookViewId="0">
      <selection activeCell="R3" sqref="R3"/>
    </sheetView>
  </sheetViews>
  <sheetFormatPr baseColWidth="10" defaultColWidth="11" defaultRowHeight="15" customHeight="1" x14ac:dyDescent="0.25"/>
  <cols>
    <col min="1" max="1" width="27.75" style="3" customWidth="1"/>
    <col min="2" max="2" width="28.75" style="3" bestFit="1" customWidth="1"/>
    <col min="3" max="3" width="12.5" style="3" customWidth="1"/>
    <col min="4" max="4" width="22.625" style="3" customWidth="1"/>
    <col min="5" max="5" width="22" style="3" bestFit="1" customWidth="1"/>
    <col min="6" max="6" width="19.5" style="3" bestFit="1" customWidth="1"/>
    <col min="7" max="8" width="10" style="3" customWidth="1"/>
    <col min="9" max="9" width="21.75" style="3" customWidth="1"/>
    <col min="10" max="10" width="24.875" style="3" customWidth="1"/>
    <col min="11" max="11" width="8.375" style="3" customWidth="1"/>
    <col min="12" max="12" width="9.25" style="3" customWidth="1"/>
    <col min="13" max="13" width="9" style="3" customWidth="1"/>
    <col min="14" max="14" width="14" style="3" customWidth="1"/>
    <col min="15" max="15" width="14.125" style="3" customWidth="1"/>
    <col min="16" max="16" width="9.75" style="3" customWidth="1"/>
    <col min="17" max="17" width="8" style="3" bestFit="1" customWidth="1"/>
    <col min="18" max="18" width="7.625" style="3" customWidth="1"/>
    <col min="19" max="19" width="10.625" style="130" customWidth="1"/>
    <col min="20" max="21" width="10.5" style="3" customWidth="1"/>
    <col min="22" max="22" width="13.25" style="3" customWidth="1"/>
    <col min="23" max="23" width="12.375" style="3" customWidth="1"/>
    <col min="24" max="24" width="12.375" style="85" customWidth="1"/>
    <col min="25" max="26" width="13" style="85" customWidth="1"/>
    <col min="27" max="29" width="11.25" style="85" customWidth="1"/>
    <col min="30" max="30" width="13.375" style="3" customWidth="1"/>
    <col min="31" max="31" width="11.5" style="3" customWidth="1"/>
    <col min="32" max="32" width="11.375" style="3" customWidth="1"/>
    <col min="33" max="34" width="10" style="3" customWidth="1"/>
    <col min="35" max="35" width="11" style="3" customWidth="1"/>
    <col min="36" max="36" width="11.375" style="3" customWidth="1"/>
    <col min="37" max="38" width="10.5" style="3" customWidth="1"/>
    <col min="39" max="45" width="10" style="3" customWidth="1"/>
    <col min="46" max="49" width="12.625" style="57" customWidth="1"/>
    <col min="50" max="50" width="26.125" style="57" customWidth="1"/>
    <col min="51" max="51" width="32.875" style="57" customWidth="1"/>
    <col min="52" max="52" width="18.125" style="57" customWidth="1"/>
    <col min="53" max="53" width="11" style="57" customWidth="1"/>
    <col min="54" max="56" width="11" style="3" customWidth="1"/>
    <col min="57" max="58" width="15.75" style="3" customWidth="1"/>
    <col min="59" max="59" width="11.25" style="3" customWidth="1"/>
    <col min="60" max="60" width="12.375" style="3" customWidth="1"/>
    <col min="61" max="16384" width="11" style="3"/>
  </cols>
  <sheetData>
    <row r="1" spans="2:67" ht="39" customHeight="1" x14ac:dyDescent="0.25">
      <c r="D1" s="84" t="s">
        <v>113</v>
      </c>
      <c r="S1" s="3"/>
      <c r="X1" s="204"/>
      <c r="Y1" s="204"/>
      <c r="Z1" s="204"/>
      <c r="AA1" s="204"/>
      <c r="AD1" s="85"/>
      <c r="AE1" s="85"/>
      <c r="AF1" s="85"/>
      <c r="AG1" s="85"/>
      <c r="AH1" s="85"/>
      <c r="AI1" s="85"/>
      <c r="AJ1" s="85"/>
      <c r="AK1" s="85"/>
      <c r="AL1" s="85"/>
      <c r="AM1" s="85"/>
      <c r="AN1" s="85"/>
      <c r="AO1" s="85"/>
      <c r="AP1" s="85"/>
      <c r="AQ1" s="85"/>
      <c r="AR1" s="85"/>
      <c r="AS1" s="85"/>
      <c r="AT1" s="85"/>
      <c r="AU1" s="85"/>
      <c r="AV1" s="85"/>
      <c r="AW1" s="85"/>
      <c r="AX1" s="85"/>
      <c r="AY1" s="85"/>
      <c r="AZ1" s="85"/>
      <c r="BA1" s="85"/>
      <c r="BE1" s="203" t="s">
        <v>114</v>
      </c>
      <c r="BF1" s="203"/>
    </row>
    <row r="2" spans="2:67" ht="63.75" x14ac:dyDescent="0.25">
      <c r="B2" s="5" t="s">
        <v>68</v>
      </c>
      <c r="C2" s="4" t="s">
        <v>115</v>
      </c>
      <c r="D2" s="5" t="s">
        <v>116</v>
      </c>
      <c r="E2" s="5" t="s">
        <v>117</v>
      </c>
      <c r="F2" s="5" t="s">
        <v>118</v>
      </c>
      <c r="G2" s="5" t="s">
        <v>119</v>
      </c>
      <c r="H2" s="5" t="s">
        <v>120</v>
      </c>
      <c r="I2" s="5" t="s">
        <v>121</v>
      </c>
      <c r="J2" s="5" t="s">
        <v>122</v>
      </c>
      <c r="K2" s="5" t="s">
        <v>123</v>
      </c>
      <c r="L2" s="5" t="s">
        <v>124</v>
      </c>
      <c r="M2" s="5" t="s">
        <v>125</v>
      </c>
      <c r="N2" s="4" t="s">
        <v>126</v>
      </c>
      <c r="O2" s="5" t="s">
        <v>7</v>
      </c>
      <c r="P2" s="5" t="s">
        <v>127</v>
      </c>
      <c r="Q2" s="5" t="s">
        <v>128</v>
      </c>
      <c r="R2" s="5" t="s">
        <v>129</v>
      </c>
      <c r="S2" s="5" t="s">
        <v>130</v>
      </c>
      <c r="T2" s="5" t="s">
        <v>131</v>
      </c>
      <c r="U2" s="5" t="s">
        <v>132</v>
      </c>
      <c r="V2" s="5" t="s">
        <v>133</v>
      </c>
      <c r="W2" s="5" t="s">
        <v>134</v>
      </c>
      <c r="X2" s="99" t="s">
        <v>135</v>
      </c>
      <c r="Y2" s="99" t="s">
        <v>136</v>
      </c>
      <c r="Z2" s="99" t="s">
        <v>137</v>
      </c>
      <c r="AA2" s="4" t="s">
        <v>138</v>
      </c>
      <c r="AB2" s="4" t="s">
        <v>139</v>
      </c>
      <c r="AC2" s="4" t="s">
        <v>140</v>
      </c>
      <c r="AD2" s="96" t="s">
        <v>141</v>
      </c>
      <c r="AE2" s="96" t="s">
        <v>142</v>
      </c>
      <c r="AF2" s="96" t="s">
        <v>143</v>
      </c>
      <c r="AG2" s="96" t="s">
        <v>144</v>
      </c>
      <c r="AH2" s="14" t="s">
        <v>145</v>
      </c>
      <c r="AI2" s="14" t="s">
        <v>146</v>
      </c>
      <c r="AJ2" s="13" t="s">
        <v>147</v>
      </c>
      <c r="AK2" s="13" t="s">
        <v>148</v>
      </c>
      <c r="AL2" s="90" t="s">
        <v>149</v>
      </c>
      <c r="AM2" s="91" t="s">
        <v>150</v>
      </c>
      <c r="AN2" s="92" t="s">
        <v>151</v>
      </c>
      <c r="AO2" s="93" t="s">
        <v>152</v>
      </c>
      <c r="AP2" s="93" t="s">
        <v>153</v>
      </c>
      <c r="AQ2" s="93" t="s">
        <v>154</v>
      </c>
      <c r="AR2" s="95" t="s">
        <v>155</v>
      </c>
      <c r="AS2" s="95" t="s">
        <v>156</v>
      </c>
      <c r="AT2" s="95" t="s">
        <v>157</v>
      </c>
      <c r="AU2" s="95" t="s">
        <v>158</v>
      </c>
      <c r="AV2" s="4" t="s">
        <v>159</v>
      </c>
      <c r="AW2" s="4" t="s">
        <v>160</v>
      </c>
      <c r="AX2" s="86" t="s">
        <v>161</v>
      </c>
      <c r="AY2" s="5" t="s">
        <v>162</v>
      </c>
      <c r="AZ2" s="5" t="s">
        <v>163</v>
      </c>
      <c r="BA2" s="5" t="s">
        <v>164</v>
      </c>
      <c r="BB2" s="5" t="s">
        <v>165</v>
      </c>
      <c r="BC2" s="5" t="s">
        <v>166</v>
      </c>
      <c r="BD2" s="5" t="s">
        <v>167</v>
      </c>
      <c r="BE2" s="5" t="s">
        <v>168</v>
      </c>
      <c r="BF2" s="5" t="s">
        <v>169</v>
      </c>
      <c r="BG2" s="103" t="s">
        <v>170</v>
      </c>
      <c r="BH2" s="103" t="s">
        <v>171</v>
      </c>
      <c r="BI2" s="103" t="s">
        <v>172</v>
      </c>
      <c r="BJ2" s="103" t="s">
        <v>173</v>
      </c>
      <c r="BK2" s="16" t="s">
        <v>174</v>
      </c>
      <c r="BL2" s="16" t="s">
        <v>175</v>
      </c>
      <c r="BM2" s="15" t="s">
        <v>176</v>
      </c>
      <c r="BN2" s="15" t="s">
        <v>177</v>
      </c>
    </row>
    <row r="3" spans="2:67" ht="12.75" x14ac:dyDescent="0.25">
      <c r="B3" s="193"/>
      <c r="C3" s="168"/>
      <c r="D3" s="169"/>
      <c r="E3" s="171"/>
      <c r="F3" s="48"/>
      <c r="G3" s="129"/>
      <c r="H3" s="138"/>
      <c r="I3" s="171"/>
      <c r="J3" s="171"/>
      <c r="K3" s="171"/>
      <c r="L3" s="171"/>
      <c r="M3" s="171"/>
      <c r="N3" s="172"/>
      <c r="O3" s="171"/>
      <c r="P3" s="173"/>
      <c r="Q3" s="50"/>
      <c r="R3" s="89" t="str">
        <f>IF(Inventario[[#This Row],[Mecanizado/Manual]]="Manual","No aplica",IF(Inventario[[#This Row],[Unidad de potencia]]="","",(VLOOKUP(Inventario[[#This Row],[Unidad de potencia]],Potencia[#All],2,FALSE))*Inventario[[#This Row],[Potencia]]))</f>
        <v/>
      </c>
      <c r="S3" s="135"/>
      <c r="T3" s="174"/>
      <c r="U3" s="174"/>
      <c r="V3" s="175" t="str">
        <f>IF(Inventario[[#This Row],[Mecanizado/Manual]]="Manual","No aplica",IF(Inventario[[#This Row],[Energético]]="","",IF(Inventario[[#This Row],[Energético]]="Energía Eléctrica","No_aplica",VLOOKUP(Inventario[[#This Row],[Energético]],Unidades[#All],2,FALSE))))</f>
        <v/>
      </c>
      <c r="W3" s="134" t="str">
        <f>IF(Inventario[[#This Row],[Mecanizado/Manual]]="Manual","No aplica",IF(Inventario[[#This Row],[Energético]]="Energía Eléctrica","No aplica",IF(Inventario[[#This Row],[Consumo de energético por equipo/día]]="","",_xlfn.IFNA(Inventario[[#This Row],[Consumo de energético por equipo/día]]*(_xlfn.IFS(Inventario[[#This Row],[Energético]]="ACPM",VLOOKUP(Inventario[[#This Row],[Unidad energético]],Galones[#All],2,FALSE),Inventario[[#This Row],[Energético]]="Diésel",VLOOKUP(Inventario[[#This Row],[Unidad energético]],Galones[#All],2,FALSE),Inventario[[#This Row],[Energético]]="Gas licuado",VLOOKUP(Inventario[[#This Row],[Unidad energético]],Galones[#All],2,FALSE),Inventario[[#This Row],[Energético]]="Gasolina",VLOOKUP(Inventario[[#This Row],[Unidad energético]],Galones[#All],2,FALSE),Inventario[[#This Row],[Energético]]="GLP",VLOOKUP(Inventario[[#This Row],[Unidad energético]],Galones[#All],2,FALSE),Inventario[[#This Row],[Energético]]="Kerosene",VLOOKUP(Inventario[[#This Row],[Unidad energético]],Galones[#All],2,FALSE),Inventario[[#This Row],[Energético]]="Gas Natural",VLOOKUP(Inventario[[#This Row],[Unidad energético]],metro_3[#All],2,FALSE),Inventario[[#This Row],[Energético]]="Biomasa primaria",VLOOKUP(Inventario[[#This Row],[Unidad energético]],Toneladas[#All],2,FALSE),Inventario[[#This Row],[Energético]]="Biomasa secundaria",VLOOKUP(Inventario[[#This Row],[Unidad energético]],Toneladas[#All],2,FALSE),Inventario[[#This Row],[Energético]]="Carbón",VLOOKUP(Inventario[[#This Row],[Unidad energético]],Toneladas[#All],2,FALSE),Inventario[[#This Row],[Energético]]="Leña",VLOOKUP(Inventario[[#This Row],[Unidad energético]],Toneladas[#All],2,FALSE))),"No registrado"))))</f>
        <v/>
      </c>
      <c r="X3" s="176"/>
      <c r="Y3" s="177"/>
      <c r="Z3" s="178"/>
      <c r="AA3" s="98"/>
      <c r="AB3" s="120"/>
      <c r="AC3" s="121" t="str">
        <f>IF(Inventario[[#This Row],[Unidad de cada cuanto se realiza el proceso]]="","",ROUND(_xlfn.IFS(Inventario[[#This Row],[Unidad de cada cuanto se realiza el proceso]]="Días",_xlfn.DAYS(DATE(2023,12,31),DATE(2023,1,1))/Inventario[[#This Row],[Cada cuanto tiempo se realiza el proceso]],Inventario[[#This Row],[Unidad de cada cuanto se realiza el proceso]]="Meses",12/(Inventario[[#This Row],[Cada cuanto tiempo se realiza el proceso]]),Inventario[[#This Row],[Unidad de cada cuanto se realiza el proceso]]="Semanas",_xlfn.DAYS(DATE(2023,12,31),DATE(2023,1,1))/(Inventario[[#This Row],[Cada cuanto tiempo se realiza el proceso]]*7)),0))</f>
        <v/>
      </c>
      <c r="AD3" s="179"/>
      <c r="AE3" s="180"/>
      <c r="AF3" s="136" t="str">
        <f>_xlfn.IFS(Inventario[[#This Row],[Unidad de período del proceso]]="Días",Inventario[[#This Row],[Período del proceso '[Tiempo']]],Inventario[[#This Row],[Unidad de período del proceso]]="Semanas",Inventario[[#This Row],[Período del proceso '[Tiempo']]]*7,Inventario[[#This Row],[Unidad de período del proceso]]="Meses",Inventario[[#This Row],[Período del proceso '[Tiempo']]]*30,Inventario[[#This Row],[Unidad de período del proceso]]="","")</f>
        <v/>
      </c>
      <c r="AG3" s="122" t="str">
        <f>IFERROR(Inventario[[#This Row],[Período por proceso '[días']]]*Inventario[[#This Row],[Cantidad de veces que se realiza el proceso al año]],"")</f>
        <v/>
      </c>
      <c r="AH3" s="122" t="str">
        <f>IF(Inventario[[#This Row],[Mecanizado/Manual]]="Manual",0,IF(Inventario[[#This Row],[Tiempo de operación equipo '[h/día']]]="","",IF(Inventario[[#This Row],[Energético]]="Energía Eléctrica",Inventario[[#This Row],[Potencia '[kW']]]*Inventario[[#This Row],[Factor de uso '[%']]],Inventario[[#This Row],[Equivalencia]]/Inventario[[#This Row],[Tiempo de operación equipo '[h/día']]])))</f>
        <v/>
      </c>
      <c r="AI3" s="122" t="str">
        <f>IF(Inventario[[#This Row],[Mecanizado/Manual]]="Manual","No aplica",IF(Inventario[[#This Row],[Energético]]="","",IF(Inventario[[#This Row],[Energético]]="Energía Eléctrica","kW",VLOOKUP(Inventario[[#This Row],[Energético]],Unidades[#All],2,FALSE))))</f>
        <v/>
      </c>
      <c r="AJ3" s="137"/>
      <c r="AK3" s="170"/>
      <c r="AL3" s="181" t="str">
        <f>IF(Inventario[[#This Row],[Mecanizado/Manual]]="Manual",0,IFERROR(Inventario[[#This Row],[Consumo de energético por equipo/hora]]*Inventario[[#This Row],[Tiempo de operación equipo '[h/día']]]*Inventario[[#This Row],[Cantidad]],""))</f>
        <v/>
      </c>
      <c r="AM3" s="182" t="str">
        <f>IF(Inventario[[#This Row],[Mecanizado/Manual]]="Manual","No aplica",IF(Inventario[[#This Row],[Energético]]="","",_xlfn.IFS(Inventario[[#This Row],[Energético]]="Energía Eléctrica","kWh/día",Inventario[[#This Row],[Energético]]="ACPM","Gal/día",Inventario[[#This Row],[Energético]]="Diésel","Gal/día",Inventario[[#This Row],[Energético]]="Gas licuado","Gal/día",Inventario[[#This Row],[Energético]]="Gasolina","Gal/día",Inventario[[#This Row],[Energético]]="GLP","Gal/día",Inventario[[#This Row],[Energético]]="Kerosene","Gal/día",Inventario[[#This Row],[Energético]]="Gas Natural","m3/día",Inventario[[#This Row],[Energético]]="Biomasa primaria","Tn/día",Inventario[[#This Row],[Energético]]="Biomasa secundaria","Tn/día",Inventario[[#This Row],[Energético]]="Carbón","Tn/día",Inventario[[#This Row],[Energético]]="Leña","Tn/día")))</f>
        <v/>
      </c>
      <c r="AN3" s="97" t="str">
        <f>IF(Inventario[[#This Row],[Mecanizado/Manual]]="Manual",0,IF(Inventario[[#This Row],[Consumo energetico total]]="","",Inventario[[#This Row],[Consumo energetico total]]*Inventario[[#This Row],[Período por proceso '[días']]]))</f>
        <v/>
      </c>
      <c r="AO3" s="94" t="str">
        <f>IF(Inventario[[#This Row],[Mecanizado/Manual]]="Manual","No aplica",IF(Inventario[[#This Row],[Consumo energetico por ciclo]]="","",_xlfn.IFS(Inventario[[#This Row],[Energético]]="Energía Eléctrica","kWh/ciclo",Inventario[[#This Row],[Energético]]="ACPM","Gal/ciclo",Inventario[[#This Row],[Energético]]="Diésel","Gal/ciclo",Inventario[[#This Row],[Energético]]="Gas licuado","Gal/ciclo",Inventario[[#This Row],[Energético]]="Gasolina","Gal/ciclo",Inventario[[#This Row],[Energético]]="GLP","Gal/ciclo",Inventario[[#This Row],[Energético]]="Kerosene","Gal/ciclo",Inventario[[#This Row],[Energético]]="Gas Natural","m3/ciclo",Inventario[[#This Row],[Energético]]="Biomasa primaria","Tn/ciclo",Inventario[[#This Row],[Energético]]="Biomasa secundaria","Tn/ciclo",Inventario[[#This Row],[Energético]]="Carbón","Tn/ciclo",Inventario[[#This Row],[Energético]]="Leña","Tn/ciclo")))</f>
        <v/>
      </c>
      <c r="AP3" s="94" t="str">
        <f>IF(Inventario[[#This Row],[Mecanizado/Manual]]="Manual",0,IF(Inventario[[#This Row],[Tiempo total proceso '[días/año']]]="","",Inventario[[#This Row],[Consumo energetico total]]*Inventario[[#This Row],[Tiempo total proceso '[días/año']]]))</f>
        <v/>
      </c>
      <c r="AQ3" s="94" t="str">
        <f>IF(Inventario[[#This Row],[Mecanizado/Manual]]="Manual","No aplica",IF(Inventario[[#This Row],[Consumo energetico por ciclo]]="","",_xlfn.IFS(Inventario[[#This Row],[Energético]]="Energía Eléctrica","kWh/año",Inventario[[#This Row],[Energético]]="ACPM","Gal/año",Inventario[[#This Row],[Energético]]="Diésel","Gal/año",Inventario[[#This Row],[Energético]]="Gas licuado","Gal/año",Inventario[[#This Row],[Energético]]="Gasolina","Gal/año",Inventario[[#This Row],[Energético]]="GLP","Gal/año",Inventario[[#This Row],[Energético]]="Kerosene","Gal/año",Inventario[[#This Row],[Energético]]="Gas Natural","m3/año",Inventario[[#This Row],[Energético]]="Biomasa primaria","Tn/año",Inventario[[#This Row],[Energético]]="Biomasa secundaria","Tn/año",Inventario[[#This Row],[Energético]]="Carbón","Tn/año",Inventario[[#This Row],[Energético]]="Leña","Tn/año")))</f>
        <v/>
      </c>
      <c r="AR3" s="102" t="str">
        <f>IF(Inventario[[#This Row],[Producción diaria cantidad]]="","",Inventario[[#This Row],[Producción diaria cantidad]]*Inventario[[#This Row],[Período por proceso '[días']]])</f>
        <v/>
      </c>
      <c r="AS3" s="123" t="str">
        <f>IF(Inventario[[#This Row],[Unidad producto final diario]]="","",Inventario[[#This Row],[Unidad producto final diario]])</f>
        <v/>
      </c>
      <c r="AT3" s="124" t="str">
        <f>IF(Inventario[[#This Row],[Cantidad de veces que se realiza el proceso al año]]="","",Inventario[[#This Row],[Producción por ciclo]]*Inventario[[#This Row],[Cantidad de veces que se realiza el proceso al año]])</f>
        <v/>
      </c>
      <c r="AU3" s="125" t="str">
        <f>Inventario[[#This Row],[Unidad producción ciclo]]</f>
        <v/>
      </c>
      <c r="AV3" s="183" t="str">
        <f>IFERROR(IF(Inventario[[#This Row],[Descripción]]="","",VLOOKUP(Inventario[[#This Row],[Descripción]],Descripciones[#All],2,FALSE)),"No se ha asignado grupo homogéneo")</f>
        <v/>
      </c>
      <c r="AW3" s="184" t="str">
        <f>IFERROR(IF(Inventario[[#This Row],[Descripción]]="","",VLOOKUP(Inventario[[#This Row],[Descripción]],Descripciones[#All],3,FALSE)),"No se ha asignado sector")</f>
        <v/>
      </c>
      <c r="AX3" s="169"/>
      <c r="AY3" s="185"/>
      <c r="AZ3" s="49"/>
      <c r="BA3" s="186"/>
      <c r="BB3" s="119"/>
      <c r="BC3" s="119"/>
      <c r="BD3" s="119"/>
      <c r="BE3" s="194"/>
      <c r="BF3" s="194"/>
      <c r="BG3" s="195" t="str">
        <f>IF(Inventario[[#This Row],[Producción diaria cantidad]]=0,"No aplica",IF(Inventario[[#This Row],[Consumo energetico por ciclo]]="","",IF(Inventario[[#This Row],[Mecanizado/Manual]]="Manual",0,Inventario[[#This Row],[Consumo energetico por ciclo]]/Inventario[[#This Row],[Producción por ciclo]])))</f>
        <v>No aplica</v>
      </c>
      <c r="BH3" s="195" t="str" cm="1">
        <f t="array" ref="BH3">IF(Inventario[[#This Row],[Producción diaria cantidad]]=0,"No aplica",IF(Inventario[[#This Row],[Mecanizado/Manual]]="Manual",0,IF(Inventario[[#This Row],[Energético]]=0,"",_xlfn.IFS(Inventario[[#This Row],[Energético]]="Energía Eléctrica","kWh/"&amp;Inventario[[#This Row],[Unidad producto final diario]],Inventario[[#This Row],[Energético]]="ACPM","Gal/"&amp;Inventario[[#This Row],[Unidad producto final diario]],Inventario[[#This Row],[Energético]]="Biomasa primaria","Tn/"&amp;Inventario[[#This Row],[Unidad producto final diario]],Inventario[[#This Row],[Energético]]="Carbón","Ton/"&amp;Inventario[[#This Row],[Unidad producto final diario]],Inventario[[#This Row],[Energético]]="Diésel","Gal/"&amp;Inventario[[#This Row],[Unidad producto final diario]],Inventario[[#This Row],[Energético]]="Gas licuado","Gal/"&amp;Inventario[[#This Row],[Unidad producto final diario]],Inventario[[#This Row],[Energético]]="Gas Natural","m3/"&amp;Inventario[[#This Row],[Unidad producto final diario]],Inventario[[#This Row],[Energético]]="Gasolina","Gal/"&amp;Inventario[[#This Row],[Unidad producto final diario]],Inventario[[#This Row],[Energético]]="GLP","Gal/"&amp;Inventario[[#This Row],[Unidad producto final diario]],Inventario[[#This Row],[Energético]]="Kerosene","Gal/"&amp;Inventario[[#This Row],[Unidad producto final diario]],Inventario[[#This Row],[Energético]]="Leña","Ton/"&amp;Inventario[[#This Row],[Unidad producto final diario]]))))</f>
        <v>No aplica</v>
      </c>
      <c r="BI3" s="195" t="str">
        <f>IF(Inventario[[#This Row],[Consumo energetico por ciclo]]="","",IF(Inventario[[#This Row],[Mecanizado/Manual]]="Manual",0,Inventario[[#This Row],[Consumo energetico por ciclo]]/Inventario[[#This Row],[Área productiva del proceso]]))</f>
        <v/>
      </c>
      <c r="BJ3" s="195" t="str">
        <f>IF(Inventario[[#This Row],[Mecanizado/Manual]]="Manual",0,IF(Inventario[[#This Row],[Energético]]=0,"",_xlfn.IFS(Inventario[[#This Row],[Energético]]="Energía Eléctrica","kWh/"&amp;Inventario[[#This Row],[Unidad de Área del proceso]],Inventario[[#This Row],[Energético]]="ACPM","Gal/"&amp;Inventario[[#This Row],[Unidad de Área del proceso]],Inventario[[#This Row],[Energético]]="Biomasa primaria","Tn/"&amp;Inventario[[#This Row],[Unidad de Área del proceso]],Inventario[[#This Row],[Energético]]="Biomasa secundaria","Tn/"&amp;Inventario[[#This Row],[Unidad de Área del proceso]],Inventario[[#This Row],[Energético]]="Carbón","Ton/"&amp;Inventario[[#This Row],[Unidad de Área del proceso]],Inventario[[#This Row],[Energético]]="Diésel","Gal/"&amp;Inventario[[#This Row],[Unidad de Área del proceso]],Inventario[[#This Row],[Energético]]="Gas licuado","Gal/"&amp;Inventario[[#This Row],[Unidad de Área del proceso]],Inventario[[#This Row],[Energético]]="Gas Natural","m3/"&amp;Inventario[[#This Row],[Unidad de Área del proceso]],Inventario[[#This Row],[Energético]]="Gasolina","Gal/"&amp;Inventario[[#This Row],[Unidad de Área del proceso]],Inventario[[#This Row],[Energético]]="GLP","Gal/"&amp;Inventario[[#This Row],[Unidad de Área del proceso]],Inventario[[#This Row],[Energético]]="Kerosene","Gal/"&amp;Inventario[[#This Row],[Unidad de Área del proceso]],Inventario[[#This Row],[Energético]]="Leña","Ton/"&amp;Inventario[[#This Row],[Unidad de Área del proceso]])))</f>
        <v/>
      </c>
      <c r="BK3" s="187" t="str">
        <f>IF(Inventario[[#This Row],[Producción diaria cantidad]]=0,"No aplica",IF(Inventario[[#This Row],[Mecanizado/Manual]]="Manual",0,IFERROR(Inventario[[#This Row],[Consumo energetico anual]]/Inventario[[#This Row],[Producción anual]],"")))</f>
        <v>No aplica</v>
      </c>
      <c r="BL3" s="187" t="str" cm="1">
        <f t="array" ref="BL3">IF(Inventario[[#This Row],[Producción diaria cantidad]]=0,"No aplica",IF(Inventario[[#This Row],[Mecanizado/Manual]]="Manual",0,IF(Inventario[[#This Row],[Energético]]=0,"",_xlfn.IFS(Inventario[[#This Row],[Energético]]="Energía Eléctrica","kWh/"&amp;Inventario[[#This Row],[Unidad producto final diario]],Inventario[[#This Row],[Energético]]="ACPM","Gal/"&amp;Inventario[[#This Row],[Unidad producto final diario]],Inventario[[#This Row],[Energético]]="Biomasa primaria","Tn/"&amp;Inventario[[#This Row],[Unidad producto final diario]],Inventario[[#This Row],[Energético]]="Carbón","Ton/"&amp;Inventario[[#This Row],[Unidad producto final diario]],Inventario[[#This Row],[Energético]]="Diésel","Gal/"&amp;Inventario[[#This Row],[Unidad producto final diario]],Inventario[[#This Row],[Energético]]="Gas licuado","Gal/"&amp;Inventario[[#This Row],[Unidad producto final diario]],Inventario[[#This Row],[Energético]]="Gas Natural","m3/"&amp;Inventario[[#This Row],[Unidad producto final diario]],Inventario[[#This Row],[Energético]]="Gasolina","Gal/"&amp;Inventario[[#This Row],[Unidad producto final diario]],Inventario[[#This Row],[Energético]]="GLP","Gal/"&amp;Inventario[[#This Row],[Unidad producto final diario]],Inventario[[#This Row],[Energético]]="Kerosene","Gal/"&amp;Inventario[[#This Row],[Unidad producto final diario]],Inventario[[#This Row],[Energético]]="Leña","Ton/"&amp;Inventario[[#This Row],[Unidad producto final diario]]))))</f>
        <v>No aplica</v>
      </c>
      <c r="BM3" s="187" t="str">
        <f>IF(Inventario[[#This Row],[Mecanizado/Manual]]="Manual",0,IFERROR(Inventario[[#This Row],[Consumo energetico anual]]/(Inventario[[#This Row],[Área productiva del proceso]]*Inventario[[#This Row],[Cantidad de veces que se realiza el proceso al año]]),""))</f>
        <v/>
      </c>
      <c r="BN3" s="187" t="str">
        <f>IF(Inventario[[#This Row],[Mecanizado/Manual]]="Manual",0,IF(Inventario[[#This Row],[Energético]]=0,"",_xlfn.IFS(Inventario[[#This Row],[Energético]]="Energía Eléctrica","kWh/"&amp;Inventario[[#This Row],[Unidad de Área del proceso]],Inventario[[#This Row],[Energético]]="ACPM","Gal/"&amp;Inventario[[#This Row],[Unidad de Área del proceso]],Inventario[[#This Row],[Energético]]="Biomasa primaria","Tn/"&amp;Inventario[[#This Row],[Unidad de Área del proceso]],Inventario[[#This Row],[Energético]]="Biomasa secundaria","Tn/"&amp;Inventario[[#This Row],[Unidad de Área del proceso]],Inventario[[#This Row],[Energético]]="Carbón","Ton/"&amp;Inventario[[#This Row],[Unidad de Área del proceso]],Inventario[[#This Row],[Energético]]="Diésel","Gal/"&amp;Inventario[[#This Row],[Unidad de Área del proceso]],Inventario[[#This Row],[Energético]]="Gas licuado","Gal/"&amp;Inventario[[#This Row],[Unidad de Área del proceso]],Inventario[[#This Row],[Energético]]="Gas Natural","m3/"&amp;Inventario[[#This Row],[Unidad de Área del proceso]],Inventario[[#This Row],[Energético]]="Gasolina","Gal/"&amp;Inventario[[#This Row],[Unidad de Área del proceso]],Inventario[[#This Row],[Energético]]="GLP","Gal/"&amp;Inventario[[#This Row],[Unidad de Área del proceso]],Inventario[[#This Row],[Energético]]="Kerosene","Gal/"&amp;Inventario[[#This Row],[Unidad de Área del proceso]],Inventario[[#This Row],[Energético]]="Leña","Ton/"&amp;Inventario[[#This Row],[Unidad de Área del proceso]])))</f>
        <v/>
      </c>
      <c r="BO3" s="51"/>
    </row>
    <row r="4" spans="2:67" ht="12.75" x14ac:dyDescent="0.25">
      <c r="U4" s="53"/>
      <c r="V4" s="53"/>
      <c r="X4" s="87"/>
      <c r="AF4" s="54"/>
      <c r="AG4" s="55"/>
      <c r="AH4" s="55"/>
      <c r="AI4" s="55"/>
      <c r="AJ4" s="55"/>
      <c r="AT4" s="3"/>
      <c r="AU4" s="3"/>
      <c r="AV4" s="3"/>
      <c r="AW4" s="3"/>
      <c r="AX4" s="3"/>
      <c r="AY4" s="3"/>
      <c r="AZ4" s="3"/>
      <c r="BA4" s="52"/>
      <c r="BH4" s="51"/>
      <c r="BI4" s="51"/>
      <c r="BJ4" s="51"/>
      <c r="BK4" s="51"/>
      <c r="BL4" s="51"/>
      <c r="BM4" s="51"/>
      <c r="BN4" s="51"/>
      <c r="BO4" s="51"/>
    </row>
    <row r="5" spans="2:67" ht="12.75" x14ac:dyDescent="0.25">
      <c r="U5" s="53"/>
      <c r="V5" s="53"/>
      <c r="X5" s="87"/>
      <c r="AF5" s="54"/>
      <c r="AG5" s="55"/>
      <c r="AH5" s="55"/>
      <c r="AI5" s="55"/>
      <c r="AJ5" s="55"/>
      <c r="AT5" s="3"/>
      <c r="AU5" s="3"/>
      <c r="AV5" s="3"/>
      <c r="AW5" s="3"/>
      <c r="AX5" s="3"/>
      <c r="AY5" s="3"/>
      <c r="AZ5" s="3"/>
      <c r="BA5" s="52"/>
      <c r="BH5" s="51"/>
      <c r="BI5" s="51"/>
      <c r="BJ5" s="51"/>
      <c r="BK5" s="51"/>
      <c r="BL5" s="51"/>
      <c r="BM5" s="51"/>
      <c r="BN5" s="51"/>
      <c r="BO5" s="51"/>
    </row>
    <row r="6" spans="2:67" ht="12.75" x14ac:dyDescent="0.25">
      <c r="U6" s="53"/>
      <c r="V6" s="53"/>
      <c r="X6" s="87"/>
      <c r="AF6" s="54"/>
      <c r="AG6" s="55"/>
      <c r="AH6" s="55"/>
      <c r="AI6" s="55"/>
      <c r="AJ6" s="55"/>
      <c r="AT6" s="3"/>
      <c r="AU6" s="3"/>
      <c r="AV6" s="3"/>
      <c r="AW6" s="3"/>
      <c r="AX6" s="3"/>
      <c r="AY6" s="3"/>
      <c r="AZ6" s="3"/>
      <c r="BA6" s="52"/>
      <c r="BH6" s="51"/>
      <c r="BI6" s="51"/>
      <c r="BJ6" s="51"/>
      <c r="BK6" s="51"/>
      <c r="BL6" s="51"/>
      <c r="BM6" s="51"/>
      <c r="BN6" s="51"/>
      <c r="BO6" s="51"/>
    </row>
    <row r="7" spans="2:67" ht="12.75" x14ac:dyDescent="0.25">
      <c r="U7" s="53"/>
      <c r="V7" s="53"/>
      <c r="X7" s="87"/>
      <c r="AF7" s="54"/>
      <c r="AG7" s="55"/>
      <c r="AH7" s="55"/>
      <c r="AI7" s="55"/>
      <c r="AJ7" s="55"/>
      <c r="AT7" s="3"/>
      <c r="AU7" s="3"/>
      <c r="AV7" s="3"/>
      <c r="AW7" s="3"/>
      <c r="AX7" s="3"/>
      <c r="AY7" s="3"/>
      <c r="AZ7" s="3"/>
      <c r="BA7" s="52"/>
      <c r="BH7" s="51"/>
      <c r="BI7" s="51"/>
      <c r="BJ7" s="51"/>
      <c r="BK7" s="51"/>
      <c r="BL7" s="51"/>
      <c r="BM7" s="51"/>
      <c r="BN7" s="51"/>
      <c r="BO7" s="51"/>
    </row>
    <row r="8" spans="2:67" ht="12.75" x14ac:dyDescent="0.25">
      <c r="U8" s="53"/>
      <c r="V8" s="53"/>
      <c r="X8" s="87"/>
      <c r="AF8" s="54"/>
      <c r="AG8" s="55"/>
      <c r="AH8" s="55"/>
      <c r="AI8" s="55"/>
      <c r="AJ8" s="55"/>
      <c r="AT8" s="3"/>
      <c r="AU8" s="3"/>
      <c r="AV8" s="3"/>
      <c r="AW8" s="3"/>
      <c r="AX8" s="3"/>
      <c r="AY8" s="3"/>
      <c r="AZ8" s="3"/>
      <c r="BA8" s="52"/>
      <c r="BH8" s="51"/>
      <c r="BI8" s="51"/>
      <c r="BJ8" s="51"/>
      <c r="BK8" s="51"/>
      <c r="BL8" s="51"/>
      <c r="BM8" s="51"/>
      <c r="BN8" s="51"/>
      <c r="BO8" s="51"/>
    </row>
    <row r="9" spans="2:67" ht="12.75" x14ac:dyDescent="0.25">
      <c r="U9" s="53"/>
      <c r="V9" s="53"/>
      <c r="X9" s="87"/>
      <c r="AF9" s="54"/>
      <c r="AG9" s="55"/>
      <c r="AH9" s="55"/>
      <c r="AI9" s="55"/>
      <c r="AJ9" s="55"/>
      <c r="AT9" s="3"/>
      <c r="AU9" s="3"/>
      <c r="AV9" s="3"/>
      <c r="AW9" s="3"/>
      <c r="AX9" s="3"/>
      <c r="AY9" s="3"/>
      <c r="AZ9" s="3"/>
      <c r="BA9" s="52"/>
      <c r="BH9" s="51"/>
      <c r="BI9" s="51"/>
      <c r="BJ9" s="51"/>
      <c r="BK9" s="51"/>
      <c r="BL9" s="51"/>
      <c r="BM9" s="51"/>
      <c r="BN9" s="51"/>
      <c r="BO9" s="51"/>
    </row>
    <row r="10" spans="2:67" ht="12.75" x14ac:dyDescent="0.25">
      <c r="U10" s="53"/>
      <c r="V10" s="53"/>
      <c r="X10" s="87"/>
      <c r="AF10" s="54"/>
      <c r="AG10" s="55"/>
      <c r="AH10" s="55"/>
      <c r="AI10" s="55"/>
      <c r="AJ10" s="55"/>
      <c r="AT10" s="3"/>
      <c r="AU10" s="3"/>
      <c r="AV10" s="3"/>
      <c r="AW10" s="3"/>
      <c r="AX10" s="3"/>
      <c r="AY10" s="3"/>
      <c r="AZ10" s="3"/>
      <c r="BA10" s="52"/>
      <c r="BH10" s="51"/>
      <c r="BI10" s="51"/>
      <c r="BJ10" s="51"/>
      <c r="BK10" s="51"/>
      <c r="BL10" s="51"/>
      <c r="BM10" s="51"/>
      <c r="BN10" s="51"/>
      <c r="BO10" s="51"/>
    </row>
    <row r="11" spans="2:67" ht="12.75" x14ac:dyDescent="0.25">
      <c r="U11" s="53"/>
      <c r="V11" s="53"/>
      <c r="X11" s="87"/>
      <c r="AF11" s="54"/>
      <c r="AG11" s="55"/>
      <c r="AH11" s="55"/>
      <c r="AI11" s="55"/>
      <c r="AJ11" s="55"/>
      <c r="AT11" s="3"/>
      <c r="AU11" s="3"/>
      <c r="AV11" s="3"/>
      <c r="AW11" s="3"/>
      <c r="AX11" s="3"/>
      <c r="AY11" s="3"/>
      <c r="AZ11" s="3"/>
      <c r="BA11" s="52"/>
      <c r="BH11" s="51"/>
      <c r="BI11" s="51"/>
      <c r="BJ11" s="51"/>
      <c r="BK11" s="51"/>
      <c r="BL11" s="51"/>
      <c r="BM11" s="51"/>
      <c r="BN11" s="51"/>
      <c r="BO11" s="51"/>
    </row>
    <row r="12" spans="2:67" ht="12.75" x14ac:dyDescent="0.25">
      <c r="U12" s="53"/>
      <c r="V12" s="53"/>
      <c r="X12" s="87"/>
      <c r="AF12" s="54"/>
      <c r="AG12" s="55"/>
      <c r="AH12" s="55"/>
      <c r="AI12" s="55"/>
      <c r="AJ12" s="55"/>
      <c r="AT12" s="3"/>
      <c r="AU12" s="3"/>
      <c r="AV12" s="3"/>
      <c r="AW12" s="3"/>
      <c r="AX12" s="3"/>
      <c r="AY12" s="3"/>
      <c r="AZ12" s="3"/>
      <c r="BA12" s="52"/>
      <c r="BH12" s="51"/>
      <c r="BI12" s="51"/>
      <c r="BJ12" s="51"/>
      <c r="BK12" s="51"/>
      <c r="BL12" s="51"/>
      <c r="BM12" s="51"/>
      <c r="BN12" s="51"/>
      <c r="BO12" s="51"/>
    </row>
    <row r="13" spans="2:67" ht="12.75" x14ac:dyDescent="0.25">
      <c r="U13" s="53"/>
      <c r="V13" s="53"/>
      <c r="X13" s="87"/>
      <c r="AF13" s="54"/>
      <c r="AG13" s="55"/>
      <c r="AH13" s="55"/>
      <c r="AI13" s="55"/>
      <c r="AJ13" s="55"/>
      <c r="AT13" s="3"/>
      <c r="AU13" s="3"/>
      <c r="AV13" s="3"/>
      <c r="AW13" s="3"/>
      <c r="AX13" s="3"/>
      <c r="AY13" s="3"/>
      <c r="AZ13" s="3"/>
      <c r="BA13" s="52"/>
      <c r="BH13" s="51"/>
      <c r="BI13" s="51"/>
      <c r="BJ13" s="51"/>
      <c r="BK13" s="51"/>
      <c r="BL13" s="51"/>
      <c r="BM13" s="51"/>
      <c r="BN13" s="51"/>
      <c r="BO13" s="51"/>
    </row>
    <row r="14" spans="2:67" ht="12.75" x14ac:dyDescent="0.25">
      <c r="U14" s="53"/>
      <c r="V14" s="53"/>
      <c r="X14" s="87"/>
      <c r="AF14" s="54"/>
      <c r="AG14" s="55"/>
      <c r="AH14" s="55"/>
      <c r="AI14" s="55"/>
      <c r="AJ14" s="55"/>
      <c r="AT14" s="3"/>
      <c r="AU14" s="3"/>
      <c r="AV14" s="3"/>
      <c r="AW14" s="3"/>
      <c r="AX14" s="3"/>
      <c r="AY14" s="3"/>
      <c r="AZ14" s="3"/>
      <c r="BA14" s="52"/>
      <c r="BH14" s="51"/>
      <c r="BI14" s="51"/>
      <c r="BJ14" s="51"/>
      <c r="BK14" s="51"/>
      <c r="BL14" s="51"/>
      <c r="BM14" s="51"/>
      <c r="BN14" s="51"/>
      <c r="BO14" s="51"/>
    </row>
    <row r="15" spans="2:67" ht="12.75" x14ac:dyDescent="0.25">
      <c r="U15" s="53"/>
      <c r="V15" s="53"/>
      <c r="X15" s="87"/>
      <c r="AF15" s="54"/>
      <c r="AG15" s="55"/>
      <c r="AH15" s="55"/>
      <c r="AI15" s="55"/>
      <c r="AJ15" s="55"/>
      <c r="AT15" s="3"/>
      <c r="AU15" s="3"/>
      <c r="AV15" s="3"/>
      <c r="AW15" s="3"/>
      <c r="AX15" s="3"/>
      <c r="AY15" s="3"/>
      <c r="AZ15" s="3"/>
      <c r="BA15" s="52"/>
      <c r="BH15" s="51"/>
      <c r="BI15" s="51"/>
      <c r="BJ15" s="51"/>
      <c r="BK15" s="51"/>
      <c r="BL15" s="51"/>
      <c r="BM15" s="51"/>
      <c r="BN15" s="51"/>
      <c r="BO15" s="51"/>
    </row>
    <row r="16" spans="2:67" ht="12.75" x14ac:dyDescent="0.25">
      <c r="U16" s="53"/>
      <c r="V16" s="53"/>
      <c r="X16" s="87"/>
      <c r="AF16" s="54"/>
      <c r="AG16" s="55"/>
      <c r="AH16" s="55"/>
      <c r="AI16" s="55"/>
      <c r="AJ16" s="55"/>
      <c r="AT16" s="3"/>
      <c r="AU16" s="3"/>
      <c r="AV16" s="3"/>
      <c r="AW16" s="3"/>
      <c r="AX16" s="3"/>
      <c r="AY16" s="3"/>
      <c r="AZ16" s="3"/>
      <c r="BA16" s="52"/>
      <c r="BH16" s="51"/>
      <c r="BI16" s="51"/>
      <c r="BJ16" s="51"/>
      <c r="BK16" s="51"/>
      <c r="BL16" s="51"/>
      <c r="BM16" s="51"/>
      <c r="BN16" s="51"/>
      <c r="BO16" s="51"/>
    </row>
    <row r="17" spans="21:67" ht="12.75" x14ac:dyDescent="0.25">
      <c r="U17" s="53"/>
      <c r="V17" s="53"/>
      <c r="X17" s="87"/>
      <c r="AF17" s="54"/>
      <c r="AG17" s="55"/>
      <c r="AH17" s="55"/>
      <c r="AI17" s="55"/>
      <c r="AJ17" s="55"/>
      <c r="AT17" s="3"/>
      <c r="AU17" s="3"/>
      <c r="AV17" s="3"/>
      <c r="AW17" s="3"/>
      <c r="AX17" s="3"/>
      <c r="AY17" s="3"/>
      <c r="AZ17" s="3"/>
      <c r="BA17" s="52"/>
      <c r="BH17" s="51"/>
      <c r="BI17" s="51"/>
      <c r="BJ17" s="51"/>
      <c r="BK17" s="51"/>
      <c r="BL17" s="51"/>
      <c r="BM17" s="51"/>
      <c r="BN17" s="51"/>
      <c r="BO17" s="51"/>
    </row>
    <row r="18" spans="21:67" ht="12.75" x14ac:dyDescent="0.25">
      <c r="U18" s="53"/>
      <c r="V18" s="53"/>
      <c r="X18" s="87"/>
      <c r="AF18" s="54"/>
      <c r="AG18" s="55"/>
      <c r="AH18" s="55"/>
      <c r="AI18" s="55"/>
      <c r="AJ18" s="55"/>
      <c r="AT18" s="3"/>
      <c r="AU18" s="3"/>
      <c r="AV18" s="3"/>
      <c r="AW18" s="3"/>
      <c r="AX18" s="3"/>
      <c r="AY18" s="3"/>
      <c r="AZ18" s="3"/>
      <c r="BA18" s="52"/>
      <c r="BH18" s="51"/>
      <c r="BI18" s="51"/>
      <c r="BJ18" s="51"/>
      <c r="BK18" s="51"/>
      <c r="BL18" s="51"/>
      <c r="BM18" s="51"/>
      <c r="BN18" s="51"/>
      <c r="BO18" s="51"/>
    </row>
    <row r="19" spans="21:67" ht="12.75" x14ac:dyDescent="0.25">
      <c r="U19" s="53"/>
      <c r="V19" s="53"/>
      <c r="X19" s="87"/>
      <c r="AF19" s="54"/>
      <c r="AG19" s="55"/>
      <c r="AH19" s="55"/>
      <c r="AI19" s="55"/>
      <c r="AJ19" s="55"/>
      <c r="AT19" s="3"/>
      <c r="AU19" s="3"/>
      <c r="AV19" s="3"/>
      <c r="AW19" s="3"/>
      <c r="AX19" s="3"/>
      <c r="AY19" s="3"/>
      <c r="AZ19" s="3"/>
      <c r="BA19" s="52"/>
      <c r="BH19" s="51"/>
      <c r="BI19" s="51"/>
      <c r="BJ19" s="51"/>
      <c r="BK19" s="51"/>
      <c r="BL19" s="51"/>
      <c r="BM19" s="51"/>
      <c r="BN19" s="51"/>
      <c r="BO19" s="51"/>
    </row>
    <row r="20" spans="21:67" ht="12.75" x14ac:dyDescent="0.25">
      <c r="U20" s="53"/>
      <c r="V20" s="53"/>
      <c r="X20" s="87"/>
      <c r="AF20" s="54"/>
      <c r="AG20" s="55"/>
      <c r="AH20" s="55"/>
      <c r="AI20" s="55"/>
      <c r="AJ20" s="55"/>
      <c r="AT20" s="3"/>
      <c r="AU20" s="3"/>
      <c r="AV20" s="3"/>
      <c r="AW20" s="3"/>
      <c r="AX20" s="3"/>
      <c r="AY20" s="3"/>
      <c r="AZ20" s="3"/>
      <c r="BA20" s="52"/>
      <c r="BH20" s="51"/>
      <c r="BI20" s="51"/>
      <c r="BJ20" s="51"/>
      <c r="BK20" s="51"/>
      <c r="BL20" s="51"/>
      <c r="BM20" s="51"/>
      <c r="BN20" s="51"/>
      <c r="BO20" s="51"/>
    </row>
    <row r="21" spans="21:67" ht="12.75" x14ac:dyDescent="0.25">
      <c r="U21" s="53"/>
      <c r="V21" s="53"/>
      <c r="X21" s="87"/>
      <c r="AF21" s="54"/>
      <c r="AG21" s="55"/>
      <c r="AH21" s="55"/>
      <c r="AI21" s="55"/>
      <c r="AJ21" s="55"/>
      <c r="AT21" s="3"/>
      <c r="AU21" s="3"/>
      <c r="AV21" s="3"/>
      <c r="AW21" s="3"/>
      <c r="AX21" s="3"/>
      <c r="AY21" s="3"/>
      <c r="AZ21" s="3"/>
      <c r="BA21" s="52"/>
      <c r="BH21" s="51"/>
      <c r="BI21" s="51"/>
      <c r="BJ21" s="51"/>
      <c r="BK21" s="51"/>
      <c r="BL21" s="51"/>
      <c r="BM21" s="51"/>
      <c r="BN21" s="51"/>
      <c r="BO21" s="51"/>
    </row>
    <row r="22" spans="21:67" ht="12.75" x14ac:dyDescent="0.25">
      <c r="U22" s="53"/>
      <c r="V22" s="53"/>
      <c r="X22" s="87"/>
      <c r="AF22" s="54"/>
      <c r="AG22" s="55"/>
      <c r="AH22" s="55"/>
      <c r="AI22" s="55"/>
      <c r="AJ22" s="55"/>
      <c r="AT22" s="3"/>
      <c r="AU22" s="3"/>
      <c r="AV22" s="3"/>
      <c r="AW22" s="3"/>
      <c r="AX22" s="3"/>
      <c r="AY22" s="3"/>
      <c r="AZ22" s="3"/>
      <c r="BA22" s="52"/>
      <c r="BH22" s="51"/>
      <c r="BI22" s="51"/>
      <c r="BJ22" s="51"/>
      <c r="BK22" s="51"/>
      <c r="BL22" s="51"/>
      <c r="BM22" s="51"/>
      <c r="BN22" s="51"/>
      <c r="BO22" s="51"/>
    </row>
    <row r="23" spans="21:67" ht="12.75" x14ac:dyDescent="0.25">
      <c r="U23" s="53"/>
      <c r="V23" s="53"/>
      <c r="X23" s="87"/>
      <c r="AF23" s="54"/>
      <c r="AG23" s="55"/>
      <c r="AH23" s="55"/>
      <c r="AI23" s="55"/>
      <c r="AJ23" s="55"/>
      <c r="AT23" s="3"/>
      <c r="AU23" s="3"/>
      <c r="AV23" s="3"/>
      <c r="AW23" s="3"/>
      <c r="AX23" s="3"/>
      <c r="AY23" s="3"/>
      <c r="AZ23" s="3"/>
      <c r="BA23" s="52"/>
      <c r="BH23" s="51"/>
      <c r="BI23" s="51"/>
      <c r="BJ23" s="51"/>
      <c r="BK23" s="51"/>
      <c r="BL23" s="51"/>
      <c r="BM23" s="51"/>
      <c r="BN23" s="51"/>
      <c r="BO23" s="51"/>
    </row>
    <row r="24" spans="21:67" ht="12.75" x14ac:dyDescent="0.25">
      <c r="U24" s="53"/>
      <c r="V24" s="53"/>
      <c r="X24" s="87"/>
      <c r="AF24" s="54"/>
      <c r="AG24" s="55"/>
      <c r="AH24" s="55"/>
      <c r="AI24" s="55"/>
      <c r="AJ24" s="55"/>
      <c r="AT24" s="3"/>
      <c r="AU24" s="3"/>
      <c r="AV24" s="3"/>
      <c r="AW24" s="3"/>
      <c r="AX24" s="3"/>
      <c r="AY24" s="3"/>
      <c r="AZ24" s="3"/>
      <c r="BA24" s="52"/>
      <c r="BH24" s="51"/>
      <c r="BI24" s="51"/>
      <c r="BJ24" s="51"/>
      <c r="BK24" s="51"/>
      <c r="BL24" s="51"/>
      <c r="BM24" s="51"/>
      <c r="BN24" s="51"/>
      <c r="BO24" s="51"/>
    </row>
    <row r="25" spans="21:67" ht="12.75" x14ac:dyDescent="0.25">
      <c r="U25" s="53"/>
      <c r="V25" s="53"/>
      <c r="X25" s="87"/>
      <c r="AF25" s="54"/>
      <c r="AG25" s="55"/>
      <c r="AH25" s="55"/>
      <c r="AI25" s="55"/>
      <c r="AJ25" s="55"/>
      <c r="AT25" s="3"/>
      <c r="AU25" s="3"/>
      <c r="AV25" s="3"/>
      <c r="AW25" s="3"/>
      <c r="AX25" s="3"/>
      <c r="AY25" s="3"/>
      <c r="AZ25" s="3"/>
      <c r="BA25" s="52"/>
      <c r="BH25" s="51"/>
      <c r="BI25" s="51"/>
      <c r="BJ25" s="51"/>
      <c r="BK25" s="51"/>
      <c r="BL25" s="51"/>
      <c r="BM25" s="51"/>
      <c r="BN25" s="51"/>
      <c r="BO25" s="51"/>
    </row>
    <row r="26" spans="21:67" ht="12.75" x14ac:dyDescent="0.25">
      <c r="U26" s="53"/>
      <c r="V26" s="53"/>
      <c r="X26" s="87"/>
      <c r="AF26" s="54"/>
      <c r="AG26" s="55"/>
      <c r="AH26" s="55"/>
      <c r="AI26" s="55"/>
      <c r="AJ26" s="55"/>
      <c r="AT26" s="3"/>
      <c r="AU26" s="3"/>
      <c r="AV26" s="3"/>
      <c r="AW26" s="3"/>
      <c r="AX26" s="3"/>
      <c r="AY26" s="3"/>
      <c r="AZ26" s="3"/>
      <c r="BA26" s="52"/>
      <c r="BH26" s="51"/>
      <c r="BI26" s="51"/>
      <c r="BJ26" s="51"/>
      <c r="BK26" s="51"/>
      <c r="BL26" s="51"/>
      <c r="BM26" s="51"/>
      <c r="BN26" s="51"/>
      <c r="BO26" s="51"/>
    </row>
    <row r="27" spans="21:67" ht="12.75" x14ac:dyDescent="0.25">
      <c r="U27" s="53"/>
      <c r="V27" s="53"/>
      <c r="X27" s="87"/>
      <c r="AF27" s="54"/>
      <c r="AG27" s="55"/>
      <c r="AH27" s="55"/>
      <c r="AI27" s="55"/>
      <c r="AJ27" s="55"/>
      <c r="AT27" s="3"/>
      <c r="AU27" s="3"/>
      <c r="AV27" s="3"/>
      <c r="AW27" s="3"/>
      <c r="AX27" s="3"/>
      <c r="AY27" s="3"/>
      <c r="AZ27" s="3"/>
      <c r="BA27" s="52"/>
      <c r="BH27" s="51"/>
      <c r="BI27" s="51"/>
      <c r="BJ27" s="51"/>
      <c r="BK27" s="51"/>
      <c r="BL27" s="51"/>
      <c r="BM27" s="51"/>
      <c r="BN27" s="51"/>
      <c r="BO27" s="51"/>
    </row>
    <row r="28" spans="21:67" ht="12.75" x14ac:dyDescent="0.25">
      <c r="U28" s="53"/>
      <c r="V28" s="53"/>
      <c r="X28" s="87"/>
      <c r="AF28" s="54"/>
      <c r="AG28" s="55"/>
      <c r="AH28" s="55"/>
      <c r="AI28" s="55"/>
      <c r="AJ28" s="55"/>
      <c r="AT28" s="3"/>
      <c r="AU28" s="3"/>
      <c r="AV28" s="3"/>
      <c r="AW28" s="3"/>
      <c r="AX28" s="3"/>
      <c r="AY28" s="3"/>
      <c r="AZ28" s="3"/>
      <c r="BA28" s="52"/>
      <c r="BH28" s="51"/>
      <c r="BI28" s="51"/>
      <c r="BJ28" s="51"/>
      <c r="BK28" s="51"/>
      <c r="BL28" s="51"/>
      <c r="BM28" s="51"/>
      <c r="BN28" s="51"/>
      <c r="BO28" s="51"/>
    </row>
    <row r="29" spans="21:67" ht="12.75" x14ac:dyDescent="0.25">
      <c r="U29" s="53"/>
      <c r="V29" s="53"/>
      <c r="X29" s="87"/>
      <c r="AF29" s="54"/>
      <c r="AG29" s="55"/>
      <c r="AH29" s="55"/>
      <c r="AI29" s="55"/>
      <c r="AJ29" s="55"/>
      <c r="AT29" s="3"/>
      <c r="AU29" s="3"/>
      <c r="AV29" s="3"/>
      <c r="AW29" s="3"/>
      <c r="AX29" s="3"/>
      <c r="AY29" s="3"/>
      <c r="AZ29" s="3"/>
      <c r="BA29" s="52"/>
      <c r="BH29" s="51"/>
      <c r="BI29" s="51"/>
      <c r="BJ29" s="51"/>
      <c r="BK29" s="51"/>
      <c r="BL29" s="51"/>
      <c r="BM29" s="51"/>
      <c r="BN29" s="51"/>
      <c r="BO29" s="51"/>
    </row>
    <row r="30" spans="21:67" ht="12.75" x14ac:dyDescent="0.25">
      <c r="U30" s="53"/>
      <c r="V30" s="53"/>
      <c r="X30" s="87"/>
      <c r="AF30" s="54"/>
      <c r="AG30" s="55"/>
      <c r="AH30" s="55"/>
      <c r="AI30" s="55"/>
      <c r="AJ30" s="55"/>
      <c r="AT30" s="3"/>
      <c r="AU30" s="3"/>
      <c r="AV30" s="3"/>
      <c r="AW30" s="3"/>
      <c r="AX30" s="3"/>
      <c r="AY30" s="3"/>
      <c r="AZ30" s="3"/>
      <c r="BA30" s="52"/>
      <c r="BH30" s="51"/>
      <c r="BI30" s="51"/>
      <c r="BJ30" s="51"/>
      <c r="BK30" s="51"/>
      <c r="BL30" s="51"/>
      <c r="BM30" s="51"/>
      <c r="BN30" s="51"/>
      <c r="BO30" s="51"/>
    </row>
    <row r="31" spans="21:67" ht="12.75" x14ac:dyDescent="0.25">
      <c r="U31" s="53"/>
      <c r="V31" s="53"/>
      <c r="X31" s="87"/>
      <c r="AF31" s="54"/>
      <c r="AG31" s="55"/>
      <c r="AH31" s="55"/>
      <c r="AI31" s="55"/>
      <c r="AJ31" s="55"/>
      <c r="AT31" s="3"/>
      <c r="AU31" s="3"/>
      <c r="AV31" s="3"/>
      <c r="AW31" s="3"/>
      <c r="AX31" s="3"/>
      <c r="AY31" s="3"/>
      <c r="AZ31" s="3"/>
      <c r="BA31" s="52"/>
      <c r="BH31" s="51"/>
      <c r="BI31" s="51"/>
      <c r="BJ31" s="51"/>
      <c r="BK31" s="51"/>
      <c r="BL31" s="51"/>
      <c r="BM31" s="51"/>
      <c r="BN31" s="51"/>
      <c r="BO31" s="51"/>
    </row>
    <row r="32" spans="21:67" ht="12.75" x14ac:dyDescent="0.25">
      <c r="U32" s="53"/>
      <c r="V32" s="53"/>
      <c r="X32" s="87"/>
      <c r="AF32" s="54"/>
      <c r="AG32" s="55"/>
      <c r="AH32" s="55"/>
      <c r="AI32" s="55"/>
      <c r="AJ32" s="55"/>
      <c r="AT32" s="3"/>
      <c r="AU32" s="3"/>
      <c r="AV32" s="3"/>
      <c r="AW32" s="3"/>
      <c r="AX32" s="3"/>
      <c r="AY32" s="3"/>
      <c r="AZ32" s="3"/>
      <c r="BA32" s="52"/>
      <c r="BH32" s="51"/>
      <c r="BI32" s="51"/>
      <c r="BJ32" s="51"/>
      <c r="BK32" s="51"/>
      <c r="BL32" s="51"/>
      <c r="BM32" s="51"/>
      <c r="BN32" s="51"/>
      <c r="BO32" s="51"/>
    </row>
    <row r="33" spans="21:67" ht="12.75" x14ac:dyDescent="0.25">
      <c r="U33" s="53"/>
      <c r="V33" s="53"/>
      <c r="X33" s="87"/>
      <c r="AF33" s="54"/>
      <c r="AG33" s="55"/>
      <c r="AH33" s="55"/>
      <c r="AI33" s="55"/>
      <c r="AJ33" s="55"/>
      <c r="AT33" s="3"/>
      <c r="AU33" s="3"/>
      <c r="AV33" s="3"/>
      <c r="AW33" s="3"/>
      <c r="AX33" s="3"/>
      <c r="AY33" s="3"/>
      <c r="AZ33" s="3"/>
      <c r="BA33" s="52"/>
      <c r="BH33" s="51"/>
      <c r="BI33" s="51"/>
      <c r="BJ33" s="51"/>
      <c r="BK33" s="51"/>
      <c r="BL33" s="51"/>
      <c r="BM33" s="51"/>
      <c r="BN33" s="51"/>
      <c r="BO33" s="51"/>
    </row>
    <row r="34" spans="21:67" ht="12.75" x14ac:dyDescent="0.25">
      <c r="U34" s="53"/>
      <c r="V34" s="53"/>
      <c r="X34" s="87"/>
      <c r="AF34" s="54"/>
      <c r="AG34" s="55"/>
      <c r="AH34" s="55"/>
      <c r="AI34" s="55"/>
      <c r="AJ34" s="55"/>
      <c r="AT34" s="3"/>
      <c r="AU34" s="3"/>
      <c r="AV34" s="3"/>
      <c r="AW34" s="3"/>
      <c r="AX34" s="3"/>
      <c r="AY34" s="3"/>
      <c r="AZ34" s="3"/>
      <c r="BA34" s="52"/>
      <c r="BH34" s="51"/>
      <c r="BI34" s="51"/>
      <c r="BJ34" s="51"/>
      <c r="BK34" s="51"/>
      <c r="BL34" s="51"/>
      <c r="BM34" s="51"/>
      <c r="BN34" s="51"/>
      <c r="BO34" s="51"/>
    </row>
    <row r="35" spans="21:67" ht="12.75" x14ac:dyDescent="0.25">
      <c r="U35" s="53"/>
      <c r="V35" s="53"/>
      <c r="X35" s="87"/>
      <c r="AF35" s="54"/>
      <c r="AG35" s="55"/>
      <c r="AH35" s="55"/>
      <c r="AI35" s="55"/>
      <c r="AJ35" s="55"/>
      <c r="AT35" s="3"/>
      <c r="AU35" s="3"/>
      <c r="AV35" s="3"/>
      <c r="AW35" s="3"/>
      <c r="AX35" s="3"/>
      <c r="AY35" s="3"/>
      <c r="AZ35" s="3"/>
      <c r="BA35" s="52"/>
      <c r="BH35" s="51"/>
      <c r="BI35" s="51"/>
      <c r="BJ35" s="51"/>
      <c r="BK35" s="51"/>
      <c r="BL35" s="51"/>
      <c r="BM35" s="51"/>
      <c r="BN35" s="51"/>
      <c r="BO35" s="51"/>
    </row>
    <row r="36" spans="21:67" ht="12.75" x14ac:dyDescent="0.25">
      <c r="U36" s="53"/>
      <c r="V36" s="53"/>
      <c r="X36" s="87"/>
      <c r="AF36" s="54"/>
      <c r="AG36" s="55"/>
      <c r="AH36" s="55"/>
      <c r="AI36" s="55"/>
      <c r="AJ36" s="55"/>
      <c r="AT36" s="3"/>
      <c r="AU36" s="3"/>
      <c r="AV36" s="3"/>
      <c r="AW36" s="3"/>
      <c r="AX36" s="3"/>
      <c r="AY36" s="3"/>
      <c r="AZ36" s="3"/>
      <c r="BA36" s="52"/>
      <c r="BH36" s="51"/>
      <c r="BI36" s="51"/>
      <c r="BJ36" s="51"/>
      <c r="BK36" s="51"/>
      <c r="BL36" s="51"/>
      <c r="BM36" s="51"/>
      <c r="BN36" s="51"/>
      <c r="BO36" s="51"/>
    </row>
    <row r="37" spans="21:67" ht="12.75" x14ac:dyDescent="0.25">
      <c r="U37" s="53"/>
      <c r="V37" s="53"/>
      <c r="X37" s="87"/>
      <c r="AF37" s="54"/>
      <c r="AG37" s="55"/>
      <c r="AH37" s="55"/>
      <c r="AI37" s="55"/>
      <c r="AJ37" s="55"/>
      <c r="AT37" s="3"/>
      <c r="AU37" s="3"/>
      <c r="AV37" s="3"/>
      <c r="AW37" s="3"/>
      <c r="AX37" s="3"/>
      <c r="AY37" s="3"/>
      <c r="AZ37" s="3"/>
      <c r="BA37" s="52"/>
      <c r="BH37" s="51"/>
      <c r="BI37" s="51"/>
      <c r="BJ37" s="51"/>
      <c r="BK37" s="51"/>
      <c r="BL37" s="51"/>
      <c r="BM37" s="51"/>
      <c r="BN37" s="51"/>
      <c r="BO37" s="51"/>
    </row>
    <row r="38" spans="21:67" ht="12.75" x14ac:dyDescent="0.25">
      <c r="U38" s="53"/>
      <c r="V38" s="53"/>
      <c r="X38" s="87"/>
      <c r="AF38" s="54"/>
      <c r="AG38" s="55"/>
      <c r="AH38" s="55"/>
      <c r="AI38" s="55"/>
      <c r="AJ38" s="55"/>
      <c r="AT38" s="3"/>
      <c r="AU38" s="3"/>
      <c r="AV38" s="3"/>
      <c r="AW38" s="3"/>
      <c r="AX38" s="3"/>
      <c r="AY38" s="3"/>
      <c r="AZ38" s="3"/>
      <c r="BA38" s="52"/>
      <c r="BH38" s="51"/>
      <c r="BI38" s="51"/>
      <c r="BJ38" s="51"/>
      <c r="BK38" s="51"/>
      <c r="BL38" s="51"/>
      <c r="BM38" s="51"/>
      <c r="BN38" s="51"/>
      <c r="BO38" s="51"/>
    </row>
    <row r="39" spans="21:67" ht="12.75" x14ac:dyDescent="0.25">
      <c r="U39" s="53"/>
      <c r="V39" s="53"/>
      <c r="X39" s="87"/>
      <c r="AF39" s="54"/>
      <c r="AG39" s="55"/>
      <c r="AH39" s="55"/>
      <c r="AI39" s="55"/>
      <c r="AJ39" s="55"/>
      <c r="AT39" s="3"/>
      <c r="AU39" s="3"/>
      <c r="AV39" s="3"/>
      <c r="AW39" s="3"/>
      <c r="AX39" s="3"/>
      <c r="AY39" s="3"/>
      <c r="AZ39" s="3"/>
      <c r="BA39" s="52"/>
      <c r="BH39" s="51"/>
      <c r="BI39" s="51"/>
      <c r="BJ39" s="51"/>
      <c r="BK39" s="51"/>
      <c r="BL39" s="51"/>
      <c r="BM39" s="51"/>
      <c r="BN39" s="51"/>
      <c r="BO39" s="51"/>
    </row>
    <row r="40" spans="21:67" ht="12.75" x14ac:dyDescent="0.25">
      <c r="U40" s="53"/>
      <c r="V40" s="53"/>
      <c r="X40" s="87"/>
      <c r="AF40" s="54"/>
      <c r="AG40" s="55"/>
      <c r="AH40" s="55"/>
      <c r="AI40" s="55"/>
      <c r="AJ40" s="55"/>
      <c r="AT40" s="3"/>
      <c r="AU40" s="3"/>
      <c r="AV40" s="3"/>
      <c r="AW40" s="3"/>
      <c r="AX40" s="3"/>
      <c r="AY40" s="3"/>
      <c r="AZ40" s="3"/>
      <c r="BA40" s="52"/>
      <c r="BH40" s="51"/>
      <c r="BI40" s="51"/>
      <c r="BJ40" s="51"/>
      <c r="BK40" s="51"/>
      <c r="BL40" s="51"/>
      <c r="BM40" s="51"/>
      <c r="BN40" s="51"/>
      <c r="BO40" s="51"/>
    </row>
    <row r="41" spans="21:67" ht="12.75" x14ac:dyDescent="0.25">
      <c r="U41" s="53"/>
      <c r="V41" s="53"/>
      <c r="X41" s="87"/>
      <c r="AF41" s="54"/>
      <c r="AG41" s="55"/>
      <c r="AH41" s="55"/>
      <c r="AI41" s="55"/>
      <c r="AJ41" s="55"/>
      <c r="AT41" s="3"/>
      <c r="AU41" s="3"/>
      <c r="AV41" s="3"/>
      <c r="AW41" s="3"/>
      <c r="AX41" s="3"/>
      <c r="AY41" s="3"/>
      <c r="AZ41" s="3"/>
      <c r="BA41" s="52"/>
      <c r="BH41" s="51"/>
      <c r="BI41" s="51"/>
      <c r="BJ41" s="51"/>
      <c r="BK41" s="51"/>
      <c r="BL41" s="51"/>
      <c r="BM41" s="51"/>
      <c r="BN41" s="51"/>
      <c r="BO41" s="51"/>
    </row>
    <row r="42" spans="21:67" ht="12.75" x14ac:dyDescent="0.25">
      <c r="U42" s="53"/>
      <c r="V42" s="53"/>
      <c r="X42" s="87"/>
      <c r="AF42" s="54"/>
      <c r="AG42" s="55"/>
      <c r="AH42" s="55"/>
      <c r="AI42" s="55"/>
      <c r="AJ42" s="55"/>
      <c r="AT42" s="3"/>
      <c r="AU42" s="3"/>
      <c r="AV42" s="3"/>
      <c r="AW42" s="3"/>
      <c r="AX42" s="3"/>
      <c r="AY42" s="3"/>
      <c r="AZ42" s="3"/>
      <c r="BA42" s="52"/>
      <c r="BH42" s="51"/>
      <c r="BI42" s="51"/>
      <c r="BJ42" s="51"/>
      <c r="BK42" s="51"/>
      <c r="BL42" s="51"/>
      <c r="BM42" s="51"/>
      <c r="BN42" s="51"/>
      <c r="BO42" s="51"/>
    </row>
    <row r="43" spans="21:67" ht="12.75" x14ac:dyDescent="0.25">
      <c r="U43" s="53"/>
      <c r="V43" s="53"/>
      <c r="X43" s="87"/>
      <c r="AF43" s="54"/>
      <c r="AG43" s="55"/>
      <c r="AH43" s="55"/>
      <c r="AI43" s="55"/>
      <c r="AJ43" s="55"/>
      <c r="AT43" s="3"/>
      <c r="AU43" s="3"/>
      <c r="AV43" s="3"/>
      <c r="AW43" s="3"/>
      <c r="AX43" s="3"/>
      <c r="AY43" s="3"/>
      <c r="AZ43" s="3"/>
      <c r="BA43" s="52"/>
      <c r="BH43" s="51"/>
      <c r="BI43" s="51"/>
      <c r="BJ43" s="51"/>
      <c r="BK43" s="51"/>
      <c r="BL43" s="51"/>
      <c r="BM43" s="51"/>
      <c r="BN43" s="51"/>
      <c r="BO43" s="51"/>
    </row>
    <row r="44" spans="21:67" ht="12.75" x14ac:dyDescent="0.25">
      <c r="U44" s="53"/>
      <c r="V44" s="53"/>
      <c r="X44" s="87"/>
      <c r="AF44" s="54"/>
      <c r="AG44" s="55"/>
      <c r="AH44" s="55"/>
      <c r="AI44" s="55"/>
      <c r="AJ44" s="55"/>
      <c r="AT44" s="3"/>
      <c r="AU44" s="3"/>
      <c r="AV44" s="3"/>
      <c r="AW44" s="3"/>
      <c r="AX44" s="3"/>
      <c r="AY44" s="3"/>
      <c r="AZ44" s="3"/>
      <c r="BA44" s="52"/>
      <c r="BH44" s="51"/>
      <c r="BI44" s="51"/>
      <c r="BJ44" s="51"/>
      <c r="BK44" s="51"/>
      <c r="BL44" s="51"/>
      <c r="BM44" s="51"/>
      <c r="BN44" s="51"/>
      <c r="BO44" s="51"/>
    </row>
    <row r="45" spans="21:67" ht="12.75" x14ac:dyDescent="0.25">
      <c r="U45" s="53"/>
      <c r="V45" s="53"/>
      <c r="X45" s="87"/>
      <c r="AF45" s="54"/>
      <c r="AG45" s="55"/>
      <c r="AH45" s="55"/>
      <c r="AI45" s="55"/>
      <c r="AJ45" s="55"/>
      <c r="AT45" s="3"/>
      <c r="AU45" s="3"/>
      <c r="AV45" s="3"/>
      <c r="AW45" s="3"/>
      <c r="AX45" s="3"/>
      <c r="AY45" s="3"/>
      <c r="AZ45" s="3"/>
      <c r="BA45" s="52"/>
      <c r="BH45" s="51"/>
      <c r="BI45" s="51"/>
      <c r="BJ45" s="51"/>
      <c r="BK45" s="51"/>
      <c r="BL45" s="51"/>
      <c r="BM45" s="51"/>
      <c r="BN45" s="51"/>
      <c r="BO45" s="51"/>
    </row>
    <row r="46" spans="21:67" ht="12.75" x14ac:dyDescent="0.25">
      <c r="U46" s="53"/>
      <c r="V46" s="53"/>
      <c r="X46" s="87"/>
      <c r="AF46" s="54"/>
      <c r="AG46" s="55"/>
      <c r="AH46" s="55"/>
      <c r="AI46" s="55"/>
      <c r="AJ46" s="55"/>
      <c r="AT46" s="3"/>
      <c r="AU46" s="3"/>
      <c r="AV46" s="3"/>
      <c r="AW46" s="3"/>
      <c r="AX46" s="3"/>
      <c r="AY46" s="3"/>
      <c r="AZ46" s="3"/>
      <c r="BA46" s="52"/>
      <c r="BH46" s="51"/>
      <c r="BI46" s="51"/>
      <c r="BJ46" s="51"/>
      <c r="BK46" s="51"/>
      <c r="BL46" s="51"/>
      <c r="BM46" s="51"/>
      <c r="BN46" s="51"/>
      <c r="BO46" s="51"/>
    </row>
    <row r="47" spans="21:67" ht="12.75" x14ac:dyDescent="0.25">
      <c r="U47" s="53"/>
      <c r="V47" s="53"/>
      <c r="X47" s="87"/>
      <c r="AF47" s="54"/>
      <c r="AG47" s="55"/>
      <c r="AH47" s="55"/>
      <c r="AI47" s="55"/>
      <c r="AJ47" s="55"/>
      <c r="AT47" s="3"/>
      <c r="AU47" s="3"/>
      <c r="AV47" s="3"/>
      <c r="AW47" s="3"/>
      <c r="AX47" s="3"/>
      <c r="AY47" s="3"/>
      <c r="AZ47" s="3"/>
      <c r="BA47" s="52"/>
      <c r="BH47" s="51"/>
      <c r="BI47" s="51"/>
      <c r="BJ47" s="51"/>
      <c r="BK47" s="51"/>
      <c r="BL47" s="51"/>
      <c r="BM47" s="51"/>
      <c r="BN47" s="51"/>
      <c r="BO47" s="51"/>
    </row>
    <row r="48" spans="21:67" ht="12.75" x14ac:dyDescent="0.25">
      <c r="U48" s="53"/>
      <c r="V48" s="53"/>
      <c r="X48" s="87"/>
      <c r="AF48" s="54"/>
      <c r="AG48" s="55"/>
      <c r="AH48" s="55"/>
      <c r="AI48" s="55"/>
      <c r="AJ48" s="55"/>
      <c r="AT48" s="3"/>
      <c r="AU48" s="3"/>
      <c r="AV48" s="3"/>
      <c r="AW48" s="3"/>
      <c r="AX48" s="3"/>
      <c r="AY48" s="3"/>
      <c r="AZ48" s="3"/>
      <c r="BA48" s="52"/>
      <c r="BH48" s="51"/>
      <c r="BI48" s="51"/>
      <c r="BJ48" s="51"/>
      <c r="BK48" s="51"/>
      <c r="BL48" s="51"/>
      <c r="BM48" s="51"/>
      <c r="BN48" s="51"/>
      <c r="BO48" s="51"/>
    </row>
    <row r="49" spans="21:67" ht="12.75" x14ac:dyDescent="0.25">
      <c r="U49" s="53"/>
      <c r="V49" s="53"/>
      <c r="X49" s="87"/>
      <c r="AF49" s="54"/>
      <c r="AG49" s="55"/>
      <c r="AH49" s="55"/>
      <c r="AI49" s="55"/>
      <c r="AJ49" s="55"/>
      <c r="AT49" s="3"/>
      <c r="AU49" s="3"/>
      <c r="AV49" s="3"/>
      <c r="AW49" s="3"/>
      <c r="AX49" s="3"/>
      <c r="AY49" s="3"/>
      <c r="AZ49" s="3"/>
      <c r="BA49" s="52"/>
      <c r="BH49" s="51"/>
      <c r="BI49" s="51"/>
      <c r="BJ49" s="51"/>
      <c r="BK49" s="51"/>
      <c r="BL49" s="51"/>
      <c r="BM49" s="51"/>
      <c r="BN49" s="51"/>
      <c r="BO49" s="51"/>
    </row>
    <row r="50" spans="21:67" ht="12.75" x14ac:dyDescent="0.25">
      <c r="U50" s="53"/>
      <c r="V50" s="53"/>
      <c r="X50" s="87"/>
      <c r="AF50" s="54"/>
      <c r="AG50" s="55"/>
      <c r="AH50" s="55"/>
      <c r="AI50" s="55"/>
      <c r="AJ50" s="55"/>
      <c r="AT50" s="3"/>
      <c r="AU50" s="3"/>
      <c r="AV50" s="3"/>
      <c r="AW50" s="3"/>
      <c r="AX50" s="3"/>
      <c r="AY50" s="3"/>
      <c r="AZ50" s="3"/>
      <c r="BA50" s="52"/>
      <c r="BH50" s="51"/>
      <c r="BI50" s="51"/>
      <c r="BJ50" s="51"/>
      <c r="BK50" s="51"/>
      <c r="BL50" s="51"/>
      <c r="BM50" s="51"/>
      <c r="BN50" s="51"/>
      <c r="BO50" s="51"/>
    </row>
    <row r="51" spans="21:67" ht="12.75" x14ac:dyDescent="0.25">
      <c r="U51" s="53"/>
      <c r="V51" s="53"/>
      <c r="X51" s="87"/>
      <c r="AF51" s="54"/>
      <c r="AG51" s="55"/>
      <c r="AH51" s="55"/>
      <c r="AI51" s="55"/>
      <c r="AJ51" s="55"/>
      <c r="AT51" s="3"/>
      <c r="AU51" s="3"/>
      <c r="AV51" s="3"/>
      <c r="AW51" s="3"/>
      <c r="AX51" s="3"/>
      <c r="AY51" s="3"/>
      <c r="AZ51" s="3"/>
      <c r="BA51" s="52"/>
      <c r="BH51" s="51"/>
      <c r="BI51" s="51"/>
      <c r="BJ51" s="51"/>
      <c r="BK51" s="51"/>
      <c r="BL51" s="51"/>
      <c r="BM51" s="51"/>
      <c r="BN51" s="51"/>
      <c r="BO51" s="51"/>
    </row>
    <row r="52" spans="21:67" ht="12.75" x14ac:dyDescent="0.25">
      <c r="U52" s="53"/>
      <c r="V52" s="53"/>
      <c r="X52" s="87"/>
      <c r="AF52" s="54"/>
      <c r="AG52" s="55"/>
      <c r="AH52" s="55"/>
      <c r="AI52" s="55"/>
      <c r="AJ52" s="55"/>
      <c r="AT52" s="3"/>
      <c r="AU52" s="3"/>
      <c r="AV52" s="3"/>
      <c r="AW52" s="3"/>
      <c r="AX52" s="3"/>
      <c r="AY52" s="3"/>
      <c r="AZ52" s="3"/>
      <c r="BA52" s="52"/>
      <c r="BH52" s="51"/>
      <c r="BI52" s="51"/>
      <c r="BJ52" s="51"/>
      <c r="BK52" s="51"/>
      <c r="BL52" s="51"/>
      <c r="BM52" s="51"/>
      <c r="BN52" s="51"/>
      <c r="BO52" s="51"/>
    </row>
    <row r="53" spans="21:67" ht="12.75" x14ac:dyDescent="0.25">
      <c r="U53" s="53"/>
      <c r="V53" s="53"/>
      <c r="X53" s="87"/>
      <c r="AF53" s="54"/>
      <c r="AG53" s="55"/>
      <c r="AH53" s="55"/>
      <c r="AI53" s="55"/>
      <c r="AJ53" s="55"/>
      <c r="AT53" s="3"/>
      <c r="AU53" s="3"/>
      <c r="AV53" s="3"/>
      <c r="AW53" s="3"/>
      <c r="AX53" s="3"/>
      <c r="AY53" s="3"/>
      <c r="AZ53" s="3"/>
      <c r="BA53" s="52"/>
      <c r="BH53" s="51"/>
      <c r="BI53" s="51"/>
      <c r="BJ53" s="51"/>
      <c r="BK53" s="51"/>
      <c r="BL53" s="51"/>
      <c r="BM53" s="51"/>
      <c r="BN53" s="51"/>
      <c r="BO53" s="51"/>
    </row>
    <row r="54" spans="21:67" ht="12.75" x14ac:dyDescent="0.25">
      <c r="U54" s="53"/>
      <c r="V54" s="53"/>
      <c r="X54" s="87"/>
      <c r="AF54" s="54"/>
      <c r="AG54" s="55"/>
      <c r="AH54" s="55"/>
      <c r="AI54" s="55"/>
      <c r="AJ54" s="55"/>
      <c r="AT54" s="3"/>
      <c r="AU54" s="3"/>
      <c r="AV54" s="3"/>
      <c r="AW54" s="3"/>
      <c r="AX54" s="3"/>
      <c r="AY54" s="3"/>
      <c r="AZ54" s="3"/>
      <c r="BA54" s="52"/>
      <c r="BH54" s="51"/>
      <c r="BI54" s="51"/>
      <c r="BJ54" s="51"/>
      <c r="BK54" s="51"/>
      <c r="BL54" s="51"/>
      <c r="BM54" s="51"/>
      <c r="BN54" s="51"/>
      <c r="BO54" s="51"/>
    </row>
    <row r="55" spans="21:67" ht="12.75" x14ac:dyDescent="0.25">
      <c r="U55" s="53"/>
      <c r="V55" s="53"/>
      <c r="X55" s="87"/>
      <c r="AF55" s="54"/>
      <c r="AG55" s="55"/>
      <c r="AH55" s="55"/>
      <c r="AI55" s="55"/>
      <c r="AJ55" s="55"/>
      <c r="AT55" s="3"/>
      <c r="AU55" s="3"/>
      <c r="AV55" s="3"/>
      <c r="AW55" s="3"/>
      <c r="AX55" s="3"/>
      <c r="AY55" s="3"/>
      <c r="AZ55" s="3"/>
      <c r="BA55" s="52"/>
      <c r="BH55" s="51"/>
      <c r="BI55" s="51"/>
      <c r="BJ55" s="51"/>
      <c r="BK55" s="51"/>
      <c r="BL55" s="51"/>
      <c r="BM55" s="51"/>
      <c r="BN55" s="51"/>
      <c r="BO55" s="51"/>
    </row>
    <row r="56" spans="21:67" ht="12.75" x14ac:dyDescent="0.25">
      <c r="U56" s="53"/>
      <c r="V56" s="53"/>
      <c r="X56" s="87"/>
      <c r="AF56" s="54"/>
      <c r="AG56" s="55"/>
      <c r="AH56" s="55"/>
      <c r="AI56" s="55"/>
      <c r="AJ56" s="55"/>
      <c r="AT56" s="3"/>
      <c r="AU56" s="3"/>
      <c r="AV56" s="3"/>
      <c r="AW56" s="3"/>
      <c r="AX56" s="3"/>
      <c r="AY56" s="3"/>
      <c r="AZ56" s="3"/>
      <c r="BA56" s="52"/>
      <c r="BH56" s="51"/>
      <c r="BI56" s="51"/>
      <c r="BJ56" s="51"/>
      <c r="BK56" s="51"/>
      <c r="BL56" s="51"/>
      <c r="BM56" s="51"/>
      <c r="BN56" s="51"/>
      <c r="BO56" s="51"/>
    </row>
    <row r="57" spans="21:67" ht="12.75" x14ac:dyDescent="0.25">
      <c r="U57" s="53"/>
      <c r="V57" s="53"/>
      <c r="X57" s="87"/>
      <c r="AF57" s="54"/>
      <c r="AG57" s="55"/>
      <c r="AH57" s="55"/>
      <c r="AI57" s="55"/>
      <c r="AJ57" s="55"/>
      <c r="AT57" s="3"/>
      <c r="AU57" s="3"/>
      <c r="AV57" s="3"/>
      <c r="AW57" s="3"/>
      <c r="AX57" s="3"/>
      <c r="AY57" s="3"/>
      <c r="AZ57" s="3"/>
      <c r="BA57" s="52"/>
      <c r="BH57" s="51"/>
      <c r="BI57" s="51"/>
      <c r="BJ57" s="51"/>
      <c r="BK57" s="51"/>
      <c r="BL57" s="51"/>
      <c r="BM57" s="51"/>
      <c r="BN57" s="51"/>
      <c r="BO57" s="51"/>
    </row>
    <row r="58" spans="21:67" ht="12.75" x14ac:dyDescent="0.25">
      <c r="U58" s="53"/>
      <c r="V58" s="53"/>
      <c r="X58" s="87"/>
      <c r="AF58" s="54"/>
      <c r="AG58" s="55"/>
      <c r="AH58" s="55"/>
      <c r="AI58" s="55"/>
      <c r="AJ58" s="55"/>
      <c r="AT58" s="3"/>
      <c r="AU58" s="3"/>
      <c r="AV58" s="3"/>
      <c r="AW58" s="3"/>
      <c r="AX58" s="3"/>
      <c r="AY58" s="3"/>
      <c r="AZ58" s="3"/>
      <c r="BA58" s="52"/>
      <c r="BH58" s="51"/>
      <c r="BI58" s="51"/>
      <c r="BJ58" s="51"/>
      <c r="BK58" s="51"/>
      <c r="BL58" s="51"/>
      <c r="BM58" s="51"/>
      <c r="BN58" s="51"/>
      <c r="BO58" s="51"/>
    </row>
    <row r="59" spans="21:67" ht="12.75" x14ac:dyDescent="0.25">
      <c r="U59" s="53"/>
      <c r="V59" s="53"/>
      <c r="X59" s="87"/>
      <c r="AF59" s="54"/>
      <c r="AG59" s="55"/>
      <c r="AH59" s="55"/>
      <c r="AI59" s="55"/>
      <c r="AJ59" s="55"/>
      <c r="AT59" s="3"/>
      <c r="AU59" s="3"/>
      <c r="AV59" s="3"/>
      <c r="AW59" s="3"/>
      <c r="AX59" s="3"/>
      <c r="AY59" s="3"/>
      <c r="AZ59" s="3"/>
      <c r="BA59" s="52"/>
      <c r="BH59" s="51"/>
      <c r="BI59" s="51"/>
      <c r="BJ59" s="51"/>
      <c r="BK59" s="51"/>
      <c r="BL59" s="51"/>
      <c r="BM59" s="51"/>
      <c r="BN59" s="51"/>
      <c r="BO59" s="51"/>
    </row>
    <row r="60" spans="21:67" ht="12.75" x14ac:dyDescent="0.25">
      <c r="U60" s="53"/>
      <c r="V60" s="53"/>
      <c r="X60" s="87"/>
      <c r="AF60" s="54"/>
      <c r="AG60" s="55"/>
      <c r="AH60" s="55"/>
      <c r="AI60" s="55"/>
      <c r="AJ60" s="55"/>
      <c r="AT60" s="3"/>
      <c r="AU60" s="3"/>
      <c r="AV60" s="3"/>
      <c r="AW60" s="3"/>
      <c r="AX60" s="3"/>
      <c r="AY60" s="3"/>
      <c r="AZ60" s="3"/>
      <c r="BA60" s="52"/>
      <c r="BH60" s="51"/>
      <c r="BI60" s="51"/>
      <c r="BJ60" s="51"/>
      <c r="BK60" s="51"/>
      <c r="BL60" s="51"/>
      <c r="BM60" s="51"/>
      <c r="BN60" s="51"/>
      <c r="BO60" s="51"/>
    </row>
    <row r="61" spans="21:67" ht="12.75" x14ac:dyDescent="0.25">
      <c r="U61" s="53"/>
      <c r="V61" s="53"/>
      <c r="X61" s="87"/>
      <c r="AF61" s="54"/>
      <c r="AG61" s="55"/>
      <c r="AH61" s="55"/>
      <c r="AI61" s="55"/>
      <c r="AJ61" s="55"/>
      <c r="AT61" s="3"/>
      <c r="AU61" s="3"/>
      <c r="AV61" s="3"/>
      <c r="AW61" s="3"/>
      <c r="AX61" s="3"/>
      <c r="AY61" s="3"/>
      <c r="AZ61" s="3"/>
      <c r="BA61" s="52"/>
      <c r="BH61" s="51"/>
      <c r="BI61" s="51"/>
      <c r="BJ61" s="51"/>
      <c r="BK61" s="51"/>
      <c r="BL61" s="51"/>
      <c r="BM61" s="51"/>
      <c r="BN61" s="51"/>
      <c r="BO61" s="51"/>
    </row>
    <row r="62" spans="21:67" ht="12.75" x14ac:dyDescent="0.25">
      <c r="U62" s="53"/>
      <c r="V62" s="53"/>
      <c r="X62" s="87"/>
      <c r="AF62" s="54"/>
      <c r="AG62" s="55"/>
      <c r="AH62" s="55"/>
      <c r="AI62" s="55"/>
      <c r="AJ62" s="55"/>
      <c r="AT62" s="3"/>
      <c r="AU62" s="3"/>
      <c r="AV62" s="3"/>
      <c r="AW62" s="3"/>
      <c r="AX62" s="3"/>
      <c r="AY62" s="3"/>
      <c r="AZ62" s="3"/>
      <c r="BA62" s="52"/>
      <c r="BH62" s="51"/>
      <c r="BI62" s="51"/>
      <c r="BJ62" s="51"/>
      <c r="BK62" s="51"/>
      <c r="BL62" s="51"/>
      <c r="BM62" s="51"/>
      <c r="BN62" s="51"/>
      <c r="BO62" s="51"/>
    </row>
    <row r="63" spans="21:67" ht="12.75" x14ac:dyDescent="0.25">
      <c r="U63" s="53"/>
      <c r="V63" s="53"/>
      <c r="X63" s="87"/>
      <c r="AF63" s="54"/>
      <c r="AG63" s="55"/>
      <c r="AH63" s="55"/>
      <c r="AI63" s="55"/>
      <c r="AJ63" s="55"/>
      <c r="AT63" s="3"/>
      <c r="AU63" s="3"/>
      <c r="AV63" s="3"/>
      <c r="AW63" s="3"/>
      <c r="AX63" s="3"/>
      <c r="AY63" s="3"/>
      <c r="AZ63" s="3"/>
      <c r="BA63" s="52"/>
      <c r="BH63" s="51"/>
      <c r="BI63" s="51"/>
      <c r="BJ63" s="51"/>
      <c r="BK63" s="51"/>
      <c r="BL63" s="51"/>
      <c r="BM63" s="51"/>
      <c r="BN63" s="51"/>
      <c r="BO63" s="51"/>
    </row>
    <row r="64" spans="21:67" ht="12.75" x14ac:dyDescent="0.25">
      <c r="U64" s="53"/>
      <c r="V64" s="53"/>
      <c r="X64" s="87"/>
      <c r="AF64" s="54"/>
      <c r="AG64" s="55"/>
      <c r="AH64" s="55"/>
      <c r="AI64" s="55"/>
      <c r="AJ64" s="55"/>
      <c r="AT64" s="3"/>
      <c r="AU64" s="3"/>
      <c r="AV64" s="3"/>
      <c r="AW64" s="3"/>
      <c r="AX64" s="3"/>
      <c r="AY64" s="3"/>
      <c r="AZ64" s="3"/>
      <c r="BA64" s="52"/>
      <c r="BH64" s="51"/>
      <c r="BI64" s="51"/>
      <c r="BJ64" s="51"/>
      <c r="BK64" s="51"/>
      <c r="BL64" s="51"/>
      <c r="BM64" s="51"/>
      <c r="BN64" s="51"/>
      <c r="BO64" s="51"/>
    </row>
    <row r="65" spans="21:67" ht="12.75" x14ac:dyDescent="0.25">
      <c r="U65" s="53"/>
      <c r="V65" s="53"/>
      <c r="X65" s="87"/>
      <c r="AF65" s="54"/>
      <c r="AG65" s="55"/>
      <c r="AH65" s="55"/>
      <c r="AI65" s="55"/>
      <c r="AJ65" s="55"/>
      <c r="AT65" s="3"/>
      <c r="AU65" s="3"/>
      <c r="AV65" s="3"/>
      <c r="AW65" s="3"/>
      <c r="AX65" s="3"/>
      <c r="AY65" s="3"/>
      <c r="AZ65" s="3"/>
      <c r="BA65" s="52"/>
      <c r="BH65" s="51"/>
      <c r="BI65" s="51"/>
      <c r="BJ65" s="51"/>
      <c r="BK65" s="51"/>
      <c r="BL65" s="51"/>
      <c r="BM65" s="51"/>
      <c r="BN65" s="51"/>
      <c r="BO65" s="51"/>
    </row>
    <row r="66" spans="21:67" ht="12.75" x14ac:dyDescent="0.25">
      <c r="U66" s="53"/>
      <c r="V66" s="53"/>
      <c r="X66" s="87"/>
      <c r="AF66" s="54"/>
      <c r="AG66" s="55"/>
      <c r="AH66" s="55"/>
      <c r="AI66" s="55"/>
      <c r="AJ66" s="55"/>
      <c r="AT66" s="3"/>
      <c r="AU66" s="3"/>
      <c r="AV66" s="3"/>
      <c r="AW66" s="3"/>
      <c r="AX66" s="3"/>
      <c r="AY66" s="3"/>
      <c r="AZ66" s="3"/>
      <c r="BA66" s="52"/>
      <c r="BH66" s="51"/>
      <c r="BI66" s="51"/>
      <c r="BJ66" s="51"/>
      <c r="BK66" s="51"/>
      <c r="BL66" s="51"/>
      <c r="BM66" s="51"/>
      <c r="BN66" s="51"/>
      <c r="BO66" s="51"/>
    </row>
    <row r="67" spans="21:67" ht="12.75" x14ac:dyDescent="0.25">
      <c r="U67" s="53"/>
      <c r="V67" s="53"/>
      <c r="X67" s="87"/>
      <c r="AF67" s="54"/>
      <c r="AG67" s="55"/>
      <c r="AH67" s="55"/>
      <c r="AI67" s="55"/>
      <c r="AJ67" s="55"/>
      <c r="AT67" s="3"/>
      <c r="AU67" s="3"/>
      <c r="AV67" s="3"/>
      <c r="AW67" s="3"/>
      <c r="AX67" s="3"/>
      <c r="AY67" s="3"/>
      <c r="AZ67" s="3"/>
      <c r="BA67" s="52"/>
      <c r="BH67" s="51"/>
      <c r="BI67" s="51"/>
      <c r="BJ67" s="51"/>
      <c r="BK67" s="51"/>
      <c r="BL67" s="51"/>
      <c r="BM67" s="51"/>
      <c r="BN67" s="51"/>
      <c r="BO67" s="51"/>
    </row>
    <row r="68" spans="21:67" ht="12.75" x14ac:dyDescent="0.25">
      <c r="U68" s="53"/>
      <c r="V68" s="53"/>
      <c r="X68" s="87"/>
      <c r="AF68" s="54"/>
      <c r="AG68" s="55"/>
      <c r="AH68" s="55"/>
      <c r="AI68" s="55"/>
      <c r="AJ68" s="55"/>
      <c r="AT68" s="3"/>
      <c r="AU68" s="3"/>
      <c r="AV68" s="3"/>
      <c r="AW68" s="3"/>
      <c r="AX68" s="3"/>
      <c r="AY68" s="3"/>
      <c r="AZ68" s="3"/>
      <c r="BA68" s="52"/>
      <c r="BH68" s="51"/>
      <c r="BI68" s="51"/>
      <c r="BJ68" s="51"/>
      <c r="BK68" s="51"/>
      <c r="BL68" s="51"/>
      <c r="BM68" s="51"/>
      <c r="BN68" s="51"/>
      <c r="BO68" s="51"/>
    </row>
    <row r="69" spans="21:67" ht="12.75" x14ac:dyDescent="0.25">
      <c r="U69" s="53"/>
      <c r="V69" s="53"/>
      <c r="X69" s="87"/>
      <c r="AF69" s="54"/>
      <c r="AG69" s="55"/>
      <c r="AH69" s="55"/>
      <c r="AI69" s="55"/>
      <c r="AJ69" s="55"/>
      <c r="AT69" s="3"/>
      <c r="AU69" s="3"/>
      <c r="AV69" s="3"/>
      <c r="AW69" s="3"/>
      <c r="AX69" s="3"/>
      <c r="AY69" s="3"/>
      <c r="AZ69" s="3"/>
      <c r="BA69" s="52"/>
      <c r="BH69" s="51"/>
      <c r="BI69" s="51"/>
      <c r="BJ69" s="51"/>
      <c r="BK69" s="51"/>
      <c r="BL69" s="51"/>
      <c r="BM69" s="51"/>
      <c r="BN69" s="51"/>
      <c r="BO69" s="51"/>
    </row>
    <row r="70" spans="21:67" ht="12.75" x14ac:dyDescent="0.25">
      <c r="U70" s="53"/>
      <c r="V70" s="53"/>
      <c r="X70" s="87"/>
      <c r="AF70" s="54"/>
      <c r="AG70" s="55"/>
      <c r="AH70" s="55"/>
      <c r="AI70" s="55"/>
      <c r="AJ70" s="55"/>
      <c r="AT70" s="3"/>
      <c r="AU70" s="3"/>
      <c r="AV70" s="3"/>
      <c r="AW70" s="3"/>
      <c r="AX70" s="3"/>
      <c r="AY70" s="3"/>
      <c r="AZ70" s="3"/>
      <c r="BA70" s="52"/>
      <c r="BH70" s="51"/>
      <c r="BI70" s="51"/>
      <c r="BJ70" s="51"/>
      <c r="BK70" s="51"/>
      <c r="BL70" s="51"/>
      <c r="BM70" s="51"/>
      <c r="BN70" s="51"/>
      <c r="BO70" s="51"/>
    </row>
    <row r="71" spans="21:67" ht="12.75" x14ac:dyDescent="0.25">
      <c r="U71" s="53"/>
      <c r="V71" s="53"/>
      <c r="X71" s="87"/>
      <c r="AF71" s="54"/>
      <c r="AG71" s="55"/>
      <c r="AH71" s="55"/>
      <c r="AI71" s="55"/>
      <c r="AJ71" s="55"/>
      <c r="AT71" s="3"/>
      <c r="AU71" s="3"/>
      <c r="AV71" s="3"/>
      <c r="AW71" s="3"/>
      <c r="AX71" s="3"/>
      <c r="AY71" s="3"/>
      <c r="AZ71" s="3"/>
      <c r="BA71" s="52"/>
      <c r="BH71" s="51"/>
      <c r="BI71" s="51"/>
      <c r="BJ71" s="51"/>
      <c r="BK71" s="51"/>
      <c r="BL71" s="51"/>
      <c r="BM71" s="51"/>
      <c r="BN71" s="51"/>
      <c r="BO71" s="51"/>
    </row>
    <row r="72" spans="21:67" ht="12.75" x14ac:dyDescent="0.25">
      <c r="U72" s="53"/>
      <c r="V72" s="53"/>
      <c r="X72" s="87"/>
      <c r="AF72" s="54"/>
      <c r="AG72" s="55"/>
      <c r="AH72" s="55"/>
      <c r="AI72" s="55"/>
      <c r="AJ72" s="55"/>
      <c r="AT72" s="3"/>
      <c r="AU72" s="3"/>
      <c r="AV72" s="3"/>
      <c r="AW72" s="3"/>
      <c r="AX72" s="3"/>
      <c r="AY72" s="3"/>
      <c r="AZ72" s="3"/>
      <c r="BA72" s="52"/>
      <c r="BH72" s="51"/>
      <c r="BI72" s="51"/>
      <c r="BJ72" s="51"/>
      <c r="BK72" s="51"/>
      <c r="BL72" s="51"/>
      <c r="BM72" s="51"/>
      <c r="BN72" s="51"/>
      <c r="BO72" s="51"/>
    </row>
    <row r="73" spans="21:67" ht="12.75" x14ac:dyDescent="0.25">
      <c r="U73" s="53"/>
      <c r="V73" s="53"/>
      <c r="X73" s="87"/>
      <c r="AF73" s="54"/>
      <c r="AG73" s="55"/>
      <c r="AH73" s="55"/>
      <c r="AI73" s="55"/>
      <c r="AJ73" s="55"/>
      <c r="AT73" s="3"/>
      <c r="AU73" s="3"/>
      <c r="AV73" s="3"/>
      <c r="AW73" s="3"/>
      <c r="AX73" s="3"/>
      <c r="AY73" s="3"/>
      <c r="AZ73" s="3"/>
      <c r="BA73" s="52"/>
      <c r="BH73" s="51"/>
      <c r="BI73" s="51"/>
      <c r="BJ73" s="51"/>
      <c r="BK73" s="51"/>
      <c r="BL73" s="51"/>
      <c r="BM73" s="51"/>
      <c r="BN73" s="51"/>
      <c r="BO73" s="51"/>
    </row>
    <row r="74" spans="21:67" ht="12.75" x14ac:dyDescent="0.25">
      <c r="U74" s="53"/>
      <c r="V74" s="53"/>
      <c r="X74" s="87"/>
      <c r="AF74" s="54"/>
      <c r="AG74" s="55"/>
      <c r="AH74" s="55"/>
      <c r="AI74" s="55"/>
      <c r="AJ74" s="55"/>
      <c r="AT74" s="3"/>
      <c r="AU74" s="3"/>
      <c r="AV74" s="3"/>
      <c r="AW74" s="3"/>
      <c r="AX74" s="3"/>
      <c r="AY74" s="3"/>
      <c r="AZ74" s="3"/>
      <c r="BA74" s="52"/>
      <c r="BH74" s="51"/>
      <c r="BI74" s="51"/>
      <c r="BJ74" s="51"/>
      <c r="BK74" s="51"/>
      <c r="BL74" s="51"/>
      <c r="BM74" s="51"/>
      <c r="BN74" s="51"/>
      <c r="BO74" s="51"/>
    </row>
    <row r="75" spans="21:67" ht="12.75" x14ac:dyDescent="0.25">
      <c r="U75" s="53"/>
      <c r="V75" s="53"/>
      <c r="X75" s="87"/>
      <c r="AF75" s="54"/>
      <c r="AG75" s="55"/>
      <c r="AH75" s="55"/>
      <c r="AI75" s="55"/>
      <c r="AJ75" s="55"/>
      <c r="AT75" s="3"/>
      <c r="AU75" s="3"/>
      <c r="AV75" s="3"/>
      <c r="AW75" s="3"/>
      <c r="AX75" s="3"/>
      <c r="AY75" s="3"/>
      <c r="AZ75" s="3"/>
      <c r="BA75" s="52"/>
      <c r="BH75" s="51"/>
      <c r="BI75" s="51"/>
      <c r="BJ75" s="51"/>
      <c r="BK75" s="51"/>
      <c r="BL75" s="51"/>
      <c r="BM75" s="51"/>
      <c r="BN75" s="51"/>
      <c r="BO75" s="51"/>
    </row>
    <row r="76" spans="21:67" ht="12.75" x14ac:dyDescent="0.25">
      <c r="U76" s="53"/>
      <c r="V76" s="53"/>
      <c r="X76" s="87"/>
      <c r="AF76" s="54"/>
      <c r="AG76" s="55"/>
      <c r="AH76" s="55"/>
      <c r="AI76" s="55"/>
      <c r="AJ76" s="55"/>
      <c r="AT76" s="3"/>
      <c r="AU76" s="3"/>
      <c r="AV76" s="3"/>
      <c r="AW76" s="3"/>
      <c r="AX76" s="3"/>
      <c r="AY76" s="3"/>
      <c r="AZ76" s="3"/>
      <c r="BA76" s="52"/>
      <c r="BH76" s="51"/>
      <c r="BI76" s="51"/>
      <c r="BJ76" s="51"/>
      <c r="BK76" s="51"/>
      <c r="BL76" s="51"/>
      <c r="BM76" s="51"/>
      <c r="BN76" s="51"/>
      <c r="BO76" s="51"/>
    </row>
    <row r="77" spans="21:67" ht="12.75" x14ac:dyDescent="0.25">
      <c r="U77" s="53"/>
      <c r="V77" s="53"/>
      <c r="X77" s="87"/>
      <c r="AF77" s="54"/>
      <c r="AG77" s="55"/>
      <c r="AH77" s="55"/>
      <c r="AI77" s="55"/>
      <c r="AJ77" s="55"/>
      <c r="AT77" s="3"/>
      <c r="AU77" s="3"/>
      <c r="AV77" s="3"/>
      <c r="AW77" s="3"/>
      <c r="AX77" s="3"/>
      <c r="AY77" s="3"/>
      <c r="AZ77" s="3"/>
      <c r="BA77" s="52"/>
      <c r="BH77" s="51"/>
      <c r="BI77" s="51"/>
      <c r="BJ77" s="51"/>
      <c r="BK77" s="51"/>
      <c r="BL77" s="51"/>
      <c r="BM77" s="51"/>
      <c r="BN77" s="51"/>
      <c r="BO77" s="51"/>
    </row>
    <row r="78" spans="21:67" ht="12.75" x14ac:dyDescent="0.25">
      <c r="U78" s="53"/>
      <c r="V78" s="53"/>
      <c r="X78" s="87"/>
      <c r="AF78" s="54"/>
      <c r="AG78" s="55"/>
      <c r="AH78" s="55"/>
      <c r="AI78" s="55"/>
      <c r="AJ78" s="55"/>
      <c r="AT78" s="3"/>
      <c r="AU78" s="3"/>
      <c r="AV78" s="3"/>
      <c r="AW78" s="3"/>
      <c r="AX78" s="3"/>
      <c r="AY78" s="3"/>
      <c r="AZ78" s="3"/>
      <c r="BA78" s="52"/>
      <c r="BH78" s="51"/>
      <c r="BI78" s="51"/>
      <c r="BJ78" s="51"/>
      <c r="BK78" s="51"/>
      <c r="BL78" s="51"/>
      <c r="BM78" s="51"/>
      <c r="BN78" s="51"/>
      <c r="BO78" s="51"/>
    </row>
    <row r="79" spans="21:67" ht="12.75" x14ac:dyDescent="0.25">
      <c r="U79" s="53"/>
      <c r="V79" s="53"/>
      <c r="X79" s="87"/>
      <c r="AF79" s="54"/>
      <c r="AG79" s="55"/>
      <c r="AH79" s="55"/>
      <c r="AI79" s="55"/>
      <c r="AJ79" s="55"/>
      <c r="AT79" s="3"/>
      <c r="AU79" s="3"/>
      <c r="AV79" s="3"/>
      <c r="AW79" s="3"/>
      <c r="AX79" s="3"/>
      <c r="AY79" s="3"/>
      <c r="AZ79" s="3"/>
      <c r="BA79" s="52"/>
      <c r="BH79" s="51"/>
      <c r="BI79" s="51"/>
      <c r="BJ79" s="51"/>
      <c r="BK79" s="51"/>
      <c r="BL79" s="51"/>
      <c r="BM79" s="51"/>
      <c r="BN79" s="51"/>
      <c r="BO79" s="51"/>
    </row>
    <row r="80" spans="21:67" ht="12.75" x14ac:dyDescent="0.25">
      <c r="U80" s="53"/>
      <c r="V80" s="53"/>
      <c r="X80" s="87"/>
      <c r="AF80" s="54"/>
      <c r="AG80" s="55"/>
      <c r="AH80" s="55"/>
      <c r="AI80" s="55"/>
      <c r="AJ80" s="55"/>
      <c r="AT80" s="3"/>
      <c r="AU80" s="3"/>
      <c r="AV80" s="3"/>
      <c r="AW80" s="3"/>
      <c r="AX80" s="3"/>
      <c r="AY80" s="3"/>
      <c r="AZ80" s="3"/>
      <c r="BA80" s="52"/>
      <c r="BH80" s="51"/>
      <c r="BI80" s="51"/>
      <c r="BJ80" s="51"/>
      <c r="BK80" s="51"/>
      <c r="BL80" s="51"/>
      <c r="BM80" s="51"/>
      <c r="BN80" s="51"/>
      <c r="BO80" s="51"/>
    </row>
    <row r="81" spans="21:67" ht="12.75" x14ac:dyDescent="0.25">
      <c r="U81" s="53"/>
      <c r="V81" s="53"/>
      <c r="X81" s="87"/>
      <c r="AF81" s="54"/>
      <c r="AG81" s="55"/>
      <c r="AH81" s="55"/>
      <c r="AI81" s="55"/>
      <c r="AJ81" s="55"/>
      <c r="AT81" s="3"/>
      <c r="AU81" s="3"/>
      <c r="AV81" s="3"/>
      <c r="AW81" s="3"/>
      <c r="AX81" s="3"/>
      <c r="AY81" s="3"/>
      <c r="AZ81" s="3"/>
      <c r="BA81" s="52"/>
      <c r="BH81" s="51"/>
      <c r="BI81" s="51"/>
      <c r="BJ81" s="51"/>
      <c r="BK81" s="51"/>
      <c r="BL81" s="51"/>
      <c r="BM81" s="51"/>
      <c r="BN81" s="51"/>
      <c r="BO81" s="51"/>
    </row>
    <row r="82" spans="21:67" ht="12.75" x14ac:dyDescent="0.25">
      <c r="U82" s="53"/>
      <c r="V82" s="53"/>
      <c r="X82" s="87"/>
      <c r="AF82" s="54"/>
      <c r="AG82" s="55"/>
      <c r="AH82" s="55"/>
      <c r="AI82" s="55"/>
      <c r="AJ82" s="55"/>
      <c r="AT82" s="3"/>
      <c r="AU82" s="3"/>
      <c r="AV82" s="3"/>
      <c r="AW82" s="3"/>
      <c r="AX82" s="3"/>
      <c r="AY82" s="3"/>
      <c r="AZ82" s="3"/>
      <c r="BA82" s="52"/>
      <c r="BH82" s="51"/>
      <c r="BI82" s="51"/>
      <c r="BJ82" s="51"/>
      <c r="BK82" s="51"/>
      <c r="BL82" s="51"/>
      <c r="BM82" s="51"/>
      <c r="BN82" s="51"/>
      <c r="BO82" s="51"/>
    </row>
    <row r="83" spans="21:67" ht="12.75" x14ac:dyDescent="0.25">
      <c r="U83" s="53"/>
      <c r="V83" s="53"/>
      <c r="X83" s="87"/>
      <c r="AF83" s="54"/>
      <c r="AG83" s="55"/>
      <c r="AH83" s="55"/>
      <c r="AI83" s="55"/>
      <c r="AJ83" s="55"/>
      <c r="AT83" s="3"/>
      <c r="AU83" s="3"/>
      <c r="AV83" s="3"/>
      <c r="AW83" s="3"/>
      <c r="AX83" s="3"/>
      <c r="AY83" s="3"/>
      <c r="AZ83" s="3"/>
      <c r="BA83" s="52"/>
      <c r="BH83" s="51"/>
      <c r="BI83" s="51"/>
      <c r="BJ83" s="51"/>
      <c r="BK83" s="51"/>
      <c r="BL83" s="51"/>
      <c r="BM83" s="51"/>
      <c r="BN83" s="51"/>
      <c r="BO83" s="51"/>
    </row>
    <row r="84" spans="21:67" ht="12.75" x14ac:dyDescent="0.25">
      <c r="U84" s="53"/>
      <c r="V84" s="53"/>
      <c r="X84" s="87"/>
      <c r="AF84" s="54"/>
      <c r="AG84" s="55"/>
      <c r="AH84" s="55"/>
      <c r="AI84" s="55"/>
      <c r="AJ84" s="55"/>
      <c r="AT84" s="3"/>
      <c r="AU84" s="3"/>
      <c r="AV84" s="3"/>
      <c r="AW84" s="3"/>
      <c r="AX84" s="3"/>
      <c r="AY84" s="3"/>
      <c r="AZ84" s="3"/>
      <c r="BA84" s="52"/>
      <c r="BH84" s="51"/>
      <c r="BI84" s="51"/>
      <c r="BJ84" s="51"/>
      <c r="BK84" s="51"/>
      <c r="BL84" s="51"/>
      <c r="BM84" s="51"/>
      <c r="BN84" s="51"/>
      <c r="BO84" s="51"/>
    </row>
    <row r="85" spans="21:67" ht="12.75" x14ac:dyDescent="0.25">
      <c r="U85" s="53"/>
      <c r="V85" s="53"/>
      <c r="X85" s="87"/>
      <c r="AF85" s="54"/>
      <c r="AG85" s="55"/>
      <c r="AH85" s="55"/>
      <c r="AI85" s="55"/>
      <c r="AJ85" s="55"/>
      <c r="AT85" s="3"/>
      <c r="AU85" s="3"/>
      <c r="AV85" s="3"/>
      <c r="AW85" s="3"/>
      <c r="AX85" s="3"/>
      <c r="AY85" s="3"/>
      <c r="AZ85" s="3"/>
      <c r="BA85" s="52"/>
      <c r="BH85" s="51"/>
      <c r="BI85" s="51"/>
      <c r="BJ85" s="51"/>
      <c r="BK85" s="51"/>
      <c r="BL85" s="51"/>
      <c r="BM85" s="51"/>
      <c r="BN85" s="51"/>
      <c r="BO85" s="51"/>
    </row>
    <row r="86" spans="21:67" ht="12.75" x14ac:dyDescent="0.25">
      <c r="U86" s="53"/>
      <c r="V86" s="53"/>
      <c r="X86" s="87"/>
      <c r="AF86" s="54"/>
      <c r="AG86" s="55"/>
      <c r="AH86" s="55"/>
      <c r="AI86" s="55"/>
      <c r="AJ86" s="55"/>
      <c r="AT86" s="3"/>
      <c r="AU86" s="3"/>
      <c r="AV86" s="3"/>
      <c r="AW86" s="3"/>
      <c r="AX86" s="3"/>
      <c r="AY86" s="3"/>
      <c r="AZ86" s="3"/>
      <c r="BA86" s="52"/>
      <c r="BH86" s="51"/>
      <c r="BI86" s="51"/>
      <c r="BJ86" s="51"/>
      <c r="BK86" s="51"/>
      <c r="BL86" s="51"/>
      <c r="BM86" s="51"/>
      <c r="BN86" s="51"/>
      <c r="BO86" s="51"/>
    </row>
    <row r="87" spans="21:67" ht="12.75" x14ac:dyDescent="0.25">
      <c r="U87" s="53"/>
      <c r="V87" s="53"/>
      <c r="X87" s="87"/>
      <c r="AF87" s="54"/>
      <c r="AG87" s="55"/>
      <c r="AH87" s="55"/>
      <c r="AI87" s="55"/>
      <c r="AJ87" s="55"/>
      <c r="AT87" s="3"/>
      <c r="AU87" s="3"/>
      <c r="AV87" s="3"/>
      <c r="AW87" s="3"/>
      <c r="AX87" s="3"/>
      <c r="AY87" s="3"/>
      <c r="AZ87" s="3"/>
      <c r="BA87" s="52"/>
      <c r="BH87" s="51"/>
      <c r="BI87" s="51"/>
      <c r="BJ87" s="51"/>
      <c r="BK87" s="51"/>
      <c r="BL87" s="51"/>
      <c r="BM87" s="51"/>
      <c r="BN87" s="51"/>
      <c r="BO87" s="51"/>
    </row>
    <row r="88" spans="21:67" ht="12.75" x14ac:dyDescent="0.25">
      <c r="U88" s="53"/>
      <c r="V88" s="53"/>
      <c r="X88" s="87"/>
      <c r="AF88" s="54"/>
      <c r="AG88" s="55"/>
      <c r="AH88" s="55"/>
      <c r="AI88" s="55"/>
      <c r="AJ88" s="55"/>
      <c r="AT88" s="3"/>
      <c r="AU88" s="3"/>
      <c r="AV88" s="3"/>
      <c r="AW88" s="3"/>
      <c r="AX88" s="3"/>
      <c r="AY88" s="3"/>
      <c r="AZ88" s="3"/>
      <c r="BA88" s="52"/>
      <c r="BH88" s="51"/>
      <c r="BI88" s="51"/>
      <c r="BJ88" s="51"/>
      <c r="BK88" s="51"/>
      <c r="BL88" s="51"/>
      <c r="BM88" s="51"/>
      <c r="BN88" s="51"/>
      <c r="BO88" s="51"/>
    </row>
    <row r="89" spans="21:67" ht="12.75" x14ac:dyDescent="0.25">
      <c r="U89" s="53"/>
      <c r="V89" s="53"/>
      <c r="X89" s="87"/>
      <c r="AF89" s="54"/>
      <c r="AG89" s="55"/>
      <c r="AH89" s="55"/>
      <c r="AI89" s="55"/>
      <c r="AJ89" s="55"/>
      <c r="AT89" s="3"/>
      <c r="AU89" s="3"/>
      <c r="AV89" s="3"/>
      <c r="AW89" s="3"/>
      <c r="AX89" s="3"/>
      <c r="AY89" s="3"/>
      <c r="AZ89" s="3"/>
      <c r="BA89" s="52"/>
      <c r="BH89" s="51"/>
      <c r="BI89" s="51"/>
      <c r="BJ89" s="51"/>
      <c r="BK89" s="51"/>
      <c r="BL89" s="51"/>
      <c r="BM89" s="51"/>
      <c r="BN89" s="51"/>
      <c r="BO89" s="51"/>
    </row>
    <row r="90" spans="21:67" ht="12.75" x14ac:dyDescent="0.25">
      <c r="U90" s="53"/>
      <c r="V90" s="53"/>
      <c r="X90" s="87"/>
      <c r="AF90" s="54"/>
      <c r="AG90" s="55"/>
      <c r="AH90" s="55"/>
      <c r="AI90" s="55"/>
      <c r="AJ90" s="55"/>
      <c r="AT90" s="3"/>
      <c r="AU90" s="3"/>
      <c r="AV90" s="3"/>
      <c r="AW90" s="3"/>
      <c r="AX90" s="3"/>
      <c r="AY90" s="3"/>
      <c r="AZ90" s="3"/>
      <c r="BA90" s="52"/>
      <c r="BH90" s="51"/>
      <c r="BI90" s="51"/>
      <c r="BJ90" s="51"/>
      <c r="BK90" s="51"/>
      <c r="BL90" s="51"/>
      <c r="BM90" s="51"/>
      <c r="BN90" s="51"/>
      <c r="BO90" s="51"/>
    </row>
    <row r="91" spans="21:67" ht="12.75" x14ac:dyDescent="0.25">
      <c r="U91" s="53"/>
      <c r="V91" s="53"/>
      <c r="X91" s="87"/>
      <c r="AF91" s="54"/>
      <c r="AG91" s="55"/>
      <c r="AH91" s="55"/>
      <c r="AI91" s="55"/>
      <c r="AJ91" s="55"/>
      <c r="AT91" s="3"/>
      <c r="AU91" s="3"/>
      <c r="AV91" s="3"/>
      <c r="AW91" s="3"/>
      <c r="AX91" s="3"/>
      <c r="AY91" s="3"/>
      <c r="AZ91" s="3"/>
      <c r="BA91" s="52"/>
      <c r="BH91" s="51"/>
      <c r="BI91" s="51"/>
      <c r="BJ91" s="51"/>
      <c r="BK91" s="51"/>
      <c r="BL91" s="51"/>
      <c r="BM91" s="51"/>
      <c r="BN91" s="51"/>
      <c r="BO91" s="51"/>
    </row>
    <row r="92" spans="21:67" ht="12.75" x14ac:dyDescent="0.25">
      <c r="U92" s="53"/>
      <c r="V92" s="53"/>
      <c r="X92" s="87"/>
      <c r="AF92" s="54"/>
      <c r="AG92" s="55"/>
      <c r="AH92" s="55"/>
      <c r="AI92" s="55"/>
      <c r="AJ92" s="55"/>
      <c r="AT92" s="3"/>
      <c r="AU92" s="3"/>
      <c r="AV92" s="3"/>
      <c r="AW92" s="3"/>
      <c r="AX92" s="3"/>
      <c r="AY92" s="3"/>
      <c r="AZ92" s="3"/>
      <c r="BA92" s="52"/>
      <c r="BH92" s="51"/>
      <c r="BI92" s="51"/>
      <c r="BJ92" s="51"/>
      <c r="BK92" s="51"/>
      <c r="BL92" s="51"/>
      <c r="BM92" s="51"/>
      <c r="BN92" s="51"/>
      <c r="BO92" s="51"/>
    </row>
    <row r="93" spans="21:67" ht="12.75" x14ac:dyDescent="0.25">
      <c r="U93" s="53"/>
      <c r="V93" s="53"/>
      <c r="X93" s="87"/>
      <c r="AF93" s="54"/>
      <c r="AG93" s="55"/>
      <c r="AH93" s="55"/>
      <c r="AI93" s="55"/>
      <c r="AJ93" s="55"/>
      <c r="AT93" s="3"/>
      <c r="AU93" s="3"/>
      <c r="AV93" s="3"/>
      <c r="AW93" s="3"/>
      <c r="AX93" s="3"/>
      <c r="AY93" s="3"/>
      <c r="AZ93" s="3"/>
      <c r="BA93" s="52"/>
      <c r="BH93" s="51"/>
      <c r="BI93" s="51"/>
      <c r="BJ93" s="51"/>
      <c r="BK93" s="51"/>
      <c r="BL93" s="51"/>
      <c r="BM93" s="51"/>
      <c r="BN93" s="51"/>
      <c r="BO93" s="51"/>
    </row>
    <row r="94" spans="21:67" ht="12.75" x14ac:dyDescent="0.25">
      <c r="U94" s="53"/>
      <c r="V94" s="53"/>
      <c r="X94" s="87"/>
      <c r="AF94" s="54"/>
      <c r="AG94" s="55"/>
      <c r="AH94" s="55"/>
      <c r="AI94" s="55"/>
      <c r="AJ94" s="55"/>
      <c r="AT94" s="3"/>
      <c r="AU94" s="3"/>
      <c r="AV94" s="3"/>
      <c r="AW94" s="3"/>
      <c r="AX94" s="3"/>
      <c r="AY94" s="3"/>
      <c r="AZ94" s="3"/>
      <c r="BA94" s="52"/>
      <c r="BH94" s="51"/>
      <c r="BI94" s="51"/>
      <c r="BJ94" s="51"/>
      <c r="BK94" s="51"/>
      <c r="BL94" s="51"/>
      <c r="BM94" s="51"/>
      <c r="BN94" s="51"/>
      <c r="BO94" s="51"/>
    </row>
    <row r="95" spans="21:67" ht="12.75" x14ac:dyDescent="0.25">
      <c r="U95" s="53"/>
      <c r="V95" s="53"/>
      <c r="X95" s="87"/>
      <c r="AF95" s="54"/>
      <c r="AG95" s="55"/>
      <c r="AH95" s="55"/>
      <c r="AI95" s="55"/>
      <c r="AJ95" s="55"/>
      <c r="AT95" s="3"/>
      <c r="AU95" s="3"/>
      <c r="AV95" s="3"/>
      <c r="AW95" s="3"/>
      <c r="AX95" s="3"/>
      <c r="AY95" s="3"/>
      <c r="AZ95" s="3"/>
      <c r="BA95" s="52"/>
      <c r="BH95" s="51"/>
      <c r="BI95" s="51"/>
      <c r="BJ95" s="51"/>
      <c r="BK95" s="51"/>
      <c r="BL95" s="51"/>
      <c r="BM95" s="51"/>
      <c r="BN95" s="51"/>
      <c r="BO95" s="51"/>
    </row>
    <row r="96" spans="21:67" ht="12.75" x14ac:dyDescent="0.25">
      <c r="U96" s="53"/>
      <c r="V96" s="53"/>
      <c r="X96" s="87"/>
      <c r="AF96" s="54"/>
      <c r="AG96" s="55"/>
      <c r="AH96" s="55"/>
      <c r="AI96" s="55"/>
      <c r="AJ96" s="55"/>
      <c r="AT96" s="3"/>
      <c r="AU96" s="3"/>
      <c r="AV96" s="3"/>
      <c r="AW96" s="3"/>
      <c r="AX96" s="3"/>
      <c r="AY96" s="3"/>
      <c r="AZ96" s="3"/>
      <c r="BA96" s="52"/>
      <c r="BH96" s="51"/>
      <c r="BI96" s="51"/>
      <c r="BJ96" s="51"/>
      <c r="BK96" s="51"/>
      <c r="BL96" s="51"/>
      <c r="BM96" s="51"/>
      <c r="BN96" s="51"/>
      <c r="BO96" s="51"/>
    </row>
    <row r="97" spans="21:67" ht="12.75" x14ac:dyDescent="0.25">
      <c r="U97" s="53"/>
      <c r="V97" s="53"/>
      <c r="X97" s="87"/>
      <c r="AF97" s="54"/>
      <c r="AG97" s="55"/>
      <c r="AH97" s="55"/>
      <c r="AI97" s="55"/>
      <c r="AJ97" s="55"/>
      <c r="AT97" s="3"/>
      <c r="AU97" s="3"/>
      <c r="AV97" s="3"/>
      <c r="AW97" s="3"/>
      <c r="AX97" s="3"/>
      <c r="AY97" s="3"/>
      <c r="AZ97" s="3"/>
      <c r="BA97" s="52"/>
      <c r="BH97" s="51"/>
      <c r="BI97" s="51"/>
      <c r="BJ97" s="51"/>
      <c r="BK97" s="51"/>
      <c r="BL97" s="51"/>
      <c r="BM97" s="51"/>
      <c r="BN97" s="51"/>
      <c r="BO97" s="51"/>
    </row>
    <row r="98" spans="21:67" ht="12.75" x14ac:dyDescent="0.25">
      <c r="U98" s="53"/>
      <c r="V98" s="53"/>
      <c r="X98" s="87"/>
      <c r="AF98" s="54"/>
      <c r="AG98" s="55"/>
      <c r="AH98" s="55"/>
      <c r="AI98" s="55"/>
      <c r="AJ98" s="55"/>
      <c r="AT98" s="3"/>
      <c r="AU98" s="3"/>
      <c r="AV98" s="3"/>
      <c r="AW98" s="3"/>
      <c r="AX98" s="3"/>
      <c r="AY98" s="3"/>
      <c r="AZ98" s="3"/>
      <c r="BA98" s="52"/>
      <c r="BH98" s="51"/>
      <c r="BI98" s="51"/>
      <c r="BJ98" s="51"/>
      <c r="BK98" s="51"/>
      <c r="BL98" s="51"/>
      <c r="BM98" s="51"/>
      <c r="BN98" s="51"/>
      <c r="BO98" s="51"/>
    </row>
    <row r="99" spans="21:67" ht="12.75" x14ac:dyDescent="0.25">
      <c r="U99" s="53"/>
      <c r="V99" s="53"/>
      <c r="X99" s="87"/>
      <c r="AF99" s="54"/>
      <c r="AG99" s="55"/>
      <c r="AH99" s="55"/>
      <c r="AI99" s="55"/>
      <c r="AJ99" s="55"/>
      <c r="AT99" s="3"/>
      <c r="AU99" s="3"/>
      <c r="AV99" s="3"/>
      <c r="AW99" s="3"/>
      <c r="AX99" s="3"/>
      <c r="AY99" s="3"/>
      <c r="AZ99" s="3"/>
      <c r="BA99" s="52"/>
      <c r="BH99" s="51"/>
      <c r="BI99" s="51"/>
      <c r="BJ99" s="51"/>
      <c r="BK99" s="51"/>
      <c r="BL99" s="51"/>
      <c r="BM99" s="51"/>
      <c r="BN99" s="51"/>
      <c r="BO99" s="51"/>
    </row>
    <row r="100" spans="21:67" ht="12.75" x14ac:dyDescent="0.25">
      <c r="U100" s="53"/>
      <c r="V100" s="53"/>
      <c r="X100" s="87"/>
      <c r="AF100" s="54"/>
      <c r="AG100" s="55"/>
      <c r="AH100" s="55"/>
      <c r="AI100" s="55"/>
      <c r="AJ100" s="55"/>
      <c r="AT100" s="3"/>
      <c r="AU100" s="3"/>
      <c r="AV100" s="3"/>
      <c r="AW100" s="3"/>
      <c r="AX100" s="3"/>
      <c r="AY100" s="3"/>
      <c r="AZ100" s="3"/>
      <c r="BA100" s="52"/>
      <c r="BH100" s="51"/>
      <c r="BI100" s="51"/>
      <c r="BJ100" s="51"/>
      <c r="BK100" s="51"/>
      <c r="BL100" s="51"/>
      <c r="BM100" s="51"/>
      <c r="BN100" s="51"/>
      <c r="BO100" s="51"/>
    </row>
    <row r="101" spans="21:67" ht="12.75" x14ac:dyDescent="0.25">
      <c r="U101" s="53"/>
      <c r="V101" s="53"/>
      <c r="X101" s="87"/>
      <c r="AF101" s="54"/>
      <c r="AG101" s="55"/>
      <c r="AH101" s="55"/>
      <c r="AI101" s="55"/>
      <c r="AJ101" s="55"/>
      <c r="AT101" s="3"/>
      <c r="AU101" s="3"/>
      <c r="AV101" s="3"/>
      <c r="AW101" s="3"/>
      <c r="AX101" s="3"/>
      <c r="AY101" s="3"/>
      <c r="AZ101" s="3"/>
      <c r="BA101" s="52"/>
      <c r="BH101" s="51"/>
      <c r="BI101" s="51"/>
      <c r="BJ101" s="51"/>
      <c r="BK101" s="51"/>
      <c r="BL101" s="51"/>
      <c r="BM101" s="51"/>
      <c r="BN101" s="51"/>
      <c r="BO101" s="51"/>
    </row>
    <row r="102" spans="21:67" ht="12.75" x14ac:dyDescent="0.25">
      <c r="U102" s="53"/>
      <c r="V102" s="53"/>
      <c r="X102" s="87"/>
      <c r="AF102" s="54"/>
      <c r="AG102" s="55"/>
      <c r="AH102" s="55"/>
      <c r="AI102" s="55"/>
      <c r="AJ102" s="55"/>
      <c r="AT102" s="3"/>
      <c r="AU102" s="3"/>
      <c r="AV102" s="3"/>
      <c r="AW102" s="3"/>
      <c r="AX102" s="3"/>
      <c r="AY102" s="3"/>
      <c r="AZ102" s="3"/>
      <c r="BA102" s="52"/>
      <c r="BH102" s="51"/>
      <c r="BI102" s="51"/>
      <c r="BJ102" s="51"/>
      <c r="BK102" s="51"/>
      <c r="BL102" s="51"/>
      <c r="BM102" s="51"/>
      <c r="BN102" s="51"/>
      <c r="BO102" s="51"/>
    </row>
    <row r="103" spans="21:67" ht="12.75" x14ac:dyDescent="0.25">
      <c r="U103" s="53"/>
      <c r="V103" s="53"/>
      <c r="X103" s="87"/>
      <c r="AF103" s="54"/>
      <c r="AG103" s="55"/>
      <c r="AH103" s="55"/>
      <c r="AI103" s="55"/>
      <c r="AJ103" s="55"/>
      <c r="AT103" s="3"/>
      <c r="AU103" s="3"/>
      <c r="AV103" s="3"/>
      <c r="AW103" s="3"/>
      <c r="AX103" s="3"/>
      <c r="AY103" s="3"/>
      <c r="AZ103" s="3"/>
      <c r="BA103" s="52"/>
      <c r="BH103" s="51"/>
      <c r="BI103" s="51"/>
      <c r="BJ103" s="51"/>
      <c r="BK103" s="51"/>
      <c r="BL103" s="51"/>
      <c r="BM103" s="51"/>
      <c r="BN103" s="51"/>
      <c r="BO103" s="51"/>
    </row>
    <row r="104" spans="21:67" ht="12.75" x14ac:dyDescent="0.25">
      <c r="U104" s="53"/>
      <c r="V104" s="53"/>
      <c r="X104" s="87"/>
      <c r="AF104" s="54"/>
      <c r="AG104" s="55"/>
      <c r="AH104" s="55"/>
      <c r="AI104" s="55"/>
      <c r="AJ104" s="55"/>
      <c r="AT104" s="3"/>
      <c r="AU104" s="3"/>
      <c r="AV104" s="3"/>
      <c r="AW104" s="3"/>
      <c r="AX104" s="3"/>
      <c r="AY104" s="3"/>
      <c r="AZ104" s="3"/>
      <c r="BA104" s="52"/>
      <c r="BH104" s="51"/>
      <c r="BI104" s="51"/>
      <c r="BJ104" s="51"/>
      <c r="BK104" s="51"/>
      <c r="BL104" s="51"/>
      <c r="BM104" s="51"/>
      <c r="BN104" s="51"/>
      <c r="BO104" s="51"/>
    </row>
    <row r="105" spans="21:67" ht="12.75" x14ac:dyDescent="0.25">
      <c r="U105" s="53"/>
      <c r="V105" s="53"/>
      <c r="X105" s="87"/>
      <c r="AF105" s="54"/>
      <c r="AG105" s="55"/>
      <c r="AH105" s="55"/>
      <c r="AI105" s="55"/>
      <c r="AJ105" s="55"/>
      <c r="AT105" s="3"/>
      <c r="AU105" s="3"/>
      <c r="AV105" s="3"/>
      <c r="AW105" s="3"/>
      <c r="AX105" s="3"/>
      <c r="AY105" s="3"/>
      <c r="AZ105" s="3"/>
      <c r="BA105" s="52"/>
      <c r="BH105" s="51"/>
      <c r="BI105" s="51"/>
      <c r="BJ105" s="51"/>
      <c r="BK105" s="51"/>
      <c r="BL105" s="51"/>
      <c r="BM105" s="51"/>
      <c r="BN105" s="51"/>
      <c r="BO105" s="51"/>
    </row>
    <row r="106" spans="21:67" ht="12.75" x14ac:dyDescent="0.25">
      <c r="U106" s="53"/>
      <c r="V106" s="53"/>
      <c r="X106" s="87"/>
      <c r="AF106" s="54"/>
      <c r="AG106" s="55"/>
      <c r="AH106" s="55"/>
      <c r="AI106" s="55"/>
      <c r="AJ106" s="55"/>
      <c r="AT106" s="3"/>
      <c r="AU106" s="3"/>
      <c r="AV106" s="3"/>
      <c r="AW106" s="3"/>
      <c r="AX106" s="3"/>
      <c r="AY106" s="3"/>
      <c r="AZ106" s="3"/>
      <c r="BA106" s="52"/>
      <c r="BH106" s="51"/>
      <c r="BI106" s="51"/>
      <c r="BJ106" s="51"/>
      <c r="BK106" s="51"/>
      <c r="BL106" s="51"/>
      <c r="BM106" s="51"/>
      <c r="BN106" s="51"/>
      <c r="BO106" s="51"/>
    </row>
    <row r="107" spans="21:67" ht="12.75" x14ac:dyDescent="0.25">
      <c r="U107" s="53"/>
      <c r="V107" s="53"/>
      <c r="X107" s="87"/>
      <c r="AF107" s="54"/>
      <c r="AG107" s="55"/>
      <c r="AH107" s="55"/>
      <c r="AI107" s="55"/>
      <c r="AJ107" s="55"/>
      <c r="AT107" s="3"/>
      <c r="AU107" s="3"/>
      <c r="AV107" s="3"/>
      <c r="AW107" s="3"/>
      <c r="AX107" s="3"/>
      <c r="AY107" s="3"/>
      <c r="AZ107" s="3"/>
      <c r="BA107" s="52"/>
      <c r="BH107" s="51"/>
      <c r="BI107" s="51"/>
      <c r="BJ107" s="51"/>
      <c r="BK107" s="51"/>
      <c r="BL107" s="51"/>
      <c r="BM107" s="51"/>
      <c r="BN107" s="51"/>
      <c r="BO107" s="51"/>
    </row>
    <row r="108" spans="21:67" ht="12.75" x14ac:dyDescent="0.25">
      <c r="U108" s="53"/>
      <c r="V108" s="53"/>
      <c r="X108" s="87"/>
      <c r="AF108" s="54"/>
      <c r="AG108" s="55"/>
      <c r="AH108" s="55"/>
      <c r="AI108" s="55"/>
      <c r="AJ108" s="55"/>
      <c r="AT108" s="3"/>
      <c r="AU108" s="3"/>
      <c r="AV108" s="3"/>
      <c r="AW108" s="3"/>
      <c r="AX108" s="3"/>
      <c r="AY108" s="3"/>
      <c r="AZ108" s="3"/>
      <c r="BA108" s="52"/>
      <c r="BH108" s="51"/>
      <c r="BI108" s="51"/>
      <c r="BJ108" s="51"/>
      <c r="BK108" s="51"/>
      <c r="BL108" s="51"/>
      <c r="BM108" s="51"/>
      <c r="BN108" s="51"/>
      <c r="BO108" s="51"/>
    </row>
    <row r="109" spans="21:67" ht="12.75" x14ac:dyDescent="0.25">
      <c r="U109" s="53"/>
      <c r="V109" s="53"/>
      <c r="X109" s="87"/>
      <c r="AF109" s="54"/>
      <c r="AG109" s="55"/>
      <c r="AH109" s="55"/>
      <c r="AI109" s="55"/>
      <c r="AJ109" s="55"/>
      <c r="AT109" s="3"/>
      <c r="AU109" s="3"/>
      <c r="AV109" s="3"/>
      <c r="AW109" s="3"/>
      <c r="AX109" s="3"/>
      <c r="AY109" s="3"/>
      <c r="AZ109" s="3"/>
      <c r="BA109" s="52"/>
      <c r="BH109" s="51"/>
      <c r="BI109" s="51"/>
      <c r="BJ109" s="51"/>
      <c r="BK109" s="51"/>
      <c r="BL109" s="51"/>
      <c r="BM109" s="51"/>
      <c r="BN109" s="51"/>
      <c r="BO109" s="51"/>
    </row>
    <row r="110" spans="21:67" ht="12.75" x14ac:dyDescent="0.25">
      <c r="U110" s="53"/>
      <c r="V110" s="53"/>
      <c r="X110" s="87"/>
      <c r="AF110" s="54"/>
      <c r="AG110" s="55"/>
      <c r="AH110" s="55"/>
      <c r="AI110" s="55"/>
      <c r="AJ110" s="55"/>
      <c r="AT110" s="3"/>
      <c r="AU110" s="3"/>
      <c r="AV110" s="3"/>
      <c r="AW110" s="3"/>
      <c r="AX110" s="3"/>
      <c r="AY110" s="3"/>
      <c r="AZ110" s="3"/>
      <c r="BA110" s="52"/>
      <c r="BH110" s="51"/>
      <c r="BI110" s="51"/>
      <c r="BJ110" s="51"/>
      <c r="BK110" s="51"/>
      <c r="BL110" s="51"/>
      <c r="BM110" s="51"/>
      <c r="BN110" s="51"/>
      <c r="BO110" s="51"/>
    </row>
    <row r="111" spans="21:67" ht="12.75" x14ac:dyDescent="0.25">
      <c r="U111" s="53"/>
      <c r="V111" s="53"/>
      <c r="X111" s="87"/>
      <c r="AF111" s="54"/>
      <c r="AG111" s="55"/>
      <c r="AH111" s="55"/>
      <c r="AI111" s="55"/>
      <c r="AJ111" s="55"/>
      <c r="AT111" s="3"/>
      <c r="AU111" s="3"/>
      <c r="AV111" s="3"/>
      <c r="AW111" s="3"/>
      <c r="AX111" s="3"/>
      <c r="AY111" s="3"/>
      <c r="AZ111" s="3"/>
      <c r="BA111" s="52"/>
      <c r="BH111" s="51"/>
      <c r="BI111" s="51"/>
      <c r="BJ111" s="51"/>
      <c r="BK111" s="51"/>
      <c r="BL111" s="51"/>
      <c r="BM111" s="51"/>
      <c r="BN111" s="51"/>
      <c r="BO111" s="51"/>
    </row>
    <row r="112" spans="21:67" ht="12.75" x14ac:dyDescent="0.25">
      <c r="U112" s="53"/>
      <c r="V112" s="53"/>
      <c r="X112" s="87"/>
      <c r="AF112" s="54"/>
      <c r="AG112" s="55"/>
      <c r="AH112" s="55"/>
      <c r="AI112" s="55"/>
      <c r="AJ112" s="55"/>
      <c r="AT112" s="3"/>
      <c r="AU112" s="3"/>
      <c r="AV112" s="3"/>
      <c r="AW112" s="3"/>
      <c r="AX112" s="3"/>
      <c r="AY112" s="3"/>
      <c r="AZ112" s="3"/>
      <c r="BA112" s="52"/>
      <c r="BH112" s="51"/>
      <c r="BI112" s="51"/>
      <c r="BJ112" s="51"/>
      <c r="BK112" s="51"/>
      <c r="BL112" s="51"/>
      <c r="BM112" s="51"/>
      <c r="BN112" s="51"/>
      <c r="BO112" s="51"/>
    </row>
    <row r="113" spans="21:67" ht="12.75" x14ac:dyDescent="0.25">
      <c r="U113" s="53"/>
      <c r="V113" s="53"/>
      <c r="X113" s="87"/>
      <c r="AF113" s="54"/>
      <c r="AG113" s="55"/>
      <c r="AH113" s="55"/>
      <c r="AI113" s="55"/>
      <c r="AJ113" s="55"/>
      <c r="AT113" s="3"/>
      <c r="AU113" s="3"/>
      <c r="AV113" s="3"/>
      <c r="AW113" s="3"/>
      <c r="AX113" s="3"/>
      <c r="AY113" s="3"/>
      <c r="AZ113" s="3"/>
      <c r="BA113" s="52"/>
      <c r="BH113" s="51"/>
      <c r="BI113" s="51"/>
      <c r="BJ113" s="51"/>
      <c r="BK113" s="51"/>
      <c r="BL113" s="51"/>
      <c r="BM113" s="51"/>
      <c r="BN113" s="51"/>
      <c r="BO113" s="51"/>
    </row>
    <row r="114" spans="21:67" ht="12.75" x14ac:dyDescent="0.25">
      <c r="U114" s="53"/>
      <c r="V114" s="53"/>
      <c r="X114" s="87"/>
      <c r="AF114" s="54"/>
      <c r="AG114" s="55"/>
      <c r="AH114" s="55"/>
      <c r="AI114" s="55"/>
      <c r="AJ114" s="55"/>
      <c r="AT114" s="3"/>
      <c r="AU114" s="3"/>
      <c r="AV114" s="3"/>
      <c r="AW114" s="3"/>
      <c r="AX114" s="3"/>
      <c r="AY114" s="3"/>
      <c r="AZ114" s="3"/>
      <c r="BA114" s="52"/>
      <c r="BH114" s="51"/>
      <c r="BI114" s="51"/>
      <c r="BJ114" s="51"/>
      <c r="BK114" s="51"/>
      <c r="BL114" s="51"/>
      <c r="BM114" s="51"/>
      <c r="BN114" s="51"/>
      <c r="BO114" s="51"/>
    </row>
    <row r="115" spans="21:67" ht="12.75" x14ac:dyDescent="0.25">
      <c r="U115" s="53"/>
      <c r="V115" s="53"/>
      <c r="X115" s="87"/>
      <c r="AF115" s="54"/>
      <c r="AG115" s="55"/>
      <c r="AH115" s="55"/>
      <c r="AI115" s="55"/>
      <c r="AJ115" s="55"/>
      <c r="AT115" s="3"/>
      <c r="AU115" s="3"/>
      <c r="AV115" s="3"/>
      <c r="AW115" s="3"/>
      <c r="AX115" s="3"/>
      <c r="AY115" s="3"/>
      <c r="AZ115" s="3"/>
      <c r="BA115" s="52"/>
      <c r="BH115" s="51"/>
      <c r="BI115" s="51"/>
      <c r="BJ115" s="51"/>
      <c r="BK115" s="51"/>
      <c r="BL115" s="51"/>
      <c r="BM115" s="51"/>
      <c r="BN115" s="51"/>
      <c r="BO115" s="51"/>
    </row>
    <row r="116" spans="21:67" ht="12.75" x14ac:dyDescent="0.25">
      <c r="U116" s="53"/>
      <c r="V116" s="53"/>
      <c r="X116" s="87"/>
      <c r="AF116" s="54"/>
      <c r="AG116" s="55"/>
      <c r="AH116" s="55"/>
      <c r="AI116" s="55"/>
      <c r="AJ116" s="55"/>
      <c r="AT116" s="3"/>
      <c r="AU116" s="3"/>
      <c r="AV116" s="3"/>
      <c r="AW116" s="3"/>
      <c r="AX116" s="3"/>
      <c r="AY116" s="3"/>
      <c r="AZ116" s="3"/>
      <c r="BA116" s="52"/>
      <c r="BH116" s="51"/>
      <c r="BI116" s="51"/>
      <c r="BJ116" s="51"/>
      <c r="BK116" s="51"/>
      <c r="BL116" s="51"/>
      <c r="BM116" s="51"/>
      <c r="BN116" s="51"/>
      <c r="BO116" s="51"/>
    </row>
    <row r="117" spans="21:67" ht="12.75" x14ac:dyDescent="0.25">
      <c r="U117" s="53"/>
      <c r="V117" s="53"/>
      <c r="X117" s="87"/>
      <c r="AF117" s="54"/>
      <c r="AG117" s="55"/>
      <c r="AH117" s="55"/>
      <c r="AI117" s="55"/>
      <c r="AJ117" s="55"/>
      <c r="AT117" s="3"/>
      <c r="AU117" s="3"/>
      <c r="AV117" s="3"/>
      <c r="AW117" s="3"/>
      <c r="AX117" s="3"/>
      <c r="AY117" s="3"/>
      <c r="AZ117" s="3"/>
      <c r="BA117" s="52"/>
      <c r="BH117" s="51"/>
      <c r="BI117" s="51"/>
      <c r="BJ117" s="51"/>
      <c r="BK117" s="51"/>
      <c r="BL117" s="51"/>
      <c r="BM117" s="51"/>
      <c r="BN117" s="51"/>
      <c r="BO117" s="51"/>
    </row>
    <row r="118" spans="21:67" ht="12.75" x14ac:dyDescent="0.25">
      <c r="U118" s="53"/>
      <c r="V118" s="53"/>
      <c r="X118" s="87"/>
      <c r="AF118" s="54"/>
      <c r="AG118" s="55"/>
      <c r="AH118" s="55"/>
      <c r="AI118" s="55"/>
      <c r="AJ118" s="55"/>
      <c r="AT118" s="3"/>
      <c r="AU118" s="3"/>
      <c r="AV118" s="3"/>
      <c r="AW118" s="3"/>
      <c r="AX118" s="3"/>
      <c r="AY118" s="3"/>
      <c r="AZ118" s="3"/>
      <c r="BA118" s="52"/>
      <c r="BH118" s="51"/>
      <c r="BI118" s="51"/>
      <c r="BJ118" s="51"/>
      <c r="BK118" s="51"/>
      <c r="BL118" s="51"/>
      <c r="BM118" s="51"/>
      <c r="BN118" s="51"/>
      <c r="BO118" s="51"/>
    </row>
    <row r="119" spans="21:67" ht="12.75" x14ac:dyDescent="0.25">
      <c r="U119" s="53"/>
      <c r="V119" s="53"/>
      <c r="X119" s="87"/>
      <c r="AF119" s="54"/>
      <c r="AG119" s="55"/>
      <c r="AH119" s="55"/>
      <c r="AI119" s="55"/>
      <c r="AJ119" s="55"/>
      <c r="AT119" s="3"/>
      <c r="AU119" s="3"/>
      <c r="AV119" s="3"/>
      <c r="AW119" s="3"/>
      <c r="AX119" s="3"/>
      <c r="AY119" s="3"/>
      <c r="AZ119" s="3"/>
      <c r="BA119" s="52"/>
      <c r="BH119" s="51"/>
      <c r="BI119" s="51"/>
      <c r="BJ119" s="51"/>
      <c r="BK119" s="51"/>
      <c r="BL119" s="51"/>
      <c r="BM119" s="51"/>
      <c r="BN119" s="51"/>
      <c r="BO119" s="51"/>
    </row>
    <row r="120" spans="21:67" ht="12.75" x14ac:dyDescent="0.25">
      <c r="U120" s="53"/>
      <c r="V120" s="53"/>
      <c r="X120" s="87"/>
      <c r="AF120" s="54"/>
      <c r="AG120" s="55"/>
      <c r="AH120" s="55"/>
      <c r="AI120" s="55"/>
      <c r="AJ120" s="55"/>
      <c r="AT120" s="3"/>
      <c r="AU120" s="3"/>
      <c r="AV120" s="3"/>
      <c r="AW120" s="3"/>
      <c r="AX120" s="3"/>
      <c r="AY120" s="3"/>
      <c r="AZ120" s="3"/>
      <c r="BA120" s="52"/>
      <c r="BH120" s="51"/>
      <c r="BI120" s="51"/>
      <c r="BJ120" s="51"/>
      <c r="BK120" s="51"/>
      <c r="BL120" s="51"/>
      <c r="BM120" s="51"/>
      <c r="BN120" s="51"/>
      <c r="BO120" s="51"/>
    </row>
    <row r="121" spans="21:67" ht="12.75" x14ac:dyDescent="0.25">
      <c r="U121" s="53"/>
      <c r="V121" s="53"/>
      <c r="X121" s="87"/>
      <c r="AF121" s="54"/>
      <c r="AG121" s="55"/>
      <c r="AH121" s="55"/>
      <c r="AI121" s="55"/>
      <c r="AJ121" s="55"/>
      <c r="AT121" s="3"/>
      <c r="AU121" s="3"/>
      <c r="AV121" s="3"/>
      <c r="AW121" s="3"/>
      <c r="AX121" s="3"/>
      <c r="AY121" s="3"/>
      <c r="AZ121" s="3"/>
      <c r="BA121" s="52"/>
      <c r="BH121" s="51"/>
      <c r="BI121" s="51"/>
      <c r="BJ121" s="51"/>
      <c r="BK121" s="51"/>
      <c r="BL121" s="51"/>
      <c r="BM121" s="51"/>
      <c r="BN121" s="51"/>
      <c r="BO121" s="51"/>
    </row>
    <row r="122" spans="21:67" ht="12.75" x14ac:dyDescent="0.25">
      <c r="U122" s="53"/>
      <c r="V122" s="53"/>
      <c r="X122" s="87"/>
      <c r="AF122" s="54"/>
      <c r="AG122" s="55"/>
      <c r="AH122" s="55"/>
      <c r="AI122" s="55"/>
      <c r="AJ122" s="55"/>
      <c r="AT122" s="3"/>
      <c r="AU122" s="3"/>
      <c r="AV122" s="3"/>
      <c r="AW122" s="3"/>
      <c r="AX122" s="3"/>
      <c r="AY122" s="3"/>
      <c r="AZ122" s="3"/>
      <c r="BA122" s="52"/>
      <c r="BH122" s="51"/>
      <c r="BI122" s="51"/>
      <c r="BJ122" s="51"/>
      <c r="BK122" s="51"/>
      <c r="BL122" s="51"/>
      <c r="BM122" s="51"/>
      <c r="BN122" s="51"/>
      <c r="BO122" s="51"/>
    </row>
    <row r="123" spans="21:67" ht="12.75" x14ac:dyDescent="0.25">
      <c r="U123" s="53"/>
      <c r="V123" s="53"/>
      <c r="X123" s="87"/>
      <c r="AF123" s="54"/>
      <c r="AG123" s="55"/>
      <c r="AH123" s="55"/>
      <c r="AI123" s="55"/>
      <c r="AJ123" s="55"/>
      <c r="AT123" s="3"/>
      <c r="AU123" s="3"/>
      <c r="AV123" s="3"/>
      <c r="AW123" s="3"/>
      <c r="AX123" s="3"/>
      <c r="AY123" s="3"/>
      <c r="AZ123" s="3"/>
      <c r="BA123" s="52"/>
      <c r="BH123" s="51"/>
      <c r="BI123" s="51"/>
      <c r="BJ123" s="51"/>
      <c r="BK123" s="51"/>
      <c r="BL123" s="51"/>
      <c r="BM123" s="51"/>
      <c r="BN123" s="51"/>
      <c r="BO123" s="51"/>
    </row>
    <row r="124" spans="21:67" ht="12.75" x14ac:dyDescent="0.25">
      <c r="U124" s="53"/>
      <c r="V124" s="53"/>
      <c r="X124" s="87"/>
      <c r="AF124" s="54"/>
      <c r="AG124" s="55"/>
      <c r="AH124" s="55"/>
      <c r="AI124" s="55"/>
      <c r="AJ124" s="55"/>
      <c r="AT124" s="3"/>
      <c r="AU124" s="3"/>
      <c r="AV124" s="3"/>
      <c r="AW124" s="3"/>
      <c r="AX124" s="3"/>
      <c r="AY124" s="3"/>
      <c r="AZ124" s="3"/>
      <c r="BA124" s="52"/>
      <c r="BH124" s="51"/>
      <c r="BI124" s="51"/>
      <c r="BJ124" s="51"/>
      <c r="BK124" s="51"/>
      <c r="BL124" s="51"/>
      <c r="BM124" s="51"/>
      <c r="BN124" s="51"/>
      <c r="BO124" s="51"/>
    </row>
    <row r="125" spans="21:67" ht="12.75" x14ac:dyDescent="0.25">
      <c r="U125" s="53"/>
      <c r="V125" s="53"/>
      <c r="X125" s="87"/>
      <c r="AF125" s="54"/>
      <c r="AG125" s="55"/>
      <c r="AH125" s="55"/>
      <c r="AI125" s="55"/>
      <c r="AJ125" s="55"/>
      <c r="AT125" s="3"/>
      <c r="AU125" s="3"/>
      <c r="AV125" s="3"/>
      <c r="AW125" s="3"/>
      <c r="AX125" s="3"/>
      <c r="AY125" s="3"/>
      <c r="AZ125" s="3"/>
      <c r="BA125" s="52"/>
      <c r="BH125" s="51"/>
      <c r="BI125" s="51"/>
      <c r="BJ125" s="51"/>
      <c r="BK125" s="51"/>
      <c r="BL125" s="51"/>
      <c r="BM125" s="51"/>
      <c r="BN125" s="51"/>
      <c r="BO125" s="51"/>
    </row>
    <row r="126" spans="21:67" ht="12.75" x14ac:dyDescent="0.25">
      <c r="U126" s="53"/>
      <c r="V126" s="53"/>
      <c r="X126" s="87"/>
      <c r="AF126" s="54"/>
      <c r="AG126" s="55"/>
      <c r="AH126" s="55"/>
      <c r="AI126" s="55"/>
      <c r="AJ126" s="55"/>
      <c r="AT126" s="3"/>
      <c r="AU126" s="3"/>
      <c r="AV126" s="3"/>
      <c r="AW126" s="3"/>
      <c r="AX126" s="3"/>
      <c r="AY126" s="3"/>
      <c r="AZ126" s="3"/>
      <c r="BA126" s="52"/>
      <c r="BH126" s="51"/>
      <c r="BI126" s="51"/>
      <c r="BJ126" s="51"/>
      <c r="BK126" s="51"/>
      <c r="BL126" s="51"/>
      <c r="BM126" s="51"/>
      <c r="BN126" s="51"/>
      <c r="BO126" s="51"/>
    </row>
    <row r="127" spans="21:67" ht="12.75" x14ac:dyDescent="0.25">
      <c r="U127" s="53"/>
      <c r="V127" s="53"/>
      <c r="X127" s="87"/>
      <c r="AF127" s="54"/>
      <c r="AG127" s="55"/>
      <c r="AH127" s="55"/>
      <c r="AI127" s="55"/>
      <c r="AJ127" s="55"/>
      <c r="AT127" s="3"/>
      <c r="AU127" s="3"/>
      <c r="AV127" s="3"/>
      <c r="AW127" s="3"/>
      <c r="AX127" s="3"/>
      <c r="AY127" s="3"/>
      <c r="AZ127" s="3"/>
      <c r="BA127" s="52"/>
      <c r="BH127" s="51"/>
      <c r="BI127" s="51"/>
      <c r="BJ127" s="51"/>
      <c r="BK127" s="51"/>
      <c r="BL127" s="51"/>
      <c r="BM127" s="51"/>
      <c r="BN127" s="51"/>
      <c r="BO127" s="51"/>
    </row>
    <row r="128" spans="21:67" ht="12.75" x14ac:dyDescent="0.25">
      <c r="U128" s="53"/>
      <c r="V128" s="53"/>
      <c r="X128" s="87"/>
      <c r="AF128" s="54"/>
      <c r="AG128" s="55"/>
      <c r="AH128" s="55"/>
      <c r="AI128" s="55"/>
      <c r="AJ128" s="55"/>
      <c r="AT128" s="3"/>
      <c r="AU128" s="3"/>
      <c r="AV128" s="3"/>
      <c r="AW128" s="3"/>
      <c r="AX128" s="3"/>
      <c r="AY128" s="3"/>
      <c r="AZ128" s="3"/>
      <c r="BA128" s="52"/>
      <c r="BH128" s="51"/>
      <c r="BI128" s="51"/>
      <c r="BJ128" s="51"/>
      <c r="BK128" s="51"/>
      <c r="BL128" s="51"/>
      <c r="BM128" s="51"/>
      <c r="BN128" s="51"/>
      <c r="BO128" s="51"/>
    </row>
    <row r="129" spans="21:67" ht="12.75" x14ac:dyDescent="0.25">
      <c r="U129" s="53"/>
      <c r="V129" s="53"/>
      <c r="X129" s="87"/>
      <c r="AF129" s="54"/>
      <c r="AG129" s="55"/>
      <c r="AH129" s="55"/>
      <c r="AI129" s="55"/>
      <c r="AJ129" s="55"/>
      <c r="AT129" s="3"/>
      <c r="AU129" s="3"/>
      <c r="AV129" s="3"/>
      <c r="AW129" s="3"/>
      <c r="AX129" s="3"/>
      <c r="AY129" s="3"/>
      <c r="AZ129" s="3"/>
      <c r="BA129" s="52"/>
      <c r="BH129" s="51"/>
      <c r="BI129" s="51"/>
      <c r="BJ129" s="51"/>
      <c r="BK129" s="51"/>
      <c r="BL129" s="51"/>
      <c r="BM129" s="51"/>
      <c r="BN129" s="51"/>
      <c r="BO129" s="51"/>
    </row>
    <row r="130" spans="21:67" ht="12.75" x14ac:dyDescent="0.25">
      <c r="U130" s="53"/>
      <c r="V130" s="53"/>
      <c r="X130" s="87"/>
      <c r="AF130" s="54"/>
      <c r="AG130" s="55"/>
      <c r="AH130" s="55"/>
      <c r="AI130" s="55"/>
      <c r="AJ130" s="55"/>
      <c r="AT130" s="3"/>
      <c r="AU130" s="3"/>
      <c r="AV130" s="3"/>
      <c r="AW130" s="3"/>
      <c r="AX130" s="3"/>
      <c r="AY130" s="3"/>
      <c r="AZ130" s="3"/>
      <c r="BA130" s="52"/>
      <c r="BH130" s="51"/>
      <c r="BI130" s="51"/>
      <c r="BJ130" s="51"/>
      <c r="BK130" s="51"/>
      <c r="BL130" s="51"/>
      <c r="BM130" s="51"/>
      <c r="BN130" s="51"/>
      <c r="BO130" s="51"/>
    </row>
    <row r="131" spans="21:67" ht="12.75" x14ac:dyDescent="0.25">
      <c r="U131" s="53"/>
      <c r="V131" s="53"/>
      <c r="X131" s="87"/>
      <c r="AF131" s="54"/>
      <c r="AG131" s="55"/>
      <c r="AH131" s="55"/>
      <c r="AI131" s="55"/>
      <c r="AJ131" s="55"/>
      <c r="AT131" s="3"/>
      <c r="AU131" s="3"/>
      <c r="AV131" s="3"/>
      <c r="AW131" s="3"/>
      <c r="AX131" s="3"/>
      <c r="AY131" s="3"/>
      <c r="AZ131" s="3"/>
      <c r="BA131" s="52"/>
      <c r="BH131" s="51"/>
      <c r="BI131" s="51"/>
      <c r="BJ131" s="51"/>
      <c r="BK131" s="51"/>
      <c r="BL131" s="51"/>
      <c r="BM131" s="51"/>
      <c r="BN131" s="51"/>
      <c r="BO131" s="51"/>
    </row>
    <row r="132" spans="21:67" ht="12.75" x14ac:dyDescent="0.25">
      <c r="U132" s="53"/>
      <c r="V132" s="53"/>
      <c r="X132" s="87"/>
      <c r="AF132" s="54"/>
      <c r="AG132" s="55"/>
      <c r="AH132" s="55"/>
      <c r="AI132" s="55"/>
      <c r="AJ132" s="55"/>
      <c r="AT132" s="3"/>
      <c r="AU132" s="3"/>
      <c r="AV132" s="3"/>
      <c r="AW132" s="3"/>
      <c r="AX132" s="3"/>
      <c r="AY132" s="3"/>
      <c r="AZ132" s="3"/>
      <c r="BA132" s="52"/>
      <c r="BH132" s="51"/>
      <c r="BI132" s="51"/>
      <c r="BJ132" s="51"/>
      <c r="BK132" s="51"/>
      <c r="BL132" s="51"/>
      <c r="BM132" s="51"/>
      <c r="BN132" s="51"/>
      <c r="BO132" s="51"/>
    </row>
    <row r="133" spans="21:67" ht="12.75" x14ac:dyDescent="0.25">
      <c r="U133" s="53"/>
      <c r="V133" s="53"/>
      <c r="X133" s="87"/>
      <c r="AF133" s="54"/>
      <c r="AG133" s="55"/>
      <c r="AH133" s="55"/>
      <c r="AI133" s="55"/>
      <c r="AJ133" s="55"/>
      <c r="AT133" s="3"/>
      <c r="AU133" s="3"/>
      <c r="AV133" s="3"/>
      <c r="AW133" s="3"/>
      <c r="AX133" s="3"/>
      <c r="AY133" s="3"/>
      <c r="AZ133" s="3"/>
      <c r="BA133" s="52"/>
      <c r="BH133" s="51"/>
      <c r="BI133" s="51"/>
      <c r="BJ133" s="51"/>
      <c r="BK133" s="51"/>
      <c r="BL133" s="51"/>
      <c r="BM133" s="51"/>
      <c r="BN133" s="51"/>
      <c r="BO133" s="51"/>
    </row>
    <row r="134" spans="21:67" ht="12.75" x14ac:dyDescent="0.25">
      <c r="U134" s="53"/>
      <c r="V134" s="53"/>
      <c r="X134" s="87"/>
      <c r="AF134" s="54"/>
      <c r="AG134" s="55"/>
      <c r="AH134" s="55"/>
      <c r="AI134" s="55"/>
      <c r="AJ134" s="55"/>
      <c r="AT134" s="3"/>
      <c r="AU134" s="3"/>
      <c r="AV134" s="3"/>
      <c r="AW134" s="3"/>
      <c r="AX134" s="3"/>
      <c r="AY134" s="3"/>
      <c r="AZ134" s="3"/>
      <c r="BA134" s="52"/>
      <c r="BH134" s="51"/>
      <c r="BI134" s="51"/>
      <c r="BJ134" s="51"/>
      <c r="BK134" s="51"/>
      <c r="BL134" s="51"/>
      <c r="BM134" s="51"/>
      <c r="BN134" s="51"/>
      <c r="BO134" s="51"/>
    </row>
    <row r="135" spans="21:67" ht="12.75" x14ac:dyDescent="0.25">
      <c r="U135" s="53"/>
      <c r="V135" s="53"/>
      <c r="X135" s="87"/>
      <c r="AF135" s="54"/>
      <c r="AG135" s="55"/>
      <c r="AH135" s="55"/>
      <c r="AI135" s="55"/>
      <c r="AJ135" s="55"/>
      <c r="AT135" s="3"/>
      <c r="AU135" s="3"/>
      <c r="AV135" s="3"/>
      <c r="AW135" s="3"/>
      <c r="AX135" s="3"/>
      <c r="AY135" s="3"/>
      <c r="AZ135" s="3"/>
      <c r="BA135" s="52"/>
      <c r="BH135" s="51"/>
      <c r="BI135" s="51"/>
      <c r="BJ135" s="51"/>
      <c r="BK135" s="51"/>
      <c r="BL135" s="51"/>
      <c r="BM135" s="51"/>
      <c r="BN135" s="51"/>
      <c r="BO135" s="51"/>
    </row>
    <row r="136" spans="21:67" ht="12.75" x14ac:dyDescent="0.25">
      <c r="U136" s="53"/>
      <c r="V136" s="53"/>
      <c r="X136" s="87"/>
      <c r="AF136" s="54"/>
      <c r="AG136" s="55"/>
      <c r="AH136" s="55"/>
      <c r="AI136" s="55"/>
      <c r="AJ136" s="55"/>
      <c r="AT136" s="3"/>
      <c r="AU136" s="3"/>
      <c r="AV136" s="3"/>
      <c r="AW136" s="3"/>
      <c r="AX136" s="3"/>
      <c r="AY136" s="3"/>
      <c r="AZ136" s="3"/>
      <c r="BA136" s="52"/>
      <c r="BH136" s="51"/>
      <c r="BI136" s="51"/>
      <c r="BJ136" s="51"/>
      <c r="BK136" s="51"/>
      <c r="BL136" s="51"/>
      <c r="BM136" s="51"/>
      <c r="BN136" s="51"/>
      <c r="BO136" s="51"/>
    </row>
    <row r="137" spans="21:67" ht="12.75" x14ac:dyDescent="0.25">
      <c r="U137" s="53"/>
      <c r="V137" s="53"/>
      <c r="X137" s="87"/>
      <c r="AF137" s="54"/>
      <c r="AG137" s="55"/>
      <c r="AH137" s="55"/>
      <c r="AI137" s="55"/>
      <c r="AJ137" s="55"/>
      <c r="AT137" s="3"/>
      <c r="AU137" s="3"/>
      <c r="AV137" s="3"/>
      <c r="AW137" s="3"/>
      <c r="AX137" s="3"/>
      <c r="AY137" s="3"/>
      <c r="AZ137" s="3"/>
      <c r="BA137" s="52"/>
      <c r="BH137" s="51"/>
      <c r="BI137" s="51"/>
      <c r="BJ137" s="51"/>
      <c r="BK137" s="51"/>
      <c r="BL137" s="51"/>
      <c r="BM137" s="51"/>
      <c r="BN137" s="51"/>
      <c r="BO137" s="51"/>
    </row>
    <row r="138" spans="21:67" ht="12.75" x14ac:dyDescent="0.25">
      <c r="U138" s="53"/>
      <c r="V138" s="53"/>
      <c r="X138" s="87"/>
      <c r="AF138" s="54"/>
      <c r="AG138" s="55"/>
      <c r="AH138" s="55"/>
      <c r="AI138" s="55"/>
      <c r="AJ138" s="55"/>
      <c r="AT138" s="3"/>
      <c r="AU138" s="3"/>
      <c r="AV138" s="3"/>
      <c r="AW138" s="3"/>
      <c r="AX138" s="3"/>
      <c r="AY138" s="3"/>
      <c r="AZ138" s="3"/>
      <c r="BA138" s="52"/>
      <c r="BH138" s="51"/>
      <c r="BI138" s="51"/>
      <c r="BJ138" s="51"/>
      <c r="BK138" s="51"/>
      <c r="BL138" s="51"/>
      <c r="BM138" s="51"/>
      <c r="BN138" s="51"/>
      <c r="BO138" s="51"/>
    </row>
    <row r="139" spans="21:67" ht="12.75" x14ac:dyDescent="0.25">
      <c r="U139" s="53"/>
      <c r="V139" s="53"/>
      <c r="X139" s="87"/>
      <c r="AF139" s="54"/>
      <c r="AG139" s="55"/>
      <c r="AH139" s="55"/>
      <c r="AI139" s="55"/>
      <c r="AJ139" s="55"/>
      <c r="AT139" s="3"/>
      <c r="AU139" s="3"/>
      <c r="AV139" s="3"/>
      <c r="AW139" s="3"/>
      <c r="AX139" s="3"/>
      <c r="AY139" s="3"/>
      <c r="AZ139" s="3"/>
      <c r="BA139" s="52"/>
      <c r="BH139" s="51"/>
      <c r="BI139" s="51"/>
      <c r="BJ139" s="51"/>
      <c r="BK139" s="51"/>
      <c r="BL139" s="51"/>
      <c r="BM139" s="51"/>
      <c r="BN139" s="51"/>
      <c r="BO139" s="51"/>
    </row>
    <row r="140" spans="21:67" ht="12.75" x14ac:dyDescent="0.25">
      <c r="U140" s="53"/>
      <c r="V140" s="53"/>
      <c r="X140" s="87"/>
      <c r="AF140" s="54"/>
      <c r="AG140" s="55"/>
      <c r="AH140" s="55"/>
      <c r="AI140" s="55"/>
      <c r="AJ140" s="55"/>
      <c r="AT140" s="3"/>
      <c r="AU140" s="3"/>
      <c r="AV140" s="3"/>
      <c r="AW140" s="3"/>
      <c r="AX140" s="3"/>
      <c r="AY140" s="3"/>
      <c r="AZ140" s="3"/>
      <c r="BA140" s="52"/>
      <c r="BH140" s="51"/>
      <c r="BI140" s="51"/>
      <c r="BJ140" s="51"/>
      <c r="BK140" s="51"/>
      <c r="BL140" s="51"/>
      <c r="BM140" s="51"/>
      <c r="BN140" s="51"/>
      <c r="BO140" s="51"/>
    </row>
    <row r="141" spans="21:67" ht="12.75" x14ac:dyDescent="0.25">
      <c r="U141" s="53"/>
      <c r="V141" s="53"/>
      <c r="X141" s="87"/>
      <c r="AF141" s="54"/>
      <c r="AG141" s="55"/>
      <c r="AH141" s="55"/>
      <c r="AI141" s="55"/>
      <c r="AJ141" s="55"/>
      <c r="AT141" s="3"/>
      <c r="AU141" s="3"/>
      <c r="AV141" s="3"/>
      <c r="AW141" s="3"/>
      <c r="AX141" s="3"/>
      <c r="AY141" s="3"/>
      <c r="AZ141" s="3"/>
      <c r="BA141" s="52"/>
      <c r="BH141" s="51"/>
      <c r="BI141" s="51"/>
      <c r="BJ141" s="51"/>
      <c r="BK141" s="51"/>
      <c r="BL141" s="51"/>
      <c r="BM141" s="51"/>
      <c r="BN141" s="51"/>
      <c r="BO141" s="51"/>
    </row>
    <row r="142" spans="21:67" ht="12.75" x14ac:dyDescent="0.25">
      <c r="U142" s="53"/>
      <c r="V142" s="53"/>
      <c r="X142" s="87"/>
      <c r="AF142" s="54"/>
      <c r="AG142" s="55"/>
      <c r="AH142" s="55"/>
      <c r="AI142" s="55"/>
      <c r="AJ142" s="55"/>
      <c r="AT142" s="3"/>
      <c r="AU142" s="3"/>
      <c r="AV142" s="3"/>
      <c r="AW142" s="3"/>
      <c r="AX142" s="3"/>
      <c r="AY142" s="3"/>
      <c r="AZ142" s="3"/>
      <c r="BA142" s="52"/>
      <c r="BH142" s="51"/>
      <c r="BI142" s="51"/>
      <c r="BJ142" s="51"/>
      <c r="BK142" s="51"/>
      <c r="BL142" s="51"/>
      <c r="BM142" s="51"/>
      <c r="BN142" s="51"/>
      <c r="BO142" s="51"/>
    </row>
    <row r="143" spans="21:67" ht="12.75" x14ac:dyDescent="0.25">
      <c r="U143" s="53"/>
      <c r="V143" s="53"/>
      <c r="X143" s="87"/>
      <c r="AF143" s="54"/>
      <c r="AG143" s="55"/>
      <c r="AH143" s="55"/>
      <c r="AI143" s="55"/>
      <c r="AJ143" s="55"/>
      <c r="AT143" s="3"/>
      <c r="AU143" s="3"/>
      <c r="AV143" s="3"/>
      <c r="AW143" s="3"/>
      <c r="AX143" s="3"/>
      <c r="AY143" s="3"/>
      <c r="AZ143" s="3"/>
      <c r="BA143" s="52"/>
      <c r="BH143" s="51"/>
      <c r="BI143" s="51"/>
      <c r="BJ143" s="51"/>
      <c r="BK143" s="51"/>
      <c r="BL143" s="51"/>
      <c r="BM143" s="51"/>
      <c r="BN143" s="51"/>
      <c r="BO143" s="51"/>
    </row>
    <row r="144" spans="21:67" ht="12.75" x14ac:dyDescent="0.25">
      <c r="U144" s="53"/>
      <c r="V144" s="53"/>
      <c r="X144" s="87"/>
      <c r="AF144" s="54"/>
      <c r="AG144" s="55"/>
      <c r="AH144" s="55"/>
      <c r="AI144" s="55"/>
      <c r="AJ144" s="55"/>
      <c r="AT144" s="3"/>
      <c r="AU144" s="3"/>
      <c r="AV144" s="3"/>
      <c r="AW144" s="3"/>
      <c r="AX144" s="3"/>
      <c r="AY144" s="3"/>
      <c r="AZ144" s="3"/>
      <c r="BA144" s="52"/>
      <c r="BH144" s="51"/>
      <c r="BI144" s="51"/>
      <c r="BJ144" s="51"/>
      <c r="BK144" s="51"/>
      <c r="BL144" s="51"/>
      <c r="BM144" s="51"/>
      <c r="BN144" s="51"/>
      <c r="BO144" s="51"/>
    </row>
    <row r="145" spans="21:67" ht="12.75" x14ac:dyDescent="0.25">
      <c r="U145" s="53"/>
      <c r="V145" s="53"/>
      <c r="X145" s="87"/>
      <c r="AF145" s="54"/>
      <c r="AG145" s="55"/>
      <c r="AH145" s="55"/>
      <c r="AI145" s="55"/>
      <c r="AJ145" s="55"/>
      <c r="AT145" s="3"/>
      <c r="AU145" s="3"/>
      <c r="AV145" s="3"/>
      <c r="AW145" s="3"/>
      <c r="AX145" s="3"/>
      <c r="AY145" s="3"/>
      <c r="AZ145" s="3"/>
      <c r="BA145" s="52"/>
      <c r="BH145" s="51"/>
      <c r="BI145" s="51"/>
      <c r="BJ145" s="51"/>
      <c r="BK145" s="51"/>
      <c r="BL145" s="51"/>
      <c r="BM145" s="51"/>
      <c r="BN145" s="51"/>
      <c r="BO145" s="51"/>
    </row>
    <row r="146" spans="21:67" ht="12.75" x14ac:dyDescent="0.25">
      <c r="U146" s="53"/>
      <c r="V146" s="53"/>
      <c r="X146" s="87"/>
      <c r="AF146" s="54"/>
      <c r="AG146" s="55"/>
      <c r="AH146" s="55"/>
      <c r="AI146" s="55"/>
      <c r="AJ146" s="55"/>
      <c r="AT146" s="3"/>
      <c r="AU146" s="3"/>
      <c r="AV146" s="3"/>
      <c r="AW146" s="3"/>
      <c r="AX146" s="3"/>
      <c r="AY146" s="3"/>
      <c r="AZ146" s="3"/>
      <c r="BA146" s="52"/>
      <c r="BH146" s="51"/>
      <c r="BI146" s="51"/>
      <c r="BJ146" s="51"/>
      <c r="BK146" s="51"/>
      <c r="BL146" s="51"/>
      <c r="BM146" s="51"/>
      <c r="BN146" s="51"/>
      <c r="BO146" s="51"/>
    </row>
    <row r="147" spans="21:67" ht="12.75" x14ac:dyDescent="0.25">
      <c r="U147" s="53"/>
      <c r="V147" s="53"/>
      <c r="X147" s="87"/>
      <c r="AF147" s="54"/>
      <c r="AG147" s="55"/>
      <c r="AH147" s="55"/>
      <c r="AI147" s="55"/>
      <c r="AJ147" s="55"/>
      <c r="AT147" s="3"/>
      <c r="AU147" s="3"/>
      <c r="AV147" s="3"/>
      <c r="AW147" s="3"/>
      <c r="AX147" s="3"/>
      <c r="AY147" s="3"/>
      <c r="AZ147" s="3"/>
      <c r="BA147" s="52"/>
      <c r="BH147" s="51"/>
      <c r="BI147" s="51"/>
      <c r="BJ147" s="51"/>
      <c r="BK147" s="51"/>
      <c r="BL147" s="51"/>
      <c r="BM147" s="51"/>
      <c r="BN147" s="51"/>
      <c r="BO147" s="51"/>
    </row>
    <row r="148" spans="21:67" ht="12.75" x14ac:dyDescent="0.25">
      <c r="U148" s="53"/>
      <c r="V148" s="53"/>
      <c r="X148" s="87"/>
      <c r="AF148" s="54"/>
      <c r="AG148" s="55"/>
      <c r="AH148" s="55"/>
      <c r="AI148" s="55"/>
      <c r="AJ148" s="55"/>
      <c r="AT148" s="3"/>
      <c r="AU148" s="3"/>
      <c r="AV148" s="3"/>
      <c r="AW148" s="3"/>
      <c r="AX148" s="3"/>
      <c r="AY148" s="3"/>
      <c r="AZ148" s="3"/>
      <c r="BA148" s="52"/>
      <c r="BH148" s="51"/>
      <c r="BI148" s="51"/>
      <c r="BJ148" s="51"/>
      <c r="BK148" s="51"/>
      <c r="BL148" s="51"/>
      <c r="BM148" s="51"/>
      <c r="BN148" s="51"/>
      <c r="BO148" s="51"/>
    </row>
    <row r="149" spans="21:67" ht="12.75" x14ac:dyDescent="0.25">
      <c r="U149" s="53"/>
      <c r="V149" s="53"/>
      <c r="X149" s="87"/>
      <c r="AF149" s="54"/>
      <c r="AG149" s="55"/>
      <c r="AH149" s="55"/>
      <c r="AI149" s="55"/>
      <c r="AJ149" s="55"/>
      <c r="AT149" s="3"/>
      <c r="AU149" s="3"/>
      <c r="AV149" s="3"/>
      <c r="AW149" s="3"/>
      <c r="AX149" s="3"/>
      <c r="AY149" s="3"/>
      <c r="AZ149" s="3"/>
      <c r="BA149" s="52"/>
      <c r="BH149" s="51"/>
      <c r="BI149" s="51"/>
      <c r="BJ149" s="51"/>
      <c r="BK149" s="51"/>
      <c r="BL149" s="51"/>
      <c r="BM149" s="51"/>
      <c r="BN149" s="51"/>
      <c r="BO149" s="51"/>
    </row>
    <row r="150" spans="21:67" ht="12.75" x14ac:dyDescent="0.25">
      <c r="U150" s="53"/>
      <c r="V150" s="53"/>
      <c r="X150" s="87"/>
      <c r="AF150" s="54"/>
      <c r="AG150" s="55"/>
      <c r="AH150" s="55"/>
      <c r="AI150" s="55"/>
      <c r="AJ150" s="55"/>
      <c r="AT150" s="3"/>
      <c r="AU150" s="3"/>
      <c r="AV150" s="3"/>
      <c r="AW150" s="3"/>
      <c r="AX150" s="3"/>
      <c r="AY150" s="3"/>
      <c r="AZ150" s="3"/>
      <c r="BA150" s="52"/>
      <c r="BH150" s="51"/>
      <c r="BI150" s="51"/>
      <c r="BJ150" s="51"/>
      <c r="BK150" s="51"/>
      <c r="BL150" s="51"/>
      <c r="BM150" s="51"/>
      <c r="BN150" s="51"/>
      <c r="BO150" s="51"/>
    </row>
    <row r="151" spans="21:67" ht="12.75" x14ac:dyDescent="0.25">
      <c r="U151" s="53"/>
      <c r="V151" s="53"/>
      <c r="X151" s="87"/>
      <c r="AF151" s="54"/>
      <c r="AG151" s="55"/>
      <c r="AH151" s="55"/>
      <c r="AI151" s="55"/>
      <c r="AJ151" s="55"/>
      <c r="AT151" s="3"/>
      <c r="AU151" s="3"/>
      <c r="AV151" s="3"/>
      <c r="AW151" s="3"/>
      <c r="AX151" s="3"/>
      <c r="AY151" s="3"/>
      <c r="AZ151" s="3"/>
      <c r="BA151" s="52"/>
      <c r="BH151" s="51"/>
      <c r="BI151" s="51"/>
      <c r="BJ151" s="51"/>
      <c r="BK151" s="51"/>
      <c r="BL151" s="51"/>
      <c r="BM151" s="51"/>
      <c r="BN151" s="51"/>
      <c r="BO151" s="51"/>
    </row>
    <row r="152" spans="21:67" ht="12.75" x14ac:dyDescent="0.25">
      <c r="U152" s="53"/>
      <c r="V152" s="53"/>
      <c r="X152" s="87"/>
      <c r="AF152" s="54"/>
      <c r="AG152" s="55"/>
      <c r="AH152" s="55"/>
      <c r="AI152" s="55"/>
      <c r="AJ152" s="55"/>
      <c r="AT152" s="3"/>
      <c r="AU152" s="3"/>
      <c r="AV152" s="3"/>
      <c r="AW152" s="3"/>
      <c r="AX152" s="3"/>
      <c r="AY152" s="3"/>
      <c r="AZ152" s="3"/>
      <c r="BA152" s="52"/>
      <c r="BH152" s="51"/>
      <c r="BI152" s="51"/>
      <c r="BJ152" s="51"/>
      <c r="BK152" s="51"/>
      <c r="BL152" s="51"/>
      <c r="BM152" s="51"/>
      <c r="BN152" s="51"/>
      <c r="BO152" s="51"/>
    </row>
    <row r="153" spans="21:67" ht="12.75" x14ac:dyDescent="0.25">
      <c r="U153" s="53"/>
      <c r="V153" s="53"/>
      <c r="X153" s="87"/>
      <c r="AF153" s="54"/>
      <c r="AG153" s="55"/>
      <c r="AH153" s="55"/>
      <c r="AI153" s="55"/>
      <c r="AJ153" s="55"/>
      <c r="AT153" s="3"/>
      <c r="AU153" s="3"/>
      <c r="AV153" s="3"/>
      <c r="AW153" s="3"/>
      <c r="AX153" s="3"/>
      <c r="AY153" s="3"/>
      <c r="AZ153" s="3"/>
      <c r="BA153" s="52"/>
      <c r="BH153" s="51"/>
      <c r="BI153" s="51"/>
      <c r="BJ153" s="51"/>
      <c r="BK153" s="51"/>
      <c r="BL153" s="51"/>
      <c r="BM153" s="51"/>
      <c r="BN153" s="51"/>
      <c r="BO153" s="51"/>
    </row>
    <row r="154" spans="21:67" ht="12.75" x14ac:dyDescent="0.25">
      <c r="U154" s="53"/>
      <c r="V154" s="53"/>
      <c r="X154" s="87"/>
      <c r="AF154" s="54"/>
      <c r="AG154" s="55"/>
      <c r="AH154" s="55"/>
      <c r="AI154" s="55"/>
      <c r="AJ154" s="55"/>
      <c r="AT154" s="3"/>
      <c r="AU154" s="3"/>
      <c r="AV154" s="3"/>
      <c r="AW154" s="3"/>
      <c r="AX154" s="3"/>
      <c r="AY154" s="3"/>
      <c r="AZ154" s="3"/>
      <c r="BA154" s="52"/>
      <c r="BH154" s="51"/>
      <c r="BI154" s="51"/>
      <c r="BJ154" s="51"/>
      <c r="BK154" s="51"/>
      <c r="BL154" s="51"/>
      <c r="BM154" s="51"/>
      <c r="BN154" s="51"/>
      <c r="BO154" s="51"/>
    </row>
    <row r="155" spans="21:67" ht="12.75" x14ac:dyDescent="0.25">
      <c r="U155" s="53"/>
      <c r="V155" s="53"/>
      <c r="X155" s="87"/>
      <c r="AF155" s="54"/>
      <c r="AG155" s="55"/>
      <c r="AH155" s="55"/>
      <c r="AI155" s="55"/>
      <c r="AJ155" s="55"/>
      <c r="AT155" s="3"/>
      <c r="AU155" s="3"/>
      <c r="AV155" s="3"/>
      <c r="AW155" s="3"/>
      <c r="AX155" s="3"/>
      <c r="AY155" s="3"/>
      <c r="AZ155" s="3"/>
      <c r="BA155" s="52"/>
      <c r="BH155" s="51"/>
      <c r="BI155" s="51"/>
      <c r="BJ155" s="51"/>
      <c r="BK155" s="51"/>
      <c r="BL155" s="51"/>
      <c r="BM155" s="51"/>
      <c r="BN155" s="51"/>
      <c r="BO155" s="51"/>
    </row>
    <row r="156" spans="21:67" ht="12.75" x14ac:dyDescent="0.25">
      <c r="U156" s="53"/>
      <c r="V156" s="53"/>
      <c r="X156" s="87"/>
      <c r="AF156" s="54"/>
      <c r="AG156" s="55"/>
      <c r="AH156" s="55"/>
      <c r="AI156" s="55"/>
      <c r="AJ156" s="55"/>
      <c r="AT156" s="3"/>
      <c r="AU156" s="3"/>
      <c r="AV156" s="3"/>
      <c r="AW156" s="3"/>
      <c r="AX156" s="3"/>
      <c r="AY156" s="3"/>
      <c r="AZ156" s="3"/>
      <c r="BA156" s="52"/>
      <c r="BH156" s="51"/>
      <c r="BI156" s="51"/>
      <c r="BJ156" s="51"/>
      <c r="BK156" s="51"/>
      <c r="BL156" s="51"/>
      <c r="BM156" s="51"/>
      <c r="BN156" s="51"/>
      <c r="BO156" s="51"/>
    </row>
    <row r="157" spans="21:67" ht="12.75" x14ac:dyDescent="0.25">
      <c r="U157" s="53"/>
      <c r="V157" s="53"/>
      <c r="X157" s="87"/>
      <c r="AF157" s="54"/>
      <c r="AG157" s="55"/>
      <c r="AH157" s="55"/>
      <c r="AI157" s="55"/>
      <c r="AJ157" s="55"/>
      <c r="AT157" s="3"/>
      <c r="AU157" s="3"/>
      <c r="AV157" s="3"/>
      <c r="AW157" s="3"/>
      <c r="AX157" s="3"/>
      <c r="AY157" s="3"/>
      <c r="AZ157" s="3"/>
      <c r="BA157" s="52"/>
      <c r="BH157" s="51"/>
      <c r="BI157" s="51"/>
      <c r="BJ157" s="51"/>
      <c r="BK157" s="51"/>
      <c r="BL157" s="51"/>
      <c r="BM157" s="51"/>
      <c r="BN157" s="51"/>
      <c r="BO157" s="51"/>
    </row>
    <row r="158" spans="21:67" ht="12.75" x14ac:dyDescent="0.25">
      <c r="U158" s="53"/>
      <c r="V158" s="53"/>
      <c r="X158" s="87"/>
      <c r="AF158" s="54"/>
      <c r="AG158" s="55"/>
      <c r="AH158" s="55"/>
      <c r="AI158" s="55"/>
      <c r="AJ158" s="55"/>
      <c r="AT158" s="3"/>
      <c r="AU158" s="3"/>
      <c r="AV158" s="3"/>
      <c r="AW158" s="3"/>
      <c r="AX158" s="3"/>
      <c r="AY158" s="3"/>
      <c r="AZ158" s="3"/>
      <c r="BA158" s="52"/>
      <c r="BH158" s="51"/>
      <c r="BI158" s="51"/>
      <c r="BJ158" s="51"/>
      <c r="BK158" s="51"/>
      <c r="BL158" s="51"/>
      <c r="BM158" s="51"/>
      <c r="BN158" s="51"/>
      <c r="BO158" s="51"/>
    </row>
    <row r="159" spans="21:67" ht="12.75" x14ac:dyDescent="0.25">
      <c r="U159" s="53"/>
      <c r="V159" s="53"/>
      <c r="X159" s="87"/>
      <c r="AF159" s="54"/>
      <c r="AG159" s="55"/>
      <c r="AH159" s="55"/>
      <c r="AI159" s="55"/>
      <c r="AJ159" s="55"/>
      <c r="AT159" s="3"/>
      <c r="AU159" s="3"/>
      <c r="AV159" s="3"/>
      <c r="AW159" s="3"/>
      <c r="AX159" s="3"/>
      <c r="AY159" s="3"/>
      <c r="AZ159" s="3"/>
      <c r="BA159" s="52"/>
      <c r="BH159" s="51"/>
      <c r="BI159" s="51"/>
      <c r="BJ159" s="51"/>
      <c r="BK159" s="51"/>
      <c r="BL159" s="51"/>
      <c r="BM159" s="51"/>
      <c r="BN159" s="51"/>
      <c r="BO159" s="51"/>
    </row>
    <row r="160" spans="21:67" ht="12.75" x14ac:dyDescent="0.25">
      <c r="U160" s="53"/>
      <c r="V160" s="53"/>
      <c r="X160" s="87"/>
      <c r="AF160" s="54"/>
      <c r="AG160" s="55"/>
      <c r="AH160" s="55"/>
      <c r="AI160" s="55"/>
      <c r="AJ160" s="55"/>
      <c r="AT160" s="3"/>
      <c r="AU160" s="3"/>
      <c r="AV160" s="3"/>
      <c r="AW160" s="3"/>
      <c r="AX160" s="3"/>
      <c r="AY160" s="3"/>
      <c r="AZ160" s="3"/>
      <c r="BA160" s="52"/>
      <c r="BH160" s="51"/>
      <c r="BI160" s="51"/>
      <c r="BJ160" s="51"/>
      <c r="BK160" s="51"/>
      <c r="BL160" s="51"/>
      <c r="BM160" s="51"/>
      <c r="BN160" s="51"/>
      <c r="BO160" s="51"/>
    </row>
    <row r="161" spans="21:67" ht="12.75" x14ac:dyDescent="0.25">
      <c r="U161" s="53"/>
      <c r="V161" s="53"/>
      <c r="X161" s="87"/>
      <c r="AF161" s="54"/>
      <c r="AG161" s="55"/>
      <c r="AH161" s="55"/>
      <c r="AI161" s="55"/>
      <c r="AJ161" s="55"/>
      <c r="AT161" s="3"/>
      <c r="AU161" s="3"/>
      <c r="AV161" s="3"/>
      <c r="AW161" s="3"/>
      <c r="AX161" s="3"/>
      <c r="AY161" s="3"/>
      <c r="AZ161" s="3"/>
      <c r="BA161" s="52"/>
      <c r="BH161" s="51"/>
      <c r="BI161" s="51"/>
      <c r="BJ161" s="51"/>
      <c r="BK161" s="51"/>
      <c r="BL161" s="51"/>
      <c r="BM161" s="51"/>
      <c r="BN161" s="51"/>
      <c r="BO161" s="51"/>
    </row>
    <row r="162" spans="21:67" ht="12.75" x14ac:dyDescent="0.25">
      <c r="U162" s="53"/>
      <c r="V162" s="53"/>
      <c r="X162" s="87"/>
      <c r="AF162" s="54"/>
      <c r="AG162" s="55"/>
      <c r="AH162" s="55"/>
      <c r="AI162" s="55"/>
      <c r="AJ162" s="55"/>
      <c r="AT162" s="3"/>
      <c r="AU162" s="3"/>
      <c r="AV162" s="3"/>
      <c r="AW162" s="3"/>
      <c r="AX162" s="3"/>
      <c r="AY162" s="3"/>
      <c r="AZ162" s="3"/>
      <c r="BA162" s="52"/>
      <c r="BH162" s="51"/>
      <c r="BI162" s="51"/>
      <c r="BJ162" s="51"/>
      <c r="BK162" s="51"/>
      <c r="BL162" s="51"/>
      <c r="BM162" s="51"/>
      <c r="BN162" s="51"/>
      <c r="BO162" s="51"/>
    </row>
    <row r="163" spans="21:67" ht="12.75" x14ac:dyDescent="0.25">
      <c r="U163" s="53"/>
      <c r="V163" s="53"/>
      <c r="X163" s="87"/>
      <c r="AF163" s="54"/>
      <c r="AG163" s="55"/>
      <c r="AH163" s="55"/>
      <c r="AI163" s="55"/>
      <c r="AJ163" s="55"/>
      <c r="AT163" s="3"/>
      <c r="AU163" s="3"/>
      <c r="AV163" s="3"/>
      <c r="AW163" s="3"/>
      <c r="AX163" s="3"/>
      <c r="AY163" s="3"/>
      <c r="AZ163" s="3"/>
      <c r="BA163" s="52"/>
      <c r="BH163" s="51"/>
      <c r="BI163" s="51"/>
      <c r="BJ163" s="51"/>
      <c r="BK163" s="51"/>
      <c r="BL163" s="51"/>
      <c r="BM163" s="51"/>
      <c r="BN163" s="51"/>
      <c r="BO163" s="51"/>
    </row>
    <row r="164" spans="21:67" ht="12.75" x14ac:dyDescent="0.25">
      <c r="U164" s="53"/>
      <c r="V164" s="53"/>
      <c r="X164" s="87"/>
      <c r="AF164" s="54"/>
      <c r="AG164" s="55"/>
      <c r="AH164" s="55"/>
      <c r="AI164" s="55"/>
      <c r="AJ164" s="55"/>
      <c r="AT164" s="3"/>
      <c r="AU164" s="3"/>
      <c r="AV164" s="3"/>
      <c r="AW164" s="3"/>
      <c r="AX164" s="3"/>
      <c r="AY164" s="3"/>
      <c r="AZ164" s="3"/>
      <c r="BA164" s="52"/>
      <c r="BH164" s="51"/>
      <c r="BI164" s="51"/>
      <c r="BJ164" s="51"/>
      <c r="BK164" s="51"/>
      <c r="BL164" s="51"/>
      <c r="BM164" s="51"/>
      <c r="BN164" s="51"/>
      <c r="BO164" s="51"/>
    </row>
    <row r="165" spans="21:67" ht="12.75" x14ac:dyDescent="0.25">
      <c r="U165" s="53"/>
      <c r="V165" s="53"/>
      <c r="X165" s="87"/>
      <c r="AF165" s="54"/>
      <c r="AG165" s="55"/>
      <c r="AH165" s="55"/>
      <c r="AI165" s="55"/>
      <c r="AJ165" s="55"/>
      <c r="AT165" s="3"/>
      <c r="AU165" s="3"/>
      <c r="AV165" s="3"/>
      <c r="AW165" s="3"/>
      <c r="AX165" s="3"/>
      <c r="AY165" s="3"/>
      <c r="AZ165" s="3"/>
      <c r="BA165" s="52"/>
      <c r="BH165" s="51"/>
      <c r="BI165" s="51"/>
      <c r="BJ165" s="51"/>
      <c r="BK165" s="51"/>
      <c r="BL165" s="51"/>
      <c r="BM165" s="51"/>
      <c r="BN165" s="51"/>
      <c r="BO165" s="51"/>
    </row>
    <row r="166" spans="21:67" ht="12.75" x14ac:dyDescent="0.25">
      <c r="U166" s="53"/>
      <c r="V166" s="53"/>
      <c r="X166" s="87"/>
      <c r="AF166" s="54"/>
      <c r="AG166" s="55"/>
      <c r="AH166" s="55"/>
      <c r="AI166" s="55"/>
      <c r="AJ166" s="55"/>
      <c r="AT166" s="3"/>
      <c r="AU166" s="3"/>
      <c r="AV166" s="3"/>
      <c r="AW166" s="3"/>
      <c r="AX166" s="3"/>
      <c r="AY166" s="3"/>
      <c r="AZ166" s="3"/>
      <c r="BA166" s="52"/>
      <c r="BH166" s="51"/>
      <c r="BI166" s="51"/>
      <c r="BJ166" s="51"/>
      <c r="BK166" s="51"/>
      <c r="BL166" s="51"/>
      <c r="BM166" s="51"/>
      <c r="BN166" s="51"/>
      <c r="BO166" s="51"/>
    </row>
    <row r="167" spans="21:67" ht="12.75" x14ac:dyDescent="0.25">
      <c r="U167" s="53"/>
      <c r="V167" s="53"/>
      <c r="X167" s="87"/>
      <c r="AF167" s="54"/>
      <c r="AG167" s="55"/>
      <c r="AH167" s="55"/>
      <c r="AI167" s="55"/>
      <c r="AJ167" s="55"/>
      <c r="AT167" s="3"/>
      <c r="AU167" s="3"/>
      <c r="AV167" s="3"/>
      <c r="AW167" s="3"/>
      <c r="AX167" s="3"/>
      <c r="AY167" s="3"/>
      <c r="AZ167" s="3"/>
      <c r="BA167" s="52"/>
      <c r="BH167" s="51"/>
      <c r="BI167" s="51"/>
      <c r="BJ167" s="51"/>
      <c r="BK167" s="51"/>
      <c r="BL167" s="51"/>
      <c r="BM167" s="51"/>
      <c r="BN167" s="51"/>
      <c r="BO167" s="51"/>
    </row>
    <row r="168" spans="21:67" ht="12.75" x14ac:dyDescent="0.25">
      <c r="U168" s="53"/>
      <c r="V168" s="53"/>
      <c r="X168" s="87"/>
      <c r="AF168" s="54"/>
      <c r="AG168" s="55"/>
      <c r="AH168" s="55"/>
      <c r="AI168" s="55"/>
      <c r="AJ168" s="55"/>
      <c r="AT168" s="3"/>
      <c r="AU168" s="3"/>
      <c r="AV168" s="3"/>
      <c r="AW168" s="3"/>
      <c r="AX168" s="3"/>
      <c r="AY168" s="3"/>
      <c r="AZ168" s="3"/>
      <c r="BA168" s="52"/>
      <c r="BH168" s="51"/>
      <c r="BI168" s="51"/>
      <c r="BJ168" s="51"/>
      <c r="BK168" s="51"/>
      <c r="BL168" s="51"/>
      <c r="BM168" s="51"/>
      <c r="BN168" s="51"/>
      <c r="BO168" s="51"/>
    </row>
    <row r="169" spans="21:67" ht="12.75" x14ac:dyDescent="0.25">
      <c r="U169" s="53"/>
      <c r="V169" s="53"/>
      <c r="X169" s="87"/>
      <c r="AF169" s="54"/>
      <c r="AG169" s="55"/>
      <c r="AH169" s="55"/>
      <c r="AI169" s="55"/>
      <c r="AJ169" s="55"/>
      <c r="AT169" s="3"/>
      <c r="AU169" s="3"/>
      <c r="AV169" s="3"/>
      <c r="AW169" s="3"/>
      <c r="AX169" s="3"/>
      <c r="AY169" s="3"/>
      <c r="AZ169" s="3"/>
      <c r="BA169" s="52"/>
      <c r="BH169" s="51"/>
      <c r="BI169" s="51"/>
      <c r="BJ169" s="51"/>
      <c r="BK169" s="51"/>
      <c r="BL169" s="51"/>
      <c r="BM169" s="51"/>
      <c r="BN169" s="51"/>
      <c r="BO169" s="51"/>
    </row>
    <row r="170" spans="21:67" ht="12.75" x14ac:dyDescent="0.25">
      <c r="U170" s="53"/>
      <c r="V170" s="53"/>
      <c r="X170" s="87"/>
      <c r="AF170" s="54"/>
      <c r="AG170" s="55"/>
      <c r="AH170" s="55"/>
      <c r="AI170" s="55"/>
      <c r="AJ170" s="55"/>
      <c r="AT170" s="3"/>
      <c r="AU170" s="3"/>
      <c r="AV170" s="3"/>
      <c r="AW170" s="3"/>
      <c r="AX170" s="3"/>
      <c r="AY170" s="3"/>
      <c r="AZ170" s="3"/>
      <c r="BA170" s="52"/>
      <c r="BH170" s="51"/>
      <c r="BI170" s="51"/>
      <c r="BJ170" s="51"/>
      <c r="BK170" s="51"/>
      <c r="BL170" s="51"/>
      <c r="BM170" s="51"/>
      <c r="BN170" s="51"/>
      <c r="BO170" s="51"/>
    </row>
    <row r="171" spans="21:67" ht="12.75" x14ac:dyDescent="0.25">
      <c r="U171" s="53"/>
      <c r="V171" s="53"/>
      <c r="X171" s="87"/>
      <c r="AF171" s="54"/>
      <c r="AG171" s="55"/>
      <c r="AH171" s="55"/>
      <c r="AI171" s="55"/>
      <c r="AJ171" s="55"/>
      <c r="AT171" s="3"/>
      <c r="AU171" s="3"/>
      <c r="AV171" s="3"/>
      <c r="AW171" s="3"/>
      <c r="AX171" s="3"/>
      <c r="AY171" s="3"/>
      <c r="AZ171" s="3"/>
      <c r="BA171" s="52"/>
      <c r="BH171" s="51"/>
      <c r="BI171" s="51"/>
      <c r="BJ171" s="51"/>
      <c r="BK171" s="51"/>
      <c r="BL171" s="51"/>
      <c r="BM171" s="51"/>
      <c r="BN171" s="51"/>
      <c r="BO171" s="51"/>
    </row>
    <row r="172" spans="21:67" ht="12.75" x14ac:dyDescent="0.25">
      <c r="U172" s="53"/>
      <c r="V172" s="53"/>
      <c r="X172" s="87"/>
      <c r="AF172" s="54"/>
      <c r="AG172" s="55"/>
      <c r="AH172" s="55"/>
      <c r="AI172" s="55"/>
      <c r="AJ172" s="55"/>
      <c r="AT172" s="3"/>
      <c r="AU172" s="3"/>
      <c r="AV172" s="3"/>
      <c r="AW172" s="3"/>
      <c r="AX172" s="3"/>
      <c r="AY172" s="3"/>
      <c r="AZ172" s="3"/>
      <c r="BA172" s="52"/>
      <c r="BH172" s="51"/>
      <c r="BI172" s="51"/>
      <c r="BJ172" s="51"/>
      <c r="BK172" s="51"/>
      <c r="BL172" s="51"/>
      <c r="BM172" s="51"/>
      <c r="BN172" s="51"/>
      <c r="BO172" s="51"/>
    </row>
    <row r="173" spans="21:67" ht="12.75" x14ac:dyDescent="0.25">
      <c r="U173" s="53"/>
      <c r="V173" s="53"/>
      <c r="X173" s="87"/>
      <c r="AF173" s="54"/>
      <c r="AG173" s="55"/>
      <c r="AH173" s="55"/>
      <c r="AI173" s="55"/>
      <c r="AJ173" s="55"/>
      <c r="AT173" s="3"/>
      <c r="AU173" s="3"/>
      <c r="AV173" s="3"/>
      <c r="AW173" s="3"/>
      <c r="AX173" s="3"/>
      <c r="AY173" s="3"/>
      <c r="AZ173" s="3"/>
      <c r="BA173" s="52"/>
      <c r="BH173" s="51"/>
      <c r="BI173" s="51"/>
      <c r="BJ173" s="51"/>
      <c r="BK173" s="51"/>
      <c r="BL173" s="51"/>
      <c r="BM173" s="51"/>
      <c r="BN173" s="51"/>
      <c r="BO173" s="51"/>
    </row>
    <row r="174" spans="21:67" ht="12.75" x14ac:dyDescent="0.25">
      <c r="U174" s="53"/>
      <c r="V174" s="53"/>
      <c r="X174" s="87"/>
      <c r="AF174" s="54"/>
      <c r="AG174" s="55"/>
      <c r="AH174" s="55"/>
      <c r="AI174" s="55"/>
      <c r="AJ174" s="55"/>
      <c r="AT174" s="3"/>
      <c r="AU174" s="3"/>
      <c r="AV174" s="3"/>
      <c r="AW174" s="3"/>
      <c r="AX174" s="3"/>
      <c r="AY174" s="3"/>
      <c r="AZ174" s="3"/>
      <c r="BA174" s="52"/>
      <c r="BH174" s="51"/>
      <c r="BI174" s="51"/>
      <c r="BJ174" s="51"/>
      <c r="BK174" s="51"/>
      <c r="BL174" s="51"/>
      <c r="BM174" s="51"/>
      <c r="BN174" s="51"/>
      <c r="BO174" s="51"/>
    </row>
    <row r="175" spans="21:67" ht="12.75" x14ac:dyDescent="0.25">
      <c r="U175" s="53"/>
      <c r="V175" s="53"/>
      <c r="X175" s="87"/>
      <c r="AF175" s="54"/>
      <c r="AG175" s="55"/>
      <c r="AH175" s="55"/>
      <c r="AI175" s="55"/>
      <c r="AJ175" s="55"/>
      <c r="AT175" s="3"/>
      <c r="AU175" s="3"/>
      <c r="AV175" s="3"/>
      <c r="AW175" s="3"/>
      <c r="AX175" s="3"/>
      <c r="AY175" s="3"/>
      <c r="AZ175" s="3"/>
      <c r="BA175" s="52"/>
      <c r="BH175" s="51"/>
      <c r="BI175" s="51"/>
      <c r="BJ175" s="51"/>
      <c r="BK175" s="51"/>
      <c r="BL175" s="51"/>
      <c r="BM175" s="51"/>
      <c r="BN175" s="51"/>
      <c r="BO175" s="51"/>
    </row>
    <row r="176" spans="21:67" ht="12.75" x14ac:dyDescent="0.25">
      <c r="U176" s="53"/>
      <c r="V176" s="53"/>
      <c r="X176" s="87"/>
      <c r="AF176" s="54"/>
      <c r="AG176" s="55"/>
      <c r="AH176" s="55"/>
      <c r="AI176" s="55"/>
      <c r="AJ176" s="55"/>
      <c r="AT176" s="3"/>
      <c r="AU176" s="3"/>
      <c r="AV176" s="3"/>
      <c r="AW176" s="3"/>
      <c r="AX176" s="3"/>
      <c r="AY176" s="3"/>
      <c r="AZ176" s="3"/>
      <c r="BA176" s="52"/>
      <c r="BH176" s="51"/>
      <c r="BI176" s="51"/>
      <c r="BJ176" s="51"/>
      <c r="BK176" s="51"/>
      <c r="BL176" s="51"/>
      <c r="BM176" s="51"/>
      <c r="BN176" s="51"/>
      <c r="BO176" s="51"/>
    </row>
    <row r="177" spans="21:67" ht="12.75" x14ac:dyDescent="0.25">
      <c r="U177" s="53"/>
      <c r="V177" s="53"/>
      <c r="X177" s="87"/>
      <c r="AF177" s="54"/>
      <c r="AG177" s="55"/>
      <c r="AH177" s="55"/>
      <c r="AI177" s="55"/>
      <c r="AJ177" s="55"/>
      <c r="AT177" s="3"/>
      <c r="AU177" s="3"/>
      <c r="AV177" s="3"/>
      <c r="AW177" s="3"/>
      <c r="AX177" s="3"/>
      <c r="AY177" s="3"/>
      <c r="AZ177" s="3"/>
      <c r="BA177" s="52"/>
      <c r="BH177" s="51"/>
      <c r="BI177" s="51"/>
      <c r="BJ177" s="51"/>
      <c r="BK177" s="51"/>
      <c r="BL177" s="51"/>
      <c r="BM177" s="51"/>
      <c r="BN177" s="51"/>
      <c r="BO177" s="51"/>
    </row>
    <row r="178" spans="21:67" ht="12.75" x14ac:dyDescent="0.25">
      <c r="U178" s="53"/>
      <c r="V178" s="53"/>
      <c r="X178" s="87"/>
      <c r="AF178" s="54"/>
      <c r="AG178" s="55"/>
      <c r="AH178" s="55"/>
      <c r="AI178" s="55"/>
      <c r="AJ178" s="55"/>
      <c r="AT178" s="3"/>
      <c r="AU178" s="3"/>
      <c r="AV178" s="3"/>
      <c r="AW178" s="3"/>
      <c r="AX178" s="3"/>
      <c r="AY178" s="3"/>
      <c r="AZ178" s="3"/>
      <c r="BA178" s="52"/>
      <c r="BH178" s="51"/>
      <c r="BI178" s="51"/>
      <c r="BJ178" s="51"/>
      <c r="BK178" s="51"/>
      <c r="BL178" s="51"/>
      <c r="BM178" s="51"/>
      <c r="BN178" s="51"/>
      <c r="BO178" s="51"/>
    </row>
    <row r="179" spans="21:67" ht="12.75" x14ac:dyDescent="0.25">
      <c r="U179" s="53"/>
      <c r="V179" s="53"/>
      <c r="X179" s="87"/>
      <c r="AF179" s="54"/>
      <c r="AG179" s="55"/>
      <c r="AH179" s="55"/>
      <c r="AI179" s="55"/>
      <c r="AJ179" s="55"/>
      <c r="AT179" s="3"/>
      <c r="AU179" s="3"/>
      <c r="AV179" s="3"/>
      <c r="AW179" s="3"/>
      <c r="AX179" s="3"/>
      <c r="AY179" s="3"/>
      <c r="AZ179" s="3"/>
      <c r="BA179" s="52"/>
      <c r="BH179" s="51"/>
      <c r="BI179" s="51"/>
      <c r="BJ179" s="51"/>
      <c r="BK179" s="51"/>
      <c r="BL179" s="51"/>
      <c r="BM179" s="51"/>
      <c r="BN179" s="51"/>
      <c r="BO179" s="51"/>
    </row>
    <row r="180" spans="21:67" ht="12.75" x14ac:dyDescent="0.25">
      <c r="U180" s="53"/>
      <c r="V180" s="53"/>
      <c r="X180" s="87"/>
      <c r="AF180" s="54"/>
      <c r="AG180" s="55"/>
      <c r="AH180" s="55"/>
      <c r="AI180" s="55"/>
      <c r="AJ180" s="55"/>
      <c r="AT180" s="3"/>
      <c r="AU180" s="3"/>
      <c r="AV180" s="3"/>
      <c r="AW180" s="3"/>
      <c r="AX180" s="3"/>
      <c r="AY180" s="3"/>
      <c r="AZ180" s="3"/>
      <c r="BA180" s="52"/>
      <c r="BH180" s="51"/>
      <c r="BI180" s="51"/>
      <c r="BJ180" s="51"/>
      <c r="BK180" s="51"/>
      <c r="BL180" s="51"/>
      <c r="BM180" s="51"/>
      <c r="BN180" s="51"/>
      <c r="BO180" s="51"/>
    </row>
    <row r="181" spans="21:67" ht="12.75" x14ac:dyDescent="0.25">
      <c r="U181" s="53"/>
      <c r="V181" s="53"/>
      <c r="X181" s="87"/>
      <c r="AF181" s="54"/>
      <c r="AG181" s="55"/>
      <c r="AH181" s="55"/>
      <c r="AI181" s="55"/>
      <c r="AJ181" s="55"/>
      <c r="AT181" s="3"/>
      <c r="AU181" s="3"/>
      <c r="AV181" s="3"/>
      <c r="AW181" s="3"/>
      <c r="AX181" s="3"/>
      <c r="AY181" s="3"/>
      <c r="AZ181" s="3"/>
      <c r="BA181" s="52"/>
      <c r="BH181" s="51"/>
      <c r="BI181" s="51"/>
      <c r="BJ181" s="51"/>
      <c r="BK181" s="51"/>
      <c r="BL181" s="51"/>
      <c r="BM181" s="51"/>
      <c r="BN181" s="51"/>
      <c r="BO181" s="51"/>
    </row>
    <row r="182" spans="21:67" ht="12.75" x14ac:dyDescent="0.25">
      <c r="U182" s="53"/>
      <c r="V182" s="53"/>
      <c r="X182" s="87"/>
      <c r="AF182" s="54"/>
      <c r="AG182" s="55"/>
      <c r="AH182" s="55"/>
      <c r="AI182" s="55"/>
      <c r="AJ182" s="55"/>
      <c r="AT182" s="3"/>
      <c r="AU182" s="3"/>
      <c r="AV182" s="3"/>
      <c r="AW182" s="3"/>
      <c r="AX182" s="3"/>
      <c r="AY182" s="3"/>
      <c r="AZ182" s="3"/>
      <c r="BA182" s="52"/>
      <c r="BH182" s="51"/>
      <c r="BI182" s="51"/>
      <c r="BJ182" s="51"/>
      <c r="BK182" s="51"/>
      <c r="BL182" s="51"/>
      <c r="BM182" s="51"/>
      <c r="BN182" s="51"/>
      <c r="BO182" s="51"/>
    </row>
    <row r="183" spans="21:67" ht="12.75" x14ac:dyDescent="0.25">
      <c r="U183" s="53"/>
      <c r="V183" s="53"/>
      <c r="X183" s="87"/>
      <c r="AF183" s="54"/>
      <c r="AG183" s="55"/>
      <c r="AH183" s="55"/>
      <c r="AI183" s="55"/>
      <c r="AJ183" s="55"/>
      <c r="AT183" s="3"/>
      <c r="AU183" s="3"/>
      <c r="AV183" s="3"/>
      <c r="AW183" s="3"/>
      <c r="AX183" s="3"/>
      <c r="AY183" s="3"/>
      <c r="AZ183" s="3"/>
      <c r="BA183" s="52"/>
      <c r="BH183" s="51"/>
      <c r="BI183" s="51"/>
      <c r="BJ183" s="51"/>
      <c r="BK183" s="51"/>
      <c r="BL183" s="51"/>
      <c r="BM183" s="51"/>
      <c r="BN183" s="51"/>
      <c r="BO183" s="51"/>
    </row>
    <row r="184" spans="21:67" ht="12.75" x14ac:dyDescent="0.25">
      <c r="U184" s="53"/>
      <c r="V184" s="53"/>
      <c r="X184" s="87"/>
      <c r="AF184" s="54"/>
      <c r="AG184" s="55"/>
      <c r="AH184" s="55"/>
      <c r="AI184" s="55"/>
      <c r="AJ184" s="55"/>
      <c r="AT184" s="3"/>
      <c r="AU184" s="3"/>
      <c r="AV184" s="3"/>
      <c r="AW184" s="3"/>
      <c r="AX184" s="3"/>
      <c r="AY184" s="3"/>
      <c r="AZ184" s="3"/>
      <c r="BA184" s="52"/>
      <c r="BH184" s="51"/>
      <c r="BI184" s="51"/>
      <c r="BJ184" s="51"/>
      <c r="BK184" s="51"/>
      <c r="BL184" s="51"/>
      <c r="BM184" s="51"/>
      <c r="BN184" s="51"/>
      <c r="BO184" s="51"/>
    </row>
    <row r="185" spans="21:67" ht="12.75" x14ac:dyDescent="0.25">
      <c r="U185" s="53"/>
      <c r="V185" s="53"/>
      <c r="X185" s="87"/>
      <c r="AF185" s="54"/>
      <c r="AG185" s="55"/>
      <c r="AH185" s="55"/>
      <c r="AI185" s="55"/>
      <c r="AJ185" s="55"/>
      <c r="AT185" s="3"/>
      <c r="AU185" s="3"/>
      <c r="AV185" s="3"/>
      <c r="AW185" s="3"/>
      <c r="AX185" s="3"/>
      <c r="AY185" s="3"/>
      <c r="AZ185" s="3"/>
      <c r="BA185" s="52"/>
      <c r="BH185" s="51"/>
      <c r="BI185" s="51"/>
      <c r="BJ185" s="51"/>
      <c r="BK185" s="51"/>
      <c r="BL185" s="51"/>
      <c r="BM185" s="51"/>
      <c r="BN185" s="51"/>
      <c r="BO185" s="51"/>
    </row>
    <row r="186" spans="21:67" ht="12.75" x14ac:dyDescent="0.25">
      <c r="U186" s="53"/>
      <c r="V186" s="53"/>
      <c r="X186" s="87"/>
      <c r="AF186" s="54"/>
      <c r="AG186" s="55"/>
      <c r="AH186" s="55"/>
      <c r="AI186" s="55"/>
      <c r="AJ186" s="55"/>
      <c r="AT186" s="3"/>
      <c r="AU186" s="3"/>
      <c r="AV186" s="3"/>
      <c r="AW186" s="3"/>
      <c r="AX186" s="3"/>
      <c r="AY186" s="3"/>
      <c r="AZ186" s="3"/>
      <c r="BA186" s="52"/>
      <c r="BH186" s="51"/>
      <c r="BI186" s="51"/>
      <c r="BJ186" s="51"/>
      <c r="BK186" s="51"/>
      <c r="BL186" s="51"/>
      <c r="BM186" s="51"/>
      <c r="BN186" s="51"/>
      <c r="BO186" s="51"/>
    </row>
    <row r="187" spans="21:67" ht="12.75" x14ac:dyDescent="0.25">
      <c r="U187" s="53"/>
      <c r="V187" s="53"/>
      <c r="X187" s="87"/>
      <c r="AF187" s="54"/>
      <c r="AG187" s="55"/>
      <c r="AH187" s="55"/>
      <c r="AI187" s="55"/>
      <c r="AJ187" s="55"/>
      <c r="AT187" s="3"/>
      <c r="AU187" s="3"/>
      <c r="AV187" s="3"/>
      <c r="AW187" s="3"/>
      <c r="AX187" s="3"/>
      <c r="AY187" s="3"/>
      <c r="AZ187" s="3"/>
      <c r="BA187" s="52"/>
      <c r="BH187" s="51"/>
      <c r="BI187" s="51"/>
      <c r="BJ187" s="51"/>
      <c r="BK187" s="51"/>
      <c r="BL187" s="51"/>
      <c r="BM187" s="51"/>
      <c r="BN187" s="51"/>
      <c r="BO187" s="51"/>
    </row>
    <row r="188" spans="21:67" ht="12.75" x14ac:dyDescent="0.25">
      <c r="U188" s="53"/>
      <c r="V188" s="53"/>
      <c r="X188" s="87"/>
      <c r="AF188" s="54"/>
      <c r="AG188" s="55"/>
      <c r="AH188" s="55"/>
      <c r="AI188" s="55"/>
      <c r="AJ188" s="55"/>
      <c r="AT188" s="3"/>
      <c r="AU188" s="3"/>
      <c r="AV188" s="3"/>
      <c r="AW188" s="3"/>
      <c r="AX188" s="3"/>
      <c r="AY188" s="3"/>
      <c r="AZ188" s="3"/>
      <c r="BA188" s="52"/>
      <c r="BH188" s="51"/>
      <c r="BI188" s="51"/>
      <c r="BJ188" s="51"/>
      <c r="BK188" s="51"/>
      <c r="BL188" s="51"/>
      <c r="BM188" s="51"/>
      <c r="BN188" s="51"/>
      <c r="BO188" s="51"/>
    </row>
    <row r="189" spans="21:67" ht="12.75" x14ac:dyDescent="0.25">
      <c r="U189" s="53"/>
      <c r="V189" s="53"/>
      <c r="X189" s="87"/>
      <c r="AF189" s="54"/>
      <c r="AG189" s="55"/>
      <c r="AH189" s="55"/>
      <c r="AI189" s="55"/>
      <c r="AJ189" s="55"/>
      <c r="AT189" s="3"/>
      <c r="AU189" s="3"/>
      <c r="AV189" s="3"/>
      <c r="AW189" s="3"/>
      <c r="AX189" s="3"/>
      <c r="AY189" s="3"/>
      <c r="AZ189" s="3"/>
      <c r="BA189" s="52"/>
      <c r="BH189" s="51"/>
      <c r="BI189" s="51"/>
      <c r="BJ189" s="51"/>
      <c r="BK189" s="51"/>
      <c r="BL189" s="51"/>
      <c r="BM189" s="51"/>
      <c r="BN189" s="51"/>
      <c r="BO189" s="51"/>
    </row>
    <row r="190" spans="21:67" ht="12.75" x14ac:dyDescent="0.25">
      <c r="U190" s="53"/>
      <c r="V190" s="53"/>
      <c r="X190" s="87"/>
      <c r="AF190" s="54"/>
      <c r="AG190" s="55"/>
      <c r="AH190" s="55"/>
      <c r="AI190" s="55"/>
      <c r="AJ190" s="55"/>
      <c r="AT190" s="3"/>
      <c r="AU190" s="3"/>
      <c r="AV190" s="3"/>
      <c r="AW190" s="3"/>
      <c r="AX190" s="3"/>
      <c r="AY190" s="3"/>
      <c r="AZ190" s="3"/>
      <c r="BA190" s="52"/>
      <c r="BH190" s="51"/>
      <c r="BI190" s="51"/>
      <c r="BJ190" s="51"/>
      <c r="BK190" s="51"/>
      <c r="BL190" s="51"/>
      <c r="BM190" s="51"/>
      <c r="BN190" s="51"/>
      <c r="BO190" s="51"/>
    </row>
    <row r="191" spans="21:67" ht="12.75" x14ac:dyDescent="0.25">
      <c r="U191" s="53"/>
      <c r="V191" s="53"/>
      <c r="X191" s="87"/>
      <c r="AF191" s="54"/>
      <c r="AG191" s="55"/>
      <c r="AH191" s="55"/>
      <c r="AI191" s="55"/>
      <c r="AJ191" s="55"/>
      <c r="AT191" s="3"/>
      <c r="AU191" s="3"/>
      <c r="AV191" s="3"/>
      <c r="AW191" s="3"/>
      <c r="AX191" s="3"/>
      <c r="AY191" s="3"/>
      <c r="AZ191" s="3"/>
      <c r="BA191" s="52"/>
      <c r="BH191" s="51"/>
      <c r="BI191" s="51"/>
      <c r="BJ191" s="51"/>
      <c r="BK191" s="51"/>
      <c r="BL191" s="51"/>
      <c r="BM191" s="51"/>
      <c r="BN191" s="51"/>
      <c r="BO191" s="51"/>
    </row>
    <row r="192" spans="21:67" ht="12.75" x14ac:dyDescent="0.25">
      <c r="U192" s="53"/>
      <c r="V192" s="53"/>
      <c r="X192" s="87"/>
      <c r="AF192" s="54"/>
      <c r="AG192" s="55"/>
      <c r="AH192" s="55"/>
      <c r="AI192" s="55"/>
      <c r="AJ192" s="55"/>
      <c r="AT192" s="3"/>
      <c r="AU192" s="3"/>
      <c r="AV192" s="3"/>
      <c r="AW192" s="3"/>
      <c r="AX192" s="3"/>
      <c r="AY192" s="3"/>
      <c r="AZ192" s="3"/>
      <c r="BA192" s="52"/>
      <c r="BH192" s="51"/>
      <c r="BI192" s="51"/>
      <c r="BJ192" s="51"/>
      <c r="BK192" s="51"/>
      <c r="BL192" s="51"/>
      <c r="BM192" s="51"/>
      <c r="BN192" s="51"/>
      <c r="BO192" s="51"/>
    </row>
    <row r="193" spans="21:67" ht="12.75" x14ac:dyDescent="0.25">
      <c r="U193" s="53"/>
      <c r="V193" s="53"/>
      <c r="X193" s="87"/>
      <c r="AF193" s="54"/>
      <c r="AG193" s="55"/>
      <c r="AH193" s="55"/>
      <c r="AI193" s="55"/>
      <c r="AJ193" s="55"/>
      <c r="AT193" s="3"/>
      <c r="AU193" s="3"/>
      <c r="AV193" s="3"/>
      <c r="AW193" s="3"/>
      <c r="AX193" s="3"/>
      <c r="AY193" s="3"/>
      <c r="AZ193" s="3"/>
      <c r="BA193" s="52"/>
      <c r="BH193" s="51"/>
      <c r="BI193" s="51"/>
      <c r="BJ193" s="51"/>
      <c r="BK193" s="51"/>
      <c r="BL193" s="51"/>
      <c r="BM193" s="51"/>
      <c r="BN193" s="51"/>
      <c r="BO193" s="51"/>
    </row>
    <row r="194" spans="21:67" ht="12.75" x14ac:dyDescent="0.25">
      <c r="U194" s="53"/>
      <c r="V194" s="53"/>
      <c r="X194" s="87"/>
      <c r="AF194" s="54"/>
      <c r="AG194" s="55"/>
      <c r="AH194" s="55"/>
      <c r="AI194" s="55"/>
      <c r="AJ194" s="55"/>
      <c r="AT194" s="3"/>
      <c r="AU194" s="3"/>
      <c r="AV194" s="3"/>
      <c r="AW194" s="3"/>
      <c r="AX194" s="3"/>
      <c r="AY194" s="3"/>
      <c r="AZ194" s="3"/>
      <c r="BA194" s="52"/>
      <c r="BH194" s="51"/>
      <c r="BI194" s="51"/>
      <c r="BJ194" s="51"/>
      <c r="BK194" s="51"/>
      <c r="BL194" s="51"/>
      <c r="BM194" s="51"/>
      <c r="BN194" s="51"/>
      <c r="BO194" s="51"/>
    </row>
    <row r="195" spans="21:67" ht="12.75" x14ac:dyDescent="0.25">
      <c r="U195" s="53"/>
      <c r="V195" s="53"/>
      <c r="X195" s="87"/>
      <c r="AF195" s="54"/>
      <c r="AG195" s="55"/>
      <c r="AH195" s="55"/>
      <c r="AI195" s="55"/>
      <c r="AJ195" s="55"/>
      <c r="AT195" s="3"/>
      <c r="AU195" s="3"/>
      <c r="AV195" s="3"/>
      <c r="AW195" s="3"/>
      <c r="AX195" s="3"/>
      <c r="AY195" s="3"/>
      <c r="AZ195" s="3"/>
      <c r="BA195" s="52"/>
      <c r="BH195" s="51"/>
      <c r="BI195" s="51"/>
      <c r="BJ195" s="51"/>
      <c r="BK195" s="51"/>
      <c r="BL195" s="51"/>
      <c r="BM195" s="51"/>
      <c r="BN195" s="51"/>
      <c r="BO195" s="51"/>
    </row>
    <row r="196" spans="21:67" ht="12.75" x14ac:dyDescent="0.25">
      <c r="U196" s="53"/>
      <c r="V196" s="53"/>
      <c r="X196" s="87"/>
      <c r="AF196" s="54"/>
      <c r="AG196" s="55"/>
      <c r="AH196" s="55"/>
      <c r="AI196" s="55"/>
      <c r="AJ196" s="55"/>
      <c r="AT196" s="3"/>
      <c r="AU196" s="3"/>
      <c r="AV196" s="3"/>
      <c r="AW196" s="3"/>
      <c r="AX196" s="3"/>
      <c r="AY196" s="3"/>
      <c r="AZ196" s="3"/>
      <c r="BA196" s="52"/>
      <c r="BH196" s="51"/>
      <c r="BI196" s="51"/>
      <c r="BJ196" s="51"/>
      <c r="BK196" s="51"/>
      <c r="BL196" s="51"/>
      <c r="BM196" s="51"/>
      <c r="BN196" s="51"/>
      <c r="BO196" s="51"/>
    </row>
    <row r="197" spans="21:67" ht="12.75" x14ac:dyDescent="0.25">
      <c r="U197" s="53"/>
      <c r="V197" s="53"/>
      <c r="X197" s="87"/>
      <c r="AF197" s="54"/>
      <c r="AG197" s="55"/>
      <c r="AH197" s="55"/>
      <c r="AI197" s="55"/>
      <c r="AJ197" s="55"/>
      <c r="AT197" s="3"/>
      <c r="AU197" s="3"/>
      <c r="AV197" s="3"/>
      <c r="AW197" s="3"/>
      <c r="AX197" s="3"/>
      <c r="AY197" s="3"/>
      <c r="AZ197" s="3"/>
      <c r="BA197" s="52"/>
      <c r="BH197" s="51"/>
      <c r="BI197" s="51"/>
      <c r="BJ197" s="51"/>
      <c r="BK197" s="51"/>
      <c r="BL197" s="51"/>
      <c r="BM197" s="51"/>
      <c r="BN197" s="51"/>
      <c r="BO197" s="51"/>
    </row>
    <row r="198" spans="21:67" ht="12.75" x14ac:dyDescent="0.25">
      <c r="U198" s="53"/>
      <c r="V198" s="53"/>
      <c r="X198" s="87"/>
      <c r="AF198" s="54"/>
      <c r="AG198" s="55"/>
      <c r="AH198" s="55"/>
      <c r="AI198" s="55"/>
      <c r="AJ198" s="55"/>
      <c r="AT198" s="3"/>
      <c r="AU198" s="3"/>
      <c r="AV198" s="3"/>
      <c r="AW198" s="3"/>
      <c r="AX198" s="3"/>
      <c r="AY198" s="3"/>
      <c r="AZ198" s="3"/>
      <c r="BA198" s="52"/>
      <c r="BH198" s="51"/>
      <c r="BI198" s="51"/>
      <c r="BJ198" s="51"/>
      <c r="BK198" s="51"/>
      <c r="BL198" s="51"/>
      <c r="BM198" s="51"/>
      <c r="BN198" s="51"/>
      <c r="BO198" s="51"/>
    </row>
    <row r="199" spans="21:67" ht="12.75" x14ac:dyDescent="0.25">
      <c r="U199" s="53"/>
      <c r="V199" s="53"/>
      <c r="X199" s="87"/>
      <c r="AF199" s="54"/>
      <c r="AG199" s="55"/>
      <c r="AH199" s="55"/>
      <c r="AI199" s="55"/>
      <c r="AJ199" s="55"/>
      <c r="AT199" s="3"/>
      <c r="AU199" s="3"/>
      <c r="AV199" s="3"/>
      <c r="AW199" s="3"/>
      <c r="AX199" s="3"/>
      <c r="AY199" s="3"/>
      <c r="AZ199" s="3"/>
      <c r="BA199" s="52"/>
      <c r="BH199" s="51"/>
      <c r="BI199" s="51"/>
      <c r="BJ199" s="51"/>
      <c r="BK199" s="51"/>
      <c r="BL199" s="51"/>
      <c r="BM199" s="51"/>
      <c r="BN199" s="51"/>
      <c r="BO199" s="51"/>
    </row>
    <row r="200" spans="21:67" ht="12.75" x14ac:dyDescent="0.25">
      <c r="U200" s="53"/>
      <c r="V200" s="53"/>
      <c r="X200" s="87"/>
      <c r="AF200" s="54"/>
      <c r="AG200" s="55"/>
      <c r="AH200" s="55"/>
      <c r="AI200" s="55"/>
      <c r="AJ200" s="55"/>
      <c r="AT200" s="3"/>
      <c r="AU200" s="3"/>
      <c r="AV200" s="3"/>
      <c r="AW200" s="3"/>
      <c r="AX200" s="3"/>
      <c r="AY200" s="3"/>
      <c r="AZ200" s="3"/>
      <c r="BA200" s="52"/>
      <c r="BH200" s="51"/>
      <c r="BI200" s="51"/>
      <c r="BJ200" s="51"/>
      <c r="BK200" s="51"/>
      <c r="BL200" s="51"/>
      <c r="BM200" s="51"/>
      <c r="BN200" s="51"/>
      <c r="BO200" s="51"/>
    </row>
    <row r="201" spans="21:67" ht="12.75" x14ac:dyDescent="0.25">
      <c r="U201" s="53"/>
      <c r="V201" s="53"/>
      <c r="X201" s="87"/>
      <c r="AF201" s="54"/>
      <c r="AG201" s="55"/>
      <c r="AH201" s="55"/>
      <c r="AI201" s="55"/>
      <c r="AJ201" s="55"/>
      <c r="AT201" s="3"/>
      <c r="AU201" s="3"/>
      <c r="AV201" s="3"/>
      <c r="AW201" s="3"/>
      <c r="AX201" s="3"/>
      <c r="AY201" s="3"/>
      <c r="AZ201" s="3"/>
      <c r="BA201" s="52"/>
      <c r="BH201" s="51"/>
      <c r="BI201" s="51"/>
      <c r="BJ201" s="51"/>
      <c r="BK201" s="51"/>
      <c r="BL201" s="51"/>
      <c r="BM201" s="51"/>
      <c r="BN201" s="51"/>
      <c r="BO201" s="51"/>
    </row>
    <row r="202" spans="21:67" ht="12.75" x14ac:dyDescent="0.25">
      <c r="U202" s="53"/>
      <c r="V202" s="53"/>
      <c r="X202" s="87"/>
      <c r="AF202" s="54"/>
      <c r="AG202" s="55"/>
      <c r="AH202" s="55"/>
      <c r="AI202" s="55"/>
      <c r="AJ202" s="55"/>
      <c r="AT202" s="3"/>
      <c r="AU202" s="3"/>
      <c r="AV202" s="3"/>
      <c r="AW202" s="3"/>
      <c r="AX202" s="3"/>
      <c r="AY202" s="3"/>
      <c r="AZ202" s="3"/>
      <c r="BA202" s="52"/>
      <c r="BH202" s="51"/>
      <c r="BI202" s="51"/>
      <c r="BJ202" s="51"/>
      <c r="BK202" s="51"/>
      <c r="BL202" s="51"/>
      <c r="BM202" s="51"/>
      <c r="BN202" s="51"/>
      <c r="BO202" s="51"/>
    </row>
    <row r="203" spans="21:67" ht="12.75" x14ac:dyDescent="0.25">
      <c r="U203" s="53"/>
      <c r="V203" s="53"/>
      <c r="X203" s="87"/>
      <c r="AF203" s="54"/>
      <c r="AG203" s="55"/>
      <c r="AH203" s="55"/>
      <c r="AI203" s="55"/>
      <c r="AJ203" s="55"/>
      <c r="AT203" s="3"/>
      <c r="AU203" s="3"/>
      <c r="AV203" s="3"/>
      <c r="AW203" s="3"/>
      <c r="AX203" s="3"/>
      <c r="AY203" s="3"/>
      <c r="AZ203" s="3"/>
      <c r="BA203" s="52"/>
      <c r="BH203" s="51"/>
      <c r="BI203" s="51"/>
      <c r="BJ203" s="51"/>
      <c r="BK203" s="51"/>
      <c r="BL203" s="51"/>
      <c r="BM203" s="51"/>
      <c r="BN203" s="51"/>
      <c r="BO203" s="51"/>
    </row>
    <row r="204" spans="21:67" ht="12.75" x14ac:dyDescent="0.25">
      <c r="U204" s="53"/>
      <c r="V204" s="53"/>
      <c r="X204" s="87"/>
      <c r="AF204" s="54"/>
      <c r="AG204" s="55"/>
      <c r="AH204" s="55"/>
      <c r="AI204" s="55"/>
      <c r="AJ204" s="55"/>
      <c r="AT204" s="3"/>
      <c r="AU204" s="3"/>
      <c r="AV204" s="3"/>
      <c r="AW204" s="3"/>
      <c r="AX204" s="3"/>
      <c r="AY204" s="3"/>
      <c r="AZ204" s="3"/>
      <c r="BA204" s="52"/>
      <c r="BH204" s="51"/>
      <c r="BI204" s="51"/>
      <c r="BJ204" s="51"/>
      <c r="BK204" s="51"/>
      <c r="BL204" s="51"/>
      <c r="BM204" s="51"/>
      <c r="BN204" s="51"/>
      <c r="BO204" s="51"/>
    </row>
    <row r="205" spans="21:67" ht="12.75" x14ac:dyDescent="0.25">
      <c r="U205" s="53"/>
      <c r="V205" s="53"/>
      <c r="X205" s="87"/>
      <c r="AF205" s="54"/>
      <c r="AG205" s="55"/>
      <c r="AH205" s="55"/>
      <c r="AI205" s="55"/>
      <c r="AJ205" s="55"/>
      <c r="AT205" s="3"/>
      <c r="AU205" s="3"/>
      <c r="AV205" s="3"/>
      <c r="AW205" s="3"/>
      <c r="AX205" s="3"/>
      <c r="AY205" s="3"/>
      <c r="AZ205" s="3"/>
      <c r="BA205" s="52"/>
      <c r="BH205" s="51"/>
      <c r="BI205" s="51"/>
      <c r="BJ205" s="51"/>
      <c r="BK205" s="51"/>
      <c r="BL205" s="51"/>
      <c r="BM205" s="51"/>
      <c r="BN205" s="51"/>
      <c r="BO205" s="51"/>
    </row>
    <row r="206" spans="21:67" ht="12.75" x14ac:dyDescent="0.25">
      <c r="U206" s="53"/>
      <c r="V206" s="53"/>
      <c r="X206" s="87"/>
      <c r="AF206" s="54"/>
      <c r="AG206" s="55"/>
      <c r="AH206" s="55"/>
      <c r="AI206" s="55"/>
      <c r="AJ206" s="55"/>
      <c r="AT206" s="3"/>
      <c r="AU206" s="3"/>
      <c r="AV206" s="3"/>
      <c r="AW206" s="3"/>
      <c r="AX206" s="3"/>
      <c r="AY206" s="3"/>
      <c r="AZ206" s="3"/>
      <c r="BA206" s="52"/>
      <c r="BH206" s="51"/>
      <c r="BI206" s="51"/>
      <c r="BJ206" s="51"/>
      <c r="BK206" s="51"/>
      <c r="BL206" s="51"/>
      <c r="BM206" s="51"/>
      <c r="BN206" s="51"/>
      <c r="BO206" s="51"/>
    </row>
    <row r="207" spans="21:67" ht="12.75" x14ac:dyDescent="0.25">
      <c r="U207" s="53"/>
      <c r="V207" s="53"/>
      <c r="X207" s="87"/>
      <c r="AF207" s="54"/>
      <c r="AG207" s="55"/>
      <c r="AH207" s="55"/>
      <c r="AI207" s="55"/>
      <c r="AJ207" s="55"/>
      <c r="AT207" s="3"/>
      <c r="AU207" s="3"/>
      <c r="AV207" s="3"/>
      <c r="AW207" s="3"/>
      <c r="AX207" s="3"/>
      <c r="AY207" s="3"/>
      <c r="AZ207" s="3"/>
      <c r="BA207" s="52"/>
      <c r="BH207" s="51"/>
      <c r="BI207" s="51"/>
      <c r="BJ207" s="51"/>
      <c r="BK207" s="51"/>
      <c r="BL207" s="51"/>
      <c r="BM207" s="51"/>
      <c r="BN207" s="51"/>
      <c r="BO207" s="51"/>
    </row>
    <row r="208" spans="21:67" ht="12.75" x14ac:dyDescent="0.25">
      <c r="U208" s="53"/>
      <c r="V208" s="53"/>
      <c r="X208" s="87"/>
      <c r="AF208" s="54"/>
      <c r="AG208" s="55"/>
      <c r="AH208" s="55"/>
      <c r="AI208" s="55"/>
      <c r="AJ208" s="55"/>
      <c r="AT208" s="3"/>
      <c r="AU208" s="3"/>
      <c r="AV208" s="3"/>
      <c r="AW208" s="3"/>
      <c r="AX208" s="3"/>
      <c r="AY208" s="3"/>
      <c r="AZ208" s="3"/>
      <c r="BA208" s="52"/>
      <c r="BH208" s="51"/>
      <c r="BI208" s="51"/>
      <c r="BJ208" s="51"/>
      <c r="BK208" s="51"/>
      <c r="BL208" s="51"/>
      <c r="BM208" s="51"/>
      <c r="BN208" s="51"/>
      <c r="BO208" s="51"/>
    </row>
    <row r="209" spans="21:67" ht="12.75" x14ac:dyDescent="0.25">
      <c r="U209" s="53"/>
      <c r="V209" s="53"/>
      <c r="X209" s="87"/>
      <c r="AF209" s="54"/>
      <c r="AG209" s="55"/>
      <c r="AH209" s="55"/>
      <c r="AI209" s="55"/>
      <c r="AJ209" s="55"/>
      <c r="AT209" s="3"/>
      <c r="AU209" s="3"/>
      <c r="AV209" s="3"/>
      <c r="AW209" s="3"/>
      <c r="AX209" s="3"/>
      <c r="AY209" s="3"/>
      <c r="AZ209" s="3"/>
      <c r="BA209" s="52"/>
      <c r="BH209" s="51"/>
      <c r="BI209" s="51"/>
      <c r="BJ209" s="51"/>
      <c r="BK209" s="51"/>
      <c r="BL209" s="51"/>
      <c r="BM209" s="51"/>
      <c r="BN209" s="51"/>
      <c r="BO209" s="51"/>
    </row>
    <row r="210" spans="21:67" ht="12.75" x14ac:dyDescent="0.25">
      <c r="U210" s="53"/>
      <c r="V210" s="53"/>
      <c r="X210" s="87"/>
      <c r="AF210" s="54"/>
      <c r="AG210" s="55"/>
      <c r="AH210" s="55"/>
      <c r="AI210" s="55"/>
      <c r="AJ210" s="55"/>
      <c r="AT210" s="3"/>
      <c r="AU210" s="3"/>
      <c r="AV210" s="3"/>
      <c r="AW210" s="3"/>
      <c r="AX210" s="3"/>
      <c r="AY210" s="3"/>
      <c r="AZ210" s="3"/>
      <c r="BA210" s="52"/>
      <c r="BH210" s="51"/>
      <c r="BI210" s="51"/>
      <c r="BJ210" s="51"/>
      <c r="BK210" s="51"/>
      <c r="BL210" s="51"/>
      <c r="BM210" s="51"/>
      <c r="BN210" s="51"/>
      <c r="BO210" s="51"/>
    </row>
    <row r="211" spans="21:67" ht="12.75" x14ac:dyDescent="0.25">
      <c r="U211" s="53"/>
      <c r="V211" s="53"/>
      <c r="X211" s="87"/>
      <c r="AF211" s="54"/>
      <c r="AG211" s="55"/>
      <c r="AH211" s="55"/>
      <c r="AI211" s="55"/>
      <c r="AJ211" s="55"/>
      <c r="AT211" s="3"/>
      <c r="AU211" s="3"/>
      <c r="AV211" s="3"/>
      <c r="AW211" s="3"/>
      <c r="AX211" s="3"/>
      <c r="AY211" s="3"/>
      <c r="AZ211" s="3"/>
      <c r="BA211" s="52"/>
      <c r="BH211" s="51"/>
      <c r="BI211" s="51"/>
      <c r="BJ211" s="51"/>
      <c r="BK211" s="51"/>
      <c r="BL211" s="51"/>
      <c r="BM211" s="51"/>
      <c r="BN211" s="51"/>
      <c r="BO211" s="51"/>
    </row>
    <row r="212" spans="21:67" ht="12.75" x14ac:dyDescent="0.25">
      <c r="U212" s="53"/>
      <c r="V212" s="53"/>
      <c r="X212" s="87"/>
      <c r="AF212" s="54"/>
      <c r="AG212" s="55"/>
      <c r="AH212" s="55"/>
      <c r="AI212" s="55"/>
      <c r="AJ212" s="55"/>
      <c r="AT212" s="3"/>
      <c r="AU212" s="3"/>
      <c r="AV212" s="3"/>
      <c r="AW212" s="3"/>
      <c r="AX212" s="3"/>
      <c r="AY212" s="3"/>
      <c r="AZ212" s="3"/>
      <c r="BA212" s="52"/>
      <c r="BH212" s="51"/>
      <c r="BI212" s="51"/>
      <c r="BJ212" s="51"/>
      <c r="BK212" s="51"/>
      <c r="BL212" s="51"/>
      <c r="BM212" s="51"/>
      <c r="BN212" s="51"/>
      <c r="BO212" s="51"/>
    </row>
    <row r="213" spans="21:67" ht="12.75" x14ac:dyDescent="0.25">
      <c r="U213" s="53"/>
      <c r="V213" s="53"/>
      <c r="X213" s="87"/>
      <c r="AF213" s="54"/>
      <c r="AG213" s="55"/>
      <c r="AH213" s="55"/>
      <c r="AI213" s="55"/>
      <c r="AJ213" s="55"/>
      <c r="AT213" s="3"/>
      <c r="AU213" s="3"/>
      <c r="AV213" s="3"/>
      <c r="AW213" s="3"/>
      <c r="AX213" s="3"/>
      <c r="AY213" s="3"/>
      <c r="AZ213" s="3"/>
      <c r="BA213" s="52"/>
      <c r="BH213" s="51"/>
      <c r="BI213" s="51"/>
      <c r="BJ213" s="51"/>
      <c r="BK213" s="51"/>
      <c r="BL213" s="51"/>
      <c r="BM213" s="51"/>
      <c r="BN213" s="51"/>
      <c r="BO213" s="51"/>
    </row>
    <row r="214" spans="21:67" ht="12.75" x14ac:dyDescent="0.25">
      <c r="U214" s="53"/>
      <c r="V214" s="53"/>
      <c r="X214" s="87"/>
      <c r="AF214" s="54"/>
      <c r="AG214" s="55"/>
      <c r="AH214" s="55"/>
      <c r="AI214" s="55"/>
      <c r="AJ214" s="55"/>
      <c r="AT214" s="3"/>
      <c r="AU214" s="3"/>
      <c r="AV214" s="3"/>
      <c r="AW214" s="3"/>
      <c r="AX214" s="3"/>
      <c r="AY214" s="3"/>
      <c r="AZ214" s="3"/>
      <c r="BA214" s="52"/>
      <c r="BH214" s="51"/>
      <c r="BI214" s="51"/>
      <c r="BJ214" s="51"/>
      <c r="BK214" s="51"/>
      <c r="BL214" s="51"/>
      <c r="BM214" s="51"/>
      <c r="BN214" s="51"/>
      <c r="BO214" s="51"/>
    </row>
    <row r="215" spans="21:67" ht="12.75" x14ac:dyDescent="0.25">
      <c r="U215" s="53"/>
      <c r="V215" s="53"/>
      <c r="X215" s="87"/>
      <c r="AF215" s="54"/>
      <c r="AG215" s="55"/>
      <c r="AH215" s="55"/>
      <c r="AI215" s="55"/>
      <c r="AJ215" s="55"/>
      <c r="AT215" s="3"/>
      <c r="AU215" s="3"/>
      <c r="AV215" s="3"/>
      <c r="AW215" s="3"/>
      <c r="AX215" s="3"/>
      <c r="AY215" s="3"/>
      <c r="AZ215" s="3"/>
      <c r="BA215" s="52"/>
      <c r="BH215" s="51"/>
      <c r="BI215" s="51"/>
      <c r="BJ215" s="51"/>
      <c r="BK215" s="51"/>
      <c r="BL215" s="51"/>
      <c r="BM215" s="51"/>
      <c r="BN215" s="51"/>
      <c r="BO215" s="51"/>
    </row>
    <row r="216" spans="21:67" ht="12.75" x14ac:dyDescent="0.25">
      <c r="U216" s="53"/>
      <c r="V216" s="53"/>
      <c r="X216" s="87"/>
      <c r="AF216" s="54"/>
      <c r="AG216" s="55"/>
      <c r="AH216" s="55"/>
      <c r="AI216" s="55"/>
      <c r="AJ216" s="55"/>
      <c r="AT216" s="3"/>
      <c r="AU216" s="3"/>
      <c r="AV216" s="3"/>
      <c r="AW216" s="3"/>
      <c r="AX216" s="3"/>
      <c r="AY216" s="3"/>
      <c r="AZ216" s="3"/>
      <c r="BA216" s="52"/>
      <c r="BH216" s="51"/>
      <c r="BI216" s="51"/>
      <c r="BJ216" s="51"/>
      <c r="BK216" s="51"/>
      <c r="BL216" s="51"/>
      <c r="BM216" s="51"/>
      <c r="BN216" s="51"/>
      <c r="BO216" s="51"/>
    </row>
    <row r="217" spans="21:67" ht="12.75" x14ac:dyDescent="0.25">
      <c r="U217" s="53"/>
      <c r="V217" s="53"/>
      <c r="X217" s="87"/>
      <c r="AF217" s="54"/>
      <c r="AG217" s="55"/>
      <c r="AH217" s="55"/>
      <c r="AI217" s="55"/>
      <c r="AJ217" s="55"/>
      <c r="AT217" s="3"/>
      <c r="AU217" s="3"/>
      <c r="AV217" s="3"/>
      <c r="AW217" s="3"/>
      <c r="AX217" s="3"/>
      <c r="AY217" s="3"/>
      <c r="AZ217" s="3"/>
      <c r="BA217" s="52"/>
      <c r="BH217" s="51"/>
      <c r="BI217" s="51"/>
      <c r="BJ217" s="51"/>
      <c r="BK217" s="51"/>
      <c r="BL217" s="51"/>
      <c r="BM217" s="51"/>
      <c r="BN217" s="51"/>
      <c r="BO217" s="51"/>
    </row>
    <row r="218" spans="21:67" ht="12.75" x14ac:dyDescent="0.25">
      <c r="U218" s="53"/>
      <c r="V218" s="53"/>
      <c r="X218" s="87"/>
      <c r="AF218" s="54"/>
      <c r="AG218" s="55"/>
      <c r="AH218" s="55"/>
      <c r="AI218" s="55"/>
      <c r="AJ218" s="55"/>
      <c r="AT218" s="3"/>
      <c r="AU218" s="3"/>
      <c r="AV218" s="3"/>
      <c r="AW218" s="3"/>
      <c r="AX218" s="3"/>
      <c r="AY218" s="3"/>
      <c r="AZ218" s="3"/>
      <c r="BA218" s="52"/>
      <c r="BH218" s="51"/>
      <c r="BI218" s="51"/>
      <c r="BJ218" s="51"/>
      <c r="BK218" s="51"/>
      <c r="BL218" s="51"/>
      <c r="BM218" s="51"/>
      <c r="BN218" s="51"/>
      <c r="BO218" s="51"/>
    </row>
    <row r="219" spans="21:67" ht="12.75" x14ac:dyDescent="0.25">
      <c r="U219" s="53"/>
      <c r="V219" s="53"/>
      <c r="X219" s="87"/>
      <c r="AF219" s="54"/>
      <c r="AG219" s="55"/>
      <c r="AH219" s="55"/>
      <c r="AI219" s="55"/>
      <c r="AJ219" s="55"/>
      <c r="AT219" s="3"/>
      <c r="AU219" s="3"/>
      <c r="AV219" s="3"/>
      <c r="AW219" s="3"/>
      <c r="AX219" s="3"/>
      <c r="AY219" s="3"/>
      <c r="AZ219" s="3"/>
      <c r="BA219" s="52"/>
      <c r="BH219" s="51"/>
      <c r="BI219" s="51"/>
      <c r="BJ219" s="51"/>
      <c r="BK219" s="51"/>
      <c r="BL219" s="51"/>
      <c r="BM219" s="51"/>
      <c r="BN219" s="51"/>
      <c r="BO219" s="51"/>
    </row>
    <row r="220" spans="21:67" ht="12.75" x14ac:dyDescent="0.25">
      <c r="U220" s="53"/>
      <c r="V220" s="53"/>
      <c r="X220" s="87"/>
      <c r="AF220" s="54"/>
      <c r="AG220" s="55"/>
      <c r="AH220" s="55"/>
      <c r="AI220" s="55"/>
      <c r="AJ220" s="55"/>
      <c r="AT220" s="3"/>
      <c r="AU220" s="3"/>
      <c r="AV220" s="3"/>
      <c r="AW220" s="3"/>
      <c r="AX220" s="3"/>
      <c r="AY220" s="3"/>
      <c r="AZ220" s="3"/>
      <c r="BA220" s="52"/>
      <c r="BH220" s="51"/>
      <c r="BI220" s="51"/>
      <c r="BJ220" s="51"/>
      <c r="BK220" s="51"/>
      <c r="BL220" s="51"/>
      <c r="BM220" s="51"/>
      <c r="BN220" s="51"/>
      <c r="BO220" s="51"/>
    </row>
    <row r="221" spans="21:67" ht="12.75" x14ac:dyDescent="0.25">
      <c r="U221" s="53"/>
      <c r="V221" s="53"/>
      <c r="X221" s="87"/>
      <c r="AF221" s="54"/>
      <c r="AG221" s="55"/>
      <c r="AH221" s="55"/>
      <c r="AI221" s="55"/>
      <c r="AJ221" s="55"/>
      <c r="AT221" s="3"/>
      <c r="AU221" s="3"/>
      <c r="AV221" s="3"/>
      <c r="AW221" s="3"/>
      <c r="AX221" s="3"/>
      <c r="AY221" s="3"/>
      <c r="AZ221" s="3"/>
      <c r="BA221" s="52"/>
      <c r="BH221" s="51"/>
      <c r="BI221" s="51"/>
      <c r="BJ221" s="51"/>
      <c r="BK221" s="51"/>
      <c r="BL221" s="51"/>
      <c r="BM221" s="51"/>
      <c r="BN221" s="51"/>
      <c r="BO221" s="51"/>
    </row>
    <row r="222" spans="21:67" ht="12.75" x14ac:dyDescent="0.25">
      <c r="U222" s="53"/>
      <c r="V222" s="53"/>
      <c r="X222" s="87"/>
      <c r="AF222" s="54"/>
      <c r="AG222" s="55"/>
      <c r="AH222" s="55"/>
      <c r="AI222" s="55"/>
      <c r="AJ222" s="55"/>
      <c r="AT222" s="3"/>
      <c r="AU222" s="3"/>
      <c r="AV222" s="3"/>
      <c r="AW222" s="3"/>
      <c r="AX222" s="3"/>
      <c r="AY222" s="3"/>
      <c r="AZ222" s="3"/>
      <c r="BA222" s="52"/>
      <c r="BH222" s="51"/>
      <c r="BI222" s="51"/>
      <c r="BJ222" s="51"/>
      <c r="BK222" s="51"/>
      <c r="BL222" s="51"/>
      <c r="BM222" s="51"/>
      <c r="BN222" s="51"/>
      <c r="BO222" s="51"/>
    </row>
    <row r="223" spans="21:67" ht="12.75" x14ac:dyDescent="0.25">
      <c r="U223" s="53"/>
      <c r="V223" s="53"/>
      <c r="X223" s="87"/>
      <c r="AF223" s="54"/>
      <c r="AG223" s="55"/>
      <c r="AH223" s="55"/>
      <c r="AI223" s="55"/>
      <c r="AJ223" s="55"/>
      <c r="AT223" s="3"/>
      <c r="AU223" s="3"/>
      <c r="AV223" s="3"/>
      <c r="AW223" s="3"/>
      <c r="AX223" s="3"/>
      <c r="AY223" s="3"/>
      <c r="AZ223" s="3"/>
      <c r="BA223" s="52"/>
      <c r="BH223" s="51"/>
      <c r="BI223" s="51"/>
      <c r="BJ223" s="51"/>
      <c r="BK223" s="51"/>
      <c r="BL223" s="51"/>
      <c r="BM223" s="51"/>
      <c r="BN223" s="51"/>
      <c r="BO223" s="51"/>
    </row>
    <row r="224" spans="21:67" ht="12.75" x14ac:dyDescent="0.25">
      <c r="U224" s="53"/>
      <c r="V224" s="53"/>
      <c r="X224" s="87"/>
      <c r="AF224" s="54"/>
      <c r="AG224" s="55"/>
      <c r="AH224" s="55"/>
      <c r="AI224" s="55"/>
      <c r="AJ224" s="55"/>
      <c r="AT224" s="3"/>
      <c r="AU224" s="3"/>
      <c r="AV224" s="3"/>
      <c r="AW224" s="3"/>
      <c r="AX224" s="3"/>
      <c r="AY224" s="3"/>
      <c r="AZ224" s="3"/>
      <c r="BA224" s="52"/>
      <c r="BH224" s="51"/>
      <c r="BI224" s="51"/>
      <c r="BJ224" s="51"/>
      <c r="BK224" s="51"/>
      <c r="BL224" s="51"/>
      <c r="BM224" s="51"/>
      <c r="BN224" s="51"/>
      <c r="BO224" s="51"/>
    </row>
    <row r="225" spans="21:67" ht="12.75" x14ac:dyDescent="0.25">
      <c r="U225" s="53"/>
      <c r="V225" s="53"/>
      <c r="X225" s="87"/>
      <c r="AF225" s="54"/>
      <c r="AG225" s="55"/>
      <c r="AH225" s="55"/>
      <c r="AI225" s="55"/>
      <c r="AJ225" s="55"/>
      <c r="AT225" s="3"/>
      <c r="AU225" s="3"/>
      <c r="AV225" s="3"/>
      <c r="AW225" s="3"/>
      <c r="AX225" s="3"/>
      <c r="AY225" s="3"/>
      <c r="AZ225" s="3"/>
      <c r="BA225" s="52"/>
      <c r="BH225" s="51"/>
      <c r="BI225" s="51"/>
      <c r="BJ225" s="51"/>
      <c r="BK225" s="51"/>
      <c r="BL225" s="51"/>
      <c r="BM225" s="51"/>
      <c r="BN225" s="51"/>
      <c r="BO225" s="51"/>
    </row>
    <row r="226" spans="21:67" ht="12.75" x14ac:dyDescent="0.25">
      <c r="U226" s="53"/>
      <c r="V226" s="53"/>
      <c r="X226" s="87"/>
      <c r="AF226" s="54"/>
      <c r="AG226" s="55"/>
      <c r="AH226" s="55"/>
      <c r="AI226" s="55"/>
      <c r="AJ226" s="55"/>
      <c r="AT226" s="3"/>
      <c r="AU226" s="3"/>
      <c r="AV226" s="3"/>
      <c r="AW226" s="3"/>
      <c r="AX226" s="3"/>
      <c r="AY226" s="3"/>
      <c r="AZ226" s="3"/>
      <c r="BA226" s="52"/>
      <c r="BH226" s="51"/>
      <c r="BI226" s="51"/>
      <c r="BJ226" s="51"/>
      <c r="BK226" s="51"/>
      <c r="BL226" s="51"/>
      <c r="BM226" s="51"/>
      <c r="BN226" s="51"/>
      <c r="BO226" s="51"/>
    </row>
    <row r="227" spans="21:67" ht="12.75" x14ac:dyDescent="0.25">
      <c r="U227" s="53"/>
      <c r="V227" s="53"/>
      <c r="X227" s="87"/>
      <c r="AF227" s="54"/>
      <c r="AG227" s="55"/>
      <c r="AH227" s="55"/>
      <c r="AI227" s="55"/>
      <c r="AJ227" s="55"/>
      <c r="AT227" s="3"/>
      <c r="AU227" s="3"/>
      <c r="AV227" s="3"/>
      <c r="AW227" s="3"/>
      <c r="AX227" s="3"/>
      <c r="AY227" s="3"/>
      <c r="AZ227" s="3"/>
      <c r="BA227" s="52"/>
      <c r="BH227" s="51"/>
      <c r="BI227" s="51"/>
      <c r="BJ227" s="51"/>
      <c r="BK227" s="51"/>
      <c r="BL227" s="51"/>
      <c r="BM227" s="51"/>
      <c r="BN227" s="51"/>
      <c r="BO227" s="51"/>
    </row>
    <row r="228" spans="21:67" ht="12.75" x14ac:dyDescent="0.25">
      <c r="U228" s="53"/>
      <c r="V228" s="53"/>
      <c r="X228" s="87"/>
      <c r="AF228" s="54"/>
      <c r="AG228" s="55"/>
      <c r="AH228" s="55"/>
      <c r="AI228" s="55"/>
      <c r="AJ228" s="55"/>
      <c r="AT228" s="3"/>
      <c r="AU228" s="3"/>
      <c r="AV228" s="3"/>
      <c r="AW228" s="3"/>
      <c r="AX228" s="3"/>
      <c r="AY228" s="3"/>
      <c r="AZ228" s="3"/>
      <c r="BA228" s="52"/>
      <c r="BH228" s="51"/>
      <c r="BI228" s="51"/>
      <c r="BJ228" s="51"/>
      <c r="BK228" s="51"/>
      <c r="BL228" s="51"/>
      <c r="BM228" s="51"/>
      <c r="BN228" s="51"/>
      <c r="BO228" s="51"/>
    </row>
    <row r="229" spans="21:67" ht="12.75" x14ac:dyDescent="0.25">
      <c r="U229" s="53"/>
      <c r="V229" s="53"/>
      <c r="X229" s="87"/>
      <c r="AF229" s="54"/>
      <c r="AG229" s="55"/>
      <c r="AH229" s="55"/>
      <c r="AI229" s="55"/>
      <c r="AJ229" s="55"/>
      <c r="AT229" s="3"/>
      <c r="AU229" s="3"/>
      <c r="AV229" s="3"/>
      <c r="AW229" s="3"/>
      <c r="AX229" s="3"/>
      <c r="AY229" s="3"/>
      <c r="AZ229" s="3"/>
      <c r="BA229" s="52"/>
      <c r="BH229" s="51"/>
      <c r="BI229" s="51"/>
      <c r="BJ229" s="51"/>
      <c r="BK229" s="51"/>
      <c r="BL229" s="51"/>
      <c r="BM229" s="51"/>
      <c r="BN229" s="51"/>
      <c r="BO229" s="51"/>
    </row>
    <row r="230" spans="21:67" ht="12.75" x14ac:dyDescent="0.25">
      <c r="U230" s="53"/>
      <c r="V230" s="53"/>
      <c r="X230" s="87"/>
      <c r="AF230" s="54"/>
      <c r="AG230" s="55"/>
      <c r="AH230" s="55"/>
      <c r="AI230" s="55"/>
      <c r="AJ230" s="55"/>
      <c r="AT230" s="3"/>
      <c r="AU230" s="3"/>
      <c r="AV230" s="3"/>
      <c r="AW230" s="3"/>
      <c r="AX230" s="3"/>
      <c r="AY230" s="3"/>
      <c r="AZ230" s="3"/>
      <c r="BA230" s="52"/>
      <c r="BH230" s="51"/>
      <c r="BI230" s="51"/>
      <c r="BJ230" s="51"/>
      <c r="BK230" s="51"/>
      <c r="BL230" s="51"/>
      <c r="BM230" s="51"/>
      <c r="BN230" s="51"/>
      <c r="BO230" s="51"/>
    </row>
    <row r="231" spans="21:67" ht="12.75" x14ac:dyDescent="0.25">
      <c r="U231" s="53"/>
      <c r="V231" s="53"/>
      <c r="X231" s="87"/>
      <c r="AF231" s="54"/>
      <c r="AG231" s="55"/>
      <c r="AH231" s="55"/>
      <c r="AI231" s="55"/>
      <c r="AJ231" s="55"/>
      <c r="AT231" s="3"/>
      <c r="AU231" s="3"/>
      <c r="AV231" s="3"/>
      <c r="AW231" s="3"/>
      <c r="AX231" s="3"/>
      <c r="AY231" s="3"/>
      <c r="AZ231" s="3"/>
      <c r="BA231" s="52"/>
      <c r="BH231" s="51"/>
      <c r="BI231" s="51"/>
      <c r="BJ231" s="51"/>
      <c r="BK231" s="51"/>
      <c r="BL231" s="51"/>
      <c r="BM231" s="51"/>
      <c r="BN231" s="51"/>
      <c r="BO231" s="51"/>
    </row>
    <row r="232" spans="21:67" ht="12.75" x14ac:dyDescent="0.25">
      <c r="U232" s="53"/>
      <c r="V232" s="53"/>
      <c r="X232" s="87"/>
      <c r="AF232" s="54"/>
      <c r="AG232" s="55"/>
      <c r="AH232" s="55"/>
      <c r="AI232" s="55"/>
      <c r="AJ232" s="55"/>
      <c r="AT232" s="3"/>
      <c r="AU232" s="3"/>
      <c r="AV232" s="3"/>
      <c r="AW232" s="3"/>
      <c r="AX232" s="3"/>
      <c r="AY232" s="3"/>
      <c r="AZ232" s="3"/>
      <c r="BA232" s="52"/>
      <c r="BH232" s="51"/>
      <c r="BI232" s="51"/>
      <c r="BJ232" s="51"/>
      <c r="BK232" s="51"/>
      <c r="BL232" s="51"/>
      <c r="BM232" s="51"/>
      <c r="BN232" s="51"/>
      <c r="BO232" s="51"/>
    </row>
    <row r="233" spans="21:67" ht="12.75" x14ac:dyDescent="0.25">
      <c r="U233" s="53"/>
      <c r="V233" s="53"/>
      <c r="X233" s="87"/>
      <c r="AF233" s="54"/>
      <c r="AG233" s="55"/>
      <c r="AH233" s="55"/>
      <c r="AI233" s="55"/>
      <c r="AJ233" s="55"/>
      <c r="AT233" s="3"/>
      <c r="AU233" s="3"/>
      <c r="AV233" s="3"/>
      <c r="AW233" s="3"/>
      <c r="AX233" s="3"/>
      <c r="AY233" s="3"/>
      <c r="AZ233" s="3"/>
      <c r="BA233" s="52"/>
      <c r="BH233" s="51"/>
      <c r="BI233" s="51"/>
      <c r="BJ233" s="51"/>
      <c r="BK233" s="51"/>
      <c r="BL233" s="51"/>
      <c r="BM233" s="51"/>
      <c r="BN233" s="51"/>
      <c r="BO233" s="51"/>
    </row>
    <row r="234" spans="21:67" ht="12.75" x14ac:dyDescent="0.25">
      <c r="U234" s="53"/>
      <c r="V234" s="53"/>
      <c r="X234" s="87"/>
      <c r="AF234" s="54"/>
      <c r="AG234" s="55"/>
      <c r="AH234" s="55"/>
      <c r="AI234" s="55"/>
      <c r="AJ234" s="55"/>
      <c r="AT234" s="3"/>
      <c r="AU234" s="3"/>
      <c r="AV234" s="3"/>
      <c r="AW234" s="3"/>
      <c r="AX234" s="3"/>
      <c r="AY234" s="3"/>
      <c r="AZ234" s="3"/>
      <c r="BA234" s="52"/>
      <c r="BH234" s="51"/>
      <c r="BI234" s="51"/>
      <c r="BJ234" s="51"/>
      <c r="BK234" s="51"/>
      <c r="BL234" s="51"/>
      <c r="BM234" s="51"/>
      <c r="BN234" s="51"/>
      <c r="BO234" s="51"/>
    </row>
    <row r="235" spans="21:67" ht="12.75" x14ac:dyDescent="0.25">
      <c r="U235" s="53"/>
      <c r="V235" s="53"/>
      <c r="X235" s="87"/>
      <c r="AF235" s="54"/>
      <c r="AG235" s="55"/>
      <c r="AH235" s="55"/>
      <c r="AI235" s="55"/>
      <c r="AJ235" s="55"/>
      <c r="AT235" s="3"/>
      <c r="AU235" s="3"/>
      <c r="AV235" s="3"/>
      <c r="AW235" s="3"/>
      <c r="AX235" s="3"/>
      <c r="AY235" s="3"/>
      <c r="AZ235" s="3"/>
      <c r="BA235" s="52"/>
      <c r="BH235" s="51"/>
      <c r="BI235" s="51"/>
      <c r="BJ235" s="51"/>
      <c r="BK235" s="51"/>
      <c r="BL235" s="51"/>
      <c r="BM235" s="51"/>
      <c r="BN235" s="51"/>
      <c r="BO235" s="51"/>
    </row>
    <row r="236" spans="21:67" ht="12.75" x14ac:dyDescent="0.25">
      <c r="U236" s="53"/>
      <c r="V236" s="53"/>
      <c r="X236" s="87"/>
      <c r="AF236" s="54"/>
      <c r="AG236" s="55"/>
      <c r="AH236" s="55"/>
      <c r="AI236" s="55"/>
      <c r="AJ236" s="55"/>
      <c r="AT236" s="3"/>
      <c r="AU236" s="3"/>
      <c r="AV236" s="3"/>
      <c r="AW236" s="3"/>
      <c r="AX236" s="3"/>
      <c r="AY236" s="3"/>
      <c r="AZ236" s="3"/>
      <c r="BA236" s="52"/>
      <c r="BH236" s="51"/>
      <c r="BI236" s="51"/>
      <c r="BJ236" s="51"/>
      <c r="BK236" s="51"/>
      <c r="BL236" s="51"/>
      <c r="BM236" s="51"/>
      <c r="BN236" s="51"/>
      <c r="BO236" s="51"/>
    </row>
    <row r="237" spans="21:67" ht="12.75" x14ac:dyDescent="0.25">
      <c r="U237" s="53"/>
      <c r="V237" s="53"/>
      <c r="X237" s="87"/>
      <c r="AF237" s="54"/>
      <c r="AG237" s="55"/>
      <c r="AH237" s="55"/>
      <c r="AI237" s="55"/>
      <c r="AJ237" s="55"/>
      <c r="AT237" s="3"/>
      <c r="AU237" s="3"/>
      <c r="AV237" s="3"/>
      <c r="AW237" s="3"/>
      <c r="AX237" s="3"/>
      <c r="AY237" s="3"/>
      <c r="AZ237" s="3"/>
      <c r="BA237" s="52"/>
      <c r="BH237" s="51"/>
      <c r="BI237" s="51"/>
      <c r="BJ237" s="51"/>
      <c r="BK237" s="51"/>
      <c r="BL237" s="51"/>
      <c r="BM237" s="51"/>
      <c r="BN237" s="51"/>
      <c r="BO237" s="51"/>
    </row>
    <row r="238" spans="21:67" ht="12.75" x14ac:dyDescent="0.25">
      <c r="U238" s="53"/>
      <c r="V238" s="53"/>
      <c r="X238" s="87"/>
      <c r="AF238" s="54"/>
      <c r="AG238" s="55"/>
      <c r="AH238" s="55"/>
      <c r="AI238" s="55"/>
      <c r="AJ238" s="55"/>
      <c r="AT238" s="3"/>
      <c r="AU238" s="3"/>
      <c r="AV238" s="3"/>
      <c r="AW238" s="3"/>
      <c r="AX238" s="3"/>
      <c r="AY238" s="3"/>
      <c r="AZ238" s="3"/>
      <c r="BA238" s="52"/>
      <c r="BH238" s="51"/>
      <c r="BI238" s="51"/>
      <c r="BJ238" s="51"/>
      <c r="BK238" s="51"/>
      <c r="BL238" s="51"/>
      <c r="BM238" s="51"/>
      <c r="BN238" s="51"/>
      <c r="BO238" s="51"/>
    </row>
    <row r="239" spans="21:67" ht="12.75" x14ac:dyDescent="0.25">
      <c r="U239" s="53"/>
      <c r="V239" s="53"/>
      <c r="X239" s="87"/>
      <c r="AF239" s="54"/>
      <c r="AG239" s="55"/>
      <c r="AH239" s="55"/>
      <c r="AI239" s="55"/>
      <c r="AJ239" s="55"/>
      <c r="AT239" s="3"/>
      <c r="AU239" s="3"/>
      <c r="AV239" s="3"/>
      <c r="AW239" s="3"/>
      <c r="AX239" s="3"/>
      <c r="AY239" s="3"/>
      <c r="AZ239" s="3"/>
      <c r="BA239" s="52"/>
      <c r="BH239" s="51"/>
      <c r="BI239" s="51"/>
      <c r="BJ239" s="51"/>
      <c r="BK239" s="51"/>
      <c r="BL239" s="51"/>
      <c r="BM239" s="51"/>
      <c r="BN239" s="51"/>
      <c r="BO239" s="51"/>
    </row>
    <row r="240" spans="21:67" ht="12.75" x14ac:dyDescent="0.25">
      <c r="U240" s="53"/>
      <c r="V240" s="53"/>
      <c r="X240" s="87"/>
      <c r="AF240" s="54"/>
      <c r="AG240" s="55"/>
      <c r="AH240" s="55"/>
      <c r="AI240" s="55"/>
      <c r="AJ240" s="55"/>
      <c r="AT240" s="3"/>
      <c r="AU240" s="3"/>
      <c r="AV240" s="3"/>
      <c r="AW240" s="3"/>
      <c r="AX240" s="3"/>
      <c r="AY240" s="3"/>
      <c r="AZ240" s="3"/>
      <c r="BA240" s="52"/>
      <c r="BH240" s="51"/>
      <c r="BI240" s="51"/>
      <c r="BJ240" s="51"/>
      <c r="BK240" s="51"/>
      <c r="BL240" s="51"/>
      <c r="BM240" s="51"/>
      <c r="BN240" s="51"/>
      <c r="BO240" s="51"/>
    </row>
    <row r="241" spans="21:67" ht="12.75" x14ac:dyDescent="0.25">
      <c r="U241" s="53"/>
      <c r="V241" s="53"/>
      <c r="X241" s="87"/>
      <c r="AF241" s="54"/>
      <c r="AG241" s="55"/>
      <c r="AH241" s="55"/>
      <c r="AI241" s="55"/>
      <c r="AJ241" s="55"/>
      <c r="AT241" s="3"/>
      <c r="AU241" s="3"/>
      <c r="AV241" s="3"/>
      <c r="AW241" s="3"/>
      <c r="AX241" s="3"/>
      <c r="AY241" s="3"/>
      <c r="AZ241" s="3"/>
      <c r="BA241" s="52"/>
      <c r="BH241" s="51"/>
      <c r="BI241" s="51"/>
      <c r="BJ241" s="51"/>
      <c r="BK241" s="51"/>
      <c r="BL241" s="51"/>
      <c r="BM241" s="51"/>
      <c r="BN241" s="51"/>
      <c r="BO241" s="51"/>
    </row>
    <row r="242" spans="21:67" ht="12.75" x14ac:dyDescent="0.25">
      <c r="U242" s="53"/>
      <c r="V242" s="53"/>
      <c r="X242" s="87"/>
      <c r="AF242" s="54"/>
      <c r="AG242" s="55"/>
      <c r="AH242" s="55"/>
      <c r="AI242" s="55"/>
      <c r="AJ242" s="55"/>
      <c r="AT242" s="3"/>
      <c r="AU242" s="3"/>
      <c r="AV242" s="3"/>
      <c r="AW242" s="3"/>
      <c r="AX242" s="3"/>
      <c r="AY242" s="3"/>
      <c r="AZ242" s="3"/>
      <c r="BA242" s="52"/>
      <c r="BH242" s="51"/>
      <c r="BI242" s="51"/>
      <c r="BJ242" s="51"/>
      <c r="BK242" s="51"/>
      <c r="BL242" s="51"/>
      <c r="BM242" s="51"/>
      <c r="BN242" s="51"/>
      <c r="BO242" s="51"/>
    </row>
    <row r="243" spans="21:67" ht="12.75" x14ac:dyDescent="0.25">
      <c r="U243" s="53"/>
      <c r="V243" s="53"/>
      <c r="X243" s="87"/>
      <c r="AF243" s="54"/>
      <c r="AG243" s="55"/>
      <c r="AH243" s="55"/>
      <c r="AI243" s="55"/>
      <c r="AJ243" s="55"/>
      <c r="AT243" s="3"/>
      <c r="AU243" s="3"/>
      <c r="AV243" s="3"/>
      <c r="AW243" s="3"/>
      <c r="AX243" s="3"/>
      <c r="AY243" s="3"/>
      <c r="AZ243" s="3"/>
      <c r="BA243" s="52"/>
      <c r="BH243" s="51"/>
      <c r="BI243" s="51"/>
      <c r="BJ243" s="51"/>
      <c r="BK243" s="51"/>
      <c r="BL243" s="51"/>
      <c r="BM243" s="51"/>
      <c r="BN243" s="51"/>
      <c r="BO243" s="51"/>
    </row>
    <row r="244" spans="21:67" ht="12.75" x14ac:dyDescent="0.25">
      <c r="U244" s="53"/>
      <c r="V244" s="53"/>
      <c r="X244" s="87"/>
      <c r="AF244" s="54"/>
      <c r="AG244" s="55"/>
      <c r="AH244" s="55"/>
      <c r="AI244" s="55"/>
      <c r="AJ244" s="55"/>
      <c r="AT244" s="3"/>
      <c r="AU244" s="3"/>
      <c r="AV244" s="3"/>
      <c r="AW244" s="3"/>
      <c r="AX244" s="3"/>
      <c r="AY244" s="3"/>
      <c r="AZ244" s="3"/>
      <c r="BA244" s="52"/>
      <c r="BH244" s="51"/>
      <c r="BI244" s="51"/>
      <c r="BJ244" s="51"/>
      <c r="BK244" s="51"/>
      <c r="BL244" s="51"/>
      <c r="BM244" s="51"/>
      <c r="BN244" s="51"/>
      <c r="BO244" s="51"/>
    </row>
    <row r="245" spans="21:67" ht="12.75" x14ac:dyDescent="0.25">
      <c r="U245" s="53"/>
      <c r="V245" s="53"/>
      <c r="X245" s="87"/>
      <c r="AF245" s="54"/>
      <c r="AG245" s="55"/>
      <c r="AH245" s="55"/>
      <c r="AI245" s="55"/>
      <c r="AJ245" s="55"/>
      <c r="AT245" s="3"/>
      <c r="AU245" s="3"/>
      <c r="AV245" s="3"/>
      <c r="AW245" s="3"/>
      <c r="AX245" s="3"/>
      <c r="AY245" s="3"/>
      <c r="AZ245" s="3"/>
      <c r="BA245" s="52"/>
      <c r="BH245" s="51"/>
      <c r="BI245" s="51"/>
      <c r="BJ245" s="51"/>
      <c r="BK245" s="51"/>
      <c r="BL245" s="51"/>
      <c r="BM245" s="51"/>
      <c r="BN245" s="51"/>
      <c r="BO245" s="51"/>
    </row>
    <row r="246" spans="21:67" ht="12.75" x14ac:dyDescent="0.25">
      <c r="U246" s="53"/>
      <c r="V246" s="53"/>
      <c r="X246" s="87"/>
      <c r="AF246" s="54"/>
      <c r="AG246" s="55"/>
      <c r="AH246" s="55"/>
      <c r="AI246" s="55"/>
      <c r="AJ246" s="55"/>
      <c r="AT246" s="3"/>
      <c r="AU246" s="3"/>
      <c r="AV246" s="3"/>
      <c r="AW246" s="3"/>
      <c r="AX246" s="3"/>
      <c r="AY246" s="3"/>
      <c r="AZ246" s="3"/>
      <c r="BA246" s="52"/>
      <c r="BH246" s="51"/>
      <c r="BI246" s="51"/>
      <c r="BJ246" s="51"/>
      <c r="BK246" s="51"/>
      <c r="BL246" s="51"/>
      <c r="BM246" s="51"/>
      <c r="BN246" s="51"/>
      <c r="BO246" s="51"/>
    </row>
    <row r="247" spans="21:67" ht="12.75" x14ac:dyDescent="0.25">
      <c r="U247" s="53"/>
      <c r="V247" s="53"/>
      <c r="X247" s="87"/>
      <c r="AF247" s="54"/>
      <c r="AG247" s="55"/>
      <c r="AH247" s="55"/>
      <c r="AI247" s="55"/>
      <c r="AJ247" s="55"/>
      <c r="AT247" s="3"/>
      <c r="AU247" s="3"/>
      <c r="AV247" s="3"/>
      <c r="AW247" s="3"/>
      <c r="AX247" s="3"/>
      <c r="AY247" s="3"/>
      <c r="AZ247" s="3"/>
      <c r="BA247" s="52"/>
      <c r="BH247" s="51"/>
      <c r="BI247" s="51"/>
      <c r="BJ247" s="51"/>
      <c r="BK247" s="51"/>
      <c r="BL247" s="51"/>
      <c r="BM247" s="51"/>
      <c r="BN247" s="51"/>
      <c r="BO247" s="51"/>
    </row>
    <row r="248" spans="21:67" ht="12.75" x14ac:dyDescent="0.25">
      <c r="U248" s="53"/>
      <c r="V248" s="53"/>
      <c r="X248" s="87"/>
      <c r="AF248" s="54"/>
      <c r="AG248" s="55"/>
      <c r="AH248" s="55"/>
      <c r="AI248" s="55"/>
      <c r="AJ248" s="55"/>
      <c r="AT248" s="3"/>
      <c r="AU248" s="3"/>
      <c r="AV248" s="3"/>
      <c r="AW248" s="3"/>
      <c r="AX248" s="3"/>
      <c r="AY248" s="3"/>
      <c r="AZ248" s="3"/>
      <c r="BA248" s="52"/>
      <c r="BH248" s="51"/>
      <c r="BI248" s="51"/>
      <c r="BJ248" s="51"/>
      <c r="BK248" s="51"/>
      <c r="BL248" s="51"/>
      <c r="BM248" s="51"/>
      <c r="BN248" s="51"/>
      <c r="BO248" s="51"/>
    </row>
    <row r="249" spans="21:67" ht="12.75" x14ac:dyDescent="0.25">
      <c r="U249" s="53"/>
      <c r="V249" s="53"/>
      <c r="X249" s="87"/>
      <c r="AF249" s="54"/>
      <c r="AG249" s="55"/>
      <c r="AH249" s="55"/>
      <c r="AI249" s="55"/>
      <c r="AJ249" s="55"/>
      <c r="AT249" s="3"/>
      <c r="AU249" s="3"/>
      <c r="AV249" s="3"/>
      <c r="AW249" s="3"/>
      <c r="AX249" s="3"/>
      <c r="AY249" s="3"/>
      <c r="AZ249" s="3"/>
      <c r="BA249" s="52"/>
      <c r="BH249" s="51"/>
      <c r="BI249" s="51"/>
      <c r="BJ249" s="51"/>
      <c r="BK249" s="51"/>
      <c r="BL249" s="51"/>
      <c r="BM249" s="51"/>
      <c r="BN249" s="51"/>
      <c r="BO249" s="51"/>
    </row>
    <row r="250" spans="21:67" ht="12.75" x14ac:dyDescent="0.25">
      <c r="U250" s="53"/>
      <c r="V250" s="53"/>
      <c r="X250" s="87"/>
      <c r="AF250" s="54"/>
      <c r="AG250" s="55"/>
      <c r="AH250" s="55"/>
      <c r="AI250" s="55"/>
      <c r="AJ250" s="55"/>
      <c r="AT250" s="3"/>
      <c r="AU250" s="3"/>
      <c r="AV250" s="3"/>
      <c r="AW250" s="3"/>
      <c r="AX250" s="3"/>
      <c r="AY250" s="3"/>
      <c r="AZ250" s="3"/>
      <c r="BA250" s="52"/>
      <c r="BH250" s="51"/>
      <c r="BI250" s="51"/>
      <c r="BJ250" s="51"/>
      <c r="BK250" s="51"/>
      <c r="BL250" s="51"/>
      <c r="BM250" s="51"/>
      <c r="BN250" s="51"/>
      <c r="BO250" s="51"/>
    </row>
    <row r="251" spans="21:67" ht="12.75" x14ac:dyDescent="0.25">
      <c r="U251" s="53"/>
      <c r="V251" s="53"/>
      <c r="X251" s="87"/>
      <c r="AF251" s="54"/>
      <c r="AG251" s="55"/>
      <c r="AH251" s="55"/>
      <c r="AI251" s="55"/>
      <c r="AJ251" s="55"/>
      <c r="AT251" s="3"/>
      <c r="AU251" s="3"/>
      <c r="AV251" s="3"/>
      <c r="AW251" s="3"/>
      <c r="AX251" s="3"/>
      <c r="AY251" s="3"/>
      <c r="AZ251" s="3"/>
      <c r="BA251" s="52"/>
      <c r="BH251" s="51"/>
      <c r="BI251" s="51"/>
      <c r="BJ251" s="51"/>
      <c r="BK251" s="51"/>
      <c r="BL251" s="51"/>
      <c r="BM251" s="51"/>
      <c r="BN251" s="51"/>
      <c r="BO251" s="51"/>
    </row>
    <row r="252" spans="21:67" ht="12.75" x14ac:dyDescent="0.25">
      <c r="U252" s="53"/>
      <c r="V252" s="53"/>
      <c r="X252" s="87"/>
      <c r="AF252" s="54"/>
      <c r="AG252" s="55"/>
      <c r="AH252" s="55"/>
      <c r="AI252" s="55"/>
      <c r="AJ252" s="55"/>
      <c r="AT252" s="3"/>
      <c r="AU252" s="3"/>
      <c r="AV252" s="3"/>
      <c r="AW252" s="3"/>
      <c r="AX252" s="3"/>
      <c r="AY252" s="3"/>
      <c r="AZ252" s="3"/>
      <c r="BA252" s="52"/>
      <c r="BH252" s="51"/>
      <c r="BI252" s="51"/>
      <c r="BJ252" s="51"/>
      <c r="BK252" s="51"/>
      <c r="BL252" s="51"/>
      <c r="BM252" s="51"/>
      <c r="BN252" s="51"/>
      <c r="BO252" s="51"/>
    </row>
    <row r="253" spans="21:67" ht="12.75" x14ac:dyDescent="0.25">
      <c r="U253" s="53"/>
      <c r="V253" s="53"/>
      <c r="X253" s="87"/>
      <c r="AF253" s="54"/>
      <c r="AG253" s="55"/>
      <c r="AH253" s="55"/>
      <c r="AI253" s="55"/>
      <c r="AJ253" s="55"/>
      <c r="AT253" s="3"/>
      <c r="AU253" s="3"/>
      <c r="AV253" s="3"/>
      <c r="AW253" s="3"/>
      <c r="AX253" s="3"/>
      <c r="AY253" s="3"/>
      <c r="AZ253" s="3"/>
      <c r="BA253" s="52"/>
      <c r="BH253" s="51"/>
      <c r="BI253" s="51"/>
      <c r="BJ253" s="51"/>
      <c r="BK253" s="51"/>
      <c r="BL253" s="51"/>
      <c r="BM253" s="51"/>
      <c r="BN253" s="51"/>
      <c r="BO253" s="51"/>
    </row>
    <row r="254" spans="21:67" ht="12.75" x14ac:dyDescent="0.25">
      <c r="U254" s="53"/>
      <c r="V254" s="53"/>
      <c r="X254" s="87"/>
      <c r="AF254" s="54"/>
      <c r="AG254" s="55"/>
      <c r="AH254" s="55"/>
      <c r="AI254" s="55"/>
      <c r="AJ254" s="55"/>
      <c r="AT254" s="3"/>
      <c r="AU254" s="3"/>
      <c r="AV254" s="3"/>
      <c r="AW254" s="3"/>
      <c r="AX254" s="3"/>
      <c r="AY254" s="3"/>
      <c r="AZ254" s="3"/>
      <c r="BA254" s="52"/>
      <c r="BH254" s="51"/>
      <c r="BI254" s="51"/>
      <c r="BJ254" s="51"/>
      <c r="BK254" s="51"/>
      <c r="BL254" s="51"/>
      <c r="BM254" s="51"/>
      <c r="BN254" s="51"/>
      <c r="BO254" s="51"/>
    </row>
    <row r="255" spans="21:67" ht="12.75" x14ac:dyDescent="0.25">
      <c r="U255" s="53"/>
      <c r="V255" s="53"/>
      <c r="X255" s="87"/>
      <c r="AF255" s="54"/>
      <c r="AG255" s="55"/>
      <c r="AH255" s="55"/>
      <c r="AI255" s="55"/>
      <c r="AJ255" s="55"/>
      <c r="AT255" s="3"/>
      <c r="AU255" s="3"/>
      <c r="AV255" s="3"/>
      <c r="AW255" s="3"/>
      <c r="AX255" s="3"/>
      <c r="AY255" s="3"/>
      <c r="AZ255" s="3"/>
      <c r="BA255" s="52"/>
      <c r="BH255" s="51"/>
      <c r="BI255" s="51"/>
      <c r="BJ255" s="51"/>
      <c r="BK255" s="51"/>
      <c r="BL255" s="51"/>
      <c r="BM255" s="51"/>
      <c r="BN255" s="51"/>
      <c r="BO255" s="51"/>
    </row>
    <row r="256" spans="21:67" ht="12.75" x14ac:dyDescent="0.25">
      <c r="U256" s="53"/>
      <c r="V256" s="53"/>
      <c r="X256" s="87"/>
      <c r="AF256" s="54"/>
      <c r="AG256" s="55"/>
      <c r="AH256" s="55"/>
      <c r="AI256" s="55"/>
      <c r="AJ256" s="55"/>
      <c r="AT256" s="3"/>
      <c r="AU256" s="3"/>
      <c r="AV256" s="3"/>
      <c r="AW256" s="3"/>
      <c r="AX256" s="3"/>
      <c r="AY256" s="3"/>
      <c r="AZ256" s="3"/>
      <c r="BA256" s="52"/>
      <c r="BH256" s="51"/>
      <c r="BI256" s="51"/>
      <c r="BJ256" s="51"/>
      <c r="BK256" s="51"/>
      <c r="BL256" s="51"/>
      <c r="BM256" s="51"/>
      <c r="BN256" s="51"/>
      <c r="BO256" s="51"/>
    </row>
    <row r="257" spans="21:67" ht="12.75" x14ac:dyDescent="0.25">
      <c r="U257" s="53"/>
      <c r="V257" s="53"/>
      <c r="X257" s="87"/>
      <c r="AF257" s="54"/>
      <c r="AG257" s="55"/>
      <c r="AH257" s="55"/>
      <c r="AI257" s="55"/>
      <c r="AJ257" s="55"/>
      <c r="AT257" s="3"/>
      <c r="AU257" s="3"/>
      <c r="AV257" s="3"/>
      <c r="AW257" s="3"/>
      <c r="AX257" s="3"/>
      <c r="AY257" s="3"/>
      <c r="AZ257" s="3"/>
      <c r="BA257" s="52"/>
      <c r="BH257" s="51"/>
      <c r="BI257" s="51"/>
      <c r="BJ257" s="51"/>
      <c r="BK257" s="51"/>
      <c r="BL257" s="51"/>
      <c r="BM257" s="51"/>
      <c r="BN257" s="51"/>
      <c r="BO257" s="51"/>
    </row>
    <row r="258" spans="21:67" ht="12.75" x14ac:dyDescent="0.25">
      <c r="U258" s="53"/>
      <c r="V258" s="53"/>
      <c r="X258" s="87"/>
      <c r="AF258" s="54"/>
      <c r="AG258" s="55"/>
      <c r="AH258" s="55"/>
      <c r="AI258" s="55"/>
      <c r="AJ258" s="55"/>
      <c r="AT258" s="3"/>
      <c r="AU258" s="3"/>
      <c r="AV258" s="3"/>
      <c r="AW258" s="3"/>
      <c r="AX258" s="3"/>
      <c r="AY258" s="3"/>
      <c r="AZ258" s="3"/>
      <c r="BA258" s="52"/>
      <c r="BH258" s="51"/>
      <c r="BI258" s="51"/>
      <c r="BJ258" s="51"/>
      <c r="BK258" s="51"/>
      <c r="BL258" s="51"/>
      <c r="BM258" s="51"/>
      <c r="BN258" s="51"/>
      <c r="BO258" s="51"/>
    </row>
    <row r="259" spans="21:67" ht="12.75" x14ac:dyDescent="0.25">
      <c r="U259" s="53"/>
      <c r="V259" s="53"/>
      <c r="X259" s="87"/>
      <c r="AF259" s="54"/>
      <c r="AG259" s="55"/>
      <c r="AH259" s="55"/>
      <c r="AI259" s="55"/>
      <c r="AJ259" s="55"/>
      <c r="AT259" s="3"/>
      <c r="AU259" s="3"/>
      <c r="AV259" s="3"/>
      <c r="AW259" s="3"/>
      <c r="AX259" s="3"/>
      <c r="AY259" s="3"/>
      <c r="AZ259" s="3"/>
      <c r="BA259" s="52"/>
      <c r="BH259" s="51"/>
      <c r="BI259" s="51"/>
      <c r="BJ259" s="51"/>
      <c r="BK259" s="51"/>
      <c r="BL259" s="51"/>
      <c r="BM259" s="51"/>
      <c r="BN259" s="51"/>
      <c r="BO259" s="51"/>
    </row>
    <row r="260" spans="21:67" ht="12.75" x14ac:dyDescent="0.25">
      <c r="U260" s="53"/>
      <c r="V260" s="53"/>
      <c r="X260" s="87"/>
      <c r="AF260" s="54"/>
      <c r="AG260" s="55"/>
      <c r="AH260" s="55"/>
      <c r="AI260" s="55"/>
      <c r="AJ260" s="55"/>
      <c r="AT260" s="3"/>
      <c r="AU260" s="3"/>
      <c r="AV260" s="3"/>
      <c r="AW260" s="3"/>
      <c r="AX260" s="3"/>
      <c r="AY260" s="3"/>
      <c r="AZ260" s="3"/>
      <c r="BA260" s="52"/>
      <c r="BH260" s="51"/>
      <c r="BI260" s="51"/>
      <c r="BJ260" s="51"/>
      <c r="BK260" s="51"/>
      <c r="BL260" s="51"/>
      <c r="BM260" s="51"/>
      <c r="BN260" s="51"/>
      <c r="BO260" s="51"/>
    </row>
    <row r="261" spans="21:67" ht="12.75" x14ac:dyDescent="0.25">
      <c r="U261" s="53"/>
      <c r="V261" s="53"/>
      <c r="X261" s="87"/>
      <c r="AF261" s="54"/>
      <c r="AG261" s="55"/>
      <c r="AH261" s="55"/>
      <c r="AI261" s="55"/>
      <c r="AJ261" s="55"/>
      <c r="AT261" s="3"/>
      <c r="AU261" s="3"/>
      <c r="AV261" s="3"/>
      <c r="AW261" s="3"/>
      <c r="AX261" s="3"/>
      <c r="AY261" s="3"/>
      <c r="AZ261" s="3"/>
      <c r="BA261" s="52"/>
      <c r="BH261" s="51"/>
      <c r="BI261" s="51"/>
      <c r="BJ261" s="51"/>
      <c r="BK261" s="51"/>
      <c r="BL261" s="51"/>
      <c r="BM261" s="51"/>
      <c r="BN261" s="51"/>
      <c r="BO261" s="51"/>
    </row>
    <row r="262" spans="21:67" ht="12.75" x14ac:dyDescent="0.25">
      <c r="U262" s="53"/>
      <c r="V262" s="53"/>
      <c r="X262" s="87"/>
      <c r="AF262" s="54"/>
      <c r="AG262" s="55"/>
      <c r="AH262" s="55"/>
      <c r="AI262" s="55"/>
      <c r="AJ262" s="55"/>
      <c r="AT262" s="3"/>
      <c r="AU262" s="3"/>
      <c r="AV262" s="3"/>
      <c r="AW262" s="3"/>
      <c r="AX262" s="3"/>
      <c r="AY262" s="3"/>
      <c r="AZ262" s="3"/>
      <c r="BA262" s="52"/>
      <c r="BH262" s="51"/>
      <c r="BI262" s="51"/>
      <c r="BJ262" s="51"/>
      <c r="BK262" s="51"/>
      <c r="BL262" s="51"/>
      <c r="BM262" s="51"/>
      <c r="BN262" s="51"/>
      <c r="BO262" s="51"/>
    </row>
    <row r="263" spans="21:67" ht="12.75" x14ac:dyDescent="0.25">
      <c r="U263" s="53"/>
      <c r="V263" s="53"/>
      <c r="X263" s="87"/>
      <c r="AF263" s="54"/>
      <c r="AG263" s="55"/>
      <c r="AH263" s="55"/>
      <c r="AI263" s="55"/>
      <c r="AJ263" s="55"/>
      <c r="AT263" s="3"/>
      <c r="AU263" s="3"/>
      <c r="AV263" s="3"/>
      <c r="AW263" s="3"/>
      <c r="AX263" s="3"/>
      <c r="AY263" s="3"/>
      <c r="AZ263" s="3"/>
      <c r="BA263" s="52"/>
      <c r="BH263" s="51"/>
      <c r="BI263" s="51"/>
      <c r="BJ263" s="51"/>
      <c r="BK263" s="51"/>
      <c r="BL263" s="51"/>
      <c r="BM263" s="51"/>
      <c r="BN263" s="51"/>
      <c r="BO263" s="51"/>
    </row>
    <row r="264" spans="21:67" ht="12.75" x14ac:dyDescent="0.25">
      <c r="U264" s="53"/>
      <c r="V264" s="53"/>
      <c r="X264" s="87"/>
      <c r="AF264" s="54"/>
      <c r="AG264" s="55"/>
      <c r="AH264" s="55"/>
      <c r="AI264" s="55"/>
      <c r="AJ264" s="55"/>
      <c r="AT264" s="3"/>
      <c r="AU264" s="3"/>
      <c r="AV264" s="3"/>
      <c r="AW264" s="3"/>
      <c r="AX264" s="3"/>
      <c r="AY264" s="3"/>
      <c r="AZ264" s="3"/>
      <c r="BA264" s="52"/>
      <c r="BH264" s="51"/>
      <c r="BI264" s="51"/>
      <c r="BJ264" s="51"/>
      <c r="BK264" s="51"/>
      <c r="BL264" s="51"/>
      <c r="BM264" s="51"/>
      <c r="BN264" s="51"/>
      <c r="BO264" s="51"/>
    </row>
    <row r="265" spans="21:67" ht="12.75" x14ac:dyDescent="0.25">
      <c r="U265" s="53"/>
      <c r="V265" s="53"/>
      <c r="X265" s="87"/>
      <c r="AF265" s="54"/>
      <c r="AG265" s="55"/>
      <c r="AH265" s="55"/>
      <c r="AI265" s="55"/>
      <c r="AJ265" s="55"/>
      <c r="AT265" s="3"/>
      <c r="AU265" s="3"/>
      <c r="AV265" s="3"/>
      <c r="AW265" s="3"/>
      <c r="AX265" s="3"/>
      <c r="AY265" s="3"/>
      <c r="AZ265" s="3"/>
      <c r="BA265" s="52"/>
      <c r="BH265" s="51"/>
      <c r="BI265" s="51"/>
      <c r="BJ265" s="51"/>
      <c r="BK265" s="51"/>
      <c r="BL265" s="51"/>
      <c r="BM265" s="51"/>
      <c r="BN265" s="51"/>
      <c r="BO265" s="51"/>
    </row>
    <row r="266" spans="21:67" ht="12.75" x14ac:dyDescent="0.25">
      <c r="U266" s="53"/>
      <c r="V266" s="53"/>
      <c r="X266" s="87"/>
      <c r="AF266" s="54"/>
      <c r="AG266" s="55"/>
      <c r="AH266" s="55"/>
      <c r="AI266" s="55"/>
      <c r="AJ266" s="55"/>
      <c r="AT266" s="3"/>
      <c r="AU266" s="3"/>
      <c r="AV266" s="3"/>
      <c r="AW266" s="3"/>
      <c r="AX266" s="3"/>
      <c r="AY266" s="3"/>
      <c r="AZ266" s="3"/>
      <c r="BA266" s="52"/>
      <c r="BH266" s="51"/>
      <c r="BI266" s="51"/>
      <c r="BJ266" s="51"/>
      <c r="BK266" s="51"/>
      <c r="BL266" s="51"/>
      <c r="BM266" s="51"/>
      <c r="BN266" s="51"/>
      <c r="BO266" s="51"/>
    </row>
    <row r="267" spans="21:67" ht="12.75" x14ac:dyDescent="0.25">
      <c r="U267" s="53"/>
      <c r="V267" s="53"/>
      <c r="X267" s="87"/>
      <c r="AF267" s="54"/>
      <c r="AG267" s="55"/>
      <c r="AH267" s="55"/>
      <c r="AI267" s="55"/>
      <c r="AJ267" s="55"/>
      <c r="AT267" s="3"/>
      <c r="AU267" s="3"/>
      <c r="AV267" s="3"/>
      <c r="AW267" s="3"/>
      <c r="AX267" s="3"/>
      <c r="AY267" s="3"/>
      <c r="AZ267" s="3"/>
      <c r="BA267" s="52"/>
      <c r="BH267" s="51"/>
      <c r="BI267" s="51"/>
      <c r="BJ267" s="51"/>
      <c r="BK267" s="51"/>
      <c r="BL267" s="51"/>
      <c r="BM267" s="51"/>
      <c r="BN267" s="51"/>
      <c r="BO267" s="51"/>
    </row>
    <row r="268" spans="21:67" ht="12.75" x14ac:dyDescent="0.25">
      <c r="U268" s="53"/>
      <c r="V268" s="53"/>
      <c r="X268" s="87"/>
      <c r="AF268" s="54"/>
      <c r="AG268" s="55"/>
      <c r="AH268" s="55"/>
      <c r="AI268" s="55"/>
      <c r="AJ268" s="55"/>
      <c r="AT268" s="3"/>
      <c r="AU268" s="3"/>
      <c r="AV268" s="3"/>
      <c r="AW268" s="3"/>
      <c r="AX268" s="3"/>
      <c r="AY268" s="3"/>
      <c r="AZ268" s="3"/>
      <c r="BA268" s="52"/>
      <c r="BH268" s="51"/>
      <c r="BI268" s="51"/>
      <c r="BJ268" s="51"/>
      <c r="BK268" s="51"/>
      <c r="BL268" s="51"/>
      <c r="BM268" s="51"/>
      <c r="BN268" s="51"/>
      <c r="BO268" s="51"/>
    </row>
    <row r="269" spans="21:67" ht="12.75" x14ac:dyDescent="0.25">
      <c r="U269" s="53"/>
      <c r="V269" s="53"/>
      <c r="X269" s="87"/>
      <c r="AF269" s="54"/>
      <c r="AG269" s="55"/>
      <c r="AH269" s="55"/>
      <c r="AI269" s="55"/>
      <c r="AJ269" s="55"/>
      <c r="AT269" s="3"/>
      <c r="AU269" s="3"/>
      <c r="AV269" s="3"/>
      <c r="AW269" s="3"/>
      <c r="AX269" s="3"/>
      <c r="AY269" s="3"/>
      <c r="AZ269" s="3"/>
      <c r="BA269" s="52"/>
      <c r="BH269" s="51"/>
      <c r="BI269" s="51"/>
      <c r="BJ269" s="51"/>
      <c r="BK269" s="51"/>
      <c r="BL269" s="51"/>
      <c r="BM269" s="51"/>
      <c r="BN269" s="51"/>
      <c r="BO269" s="51"/>
    </row>
    <row r="270" spans="21:67" ht="12.75" x14ac:dyDescent="0.25">
      <c r="U270" s="53"/>
      <c r="V270" s="53"/>
      <c r="X270" s="87"/>
      <c r="AF270" s="54"/>
      <c r="AG270" s="55"/>
      <c r="AH270" s="55"/>
      <c r="AI270" s="55"/>
      <c r="AJ270" s="55"/>
      <c r="AT270" s="3"/>
      <c r="AU270" s="3"/>
      <c r="AV270" s="3"/>
      <c r="AW270" s="3"/>
      <c r="AX270" s="3"/>
      <c r="AY270" s="3"/>
      <c r="AZ270" s="3"/>
      <c r="BA270" s="52"/>
      <c r="BH270" s="51"/>
      <c r="BI270" s="51"/>
      <c r="BJ270" s="51"/>
      <c r="BK270" s="51"/>
      <c r="BL270" s="51"/>
      <c r="BM270" s="51"/>
      <c r="BN270" s="51"/>
      <c r="BO270" s="51"/>
    </row>
    <row r="271" spans="21:67" ht="12.75" x14ac:dyDescent="0.25">
      <c r="U271" s="53"/>
      <c r="V271" s="53"/>
      <c r="X271" s="87"/>
      <c r="AF271" s="54"/>
      <c r="AG271" s="55"/>
      <c r="AH271" s="55"/>
      <c r="AI271" s="55"/>
      <c r="AJ271" s="55"/>
      <c r="AT271" s="3"/>
      <c r="AU271" s="3"/>
      <c r="AV271" s="3"/>
      <c r="AW271" s="3"/>
      <c r="AX271" s="3"/>
      <c r="AY271" s="3"/>
      <c r="AZ271" s="3"/>
      <c r="BA271" s="52"/>
      <c r="BH271" s="51"/>
      <c r="BI271" s="51"/>
      <c r="BJ271" s="51"/>
      <c r="BK271" s="51"/>
      <c r="BL271" s="51"/>
      <c r="BM271" s="51"/>
      <c r="BN271" s="51"/>
      <c r="BO271" s="51"/>
    </row>
    <row r="272" spans="21:67" ht="12.75" x14ac:dyDescent="0.25">
      <c r="U272" s="53"/>
      <c r="V272" s="53"/>
      <c r="X272" s="87"/>
      <c r="AF272" s="54"/>
      <c r="AG272" s="55"/>
      <c r="AH272" s="55"/>
      <c r="AI272" s="55"/>
      <c r="AJ272" s="55"/>
      <c r="AT272" s="3"/>
      <c r="AU272" s="3"/>
      <c r="AV272" s="3"/>
      <c r="AW272" s="3"/>
      <c r="AX272" s="3"/>
      <c r="AY272" s="3"/>
      <c r="AZ272" s="3"/>
      <c r="BA272" s="52"/>
      <c r="BH272" s="51"/>
      <c r="BI272" s="51"/>
      <c r="BJ272" s="51"/>
      <c r="BK272" s="51"/>
      <c r="BL272" s="51"/>
      <c r="BM272" s="51"/>
      <c r="BN272" s="51"/>
      <c r="BO272" s="51"/>
    </row>
    <row r="273" spans="21:67" ht="12.75" x14ac:dyDescent="0.25">
      <c r="U273" s="53"/>
      <c r="V273" s="53"/>
      <c r="X273" s="87"/>
      <c r="AF273" s="54"/>
      <c r="AG273" s="55"/>
      <c r="AH273" s="55"/>
      <c r="AI273" s="55"/>
      <c r="AJ273" s="55"/>
      <c r="AT273" s="3"/>
      <c r="AU273" s="3"/>
      <c r="AV273" s="3"/>
      <c r="AW273" s="3"/>
      <c r="AX273" s="3"/>
      <c r="AY273" s="3"/>
      <c r="AZ273" s="3"/>
      <c r="BA273" s="52"/>
      <c r="BH273" s="51"/>
      <c r="BI273" s="51"/>
      <c r="BJ273" s="51"/>
      <c r="BK273" s="51"/>
      <c r="BL273" s="51"/>
      <c r="BM273" s="51"/>
      <c r="BN273" s="51"/>
      <c r="BO273" s="51"/>
    </row>
    <row r="274" spans="21:67" ht="12.75" x14ac:dyDescent="0.25">
      <c r="U274" s="53"/>
      <c r="V274" s="53"/>
      <c r="X274" s="87"/>
      <c r="AF274" s="54"/>
      <c r="AG274" s="55"/>
      <c r="AH274" s="55"/>
      <c r="AI274" s="55"/>
      <c r="AJ274" s="55"/>
      <c r="AT274" s="3"/>
      <c r="AU274" s="3"/>
      <c r="AV274" s="3"/>
      <c r="AW274" s="3"/>
      <c r="AX274" s="3"/>
      <c r="AY274" s="3"/>
      <c r="AZ274" s="3"/>
      <c r="BA274" s="52"/>
      <c r="BH274" s="51"/>
      <c r="BI274" s="51"/>
      <c r="BJ274" s="51"/>
      <c r="BK274" s="51"/>
      <c r="BL274" s="51"/>
      <c r="BM274" s="51"/>
      <c r="BN274" s="51"/>
      <c r="BO274" s="51"/>
    </row>
    <row r="275" spans="21:67" ht="12.75" x14ac:dyDescent="0.25">
      <c r="U275" s="53"/>
      <c r="V275" s="53"/>
      <c r="X275" s="87"/>
      <c r="AF275" s="54"/>
      <c r="AG275" s="55"/>
      <c r="AH275" s="55"/>
      <c r="AI275" s="55"/>
      <c r="AJ275" s="55"/>
      <c r="AT275" s="3"/>
      <c r="AU275" s="3"/>
      <c r="AV275" s="3"/>
      <c r="AW275" s="3"/>
      <c r="AX275" s="3"/>
      <c r="AY275" s="3"/>
      <c r="AZ275" s="3"/>
      <c r="BA275" s="52"/>
      <c r="BH275" s="51"/>
      <c r="BI275" s="51"/>
      <c r="BJ275" s="51"/>
      <c r="BK275" s="51"/>
      <c r="BL275" s="51"/>
      <c r="BM275" s="51"/>
      <c r="BN275" s="51"/>
      <c r="BO275" s="51"/>
    </row>
    <row r="276" spans="21:67" ht="12.75" x14ac:dyDescent="0.25">
      <c r="U276" s="53"/>
      <c r="V276" s="53"/>
      <c r="X276" s="87"/>
      <c r="AF276" s="54"/>
      <c r="AG276" s="55"/>
      <c r="AH276" s="55"/>
      <c r="AI276" s="55"/>
      <c r="AJ276" s="55"/>
      <c r="AT276" s="3"/>
      <c r="AU276" s="3"/>
      <c r="AV276" s="3"/>
      <c r="AW276" s="3"/>
      <c r="AX276" s="3"/>
      <c r="AY276" s="3"/>
      <c r="AZ276" s="3"/>
      <c r="BA276" s="52"/>
      <c r="BH276" s="51"/>
      <c r="BI276" s="51"/>
      <c r="BJ276" s="51"/>
      <c r="BK276" s="51"/>
      <c r="BL276" s="51"/>
      <c r="BM276" s="51"/>
      <c r="BN276" s="51"/>
      <c r="BO276" s="51"/>
    </row>
    <row r="277" spans="21:67" ht="12.75" x14ac:dyDescent="0.25">
      <c r="U277" s="53"/>
      <c r="V277" s="53"/>
      <c r="X277" s="87"/>
      <c r="AF277" s="54"/>
      <c r="AG277" s="55"/>
      <c r="AH277" s="55"/>
      <c r="AI277" s="55"/>
      <c r="AJ277" s="55"/>
      <c r="AT277" s="3"/>
      <c r="AU277" s="3"/>
      <c r="AV277" s="3"/>
      <c r="AW277" s="3"/>
      <c r="AX277" s="3"/>
      <c r="AY277" s="3"/>
      <c r="AZ277" s="3"/>
      <c r="BA277" s="52"/>
      <c r="BH277" s="51"/>
      <c r="BI277" s="51"/>
      <c r="BJ277" s="51"/>
      <c r="BK277" s="51"/>
      <c r="BL277" s="51"/>
      <c r="BM277" s="51"/>
      <c r="BN277" s="51"/>
      <c r="BO277" s="51"/>
    </row>
    <row r="278" spans="21:67" ht="12.75" x14ac:dyDescent="0.25">
      <c r="U278" s="53"/>
      <c r="V278" s="53"/>
      <c r="X278" s="87"/>
      <c r="AF278" s="54"/>
      <c r="AG278" s="55"/>
      <c r="AH278" s="55"/>
      <c r="AI278" s="55"/>
      <c r="AJ278" s="55"/>
      <c r="AT278" s="3"/>
      <c r="AU278" s="3"/>
      <c r="AV278" s="3"/>
      <c r="AW278" s="3"/>
      <c r="AX278" s="3"/>
      <c r="AY278" s="3"/>
      <c r="AZ278" s="3"/>
      <c r="BA278" s="52"/>
      <c r="BH278" s="51"/>
      <c r="BI278" s="51"/>
      <c r="BJ278" s="51"/>
      <c r="BK278" s="51"/>
      <c r="BL278" s="51"/>
      <c r="BM278" s="51"/>
      <c r="BN278" s="51"/>
      <c r="BO278" s="51"/>
    </row>
    <row r="279" spans="21:67" ht="12.75" x14ac:dyDescent="0.25">
      <c r="U279" s="53"/>
      <c r="V279" s="53"/>
      <c r="X279" s="87"/>
      <c r="AF279" s="54"/>
      <c r="AG279" s="55"/>
      <c r="AH279" s="55"/>
      <c r="AI279" s="55"/>
      <c r="AJ279" s="55"/>
      <c r="AT279" s="3"/>
      <c r="AU279" s="3"/>
      <c r="AV279" s="3"/>
      <c r="AW279" s="3"/>
      <c r="AX279" s="3"/>
      <c r="AY279" s="3"/>
      <c r="AZ279" s="3"/>
      <c r="BA279" s="52"/>
      <c r="BH279" s="51"/>
      <c r="BI279" s="51"/>
      <c r="BJ279" s="51"/>
      <c r="BK279" s="51"/>
      <c r="BL279" s="51"/>
      <c r="BM279" s="51"/>
      <c r="BN279" s="51"/>
      <c r="BO279" s="51"/>
    </row>
    <row r="280" spans="21:67" ht="12.75" x14ac:dyDescent="0.25">
      <c r="U280" s="53"/>
      <c r="V280" s="53"/>
      <c r="X280" s="87"/>
      <c r="AF280" s="54"/>
      <c r="AG280" s="55"/>
      <c r="AH280" s="55"/>
      <c r="AI280" s="55"/>
      <c r="AJ280" s="55"/>
      <c r="AT280" s="3"/>
      <c r="AU280" s="3"/>
      <c r="AV280" s="3"/>
      <c r="AW280" s="3"/>
      <c r="AX280" s="3"/>
      <c r="AY280" s="3"/>
      <c r="AZ280" s="3"/>
      <c r="BA280" s="52"/>
      <c r="BH280" s="51"/>
      <c r="BI280" s="51"/>
      <c r="BJ280" s="51"/>
      <c r="BK280" s="51"/>
      <c r="BL280" s="51"/>
      <c r="BM280" s="51"/>
      <c r="BN280" s="51"/>
      <c r="BO280" s="51"/>
    </row>
    <row r="281" spans="21:67" ht="12.75" x14ac:dyDescent="0.25">
      <c r="U281" s="53"/>
      <c r="V281" s="53"/>
      <c r="X281" s="87"/>
      <c r="AF281" s="54"/>
      <c r="AG281" s="55"/>
      <c r="AH281" s="55"/>
      <c r="AI281" s="55"/>
      <c r="AJ281" s="55"/>
      <c r="AT281" s="3"/>
      <c r="AU281" s="3"/>
      <c r="AV281" s="3"/>
      <c r="AW281" s="3"/>
      <c r="AX281" s="3"/>
      <c r="AY281" s="3"/>
      <c r="AZ281" s="3"/>
      <c r="BA281" s="52"/>
      <c r="BH281" s="51"/>
      <c r="BI281" s="51"/>
      <c r="BJ281" s="51"/>
      <c r="BK281" s="51"/>
      <c r="BL281" s="51"/>
      <c r="BM281" s="51"/>
      <c r="BN281" s="51"/>
      <c r="BO281" s="51"/>
    </row>
    <row r="282" spans="21:67" ht="12.75" x14ac:dyDescent="0.25">
      <c r="U282" s="53"/>
      <c r="V282" s="53"/>
      <c r="X282" s="87"/>
      <c r="AF282" s="54"/>
      <c r="AG282" s="55"/>
      <c r="AH282" s="55"/>
      <c r="AI282" s="55"/>
      <c r="AJ282" s="55"/>
      <c r="AT282" s="3"/>
      <c r="AU282" s="3"/>
      <c r="AV282" s="3"/>
      <c r="AW282" s="3"/>
      <c r="AX282" s="3"/>
      <c r="AY282" s="3"/>
      <c r="AZ282" s="3"/>
      <c r="BA282" s="52"/>
      <c r="BH282" s="51"/>
      <c r="BI282" s="51"/>
      <c r="BJ282" s="51"/>
      <c r="BK282" s="51"/>
      <c r="BL282" s="51"/>
      <c r="BM282" s="51"/>
      <c r="BN282" s="51"/>
      <c r="BO282" s="51"/>
    </row>
    <row r="283" spans="21:67" ht="12.75" x14ac:dyDescent="0.25">
      <c r="U283" s="53"/>
      <c r="V283" s="53"/>
      <c r="X283" s="87"/>
      <c r="AF283" s="54"/>
      <c r="AG283" s="55"/>
      <c r="AH283" s="55"/>
      <c r="AI283" s="55"/>
      <c r="AJ283" s="55"/>
      <c r="AT283" s="3"/>
      <c r="AU283" s="3"/>
      <c r="AV283" s="3"/>
      <c r="AW283" s="3"/>
      <c r="AX283" s="3"/>
      <c r="AY283" s="3"/>
      <c r="AZ283" s="3"/>
      <c r="BA283" s="52"/>
      <c r="BH283" s="51"/>
      <c r="BI283" s="51"/>
      <c r="BJ283" s="51"/>
      <c r="BK283" s="51"/>
      <c r="BL283" s="51"/>
      <c r="BM283" s="51"/>
      <c r="BN283" s="51"/>
      <c r="BO283" s="51"/>
    </row>
    <row r="284" spans="21:67" ht="12.75" x14ac:dyDescent="0.25">
      <c r="U284" s="53"/>
      <c r="V284" s="53"/>
      <c r="X284" s="87"/>
      <c r="AF284" s="54"/>
      <c r="AG284" s="55"/>
      <c r="AH284" s="55"/>
      <c r="AI284" s="55"/>
      <c r="AJ284" s="55"/>
      <c r="AT284" s="3"/>
      <c r="AU284" s="3"/>
      <c r="AV284" s="3"/>
      <c r="AW284" s="3"/>
      <c r="AX284" s="3"/>
      <c r="AY284" s="3"/>
      <c r="AZ284" s="3"/>
      <c r="BA284" s="52"/>
      <c r="BH284" s="51"/>
      <c r="BI284" s="51"/>
      <c r="BJ284" s="51"/>
      <c r="BK284" s="51"/>
      <c r="BL284" s="51"/>
      <c r="BM284" s="51"/>
      <c r="BN284" s="51"/>
      <c r="BO284" s="51"/>
    </row>
    <row r="285" spans="21:67" ht="12.75" x14ac:dyDescent="0.25">
      <c r="U285" s="53"/>
      <c r="V285" s="53"/>
      <c r="X285" s="87"/>
      <c r="AF285" s="54"/>
      <c r="AG285" s="55"/>
      <c r="AH285" s="55"/>
      <c r="AI285" s="55"/>
      <c r="AJ285" s="55"/>
      <c r="AT285" s="3"/>
      <c r="AU285" s="3"/>
      <c r="AV285" s="3"/>
      <c r="AW285" s="3"/>
      <c r="AX285" s="3"/>
      <c r="AY285" s="3"/>
      <c r="AZ285" s="3"/>
      <c r="BA285" s="52"/>
      <c r="BH285" s="51"/>
      <c r="BI285" s="51"/>
      <c r="BJ285" s="51"/>
      <c r="BK285" s="51"/>
      <c r="BL285" s="51"/>
      <c r="BM285" s="51"/>
      <c r="BN285" s="51"/>
      <c r="BO285" s="51"/>
    </row>
    <row r="286" spans="21:67" ht="12.75" x14ac:dyDescent="0.25">
      <c r="U286" s="53"/>
      <c r="V286" s="53"/>
      <c r="X286" s="87"/>
      <c r="AF286" s="54"/>
      <c r="AG286" s="55"/>
      <c r="AH286" s="55"/>
      <c r="AI286" s="55"/>
      <c r="AJ286" s="55"/>
      <c r="AT286" s="3"/>
      <c r="AU286" s="3"/>
      <c r="AV286" s="3"/>
      <c r="AW286" s="3"/>
      <c r="AX286" s="3"/>
      <c r="AY286" s="3"/>
      <c r="AZ286" s="3"/>
      <c r="BA286" s="52"/>
      <c r="BH286" s="51"/>
      <c r="BI286" s="51"/>
      <c r="BJ286" s="51"/>
      <c r="BK286" s="51"/>
      <c r="BL286" s="51"/>
      <c r="BM286" s="51"/>
      <c r="BN286" s="51"/>
      <c r="BO286" s="51"/>
    </row>
    <row r="287" spans="21:67" ht="12.75" x14ac:dyDescent="0.25">
      <c r="U287" s="53"/>
      <c r="V287" s="53"/>
      <c r="X287" s="87"/>
      <c r="AF287" s="54"/>
      <c r="AG287" s="55"/>
      <c r="AH287" s="55"/>
      <c r="AI287" s="55"/>
      <c r="AJ287" s="55"/>
      <c r="AT287" s="3"/>
      <c r="AU287" s="3"/>
      <c r="AV287" s="3"/>
      <c r="AW287" s="3"/>
      <c r="AX287" s="3"/>
      <c r="AY287" s="3"/>
      <c r="AZ287" s="3"/>
      <c r="BA287" s="52"/>
      <c r="BH287" s="51"/>
      <c r="BI287" s="51"/>
      <c r="BJ287" s="51"/>
      <c r="BK287" s="51"/>
      <c r="BL287" s="51"/>
      <c r="BM287" s="51"/>
      <c r="BN287" s="51"/>
      <c r="BO287" s="51"/>
    </row>
    <row r="288" spans="21:67" ht="12.75" x14ac:dyDescent="0.25">
      <c r="U288" s="53"/>
      <c r="V288" s="53"/>
      <c r="X288" s="87"/>
      <c r="AF288" s="54"/>
      <c r="AG288" s="55"/>
      <c r="AH288" s="55"/>
      <c r="AI288" s="55"/>
      <c r="AJ288" s="55"/>
      <c r="AT288" s="3"/>
      <c r="AU288" s="3"/>
      <c r="AV288" s="3"/>
      <c r="AW288" s="3"/>
      <c r="AX288" s="3"/>
      <c r="AY288" s="3"/>
      <c r="AZ288" s="3"/>
      <c r="BA288" s="52"/>
      <c r="BH288" s="51"/>
      <c r="BI288" s="51"/>
      <c r="BJ288" s="51"/>
      <c r="BK288" s="51"/>
      <c r="BL288" s="51"/>
      <c r="BM288" s="51"/>
      <c r="BN288" s="51"/>
      <c r="BO288" s="51"/>
    </row>
    <row r="289" spans="21:67" ht="12.75" x14ac:dyDescent="0.25">
      <c r="U289" s="53"/>
      <c r="V289" s="53"/>
      <c r="X289" s="87"/>
      <c r="AF289" s="54"/>
      <c r="AG289" s="55"/>
      <c r="AH289" s="55"/>
      <c r="AI289" s="55"/>
      <c r="AJ289" s="55"/>
      <c r="AT289" s="3"/>
      <c r="AU289" s="3"/>
      <c r="AV289" s="3"/>
      <c r="AW289" s="3"/>
      <c r="AX289" s="3"/>
      <c r="AY289" s="3"/>
      <c r="AZ289" s="3"/>
      <c r="BA289" s="52"/>
      <c r="BH289" s="51"/>
      <c r="BI289" s="51"/>
      <c r="BJ289" s="51"/>
      <c r="BK289" s="51"/>
      <c r="BL289" s="51"/>
      <c r="BM289" s="51"/>
      <c r="BN289" s="51"/>
      <c r="BO289" s="51"/>
    </row>
    <row r="290" spans="21:67" ht="12.75" x14ac:dyDescent="0.25">
      <c r="U290" s="53"/>
      <c r="V290" s="53"/>
      <c r="X290" s="87"/>
      <c r="AF290" s="54"/>
      <c r="AG290" s="55"/>
      <c r="AH290" s="55"/>
      <c r="AI290" s="55"/>
      <c r="AJ290" s="55"/>
      <c r="AT290" s="3"/>
      <c r="AU290" s="3"/>
      <c r="AV290" s="3"/>
      <c r="AW290" s="3"/>
      <c r="AX290" s="3"/>
      <c r="AY290" s="3"/>
      <c r="AZ290" s="3"/>
      <c r="BA290" s="52"/>
      <c r="BH290" s="51"/>
      <c r="BI290" s="51"/>
      <c r="BJ290" s="51"/>
      <c r="BK290" s="51"/>
      <c r="BL290" s="51"/>
      <c r="BM290" s="51"/>
      <c r="BN290" s="51"/>
      <c r="BO290" s="51"/>
    </row>
    <row r="291" spans="21:67" ht="12.75" x14ac:dyDescent="0.25">
      <c r="U291" s="53"/>
      <c r="V291" s="53"/>
      <c r="X291" s="87"/>
      <c r="AF291" s="54"/>
      <c r="AG291" s="55"/>
      <c r="AH291" s="55"/>
      <c r="AI291" s="55"/>
      <c r="AJ291" s="55"/>
      <c r="AT291" s="3"/>
      <c r="AU291" s="3"/>
      <c r="AV291" s="3"/>
      <c r="AW291" s="3"/>
      <c r="AX291" s="3"/>
      <c r="AY291" s="3"/>
      <c r="AZ291" s="3"/>
      <c r="BA291" s="52"/>
      <c r="BH291" s="51"/>
      <c r="BI291" s="51"/>
      <c r="BJ291" s="51"/>
      <c r="BK291" s="51"/>
      <c r="BL291" s="51"/>
      <c r="BM291" s="51"/>
      <c r="BN291" s="51"/>
      <c r="BO291" s="51"/>
    </row>
    <row r="292" spans="21:67" ht="12.75" x14ac:dyDescent="0.25">
      <c r="U292" s="53"/>
      <c r="V292" s="53"/>
      <c r="X292" s="87"/>
      <c r="AF292" s="54"/>
      <c r="AG292" s="55"/>
      <c r="AH292" s="55"/>
      <c r="AI292" s="55"/>
      <c r="AJ292" s="55"/>
      <c r="AT292" s="3"/>
      <c r="AU292" s="3"/>
      <c r="AV292" s="3"/>
      <c r="AW292" s="3"/>
      <c r="AX292" s="3"/>
      <c r="AY292" s="3"/>
      <c r="AZ292" s="3"/>
      <c r="BA292" s="52"/>
      <c r="BH292" s="51"/>
      <c r="BI292" s="51"/>
      <c r="BJ292" s="51"/>
      <c r="BK292" s="51"/>
      <c r="BL292" s="51"/>
      <c r="BM292" s="51"/>
      <c r="BN292" s="51"/>
      <c r="BO292" s="51"/>
    </row>
    <row r="293" spans="21:67" ht="12.75" x14ac:dyDescent="0.25">
      <c r="U293" s="53"/>
      <c r="V293" s="53"/>
      <c r="X293" s="87"/>
      <c r="AF293" s="54"/>
      <c r="AG293" s="55"/>
      <c r="AH293" s="55"/>
      <c r="AI293" s="55"/>
      <c r="AJ293" s="55"/>
      <c r="AT293" s="3"/>
      <c r="AU293" s="3"/>
      <c r="AV293" s="3"/>
      <c r="AW293" s="3"/>
      <c r="AX293" s="3"/>
      <c r="AY293" s="3"/>
      <c r="AZ293" s="3"/>
      <c r="BA293" s="52"/>
      <c r="BH293" s="51"/>
      <c r="BI293" s="51"/>
      <c r="BJ293" s="51"/>
      <c r="BK293" s="51"/>
      <c r="BL293" s="51"/>
      <c r="BM293" s="51"/>
      <c r="BN293" s="51"/>
      <c r="BO293" s="51"/>
    </row>
    <row r="294" spans="21:67" ht="12.75" x14ac:dyDescent="0.25">
      <c r="U294" s="53"/>
      <c r="V294" s="53"/>
      <c r="X294" s="87"/>
      <c r="AF294" s="54"/>
      <c r="AG294" s="55"/>
      <c r="AH294" s="55"/>
      <c r="AI294" s="55"/>
      <c r="AJ294" s="55"/>
      <c r="AT294" s="3"/>
      <c r="AU294" s="3"/>
      <c r="AV294" s="3"/>
      <c r="AW294" s="3"/>
      <c r="AX294" s="3"/>
      <c r="AY294" s="3"/>
      <c r="AZ294" s="3"/>
      <c r="BA294" s="52"/>
      <c r="BH294" s="51"/>
      <c r="BI294" s="51"/>
      <c r="BJ294" s="51"/>
      <c r="BK294" s="51"/>
      <c r="BL294" s="51"/>
      <c r="BM294" s="51"/>
      <c r="BN294" s="51"/>
      <c r="BO294" s="51"/>
    </row>
    <row r="295" spans="21:67" ht="12.75" x14ac:dyDescent="0.25">
      <c r="U295" s="53"/>
      <c r="V295" s="53"/>
      <c r="X295" s="87"/>
      <c r="AF295" s="54"/>
      <c r="AG295" s="55"/>
      <c r="AH295" s="55"/>
      <c r="AI295" s="55"/>
      <c r="AJ295" s="55"/>
      <c r="AT295" s="3"/>
      <c r="AU295" s="3"/>
      <c r="AV295" s="3"/>
      <c r="AW295" s="3"/>
      <c r="AX295" s="3"/>
      <c r="AY295" s="3"/>
      <c r="AZ295" s="3"/>
      <c r="BA295" s="52"/>
      <c r="BH295" s="51"/>
      <c r="BI295" s="51"/>
      <c r="BJ295" s="51"/>
      <c r="BK295" s="51"/>
      <c r="BL295" s="51"/>
      <c r="BM295" s="51"/>
      <c r="BN295" s="51"/>
      <c r="BO295" s="51"/>
    </row>
    <row r="296" spans="21:67" ht="12.75" x14ac:dyDescent="0.25">
      <c r="U296" s="53"/>
      <c r="V296" s="53"/>
      <c r="X296" s="87"/>
      <c r="AF296" s="54"/>
      <c r="AG296" s="55"/>
      <c r="AH296" s="55"/>
      <c r="AI296" s="55"/>
      <c r="AJ296" s="55"/>
      <c r="AT296" s="3"/>
      <c r="AU296" s="3"/>
      <c r="AV296" s="3"/>
      <c r="AW296" s="3"/>
      <c r="AX296" s="3"/>
      <c r="AY296" s="3"/>
      <c r="AZ296" s="3"/>
      <c r="BA296" s="52"/>
      <c r="BH296" s="51"/>
      <c r="BI296" s="51"/>
      <c r="BJ296" s="51"/>
      <c r="BK296" s="51"/>
      <c r="BL296" s="51"/>
      <c r="BM296" s="51"/>
      <c r="BN296" s="51"/>
      <c r="BO296" s="51"/>
    </row>
    <row r="297" spans="21:67" ht="12.75" x14ac:dyDescent="0.25">
      <c r="U297" s="53"/>
      <c r="V297" s="53"/>
      <c r="X297" s="87"/>
      <c r="AF297" s="54"/>
      <c r="AG297" s="55"/>
      <c r="AH297" s="55"/>
      <c r="AI297" s="55"/>
      <c r="AJ297" s="55"/>
      <c r="AT297" s="3"/>
      <c r="AU297" s="3"/>
      <c r="AV297" s="3"/>
      <c r="AW297" s="3"/>
      <c r="AX297" s="3"/>
      <c r="AY297" s="3"/>
      <c r="AZ297" s="3"/>
      <c r="BA297" s="52"/>
      <c r="BH297" s="51"/>
      <c r="BI297" s="51"/>
      <c r="BJ297" s="51"/>
      <c r="BK297" s="51"/>
      <c r="BL297" s="51"/>
      <c r="BM297" s="51"/>
      <c r="BN297" s="51"/>
      <c r="BO297" s="51"/>
    </row>
    <row r="298" spans="21:67" ht="12.75" x14ac:dyDescent="0.25">
      <c r="U298" s="53"/>
      <c r="V298" s="53"/>
      <c r="X298" s="87"/>
      <c r="AF298" s="54"/>
      <c r="AG298" s="55"/>
      <c r="AH298" s="55"/>
      <c r="AI298" s="55"/>
      <c r="AJ298" s="55"/>
      <c r="AT298" s="3"/>
      <c r="AU298" s="3"/>
      <c r="AV298" s="3"/>
      <c r="AW298" s="3"/>
      <c r="AX298" s="3"/>
      <c r="AY298" s="3"/>
      <c r="AZ298" s="3"/>
      <c r="BA298" s="52"/>
      <c r="BH298" s="51"/>
      <c r="BI298" s="51"/>
      <c r="BJ298" s="51"/>
      <c r="BK298" s="51"/>
      <c r="BL298" s="51"/>
      <c r="BM298" s="51"/>
      <c r="BN298" s="51"/>
      <c r="BO298" s="51"/>
    </row>
    <row r="299" spans="21:67" ht="12.75" x14ac:dyDescent="0.25">
      <c r="U299" s="53"/>
      <c r="V299" s="53"/>
      <c r="X299" s="87"/>
      <c r="AF299" s="54"/>
      <c r="AG299" s="55"/>
      <c r="AH299" s="55"/>
      <c r="AI299" s="55"/>
      <c r="AJ299" s="55"/>
      <c r="AT299" s="3"/>
      <c r="AU299" s="3"/>
      <c r="AV299" s="3"/>
      <c r="AW299" s="3"/>
      <c r="AX299" s="3"/>
      <c r="AY299" s="3"/>
      <c r="AZ299" s="3"/>
      <c r="BA299" s="52"/>
      <c r="BH299" s="51"/>
      <c r="BI299" s="51"/>
      <c r="BJ299" s="51"/>
      <c r="BK299" s="51"/>
      <c r="BL299" s="51"/>
      <c r="BM299" s="51"/>
      <c r="BN299" s="51"/>
      <c r="BO299" s="51"/>
    </row>
    <row r="300" spans="21:67" ht="12.75" x14ac:dyDescent="0.25">
      <c r="U300" s="53"/>
      <c r="V300" s="53"/>
      <c r="X300" s="87"/>
      <c r="AF300" s="54"/>
      <c r="AG300" s="55"/>
      <c r="AH300" s="55"/>
      <c r="AI300" s="55"/>
      <c r="AJ300" s="55"/>
      <c r="AT300" s="3"/>
      <c r="AU300" s="3"/>
      <c r="AV300" s="3"/>
      <c r="AW300" s="3"/>
      <c r="AX300" s="3"/>
      <c r="AY300" s="3"/>
      <c r="AZ300" s="3"/>
      <c r="BA300" s="52"/>
      <c r="BH300" s="51"/>
      <c r="BI300" s="51"/>
      <c r="BJ300" s="51"/>
      <c r="BK300" s="51"/>
      <c r="BL300" s="51"/>
      <c r="BM300" s="51"/>
      <c r="BN300" s="51"/>
      <c r="BO300" s="51"/>
    </row>
    <row r="301" spans="21:67" ht="12.75" x14ac:dyDescent="0.25">
      <c r="U301" s="53"/>
      <c r="V301" s="53"/>
      <c r="X301" s="87"/>
      <c r="AF301" s="54"/>
      <c r="AG301" s="55"/>
      <c r="AH301" s="55"/>
      <c r="AI301" s="55"/>
      <c r="AJ301" s="55"/>
      <c r="AT301" s="3"/>
      <c r="AU301" s="3"/>
      <c r="AV301" s="3"/>
      <c r="AW301" s="3"/>
      <c r="AX301" s="3"/>
      <c r="AY301" s="3"/>
      <c r="AZ301" s="3"/>
      <c r="BA301" s="52"/>
      <c r="BH301" s="51"/>
      <c r="BI301" s="51"/>
      <c r="BJ301" s="51"/>
      <c r="BK301" s="51"/>
      <c r="BL301" s="51"/>
      <c r="BM301" s="51"/>
      <c r="BN301" s="51"/>
      <c r="BO301" s="51"/>
    </row>
    <row r="302" spans="21:67" ht="12.75" x14ac:dyDescent="0.25">
      <c r="U302" s="53"/>
      <c r="V302" s="53"/>
      <c r="X302" s="87"/>
      <c r="AF302" s="54"/>
      <c r="AG302" s="55"/>
      <c r="AH302" s="55"/>
      <c r="AI302" s="55"/>
      <c r="AJ302" s="55"/>
      <c r="AT302" s="3"/>
      <c r="AU302" s="3"/>
      <c r="AV302" s="3"/>
      <c r="AW302" s="3"/>
      <c r="AX302" s="3"/>
      <c r="AY302" s="3"/>
      <c r="AZ302" s="3"/>
      <c r="BA302" s="52"/>
      <c r="BH302" s="51"/>
      <c r="BI302" s="51"/>
      <c r="BJ302" s="51"/>
      <c r="BK302" s="51"/>
      <c r="BL302" s="51"/>
      <c r="BM302" s="51"/>
      <c r="BN302" s="51"/>
      <c r="BO302" s="51"/>
    </row>
    <row r="303" spans="21:67" ht="12.75" x14ac:dyDescent="0.25">
      <c r="U303" s="53"/>
      <c r="V303" s="53"/>
      <c r="X303" s="87"/>
      <c r="AF303" s="54"/>
      <c r="AG303" s="55"/>
      <c r="AH303" s="55"/>
      <c r="AI303" s="55"/>
      <c r="AJ303" s="55"/>
      <c r="AT303" s="3"/>
      <c r="AU303" s="3"/>
      <c r="AV303" s="3"/>
      <c r="AW303" s="3"/>
      <c r="AX303" s="3"/>
      <c r="AY303" s="3"/>
      <c r="AZ303" s="3"/>
      <c r="BA303" s="52"/>
      <c r="BH303" s="51"/>
      <c r="BI303" s="51"/>
      <c r="BJ303" s="51"/>
      <c r="BK303" s="51"/>
      <c r="BL303" s="51"/>
      <c r="BM303" s="51"/>
      <c r="BN303" s="51"/>
      <c r="BO303" s="51"/>
    </row>
    <row r="304" spans="21:67" ht="12.75" x14ac:dyDescent="0.25">
      <c r="U304" s="53"/>
      <c r="V304" s="53"/>
      <c r="X304" s="87"/>
      <c r="AF304" s="54"/>
      <c r="AG304" s="55"/>
      <c r="AH304" s="55"/>
      <c r="AI304" s="55"/>
      <c r="AJ304" s="55"/>
      <c r="AT304" s="3"/>
      <c r="AU304" s="3"/>
      <c r="AV304" s="3"/>
      <c r="AW304" s="3"/>
      <c r="AX304" s="3"/>
      <c r="AY304" s="3"/>
      <c r="AZ304" s="3"/>
      <c r="BA304" s="52"/>
      <c r="BH304" s="51"/>
      <c r="BI304" s="51"/>
      <c r="BJ304" s="51"/>
      <c r="BK304" s="51"/>
      <c r="BL304" s="51"/>
      <c r="BM304" s="51"/>
      <c r="BN304" s="51"/>
      <c r="BO304" s="51"/>
    </row>
    <row r="305" spans="21:67" ht="12.75" x14ac:dyDescent="0.25">
      <c r="U305" s="53"/>
      <c r="V305" s="53"/>
      <c r="X305" s="87"/>
      <c r="AF305" s="54"/>
      <c r="AG305" s="55"/>
      <c r="AH305" s="55"/>
      <c r="AI305" s="55"/>
      <c r="AJ305" s="55"/>
      <c r="AT305" s="3"/>
      <c r="AU305" s="3"/>
      <c r="AV305" s="3"/>
      <c r="AW305" s="3"/>
      <c r="AX305" s="3"/>
      <c r="AY305" s="3"/>
      <c r="AZ305" s="3"/>
      <c r="BA305" s="52"/>
      <c r="BH305" s="51"/>
      <c r="BI305" s="51"/>
      <c r="BJ305" s="51"/>
      <c r="BK305" s="51"/>
      <c r="BL305" s="51"/>
      <c r="BM305" s="51"/>
      <c r="BN305" s="51"/>
      <c r="BO305" s="51"/>
    </row>
    <row r="306" spans="21:67" ht="12.75" x14ac:dyDescent="0.25">
      <c r="U306" s="53"/>
      <c r="V306" s="53"/>
      <c r="X306" s="87"/>
      <c r="AF306" s="54"/>
      <c r="AG306" s="55"/>
      <c r="AH306" s="55"/>
      <c r="AI306" s="55"/>
      <c r="AJ306" s="55"/>
      <c r="AT306" s="3"/>
      <c r="AU306" s="3"/>
      <c r="AV306" s="3"/>
      <c r="AW306" s="3"/>
      <c r="AX306" s="3"/>
      <c r="AY306" s="3"/>
      <c r="AZ306" s="3"/>
      <c r="BA306" s="52"/>
      <c r="BH306" s="51"/>
      <c r="BI306" s="51"/>
      <c r="BJ306" s="51"/>
      <c r="BK306" s="51"/>
      <c r="BL306" s="51"/>
      <c r="BM306" s="51"/>
      <c r="BN306" s="51"/>
      <c r="BO306" s="51"/>
    </row>
    <row r="307" spans="21:67" ht="12.75" x14ac:dyDescent="0.25">
      <c r="U307" s="53"/>
      <c r="V307" s="53"/>
      <c r="X307" s="87"/>
      <c r="AF307" s="54"/>
      <c r="AG307" s="55"/>
      <c r="AH307" s="55"/>
      <c r="AI307" s="55"/>
      <c r="AJ307" s="55"/>
      <c r="AT307" s="3"/>
      <c r="AU307" s="3"/>
      <c r="AV307" s="3"/>
      <c r="AW307" s="3"/>
      <c r="AX307" s="3"/>
      <c r="AY307" s="3"/>
      <c r="AZ307" s="3"/>
      <c r="BA307" s="52"/>
      <c r="BH307" s="51"/>
      <c r="BI307" s="51"/>
      <c r="BJ307" s="51"/>
      <c r="BK307" s="51"/>
      <c r="BL307" s="51"/>
      <c r="BM307" s="51"/>
      <c r="BN307" s="51"/>
      <c r="BO307" s="51"/>
    </row>
    <row r="308" spans="21:67" ht="12.75" x14ac:dyDescent="0.25">
      <c r="U308" s="53"/>
      <c r="V308" s="53"/>
      <c r="X308" s="87"/>
      <c r="AF308" s="54"/>
      <c r="AG308" s="55"/>
      <c r="AH308" s="55"/>
      <c r="AI308" s="55"/>
      <c r="AJ308" s="55"/>
      <c r="AT308" s="3"/>
      <c r="AU308" s="3"/>
      <c r="AV308" s="3"/>
      <c r="AW308" s="3"/>
      <c r="AX308" s="3"/>
      <c r="AY308" s="3"/>
      <c r="AZ308" s="3"/>
      <c r="BA308" s="52"/>
      <c r="BH308" s="51"/>
      <c r="BI308" s="51"/>
      <c r="BJ308" s="51"/>
      <c r="BK308" s="51"/>
      <c r="BL308" s="51"/>
      <c r="BM308" s="51"/>
      <c r="BN308" s="51"/>
      <c r="BO308" s="51"/>
    </row>
    <row r="309" spans="21:67" ht="12.75" x14ac:dyDescent="0.25">
      <c r="U309" s="53"/>
      <c r="V309" s="53"/>
      <c r="X309" s="87"/>
      <c r="AF309" s="54"/>
      <c r="AG309" s="55"/>
      <c r="AH309" s="55"/>
      <c r="AI309" s="55"/>
      <c r="AJ309" s="55"/>
      <c r="AT309" s="3"/>
      <c r="AU309" s="3"/>
      <c r="AV309" s="3"/>
      <c r="AW309" s="3"/>
      <c r="AX309" s="3"/>
      <c r="AY309" s="3"/>
      <c r="AZ309" s="3"/>
      <c r="BA309" s="52"/>
      <c r="BH309" s="51"/>
      <c r="BI309" s="51"/>
      <c r="BJ309" s="51"/>
      <c r="BK309" s="51"/>
      <c r="BL309" s="51"/>
      <c r="BM309" s="51"/>
      <c r="BN309" s="51"/>
      <c r="BO309" s="51"/>
    </row>
    <row r="310" spans="21:67" ht="12.75" x14ac:dyDescent="0.25">
      <c r="U310" s="53"/>
      <c r="V310" s="53"/>
      <c r="X310" s="87"/>
      <c r="AF310" s="54"/>
      <c r="AG310" s="55"/>
      <c r="AH310" s="55"/>
      <c r="AI310" s="55"/>
      <c r="AJ310" s="55"/>
      <c r="AT310" s="3"/>
      <c r="AU310" s="3"/>
      <c r="AV310" s="3"/>
      <c r="AW310" s="3"/>
      <c r="AX310" s="3"/>
      <c r="AY310" s="3"/>
      <c r="AZ310" s="3"/>
      <c r="BA310" s="52"/>
      <c r="BH310" s="51"/>
      <c r="BI310" s="51"/>
      <c r="BJ310" s="51"/>
      <c r="BK310" s="51"/>
      <c r="BL310" s="51"/>
      <c r="BM310" s="51"/>
      <c r="BN310" s="51"/>
      <c r="BO310" s="51"/>
    </row>
    <row r="311" spans="21:67" ht="12.75" x14ac:dyDescent="0.25">
      <c r="U311" s="53"/>
      <c r="V311" s="53"/>
      <c r="X311" s="87"/>
      <c r="AF311" s="54"/>
      <c r="AG311" s="55"/>
      <c r="AH311" s="55"/>
      <c r="AI311" s="55"/>
      <c r="AJ311" s="55"/>
      <c r="AT311" s="3"/>
      <c r="AU311" s="3"/>
      <c r="AV311" s="3"/>
      <c r="AW311" s="3"/>
      <c r="AX311" s="3"/>
      <c r="AY311" s="3"/>
      <c r="AZ311" s="3"/>
      <c r="BA311" s="52"/>
      <c r="BH311" s="51"/>
      <c r="BI311" s="51"/>
      <c r="BJ311" s="51"/>
      <c r="BK311" s="51"/>
      <c r="BL311" s="51"/>
      <c r="BM311" s="51"/>
      <c r="BN311" s="51"/>
      <c r="BO311" s="51"/>
    </row>
    <row r="312" spans="21:67" ht="12.75" x14ac:dyDescent="0.25">
      <c r="U312" s="53"/>
      <c r="V312" s="53"/>
      <c r="X312" s="87"/>
      <c r="AF312" s="54"/>
      <c r="AG312" s="55"/>
      <c r="AH312" s="55"/>
      <c r="AI312" s="55"/>
      <c r="AJ312" s="55"/>
      <c r="AT312" s="3"/>
      <c r="AU312" s="3"/>
      <c r="AV312" s="3"/>
      <c r="AW312" s="3"/>
      <c r="AX312" s="3"/>
      <c r="AY312" s="3"/>
      <c r="AZ312" s="3"/>
      <c r="BA312" s="52"/>
      <c r="BH312" s="51"/>
      <c r="BI312" s="51"/>
      <c r="BJ312" s="51"/>
      <c r="BK312" s="51"/>
      <c r="BL312" s="51"/>
      <c r="BM312" s="51"/>
      <c r="BN312" s="51"/>
      <c r="BO312" s="51"/>
    </row>
    <row r="313" spans="21:67" ht="12.75" x14ac:dyDescent="0.25">
      <c r="U313" s="53"/>
      <c r="V313" s="53"/>
      <c r="X313" s="87"/>
      <c r="AF313" s="54"/>
      <c r="AG313" s="55"/>
      <c r="AH313" s="55"/>
      <c r="AI313" s="55"/>
      <c r="AJ313" s="55"/>
      <c r="AT313" s="3"/>
      <c r="AU313" s="3"/>
      <c r="AV313" s="3"/>
      <c r="AW313" s="3"/>
      <c r="AX313" s="3"/>
      <c r="AY313" s="3"/>
      <c r="AZ313" s="3"/>
      <c r="BA313" s="52"/>
      <c r="BH313" s="51"/>
      <c r="BI313" s="51"/>
      <c r="BJ313" s="51"/>
      <c r="BK313" s="51"/>
      <c r="BL313" s="51"/>
      <c r="BM313" s="51"/>
      <c r="BN313" s="51"/>
      <c r="BO313" s="51"/>
    </row>
    <row r="314" spans="21:67" ht="12.75" x14ac:dyDescent="0.25">
      <c r="U314" s="53"/>
      <c r="V314" s="53"/>
      <c r="X314" s="87"/>
      <c r="AF314" s="54"/>
      <c r="AG314" s="55"/>
      <c r="AH314" s="55"/>
      <c r="AI314" s="55"/>
      <c r="AJ314" s="55"/>
      <c r="AT314" s="3"/>
      <c r="AU314" s="3"/>
      <c r="AV314" s="3"/>
      <c r="AW314" s="3"/>
      <c r="AX314" s="3"/>
      <c r="AY314" s="3"/>
      <c r="AZ314" s="3"/>
      <c r="BA314" s="52"/>
      <c r="BH314" s="51"/>
      <c r="BI314" s="51"/>
      <c r="BJ314" s="51"/>
      <c r="BK314" s="51"/>
      <c r="BL314" s="51"/>
      <c r="BM314" s="51"/>
      <c r="BN314" s="51"/>
      <c r="BO314" s="51"/>
    </row>
    <row r="315" spans="21:67" ht="12.75" x14ac:dyDescent="0.25">
      <c r="U315" s="53"/>
      <c r="V315" s="53"/>
      <c r="X315" s="87"/>
      <c r="AF315" s="54"/>
      <c r="AG315" s="55"/>
      <c r="AH315" s="55"/>
      <c r="AI315" s="55"/>
      <c r="AJ315" s="55"/>
      <c r="AT315" s="3"/>
      <c r="AU315" s="3"/>
      <c r="AV315" s="3"/>
      <c r="AW315" s="3"/>
      <c r="AX315" s="3"/>
      <c r="AY315" s="3"/>
      <c r="AZ315" s="3"/>
      <c r="BA315" s="52"/>
      <c r="BH315" s="51"/>
      <c r="BI315" s="51"/>
      <c r="BJ315" s="51"/>
      <c r="BK315" s="51"/>
      <c r="BL315" s="51"/>
      <c r="BM315" s="51"/>
      <c r="BN315" s="51"/>
      <c r="BO315" s="51"/>
    </row>
    <row r="316" spans="21:67" ht="12.75" x14ac:dyDescent="0.25">
      <c r="U316" s="53"/>
      <c r="V316" s="53"/>
      <c r="X316" s="87"/>
      <c r="AF316" s="54"/>
      <c r="AG316" s="55"/>
      <c r="AH316" s="55"/>
      <c r="AI316" s="55"/>
      <c r="AJ316" s="55"/>
      <c r="AT316" s="3"/>
      <c r="AU316" s="3"/>
      <c r="AV316" s="3"/>
      <c r="AW316" s="3"/>
      <c r="AX316" s="3"/>
      <c r="AY316" s="3"/>
      <c r="AZ316" s="3"/>
      <c r="BA316" s="52"/>
      <c r="BH316" s="51"/>
      <c r="BI316" s="51"/>
      <c r="BJ316" s="51"/>
      <c r="BK316" s="51"/>
      <c r="BL316" s="51"/>
      <c r="BM316" s="51"/>
      <c r="BN316" s="51"/>
      <c r="BO316" s="51"/>
    </row>
    <row r="317" spans="21:67" ht="12.75" x14ac:dyDescent="0.25">
      <c r="U317" s="53"/>
      <c r="V317" s="53"/>
      <c r="X317" s="87"/>
      <c r="AF317" s="54"/>
      <c r="AG317" s="55"/>
      <c r="AH317" s="55"/>
      <c r="AI317" s="55"/>
      <c r="AJ317" s="55"/>
      <c r="AT317" s="3"/>
      <c r="AU317" s="3"/>
      <c r="AV317" s="3"/>
      <c r="AW317" s="3"/>
      <c r="AX317" s="3"/>
      <c r="AY317" s="3"/>
      <c r="AZ317" s="3"/>
      <c r="BA317" s="52"/>
      <c r="BH317" s="51"/>
      <c r="BI317" s="51"/>
      <c r="BJ317" s="51"/>
      <c r="BK317" s="51"/>
      <c r="BL317" s="51"/>
      <c r="BM317" s="51"/>
      <c r="BN317" s="51"/>
      <c r="BO317" s="51"/>
    </row>
    <row r="318" spans="21:67" ht="12.75" x14ac:dyDescent="0.25">
      <c r="U318" s="53"/>
      <c r="V318" s="53"/>
      <c r="X318" s="87"/>
      <c r="AF318" s="54"/>
      <c r="AG318" s="55"/>
      <c r="AH318" s="55"/>
      <c r="AI318" s="55"/>
      <c r="AJ318" s="55"/>
      <c r="AT318" s="3"/>
      <c r="AU318" s="3"/>
      <c r="AV318" s="3"/>
      <c r="AW318" s="3"/>
      <c r="AX318" s="3"/>
      <c r="AY318" s="3"/>
      <c r="AZ318" s="3"/>
      <c r="BA318" s="52"/>
      <c r="BH318" s="51"/>
      <c r="BI318" s="51"/>
      <c r="BJ318" s="51"/>
      <c r="BK318" s="51"/>
      <c r="BL318" s="51"/>
      <c r="BM318" s="51"/>
      <c r="BN318" s="51"/>
      <c r="BO318" s="51"/>
    </row>
    <row r="319" spans="21:67" ht="12.75" x14ac:dyDescent="0.25">
      <c r="U319" s="53"/>
      <c r="V319" s="53"/>
      <c r="X319" s="87"/>
      <c r="AF319" s="54"/>
      <c r="AG319" s="55"/>
      <c r="AH319" s="55"/>
      <c r="AI319" s="55"/>
      <c r="AJ319" s="55"/>
      <c r="AT319" s="3"/>
      <c r="AU319" s="3"/>
      <c r="AV319" s="3"/>
      <c r="AW319" s="3"/>
      <c r="AX319" s="3"/>
      <c r="AY319" s="3"/>
      <c r="AZ319" s="3"/>
      <c r="BA319" s="52"/>
      <c r="BH319" s="51"/>
      <c r="BI319" s="51"/>
      <c r="BJ319" s="51"/>
      <c r="BK319" s="51"/>
      <c r="BL319" s="51"/>
      <c r="BM319" s="51"/>
      <c r="BN319" s="51"/>
      <c r="BO319" s="51"/>
    </row>
    <row r="320" spans="21:67" ht="12.75" x14ac:dyDescent="0.25">
      <c r="U320" s="53"/>
      <c r="V320" s="53"/>
      <c r="X320" s="87"/>
      <c r="AF320" s="54"/>
      <c r="AG320" s="55"/>
      <c r="AH320" s="55"/>
      <c r="AI320" s="55"/>
      <c r="AJ320" s="55"/>
      <c r="AT320" s="3"/>
      <c r="AU320" s="3"/>
      <c r="AV320" s="3"/>
      <c r="AW320" s="3"/>
      <c r="AX320" s="3"/>
      <c r="AY320" s="3"/>
      <c r="AZ320" s="3"/>
      <c r="BA320" s="52"/>
      <c r="BH320" s="51"/>
      <c r="BI320" s="51"/>
      <c r="BJ320" s="51"/>
      <c r="BK320" s="51"/>
      <c r="BL320" s="51"/>
      <c r="BM320" s="51"/>
      <c r="BN320" s="51"/>
      <c r="BO320" s="51"/>
    </row>
    <row r="321" spans="21:67" ht="12.75" x14ac:dyDescent="0.25">
      <c r="U321" s="53"/>
      <c r="V321" s="53"/>
      <c r="X321" s="87"/>
      <c r="AF321" s="54"/>
      <c r="AG321" s="55"/>
      <c r="AH321" s="55"/>
      <c r="AI321" s="55"/>
      <c r="AJ321" s="55"/>
      <c r="AT321" s="3"/>
      <c r="AU321" s="3"/>
      <c r="AV321" s="3"/>
      <c r="AW321" s="3"/>
      <c r="AX321" s="3"/>
      <c r="AY321" s="3"/>
      <c r="AZ321" s="3"/>
      <c r="BA321" s="52"/>
      <c r="BH321" s="51"/>
      <c r="BI321" s="51"/>
      <c r="BJ321" s="51"/>
      <c r="BK321" s="51"/>
      <c r="BL321" s="51"/>
      <c r="BM321" s="51"/>
      <c r="BN321" s="51"/>
      <c r="BO321" s="51"/>
    </row>
    <row r="322" spans="21:67" ht="12.75" x14ac:dyDescent="0.25">
      <c r="U322" s="53"/>
      <c r="V322" s="53"/>
      <c r="X322" s="87"/>
      <c r="AF322" s="54"/>
      <c r="AG322" s="55"/>
      <c r="AH322" s="55"/>
      <c r="AI322" s="55"/>
      <c r="AJ322" s="55"/>
      <c r="AT322" s="3"/>
      <c r="AU322" s="3"/>
      <c r="AV322" s="3"/>
      <c r="AW322" s="3"/>
      <c r="AX322" s="3"/>
      <c r="AY322" s="3"/>
      <c r="AZ322" s="3"/>
      <c r="BA322" s="52"/>
      <c r="BH322" s="51"/>
      <c r="BI322" s="51"/>
      <c r="BJ322" s="51"/>
      <c r="BK322" s="51"/>
      <c r="BL322" s="51"/>
      <c r="BM322" s="51"/>
      <c r="BN322" s="51"/>
      <c r="BO322" s="51"/>
    </row>
    <row r="323" spans="21:67" ht="12.75" x14ac:dyDescent="0.25">
      <c r="U323" s="53"/>
      <c r="V323" s="53"/>
      <c r="X323" s="87"/>
      <c r="AF323" s="54"/>
      <c r="AG323" s="55"/>
      <c r="AH323" s="55"/>
      <c r="AI323" s="55"/>
      <c r="AJ323" s="55"/>
      <c r="AT323" s="3"/>
      <c r="AU323" s="3"/>
      <c r="AV323" s="3"/>
      <c r="AW323" s="3"/>
      <c r="AX323" s="3"/>
      <c r="AY323" s="3"/>
      <c r="AZ323" s="3"/>
      <c r="BA323" s="52"/>
      <c r="BH323" s="51"/>
      <c r="BI323" s="51"/>
      <c r="BJ323" s="51"/>
      <c r="BK323" s="51"/>
      <c r="BL323" s="51"/>
      <c r="BM323" s="51"/>
      <c r="BN323" s="51"/>
      <c r="BO323" s="51"/>
    </row>
    <row r="324" spans="21:67" ht="12.75" x14ac:dyDescent="0.25">
      <c r="U324" s="53"/>
      <c r="V324" s="53"/>
      <c r="X324" s="87"/>
      <c r="AF324" s="54"/>
      <c r="AG324" s="55"/>
      <c r="AH324" s="55"/>
      <c r="AI324" s="55"/>
      <c r="AJ324" s="55"/>
      <c r="AT324" s="3"/>
      <c r="AU324" s="3"/>
      <c r="AV324" s="3"/>
      <c r="AW324" s="3"/>
      <c r="AX324" s="3"/>
      <c r="AY324" s="3"/>
      <c r="AZ324" s="3"/>
      <c r="BA324" s="52"/>
      <c r="BH324" s="51"/>
      <c r="BI324" s="51"/>
      <c r="BJ324" s="51"/>
      <c r="BK324" s="51"/>
      <c r="BL324" s="51"/>
      <c r="BM324" s="51"/>
      <c r="BN324" s="51"/>
      <c r="BO324" s="51"/>
    </row>
    <row r="325" spans="21:67" ht="12.75" x14ac:dyDescent="0.25">
      <c r="U325" s="53"/>
      <c r="V325" s="53"/>
      <c r="X325" s="87"/>
      <c r="AF325" s="54"/>
      <c r="AG325" s="55"/>
      <c r="AH325" s="55"/>
      <c r="AI325" s="55"/>
      <c r="AJ325" s="55"/>
      <c r="AT325" s="3"/>
      <c r="AU325" s="3"/>
      <c r="AV325" s="3"/>
      <c r="AW325" s="3"/>
      <c r="AX325" s="3"/>
      <c r="AY325" s="3"/>
      <c r="AZ325" s="3"/>
      <c r="BA325" s="52"/>
      <c r="BH325" s="51"/>
      <c r="BI325" s="51"/>
      <c r="BJ325" s="51"/>
      <c r="BK325" s="51"/>
      <c r="BL325" s="51"/>
      <c r="BM325" s="51"/>
      <c r="BN325" s="51"/>
      <c r="BO325" s="51"/>
    </row>
    <row r="326" spans="21:67" ht="12.75" x14ac:dyDescent="0.25">
      <c r="U326" s="53"/>
      <c r="V326" s="53"/>
      <c r="X326" s="87"/>
      <c r="AF326" s="54"/>
      <c r="AG326" s="55"/>
      <c r="AH326" s="55"/>
      <c r="AI326" s="55"/>
      <c r="AJ326" s="55"/>
      <c r="AT326" s="3"/>
      <c r="AU326" s="3"/>
      <c r="AV326" s="3"/>
      <c r="AW326" s="3"/>
      <c r="AX326" s="3"/>
      <c r="AY326" s="3"/>
      <c r="AZ326" s="3"/>
      <c r="BA326" s="52"/>
      <c r="BH326" s="51"/>
      <c r="BI326" s="51"/>
      <c r="BJ326" s="51"/>
      <c r="BK326" s="51"/>
      <c r="BL326" s="51"/>
      <c r="BM326" s="51"/>
      <c r="BN326" s="51"/>
      <c r="BO326" s="51"/>
    </row>
    <row r="327" spans="21:67" ht="12.75" x14ac:dyDescent="0.25">
      <c r="U327" s="53"/>
      <c r="V327" s="53"/>
      <c r="X327" s="87"/>
      <c r="AF327" s="54"/>
      <c r="AG327" s="55"/>
      <c r="AH327" s="55"/>
      <c r="AI327" s="55"/>
      <c r="AJ327" s="55"/>
      <c r="AT327" s="3"/>
      <c r="AU327" s="3"/>
      <c r="AV327" s="3"/>
      <c r="AW327" s="3"/>
      <c r="AX327" s="3"/>
      <c r="AY327" s="3"/>
      <c r="AZ327" s="3"/>
      <c r="BA327" s="52"/>
      <c r="BH327" s="51"/>
      <c r="BI327" s="51"/>
      <c r="BJ327" s="51"/>
      <c r="BK327" s="51"/>
      <c r="BL327" s="51"/>
      <c r="BM327" s="51"/>
      <c r="BN327" s="51"/>
      <c r="BO327" s="51"/>
    </row>
    <row r="328" spans="21:67" ht="12.75" x14ac:dyDescent="0.25">
      <c r="U328" s="53"/>
      <c r="V328" s="53"/>
      <c r="X328" s="87"/>
      <c r="AF328" s="54"/>
      <c r="AG328" s="55"/>
      <c r="AH328" s="55"/>
      <c r="AI328" s="55"/>
      <c r="AJ328" s="55"/>
      <c r="AT328" s="3"/>
      <c r="AU328" s="3"/>
      <c r="AV328" s="3"/>
      <c r="AW328" s="3"/>
      <c r="AX328" s="3"/>
      <c r="AY328" s="3"/>
      <c r="AZ328" s="3"/>
      <c r="BA328" s="52"/>
      <c r="BH328" s="51"/>
      <c r="BI328" s="51"/>
      <c r="BJ328" s="51"/>
      <c r="BK328" s="51"/>
      <c r="BL328" s="51"/>
      <c r="BM328" s="51"/>
      <c r="BN328" s="51"/>
      <c r="BO328" s="51"/>
    </row>
    <row r="329" spans="21:67" ht="12.75" x14ac:dyDescent="0.25">
      <c r="U329" s="53"/>
      <c r="V329" s="53"/>
      <c r="X329" s="87"/>
      <c r="AF329" s="54"/>
      <c r="AG329" s="55"/>
      <c r="AH329" s="55"/>
      <c r="AI329" s="55"/>
      <c r="AJ329" s="55"/>
      <c r="AT329" s="3"/>
      <c r="AU329" s="3"/>
      <c r="AV329" s="3"/>
      <c r="AW329" s="3"/>
      <c r="AX329" s="3"/>
      <c r="AY329" s="3"/>
      <c r="AZ329" s="3"/>
      <c r="BA329" s="52"/>
      <c r="BH329" s="51"/>
      <c r="BI329" s="51"/>
      <c r="BJ329" s="51"/>
      <c r="BK329" s="51"/>
      <c r="BL329" s="51"/>
      <c r="BM329" s="51"/>
      <c r="BN329" s="51"/>
      <c r="BO329" s="51"/>
    </row>
    <row r="330" spans="21:67" ht="12.75" x14ac:dyDescent="0.25">
      <c r="U330" s="53"/>
      <c r="V330" s="53"/>
      <c r="X330" s="87"/>
      <c r="AF330" s="54"/>
      <c r="AG330" s="55"/>
      <c r="AH330" s="55"/>
      <c r="AI330" s="55"/>
      <c r="AJ330" s="55"/>
      <c r="AT330" s="3"/>
      <c r="AU330" s="3"/>
      <c r="AV330" s="3"/>
      <c r="AW330" s="3"/>
      <c r="AX330" s="3"/>
      <c r="AY330" s="3"/>
      <c r="AZ330" s="3"/>
      <c r="BA330" s="52"/>
      <c r="BH330" s="51"/>
      <c r="BI330" s="51"/>
      <c r="BJ330" s="51"/>
      <c r="BK330" s="51"/>
      <c r="BL330" s="51"/>
      <c r="BM330" s="51"/>
      <c r="BN330" s="51"/>
      <c r="BO330" s="51"/>
    </row>
    <row r="331" spans="21:67" ht="12.75" x14ac:dyDescent="0.25">
      <c r="U331" s="53"/>
      <c r="V331" s="53"/>
      <c r="X331" s="87"/>
      <c r="AF331" s="54"/>
      <c r="AG331" s="55"/>
      <c r="AH331" s="55"/>
      <c r="AI331" s="55"/>
      <c r="AJ331" s="55"/>
      <c r="AT331" s="3"/>
      <c r="AU331" s="3"/>
      <c r="AV331" s="3"/>
      <c r="AW331" s="3"/>
      <c r="AX331" s="3"/>
      <c r="AY331" s="3"/>
      <c r="AZ331" s="3"/>
      <c r="BA331" s="52"/>
      <c r="BH331" s="51"/>
      <c r="BI331" s="51"/>
      <c r="BJ331" s="51"/>
      <c r="BK331" s="51"/>
      <c r="BL331" s="51"/>
      <c r="BM331" s="51"/>
      <c r="BN331" s="51"/>
      <c r="BO331" s="51"/>
    </row>
    <row r="332" spans="21:67" ht="12.75" x14ac:dyDescent="0.25">
      <c r="U332" s="53"/>
      <c r="V332" s="53"/>
      <c r="X332" s="87"/>
      <c r="AF332" s="54"/>
      <c r="AG332" s="55"/>
      <c r="AH332" s="55"/>
      <c r="AI332" s="55"/>
      <c r="AJ332" s="55"/>
      <c r="AT332" s="3"/>
      <c r="AU332" s="3"/>
      <c r="AV332" s="3"/>
      <c r="AW332" s="3"/>
      <c r="AX332" s="3"/>
      <c r="AY332" s="3"/>
      <c r="AZ332" s="3"/>
      <c r="BA332" s="52"/>
      <c r="BH332" s="51"/>
      <c r="BI332" s="51"/>
      <c r="BJ332" s="51"/>
      <c r="BK332" s="51"/>
      <c r="BL332" s="51"/>
      <c r="BM332" s="51"/>
      <c r="BN332" s="51"/>
      <c r="BO332" s="51"/>
    </row>
    <row r="333" spans="21:67" ht="12.75" x14ac:dyDescent="0.25">
      <c r="U333" s="53"/>
      <c r="V333" s="53"/>
      <c r="X333" s="87"/>
      <c r="AF333" s="54"/>
      <c r="AG333" s="55"/>
      <c r="AH333" s="55"/>
      <c r="AI333" s="55"/>
      <c r="AJ333" s="55"/>
      <c r="AT333" s="3"/>
      <c r="AU333" s="3"/>
      <c r="AV333" s="3"/>
      <c r="AW333" s="3"/>
      <c r="AX333" s="3"/>
      <c r="AY333" s="3"/>
      <c r="AZ333" s="3"/>
      <c r="BA333" s="52"/>
      <c r="BH333" s="51"/>
      <c r="BI333" s="51"/>
      <c r="BJ333" s="51"/>
      <c r="BK333" s="51"/>
      <c r="BL333" s="51"/>
      <c r="BM333" s="51"/>
      <c r="BN333" s="51"/>
      <c r="BO333" s="51"/>
    </row>
    <row r="334" spans="21:67" ht="12.75" x14ac:dyDescent="0.25">
      <c r="U334" s="53"/>
      <c r="V334" s="53"/>
      <c r="X334" s="87"/>
      <c r="AF334" s="54"/>
      <c r="AG334" s="55"/>
      <c r="AH334" s="55"/>
      <c r="AI334" s="55"/>
      <c r="AJ334" s="55"/>
      <c r="AT334" s="3"/>
      <c r="AU334" s="3"/>
      <c r="AV334" s="3"/>
      <c r="AW334" s="3"/>
      <c r="AX334" s="3"/>
      <c r="AY334" s="3"/>
      <c r="AZ334" s="3"/>
      <c r="BA334" s="52"/>
      <c r="BH334" s="51"/>
      <c r="BI334" s="51"/>
      <c r="BJ334" s="51"/>
      <c r="BK334" s="51"/>
      <c r="BL334" s="51"/>
      <c r="BM334" s="51"/>
      <c r="BN334" s="51"/>
      <c r="BO334" s="51"/>
    </row>
    <row r="335" spans="21:67" ht="12.75" x14ac:dyDescent="0.25">
      <c r="U335" s="53"/>
      <c r="V335" s="53"/>
      <c r="X335" s="87"/>
      <c r="AF335" s="54"/>
      <c r="AG335" s="55"/>
      <c r="AH335" s="55"/>
      <c r="AI335" s="55"/>
      <c r="AJ335" s="55"/>
      <c r="AT335" s="3"/>
      <c r="AU335" s="3"/>
      <c r="AV335" s="3"/>
      <c r="AW335" s="3"/>
      <c r="AX335" s="3"/>
      <c r="AY335" s="3"/>
      <c r="AZ335" s="3"/>
      <c r="BA335" s="52"/>
      <c r="BH335" s="51"/>
      <c r="BI335" s="51"/>
      <c r="BJ335" s="51"/>
      <c r="BK335" s="51"/>
      <c r="BL335" s="51"/>
      <c r="BM335" s="51"/>
      <c r="BN335" s="51"/>
      <c r="BO335" s="51"/>
    </row>
    <row r="336" spans="21:67" ht="12.75" x14ac:dyDescent="0.25">
      <c r="U336" s="53"/>
      <c r="V336" s="53"/>
      <c r="X336" s="87"/>
      <c r="AF336" s="54"/>
      <c r="AG336" s="55"/>
      <c r="AH336" s="55"/>
      <c r="AI336" s="55"/>
      <c r="AJ336" s="55"/>
      <c r="AT336" s="3"/>
      <c r="AU336" s="3"/>
      <c r="AV336" s="3"/>
      <c r="AW336" s="3"/>
      <c r="AX336" s="3"/>
      <c r="AY336" s="3"/>
      <c r="AZ336" s="3"/>
      <c r="BA336" s="52"/>
      <c r="BH336" s="51"/>
      <c r="BI336" s="51"/>
      <c r="BJ336" s="51"/>
      <c r="BK336" s="51"/>
      <c r="BL336" s="51"/>
      <c r="BM336" s="51"/>
      <c r="BN336" s="51"/>
      <c r="BO336" s="51"/>
    </row>
    <row r="337" spans="21:67" ht="12.75" x14ac:dyDescent="0.25">
      <c r="U337" s="53"/>
      <c r="V337" s="53"/>
      <c r="X337" s="87"/>
      <c r="AF337" s="54"/>
      <c r="AG337" s="55"/>
      <c r="AH337" s="55"/>
      <c r="AI337" s="55"/>
      <c r="AJ337" s="55"/>
      <c r="AT337" s="3"/>
      <c r="AU337" s="3"/>
      <c r="AV337" s="3"/>
      <c r="AW337" s="3"/>
      <c r="AX337" s="3"/>
      <c r="AY337" s="3"/>
      <c r="AZ337" s="3"/>
      <c r="BA337" s="52"/>
      <c r="BH337" s="51"/>
      <c r="BI337" s="51"/>
      <c r="BJ337" s="51"/>
      <c r="BK337" s="51"/>
      <c r="BL337" s="51"/>
      <c r="BM337" s="51"/>
      <c r="BN337" s="51"/>
      <c r="BO337" s="51"/>
    </row>
    <row r="338" spans="21:67" ht="12.75" x14ac:dyDescent="0.25">
      <c r="U338" s="53"/>
      <c r="V338" s="53"/>
      <c r="X338" s="87"/>
      <c r="AF338" s="54"/>
      <c r="AG338" s="55"/>
      <c r="AH338" s="55"/>
      <c r="AI338" s="55"/>
      <c r="AJ338" s="55"/>
      <c r="AT338" s="3"/>
      <c r="AU338" s="3"/>
      <c r="AV338" s="3"/>
      <c r="AW338" s="3"/>
      <c r="AX338" s="3"/>
      <c r="AY338" s="3"/>
      <c r="AZ338" s="3"/>
      <c r="BA338" s="52"/>
      <c r="BH338" s="51"/>
      <c r="BI338" s="51"/>
      <c r="BJ338" s="51"/>
      <c r="BK338" s="51"/>
      <c r="BL338" s="51"/>
      <c r="BM338" s="51"/>
      <c r="BN338" s="51"/>
      <c r="BO338" s="51"/>
    </row>
    <row r="339" spans="21:67" ht="12.75" x14ac:dyDescent="0.25">
      <c r="U339" s="53"/>
      <c r="V339" s="53"/>
      <c r="X339" s="87"/>
      <c r="AF339" s="54"/>
      <c r="AG339" s="55"/>
      <c r="AH339" s="55"/>
      <c r="AI339" s="55"/>
      <c r="AJ339" s="55"/>
      <c r="AT339" s="3"/>
      <c r="AU339" s="3"/>
      <c r="AV339" s="3"/>
      <c r="AW339" s="3"/>
      <c r="AX339" s="3"/>
      <c r="AY339" s="3"/>
      <c r="AZ339" s="3"/>
      <c r="BA339" s="52"/>
      <c r="BH339" s="51"/>
      <c r="BI339" s="51"/>
      <c r="BJ339" s="51"/>
      <c r="BK339" s="51"/>
      <c r="BL339" s="51"/>
      <c r="BM339" s="51"/>
      <c r="BN339" s="51"/>
      <c r="BO339" s="51"/>
    </row>
    <row r="340" spans="21:67" ht="12.75" x14ac:dyDescent="0.25">
      <c r="U340" s="53"/>
      <c r="V340" s="53"/>
      <c r="X340" s="87"/>
      <c r="AF340" s="54"/>
      <c r="AG340" s="55"/>
      <c r="AH340" s="55"/>
      <c r="AI340" s="55"/>
      <c r="AJ340" s="55"/>
      <c r="AT340" s="3"/>
      <c r="AU340" s="3"/>
      <c r="AV340" s="3"/>
      <c r="AW340" s="3"/>
      <c r="AX340" s="3"/>
      <c r="AY340" s="3"/>
      <c r="AZ340" s="3"/>
      <c r="BA340" s="52"/>
      <c r="BH340" s="51"/>
      <c r="BI340" s="51"/>
      <c r="BJ340" s="51"/>
      <c r="BK340" s="51"/>
      <c r="BL340" s="51"/>
      <c r="BM340" s="51"/>
      <c r="BN340" s="51"/>
      <c r="BO340" s="51"/>
    </row>
    <row r="341" spans="21:67" ht="12.75" x14ac:dyDescent="0.25">
      <c r="U341" s="53"/>
      <c r="V341" s="53"/>
      <c r="X341" s="87"/>
      <c r="AF341" s="54"/>
      <c r="AG341" s="55"/>
      <c r="AH341" s="55"/>
      <c r="AI341" s="55"/>
      <c r="AJ341" s="55"/>
      <c r="AT341" s="3"/>
      <c r="AU341" s="3"/>
      <c r="AV341" s="3"/>
      <c r="AW341" s="3"/>
      <c r="AX341" s="3"/>
      <c r="AY341" s="3"/>
      <c r="AZ341" s="3"/>
      <c r="BA341" s="52"/>
      <c r="BH341" s="51"/>
      <c r="BI341" s="51"/>
      <c r="BJ341" s="51"/>
      <c r="BK341" s="51"/>
      <c r="BL341" s="51"/>
      <c r="BM341" s="51"/>
      <c r="BN341" s="51"/>
      <c r="BO341" s="51"/>
    </row>
    <row r="342" spans="21:67" ht="12.75" x14ac:dyDescent="0.25">
      <c r="U342" s="53"/>
      <c r="V342" s="53"/>
      <c r="X342" s="87"/>
      <c r="AF342" s="54"/>
      <c r="AG342" s="55"/>
      <c r="AH342" s="55"/>
      <c r="AI342" s="55"/>
      <c r="AJ342" s="55"/>
      <c r="AT342" s="3"/>
      <c r="AU342" s="3"/>
      <c r="AV342" s="3"/>
      <c r="AW342" s="3"/>
      <c r="AX342" s="3"/>
      <c r="AY342" s="3"/>
      <c r="AZ342" s="3"/>
      <c r="BA342" s="52"/>
      <c r="BH342" s="51"/>
      <c r="BI342" s="51"/>
      <c r="BJ342" s="51"/>
      <c r="BK342" s="51"/>
      <c r="BL342" s="51"/>
      <c r="BM342" s="51"/>
      <c r="BN342" s="51"/>
      <c r="BO342" s="51"/>
    </row>
    <row r="343" spans="21:67" ht="12.75" x14ac:dyDescent="0.25">
      <c r="U343" s="53"/>
      <c r="V343" s="53"/>
      <c r="X343" s="87"/>
      <c r="AF343" s="54"/>
      <c r="AG343" s="55"/>
      <c r="AH343" s="55"/>
      <c r="AI343" s="55"/>
      <c r="AJ343" s="55"/>
      <c r="AT343" s="3"/>
      <c r="AU343" s="3"/>
      <c r="AV343" s="3"/>
      <c r="AW343" s="3"/>
      <c r="AX343" s="3"/>
      <c r="AY343" s="3"/>
      <c r="AZ343" s="3"/>
      <c r="BA343" s="52"/>
      <c r="BH343" s="51"/>
      <c r="BI343" s="51"/>
      <c r="BJ343" s="51"/>
      <c r="BK343" s="51"/>
      <c r="BL343" s="51"/>
      <c r="BM343" s="51"/>
      <c r="BN343" s="51"/>
      <c r="BO343" s="51"/>
    </row>
    <row r="344" spans="21:67" ht="12.75" x14ac:dyDescent="0.25">
      <c r="U344" s="53"/>
      <c r="V344" s="53"/>
      <c r="X344" s="87"/>
      <c r="AF344" s="54"/>
      <c r="AG344" s="55"/>
      <c r="AH344" s="55"/>
      <c r="AI344" s="55"/>
      <c r="AJ344" s="55"/>
      <c r="AT344" s="3"/>
      <c r="AU344" s="3"/>
      <c r="AV344" s="3"/>
      <c r="AW344" s="3"/>
      <c r="AX344" s="3"/>
      <c r="AY344" s="3"/>
      <c r="AZ344" s="3"/>
      <c r="BA344" s="52"/>
      <c r="BH344" s="51"/>
      <c r="BI344" s="51"/>
      <c r="BJ344" s="51"/>
      <c r="BK344" s="51"/>
      <c r="BL344" s="51"/>
      <c r="BM344" s="51"/>
      <c r="BN344" s="51"/>
      <c r="BO344" s="51"/>
    </row>
    <row r="345" spans="21:67" ht="12.75" x14ac:dyDescent="0.25">
      <c r="U345" s="53"/>
      <c r="V345" s="53"/>
      <c r="X345" s="87"/>
      <c r="AF345" s="54"/>
      <c r="AG345" s="55"/>
      <c r="AH345" s="55"/>
      <c r="AI345" s="55"/>
      <c r="AJ345" s="55"/>
      <c r="AT345" s="3"/>
      <c r="AU345" s="3"/>
      <c r="AV345" s="3"/>
      <c r="AW345" s="3"/>
      <c r="AX345" s="3"/>
      <c r="AY345" s="3"/>
      <c r="AZ345" s="3"/>
      <c r="BA345" s="52"/>
      <c r="BH345" s="51"/>
      <c r="BI345" s="51"/>
      <c r="BJ345" s="51"/>
      <c r="BK345" s="51"/>
      <c r="BL345" s="51"/>
      <c r="BM345" s="51"/>
      <c r="BN345" s="51"/>
      <c r="BO345" s="51"/>
    </row>
    <row r="346" spans="21:67" ht="12.75" x14ac:dyDescent="0.25">
      <c r="U346" s="53"/>
      <c r="V346" s="53"/>
      <c r="X346" s="87"/>
      <c r="AF346" s="54"/>
      <c r="AG346" s="55"/>
      <c r="AH346" s="55"/>
      <c r="AI346" s="55"/>
      <c r="AJ346" s="55"/>
      <c r="AT346" s="3"/>
      <c r="AU346" s="3"/>
      <c r="AV346" s="3"/>
      <c r="AW346" s="3"/>
      <c r="AX346" s="3"/>
      <c r="AY346" s="3"/>
      <c r="AZ346" s="3"/>
      <c r="BA346" s="52"/>
      <c r="BH346" s="51"/>
      <c r="BI346" s="51"/>
      <c r="BJ346" s="51"/>
      <c r="BK346" s="51"/>
      <c r="BL346" s="51"/>
      <c r="BM346" s="51"/>
      <c r="BN346" s="51"/>
      <c r="BO346" s="51"/>
    </row>
    <row r="347" spans="21:67" ht="12.75" x14ac:dyDescent="0.25">
      <c r="U347" s="53"/>
      <c r="V347" s="53"/>
      <c r="X347" s="87"/>
      <c r="AF347" s="54"/>
      <c r="AG347" s="55"/>
      <c r="AH347" s="55"/>
      <c r="AI347" s="55"/>
      <c r="AJ347" s="55"/>
      <c r="AT347" s="3"/>
      <c r="AU347" s="3"/>
      <c r="AV347" s="3"/>
      <c r="AW347" s="3"/>
      <c r="AX347" s="3"/>
      <c r="AY347" s="3"/>
      <c r="AZ347" s="3"/>
      <c r="BA347" s="52"/>
      <c r="BH347" s="51"/>
      <c r="BI347" s="51"/>
      <c r="BJ347" s="51"/>
      <c r="BK347" s="51"/>
      <c r="BL347" s="51"/>
      <c r="BM347" s="51"/>
      <c r="BN347" s="51"/>
      <c r="BO347" s="51"/>
    </row>
    <row r="348" spans="21:67" ht="12.75" x14ac:dyDescent="0.25">
      <c r="U348" s="53"/>
      <c r="V348" s="53"/>
      <c r="X348" s="87"/>
      <c r="AF348" s="54"/>
      <c r="AG348" s="55"/>
      <c r="AH348" s="55"/>
      <c r="AI348" s="55"/>
      <c r="AJ348" s="55"/>
      <c r="AT348" s="3"/>
      <c r="AU348" s="3"/>
      <c r="AV348" s="3"/>
      <c r="AW348" s="3"/>
      <c r="AX348" s="3"/>
      <c r="AY348" s="3"/>
      <c r="AZ348" s="3"/>
      <c r="BA348" s="52"/>
      <c r="BH348" s="51"/>
      <c r="BI348" s="51"/>
      <c r="BJ348" s="51"/>
      <c r="BK348" s="51"/>
      <c r="BL348" s="51"/>
      <c r="BM348" s="51"/>
      <c r="BN348" s="51"/>
      <c r="BO348" s="51"/>
    </row>
    <row r="349" spans="21:67" ht="12.75" x14ac:dyDescent="0.25">
      <c r="U349" s="53"/>
      <c r="V349" s="53"/>
      <c r="X349" s="87"/>
      <c r="AF349" s="54"/>
      <c r="AG349" s="55"/>
      <c r="AH349" s="55"/>
      <c r="AI349" s="55"/>
      <c r="AJ349" s="55"/>
      <c r="AT349" s="3"/>
      <c r="AU349" s="3"/>
      <c r="AV349" s="3"/>
      <c r="AW349" s="3"/>
      <c r="AX349" s="3"/>
      <c r="AY349" s="3"/>
      <c r="AZ349" s="3"/>
      <c r="BA349" s="52"/>
      <c r="BH349" s="51"/>
      <c r="BI349" s="51"/>
      <c r="BJ349" s="51"/>
      <c r="BK349" s="51"/>
      <c r="BL349" s="51"/>
      <c r="BM349" s="51"/>
      <c r="BN349" s="51"/>
      <c r="BO349" s="51"/>
    </row>
    <row r="350" spans="21:67" ht="12.75" x14ac:dyDescent="0.25">
      <c r="U350" s="53"/>
      <c r="V350" s="53"/>
      <c r="X350" s="87"/>
      <c r="AF350" s="54"/>
      <c r="AG350" s="55"/>
      <c r="AH350" s="55"/>
      <c r="AI350" s="55"/>
      <c r="AJ350" s="55"/>
      <c r="AT350" s="3"/>
      <c r="AU350" s="3"/>
      <c r="AV350" s="3"/>
      <c r="AW350" s="3"/>
      <c r="AX350" s="3"/>
      <c r="AY350" s="3"/>
      <c r="AZ350" s="3"/>
      <c r="BA350" s="52"/>
      <c r="BH350" s="51"/>
      <c r="BI350" s="51"/>
      <c r="BJ350" s="51"/>
      <c r="BK350" s="51"/>
      <c r="BL350" s="51"/>
      <c r="BM350" s="51"/>
      <c r="BN350" s="51"/>
      <c r="BO350" s="51"/>
    </row>
    <row r="351" spans="21:67" ht="12.75" x14ac:dyDescent="0.25">
      <c r="U351" s="53"/>
      <c r="V351" s="53"/>
      <c r="X351" s="87"/>
      <c r="AF351" s="54"/>
      <c r="AG351" s="55"/>
      <c r="AH351" s="55"/>
      <c r="AI351" s="55"/>
      <c r="AJ351" s="55"/>
      <c r="AT351" s="3"/>
      <c r="AU351" s="3"/>
      <c r="AV351" s="3"/>
      <c r="AW351" s="3"/>
      <c r="AX351" s="3"/>
      <c r="AY351" s="3"/>
      <c r="AZ351" s="3"/>
      <c r="BA351" s="52"/>
      <c r="BH351" s="51"/>
      <c r="BI351" s="51"/>
      <c r="BJ351" s="51"/>
      <c r="BK351" s="51"/>
      <c r="BL351" s="51"/>
      <c r="BM351" s="51"/>
      <c r="BN351" s="51"/>
      <c r="BO351" s="51"/>
    </row>
    <row r="352" spans="21:67" ht="12.75" x14ac:dyDescent="0.25">
      <c r="U352" s="53"/>
      <c r="V352" s="53"/>
      <c r="X352" s="87"/>
      <c r="AF352" s="54"/>
      <c r="AG352" s="55"/>
      <c r="AH352" s="55"/>
      <c r="AI352" s="55"/>
      <c r="AJ352" s="55"/>
      <c r="AT352" s="3"/>
      <c r="AU352" s="3"/>
      <c r="AV352" s="3"/>
      <c r="AW352" s="3"/>
      <c r="AX352" s="3"/>
      <c r="AY352" s="3"/>
      <c r="AZ352" s="3"/>
      <c r="BA352" s="52"/>
      <c r="BH352" s="51"/>
      <c r="BI352" s="51"/>
      <c r="BJ352" s="51"/>
      <c r="BK352" s="51"/>
      <c r="BL352" s="51"/>
      <c r="BM352" s="51"/>
      <c r="BN352" s="51"/>
      <c r="BO352" s="51"/>
    </row>
    <row r="353" spans="21:67" ht="12.75" x14ac:dyDescent="0.25">
      <c r="U353" s="53"/>
      <c r="V353" s="53"/>
      <c r="X353" s="87"/>
      <c r="AF353" s="54"/>
      <c r="AG353" s="55"/>
      <c r="AH353" s="55"/>
      <c r="AI353" s="55"/>
      <c r="AJ353" s="55"/>
      <c r="AT353" s="3"/>
      <c r="AU353" s="3"/>
      <c r="AV353" s="3"/>
      <c r="AW353" s="3"/>
      <c r="AX353" s="3"/>
      <c r="AY353" s="3"/>
      <c r="AZ353" s="3"/>
      <c r="BA353" s="52"/>
      <c r="BH353" s="51"/>
      <c r="BI353" s="51"/>
      <c r="BJ353" s="51"/>
      <c r="BK353" s="51"/>
      <c r="BL353" s="51"/>
      <c r="BM353" s="51"/>
      <c r="BN353" s="51"/>
      <c r="BO353" s="51"/>
    </row>
    <row r="354" spans="21:67" ht="12.75" x14ac:dyDescent="0.25">
      <c r="U354" s="53"/>
      <c r="V354" s="53"/>
      <c r="X354" s="87"/>
      <c r="AF354" s="54"/>
      <c r="AG354" s="55"/>
      <c r="AH354" s="55"/>
      <c r="AI354" s="55"/>
      <c r="AJ354" s="55"/>
      <c r="AT354" s="3"/>
      <c r="AU354" s="3"/>
      <c r="AV354" s="3"/>
      <c r="AW354" s="3"/>
      <c r="AX354" s="3"/>
      <c r="AY354" s="3"/>
      <c r="AZ354" s="3"/>
      <c r="BA354" s="52"/>
      <c r="BH354" s="51"/>
      <c r="BI354" s="51"/>
      <c r="BJ354" s="51"/>
      <c r="BK354" s="51"/>
      <c r="BL354" s="51"/>
      <c r="BM354" s="51"/>
      <c r="BN354" s="51"/>
      <c r="BO354" s="51"/>
    </row>
    <row r="355" spans="21:67" ht="12.75" x14ac:dyDescent="0.25">
      <c r="U355" s="53"/>
      <c r="V355" s="53"/>
      <c r="X355" s="87"/>
      <c r="AF355" s="54"/>
      <c r="AG355" s="55"/>
      <c r="AH355" s="55"/>
      <c r="AI355" s="55"/>
      <c r="AJ355" s="55"/>
      <c r="AT355" s="3"/>
      <c r="AU355" s="3"/>
      <c r="AV355" s="3"/>
      <c r="AW355" s="3"/>
      <c r="AX355" s="3"/>
      <c r="AY355" s="3"/>
      <c r="AZ355" s="3"/>
      <c r="BA355" s="52"/>
      <c r="BH355" s="51"/>
      <c r="BI355" s="51"/>
      <c r="BJ355" s="51"/>
      <c r="BK355" s="51"/>
      <c r="BL355" s="51"/>
      <c r="BM355" s="51"/>
      <c r="BN355" s="51"/>
      <c r="BO355" s="51"/>
    </row>
    <row r="356" spans="21:67" ht="12.75" x14ac:dyDescent="0.25">
      <c r="U356" s="53"/>
      <c r="V356" s="53"/>
      <c r="X356" s="87"/>
      <c r="AF356" s="54"/>
      <c r="AG356" s="55"/>
      <c r="AH356" s="55"/>
      <c r="AI356" s="55"/>
      <c r="AJ356" s="55"/>
      <c r="AT356" s="3"/>
      <c r="AU356" s="3"/>
      <c r="AV356" s="3"/>
      <c r="AW356" s="3"/>
      <c r="AX356" s="3"/>
      <c r="AY356" s="3"/>
      <c r="AZ356" s="3"/>
      <c r="BA356" s="52"/>
      <c r="BH356" s="51"/>
      <c r="BI356" s="51"/>
      <c r="BJ356" s="51"/>
      <c r="BK356" s="51"/>
      <c r="BL356" s="51"/>
      <c r="BM356" s="51"/>
      <c r="BN356" s="51"/>
      <c r="BO356" s="51"/>
    </row>
    <row r="357" spans="21:67" ht="12.75" x14ac:dyDescent="0.25">
      <c r="U357" s="53"/>
      <c r="V357" s="53"/>
      <c r="X357" s="87"/>
      <c r="AF357" s="54"/>
      <c r="AG357" s="55"/>
      <c r="AH357" s="55"/>
      <c r="AI357" s="55"/>
      <c r="AJ357" s="55"/>
      <c r="AT357" s="3"/>
      <c r="AU357" s="3"/>
      <c r="AV357" s="3"/>
      <c r="AW357" s="3"/>
      <c r="AX357" s="3"/>
      <c r="AY357" s="3"/>
      <c r="AZ357" s="3"/>
      <c r="BA357" s="52"/>
      <c r="BH357" s="51"/>
      <c r="BI357" s="51"/>
      <c r="BJ357" s="51"/>
      <c r="BK357" s="51"/>
      <c r="BL357" s="51"/>
      <c r="BM357" s="51"/>
      <c r="BN357" s="51"/>
      <c r="BO357" s="51"/>
    </row>
    <row r="358" spans="21:67" ht="12.75" x14ac:dyDescent="0.25">
      <c r="U358" s="53"/>
      <c r="V358" s="53"/>
      <c r="X358" s="87"/>
      <c r="AF358" s="54"/>
      <c r="AG358" s="55"/>
      <c r="AH358" s="55"/>
      <c r="AI358" s="55"/>
      <c r="AJ358" s="55"/>
      <c r="AT358" s="3"/>
      <c r="AU358" s="3"/>
      <c r="AV358" s="3"/>
      <c r="AW358" s="3"/>
      <c r="AX358" s="3"/>
      <c r="AY358" s="3"/>
      <c r="AZ358" s="3"/>
      <c r="BA358" s="52"/>
      <c r="BH358" s="51"/>
      <c r="BI358" s="51"/>
      <c r="BJ358" s="51"/>
      <c r="BK358" s="51"/>
      <c r="BL358" s="51"/>
      <c r="BM358" s="51"/>
      <c r="BN358" s="51"/>
      <c r="BO358" s="51"/>
    </row>
    <row r="359" spans="21:67" ht="12.75" x14ac:dyDescent="0.25">
      <c r="U359" s="53"/>
      <c r="V359" s="53"/>
      <c r="X359" s="87"/>
      <c r="AF359" s="54"/>
      <c r="AG359" s="55"/>
      <c r="AH359" s="55"/>
      <c r="AI359" s="55"/>
      <c r="AJ359" s="55"/>
      <c r="AT359" s="3"/>
      <c r="AU359" s="3"/>
      <c r="AV359" s="3"/>
      <c r="AW359" s="3"/>
      <c r="AX359" s="3"/>
      <c r="AY359" s="3"/>
      <c r="AZ359" s="3"/>
      <c r="BA359" s="52"/>
      <c r="BH359" s="51"/>
      <c r="BI359" s="51"/>
      <c r="BJ359" s="51"/>
      <c r="BK359" s="51"/>
      <c r="BL359" s="51"/>
      <c r="BM359" s="51"/>
      <c r="BN359" s="51"/>
      <c r="BO359" s="51"/>
    </row>
    <row r="360" spans="21:67" ht="12.75" x14ac:dyDescent="0.25">
      <c r="U360" s="53"/>
      <c r="V360" s="53"/>
      <c r="X360" s="87"/>
      <c r="AF360" s="54"/>
      <c r="AG360" s="55"/>
      <c r="AH360" s="55"/>
      <c r="AI360" s="55"/>
      <c r="AJ360" s="55"/>
      <c r="AT360" s="3"/>
      <c r="AU360" s="3"/>
      <c r="AV360" s="3"/>
      <c r="AW360" s="3"/>
      <c r="AX360" s="3"/>
      <c r="AY360" s="3"/>
      <c r="AZ360" s="3"/>
      <c r="BA360" s="52"/>
      <c r="BH360" s="51"/>
      <c r="BI360" s="51"/>
      <c r="BJ360" s="51"/>
      <c r="BK360" s="51"/>
      <c r="BL360" s="51"/>
      <c r="BM360" s="51"/>
      <c r="BN360" s="51"/>
      <c r="BO360" s="51"/>
    </row>
    <row r="361" spans="21:67" ht="12.75" x14ac:dyDescent="0.25">
      <c r="U361" s="53"/>
      <c r="V361" s="53"/>
      <c r="X361" s="87"/>
      <c r="AF361" s="54"/>
      <c r="AG361" s="55"/>
      <c r="AH361" s="55"/>
      <c r="AI361" s="55"/>
      <c r="AJ361" s="55"/>
      <c r="AT361" s="3"/>
      <c r="AU361" s="3"/>
      <c r="AV361" s="3"/>
      <c r="AW361" s="3"/>
      <c r="AX361" s="3"/>
      <c r="AY361" s="3"/>
      <c r="AZ361" s="3"/>
      <c r="BA361" s="52"/>
      <c r="BH361" s="51"/>
      <c r="BI361" s="51"/>
      <c r="BJ361" s="51"/>
      <c r="BK361" s="51"/>
      <c r="BL361" s="51"/>
      <c r="BM361" s="51"/>
      <c r="BN361" s="51"/>
      <c r="BO361" s="51"/>
    </row>
    <row r="362" spans="21:67" ht="12.75" x14ac:dyDescent="0.25">
      <c r="U362" s="53"/>
      <c r="V362" s="53"/>
      <c r="X362" s="87"/>
      <c r="AF362" s="54"/>
      <c r="AG362" s="55"/>
      <c r="AH362" s="55"/>
      <c r="AI362" s="55"/>
      <c r="AJ362" s="55"/>
      <c r="AT362" s="3"/>
      <c r="AU362" s="3"/>
      <c r="AV362" s="3"/>
      <c r="AW362" s="3"/>
      <c r="AX362" s="3"/>
      <c r="AY362" s="3"/>
      <c r="AZ362" s="3"/>
      <c r="BA362" s="52"/>
      <c r="BH362" s="51"/>
      <c r="BI362" s="51"/>
      <c r="BJ362" s="51"/>
      <c r="BK362" s="51"/>
      <c r="BL362" s="51"/>
      <c r="BM362" s="51"/>
      <c r="BN362" s="51"/>
      <c r="BO362" s="51"/>
    </row>
    <row r="363" spans="21:67" ht="12.75" x14ac:dyDescent="0.25">
      <c r="U363" s="53"/>
      <c r="V363" s="53"/>
      <c r="X363" s="87"/>
      <c r="AF363" s="54"/>
      <c r="AG363" s="55"/>
      <c r="AH363" s="55"/>
      <c r="AI363" s="55"/>
      <c r="AJ363" s="55"/>
      <c r="AT363" s="3"/>
      <c r="AU363" s="3"/>
      <c r="AV363" s="3"/>
      <c r="AW363" s="3"/>
      <c r="AX363" s="3"/>
      <c r="AY363" s="3"/>
      <c r="AZ363" s="3"/>
      <c r="BA363" s="52"/>
      <c r="BH363" s="51"/>
      <c r="BI363" s="51"/>
      <c r="BJ363" s="51"/>
      <c r="BK363" s="51"/>
      <c r="BL363" s="51"/>
      <c r="BM363" s="51"/>
      <c r="BN363" s="51"/>
      <c r="BO363" s="51"/>
    </row>
    <row r="364" spans="21:67" ht="12.75" x14ac:dyDescent="0.25">
      <c r="U364" s="53"/>
      <c r="V364" s="53"/>
      <c r="X364" s="87"/>
      <c r="AF364" s="54"/>
      <c r="AG364" s="55"/>
      <c r="AH364" s="55"/>
      <c r="AI364" s="55"/>
      <c r="AJ364" s="55"/>
      <c r="AT364" s="3"/>
      <c r="AU364" s="3"/>
      <c r="AV364" s="3"/>
      <c r="AW364" s="3"/>
      <c r="AX364" s="3"/>
      <c r="AY364" s="3"/>
      <c r="AZ364" s="3"/>
      <c r="BA364" s="52"/>
      <c r="BH364" s="51"/>
      <c r="BI364" s="51"/>
      <c r="BJ364" s="51"/>
      <c r="BK364" s="51"/>
      <c r="BL364" s="51"/>
      <c r="BM364" s="51"/>
      <c r="BN364" s="51"/>
      <c r="BO364" s="51"/>
    </row>
    <row r="365" spans="21:67" ht="12.75" x14ac:dyDescent="0.25">
      <c r="U365" s="53"/>
      <c r="V365" s="53"/>
      <c r="X365" s="87"/>
      <c r="AF365" s="54"/>
      <c r="AG365" s="55"/>
      <c r="AH365" s="55"/>
      <c r="AI365" s="55"/>
      <c r="AJ365" s="55"/>
      <c r="AT365" s="3"/>
      <c r="AU365" s="3"/>
      <c r="AV365" s="3"/>
      <c r="AW365" s="3"/>
      <c r="AX365" s="3"/>
      <c r="AY365" s="3"/>
      <c r="AZ365" s="3"/>
      <c r="BA365" s="52"/>
      <c r="BH365" s="51"/>
      <c r="BI365" s="51"/>
      <c r="BJ365" s="51"/>
      <c r="BK365" s="51"/>
      <c r="BL365" s="51"/>
      <c r="BM365" s="51"/>
      <c r="BN365" s="51"/>
      <c r="BO365" s="51"/>
    </row>
    <row r="366" spans="21:67" ht="12.75" x14ac:dyDescent="0.25">
      <c r="U366" s="53"/>
      <c r="V366" s="53"/>
      <c r="X366" s="87"/>
      <c r="AF366" s="54"/>
      <c r="AG366" s="55"/>
      <c r="AH366" s="55"/>
      <c r="AI366" s="55"/>
      <c r="AJ366" s="55"/>
      <c r="AT366" s="3"/>
      <c r="AU366" s="3"/>
      <c r="AV366" s="3"/>
      <c r="AW366" s="3"/>
      <c r="AX366" s="3"/>
      <c r="AY366" s="3"/>
      <c r="AZ366" s="3"/>
      <c r="BA366" s="52"/>
      <c r="BH366" s="51"/>
      <c r="BI366" s="51"/>
      <c r="BJ366" s="51"/>
      <c r="BK366" s="51"/>
      <c r="BL366" s="51"/>
      <c r="BM366" s="51"/>
      <c r="BN366" s="51"/>
      <c r="BO366" s="51"/>
    </row>
    <row r="367" spans="21:67" ht="12.75" x14ac:dyDescent="0.25">
      <c r="U367" s="53"/>
      <c r="V367" s="53"/>
      <c r="X367" s="87"/>
      <c r="AF367" s="54"/>
      <c r="AG367" s="55"/>
      <c r="AH367" s="55"/>
      <c r="AI367" s="55"/>
      <c r="AJ367" s="55"/>
      <c r="AT367" s="3"/>
      <c r="AU367" s="3"/>
      <c r="AV367" s="3"/>
      <c r="AW367" s="3"/>
      <c r="AX367" s="3"/>
      <c r="AY367" s="3"/>
      <c r="AZ367" s="3"/>
      <c r="BA367" s="52"/>
      <c r="BH367" s="51"/>
      <c r="BI367" s="51"/>
      <c r="BJ367" s="51"/>
      <c r="BK367" s="51"/>
      <c r="BL367" s="51"/>
      <c r="BM367" s="51"/>
      <c r="BN367" s="51"/>
      <c r="BO367" s="51"/>
    </row>
    <row r="368" spans="21:67" ht="12.75" x14ac:dyDescent="0.25">
      <c r="U368" s="53"/>
      <c r="V368" s="53"/>
      <c r="X368" s="87"/>
      <c r="AF368" s="54"/>
      <c r="AG368" s="55"/>
      <c r="AH368" s="55"/>
      <c r="AI368" s="55"/>
      <c r="AJ368" s="55"/>
      <c r="AT368" s="3"/>
      <c r="AU368" s="3"/>
      <c r="AV368" s="3"/>
      <c r="AW368" s="3"/>
      <c r="AX368" s="3"/>
      <c r="AY368" s="3"/>
      <c r="AZ368" s="3"/>
      <c r="BA368" s="52"/>
      <c r="BH368" s="51"/>
      <c r="BI368" s="51"/>
      <c r="BJ368" s="51"/>
      <c r="BK368" s="51"/>
      <c r="BL368" s="51"/>
      <c r="BM368" s="51"/>
      <c r="BN368" s="51"/>
      <c r="BO368" s="51"/>
    </row>
    <row r="369" spans="21:67" ht="12.75" x14ac:dyDescent="0.25">
      <c r="U369" s="53"/>
      <c r="V369" s="53"/>
      <c r="X369" s="87"/>
      <c r="AF369" s="54"/>
      <c r="AG369" s="55"/>
      <c r="AH369" s="55"/>
      <c r="AI369" s="55"/>
      <c r="AJ369" s="55"/>
      <c r="AT369" s="3"/>
      <c r="AU369" s="3"/>
      <c r="AV369" s="3"/>
      <c r="AW369" s="3"/>
      <c r="AX369" s="3"/>
      <c r="AY369" s="3"/>
      <c r="AZ369" s="3"/>
      <c r="BA369" s="52"/>
      <c r="BH369" s="51"/>
      <c r="BI369" s="51"/>
      <c r="BJ369" s="51"/>
      <c r="BK369" s="51"/>
      <c r="BL369" s="51"/>
      <c r="BM369" s="51"/>
      <c r="BN369" s="51"/>
      <c r="BO369" s="51"/>
    </row>
    <row r="370" spans="21:67" ht="12.75" x14ac:dyDescent="0.25">
      <c r="U370" s="53"/>
      <c r="V370" s="53"/>
      <c r="X370" s="87"/>
      <c r="AF370" s="54"/>
      <c r="AG370" s="55"/>
      <c r="AH370" s="55"/>
      <c r="AI370" s="55"/>
      <c r="AJ370" s="55"/>
      <c r="AT370" s="3"/>
      <c r="AU370" s="3"/>
      <c r="AV370" s="3"/>
      <c r="AW370" s="3"/>
      <c r="AX370" s="3"/>
      <c r="AY370" s="3"/>
      <c r="AZ370" s="3"/>
      <c r="BA370" s="52"/>
      <c r="BH370" s="51"/>
      <c r="BI370" s="51"/>
      <c r="BJ370" s="51"/>
      <c r="BK370" s="51"/>
      <c r="BL370" s="51"/>
      <c r="BM370" s="51"/>
      <c r="BN370" s="51"/>
      <c r="BO370" s="51"/>
    </row>
    <row r="371" spans="21:67" ht="12.75" x14ac:dyDescent="0.25">
      <c r="U371" s="53"/>
      <c r="V371" s="53"/>
      <c r="X371" s="87"/>
      <c r="AF371" s="54"/>
      <c r="AG371" s="55"/>
      <c r="AH371" s="55"/>
      <c r="AI371" s="55"/>
      <c r="AJ371" s="55"/>
      <c r="AT371" s="3"/>
      <c r="AU371" s="3"/>
      <c r="AV371" s="3"/>
      <c r="AW371" s="3"/>
      <c r="AX371" s="3"/>
      <c r="AY371" s="3"/>
      <c r="AZ371" s="3"/>
      <c r="BA371" s="52"/>
      <c r="BH371" s="51"/>
      <c r="BI371" s="51"/>
      <c r="BJ371" s="51"/>
      <c r="BK371" s="51"/>
      <c r="BL371" s="51"/>
      <c r="BM371" s="51"/>
      <c r="BN371" s="51"/>
      <c r="BO371" s="51"/>
    </row>
    <row r="372" spans="21:67" ht="12.75" x14ac:dyDescent="0.25">
      <c r="U372" s="53"/>
      <c r="V372" s="53"/>
      <c r="X372" s="87"/>
      <c r="AF372" s="54"/>
      <c r="AG372" s="55"/>
      <c r="AH372" s="55"/>
      <c r="AI372" s="55"/>
      <c r="AJ372" s="55"/>
      <c r="AT372" s="3"/>
      <c r="AU372" s="3"/>
      <c r="AV372" s="3"/>
      <c r="AW372" s="3"/>
      <c r="AX372" s="3"/>
      <c r="AY372" s="3"/>
      <c r="AZ372" s="3"/>
      <c r="BA372" s="52"/>
      <c r="BH372" s="51"/>
      <c r="BI372" s="51"/>
      <c r="BJ372" s="51"/>
      <c r="BK372" s="51"/>
      <c r="BL372" s="51"/>
      <c r="BM372" s="51"/>
      <c r="BN372" s="51"/>
      <c r="BO372" s="51"/>
    </row>
    <row r="373" spans="21:67" ht="12.75" x14ac:dyDescent="0.25">
      <c r="U373" s="53"/>
      <c r="V373" s="53"/>
      <c r="X373" s="87"/>
      <c r="AF373" s="54"/>
      <c r="AG373" s="55"/>
      <c r="AH373" s="55"/>
      <c r="AI373" s="55"/>
      <c r="AJ373" s="55"/>
      <c r="AT373" s="3"/>
      <c r="AU373" s="3"/>
      <c r="AV373" s="3"/>
      <c r="AW373" s="3"/>
      <c r="AX373" s="3"/>
      <c r="AY373" s="3"/>
      <c r="AZ373" s="3"/>
      <c r="BA373" s="52"/>
      <c r="BH373" s="51"/>
      <c r="BI373" s="51"/>
      <c r="BJ373" s="51"/>
      <c r="BK373" s="51"/>
      <c r="BL373" s="51"/>
      <c r="BM373" s="51"/>
      <c r="BN373" s="51"/>
      <c r="BO373" s="51"/>
    </row>
    <row r="374" spans="21:67" ht="12.75" x14ac:dyDescent="0.25">
      <c r="U374" s="53"/>
      <c r="V374" s="53"/>
      <c r="X374" s="87"/>
      <c r="AF374" s="54"/>
      <c r="AG374" s="55"/>
      <c r="AH374" s="55"/>
      <c r="AI374" s="55"/>
      <c r="AJ374" s="55"/>
      <c r="AT374" s="3"/>
      <c r="AU374" s="3"/>
      <c r="AV374" s="3"/>
      <c r="AW374" s="3"/>
      <c r="AX374" s="3"/>
      <c r="AY374" s="3"/>
      <c r="AZ374" s="3"/>
      <c r="BA374" s="52"/>
      <c r="BH374" s="51"/>
      <c r="BI374" s="51"/>
      <c r="BJ374" s="51"/>
      <c r="BK374" s="51"/>
      <c r="BL374" s="51"/>
      <c r="BM374" s="51"/>
      <c r="BN374" s="51"/>
      <c r="BO374" s="51"/>
    </row>
    <row r="375" spans="21:67" ht="12.75" x14ac:dyDescent="0.25">
      <c r="U375" s="53"/>
      <c r="V375" s="53"/>
      <c r="X375" s="87"/>
      <c r="AF375" s="54"/>
      <c r="AG375" s="55"/>
      <c r="AH375" s="55"/>
      <c r="AI375" s="55"/>
      <c r="AJ375" s="55"/>
      <c r="AT375" s="3"/>
      <c r="AU375" s="3"/>
      <c r="AV375" s="3"/>
      <c r="AW375" s="3"/>
      <c r="AX375" s="3"/>
      <c r="AY375" s="3"/>
      <c r="AZ375" s="3"/>
      <c r="BA375" s="52"/>
      <c r="BH375" s="51"/>
      <c r="BI375" s="51"/>
      <c r="BJ375" s="51"/>
      <c r="BK375" s="51"/>
      <c r="BL375" s="51"/>
      <c r="BM375" s="51"/>
      <c r="BN375" s="51"/>
      <c r="BO375" s="51"/>
    </row>
    <row r="376" spans="21:67" ht="12.75" x14ac:dyDescent="0.25">
      <c r="U376" s="53"/>
      <c r="V376" s="53"/>
      <c r="X376" s="87"/>
      <c r="AF376" s="54"/>
      <c r="AG376" s="55"/>
      <c r="AH376" s="55"/>
      <c r="AI376" s="55"/>
      <c r="AJ376" s="55"/>
      <c r="AT376" s="3"/>
      <c r="AU376" s="3"/>
      <c r="AV376" s="3"/>
      <c r="AW376" s="3"/>
      <c r="AX376" s="3"/>
      <c r="AY376" s="3"/>
      <c r="AZ376" s="3"/>
      <c r="BA376" s="52"/>
      <c r="BH376" s="51"/>
      <c r="BI376" s="51"/>
      <c r="BJ376" s="51"/>
      <c r="BK376" s="51"/>
      <c r="BL376" s="51"/>
      <c r="BM376" s="51"/>
      <c r="BN376" s="51"/>
      <c r="BO376" s="51"/>
    </row>
    <row r="377" spans="21:67" ht="12.75" x14ac:dyDescent="0.25">
      <c r="U377" s="53"/>
      <c r="V377" s="53"/>
      <c r="X377" s="87"/>
      <c r="AF377" s="54"/>
      <c r="AG377" s="55"/>
      <c r="AH377" s="55"/>
      <c r="AI377" s="55"/>
      <c r="AJ377" s="55"/>
      <c r="AT377" s="3"/>
      <c r="AU377" s="3"/>
      <c r="AV377" s="3"/>
      <c r="AW377" s="3"/>
      <c r="AX377" s="3"/>
      <c r="AY377" s="3"/>
      <c r="AZ377" s="3"/>
      <c r="BA377" s="52"/>
      <c r="BH377" s="51"/>
      <c r="BI377" s="51"/>
      <c r="BJ377" s="51"/>
      <c r="BK377" s="51"/>
      <c r="BL377" s="51"/>
      <c r="BM377" s="51"/>
      <c r="BN377" s="51"/>
      <c r="BO377" s="51"/>
    </row>
    <row r="378" spans="21:67" ht="12.75" x14ac:dyDescent="0.25">
      <c r="U378" s="53"/>
      <c r="V378" s="53"/>
      <c r="X378" s="87"/>
      <c r="AF378" s="54"/>
      <c r="AG378" s="55"/>
      <c r="AH378" s="55"/>
      <c r="AI378" s="55"/>
      <c r="AJ378" s="55"/>
      <c r="AT378" s="3"/>
      <c r="AU378" s="3"/>
      <c r="AV378" s="3"/>
      <c r="AW378" s="3"/>
      <c r="AX378" s="3"/>
      <c r="AY378" s="3"/>
      <c r="AZ378" s="3"/>
      <c r="BA378" s="52"/>
      <c r="BH378" s="51"/>
      <c r="BI378" s="51"/>
      <c r="BJ378" s="51"/>
      <c r="BK378" s="51"/>
      <c r="BL378" s="51"/>
      <c r="BM378" s="51"/>
      <c r="BN378" s="51"/>
      <c r="BO378" s="51"/>
    </row>
    <row r="379" spans="21:67" ht="12.75" x14ac:dyDescent="0.25">
      <c r="U379" s="53"/>
      <c r="V379" s="53"/>
      <c r="X379" s="87"/>
      <c r="AF379" s="54"/>
      <c r="AG379" s="55"/>
      <c r="AH379" s="55"/>
      <c r="AI379" s="55"/>
      <c r="AJ379" s="55"/>
      <c r="AT379" s="3"/>
      <c r="AU379" s="3"/>
      <c r="AV379" s="3"/>
      <c r="AW379" s="3"/>
      <c r="AX379" s="3"/>
      <c r="AY379" s="3"/>
      <c r="AZ379" s="3"/>
      <c r="BA379" s="52"/>
      <c r="BH379" s="51"/>
      <c r="BI379" s="51"/>
      <c r="BJ379" s="51"/>
      <c r="BK379" s="51"/>
      <c r="BL379" s="51"/>
      <c r="BM379" s="51"/>
      <c r="BN379" s="51"/>
      <c r="BO379" s="51"/>
    </row>
    <row r="380" spans="21:67" ht="12.75" x14ac:dyDescent="0.25">
      <c r="U380" s="53"/>
      <c r="V380" s="53"/>
      <c r="X380" s="87"/>
      <c r="AF380" s="54"/>
      <c r="AG380" s="55"/>
      <c r="AH380" s="55"/>
      <c r="AI380" s="55"/>
      <c r="AJ380" s="55"/>
      <c r="AT380" s="3"/>
      <c r="AU380" s="3"/>
      <c r="AV380" s="3"/>
      <c r="AW380" s="3"/>
      <c r="AX380" s="3"/>
      <c r="AY380" s="3"/>
      <c r="AZ380" s="3"/>
      <c r="BA380" s="52"/>
      <c r="BH380" s="51"/>
      <c r="BI380" s="51"/>
      <c r="BJ380" s="51"/>
      <c r="BK380" s="51"/>
      <c r="BL380" s="51"/>
      <c r="BM380" s="51"/>
      <c r="BN380" s="51"/>
      <c r="BO380" s="51"/>
    </row>
    <row r="381" spans="21:67" ht="12.75" x14ac:dyDescent="0.25">
      <c r="U381" s="53"/>
      <c r="V381" s="53"/>
      <c r="X381" s="87"/>
      <c r="AF381" s="54"/>
      <c r="AG381" s="55"/>
      <c r="AH381" s="55"/>
      <c r="AI381" s="55"/>
      <c r="AJ381" s="55"/>
      <c r="AT381" s="3"/>
      <c r="AU381" s="3"/>
      <c r="AV381" s="3"/>
      <c r="AW381" s="3"/>
      <c r="AX381" s="3"/>
      <c r="AY381" s="3"/>
      <c r="AZ381" s="3"/>
      <c r="BA381" s="52"/>
      <c r="BH381" s="51"/>
      <c r="BI381" s="51"/>
      <c r="BJ381" s="51"/>
      <c r="BK381" s="51"/>
      <c r="BL381" s="51"/>
      <c r="BM381" s="51"/>
      <c r="BN381" s="51"/>
      <c r="BO381" s="51"/>
    </row>
    <row r="382" spans="21:67" ht="12.75" x14ac:dyDescent="0.25">
      <c r="U382" s="53"/>
      <c r="V382" s="53"/>
      <c r="X382" s="87"/>
      <c r="AF382" s="54"/>
      <c r="AG382" s="55"/>
      <c r="AH382" s="55"/>
      <c r="AI382" s="55"/>
      <c r="AJ382" s="55"/>
      <c r="AT382" s="3"/>
      <c r="AU382" s="3"/>
      <c r="AV382" s="3"/>
      <c r="AW382" s="3"/>
      <c r="AX382" s="3"/>
      <c r="AY382" s="3"/>
      <c r="AZ382" s="3"/>
      <c r="BA382" s="52"/>
      <c r="BH382" s="51"/>
      <c r="BI382" s="51"/>
      <c r="BJ382" s="51"/>
      <c r="BK382" s="51"/>
      <c r="BL382" s="51"/>
      <c r="BM382" s="51"/>
      <c r="BN382" s="51"/>
      <c r="BO382" s="51"/>
    </row>
    <row r="383" spans="21:67" ht="12.75" x14ac:dyDescent="0.25">
      <c r="U383" s="53"/>
      <c r="V383" s="53"/>
      <c r="X383" s="87"/>
      <c r="AF383" s="54"/>
      <c r="AG383" s="55"/>
      <c r="AH383" s="55"/>
      <c r="AI383" s="55"/>
      <c r="AJ383" s="55"/>
      <c r="AT383" s="3"/>
      <c r="AU383" s="3"/>
      <c r="AV383" s="3"/>
      <c r="AW383" s="3"/>
      <c r="AX383" s="3"/>
      <c r="AY383" s="3"/>
      <c r="AZ383" s="3"/>
      <c r="BA383" s="52"/>
      <c r="BH383" s="51"/>
      <c r="BI383" s="51"/>
      <c r="BJ383" s="51"/>
      <c r="BK383" s="51"/>
      <c r="BL383" s="51"/>
      <c r="BM383" s="51"/>
      <c r="BN383" s="51"/>
      <c r="BO383" s="51"/>
    </row>
    <row r="384" spans="21:67" ht="12.75" x14ac:dyDescent="0.25">
      <c r="U384" s="53"/>
      <c r="V384" s="53"/>
      <c r="X384" s="87"/>
      <c r="AF384" s="54"/>
      <c r="AG384" s="55"/>
      <c r="AH384" s="55"/>
      <c r="AI384" s="55"/>
      <c r="AJ384" s="55"/>
      <c r="AT384" s="3"/>
      <c r="AU384" s="3"/>
      <c r="AV384" s="3"/>
      <c r="AW384" s="3"/>
      <c r="AX384" s="3"/>
      <c r="AY384" s="3"/>
      <c r="AZ384" s="3"/>
      <c r="BA384" s="52"/>
      <c r="BH384" s="51"/>
      <c r="BI384" s="51"/>
      <c r="BJ384" s="51"/>
      <c r="BK384" s="51"/>
      <c r="BL384" s="51"/>
      <c r="BM384" s="51"/>
      <c r="BN384" s="51"/>
      <c r="BO384" s="51"/>
    </row>
    <row r="385" spans="21:67" ht="12.75" x14ac:dyDescent="0.25">
      <c r="U385" s="53"/>
      <c r="V385" s="53"/>
      <c r="X385" s="87"/>
      <c r="AF385" s="54"/>
      <c r="AG385" s="55"/>
      <c r="AH385" s="55"/>
      <c r="AI385" s="55"/>
      <c r="AJ385" s="55"/>
      <c r="AT385" s="3"/>
      <c r="AU385" s="3"/>
      <c r="AV385" s="3"/>
      <c r="AW385" s="3"/>
      <c r="AX385" s="3"/>
      <c r="AY385" s="3"/>
      <c r="AZ385" s="3"/>
      <c r="BA385" s="52"/>
      <c r="BH385" s="51"/>
      <c r="BI385" s="51"/>
      <c r="BJ385" s="51"/>
      <c r="BK385" s="51"/>
      <c r="BL385" s="51"/>
      <c r="BM385" s="51"/>
      <c r="BN385" s="51"/>
      <c r="BO385" s="51"/>
    </row>
    <row r="386" spans="21:67" ht="12.75" x14ac:dyDescent="0.25">
      <c r="U386" s="53"/>
      <c r="V386" s="53"/>
      <c r="X386" s="87"/>
      <c r="AF386" s="54"/>
      <c r="AG386" s="55"/>
      <c r="AH386" s="55"/>
      <c r="AI386" s="55"/>
      <c r="AJ386" s="55"/>
      <c r="AT386" s="3"/>
      <c r="AU386" s="3"/>
      <c r="AV386" s="3"/>
      <c r="AW386" s="3"/>
      <c r="AX386" s="3"/>
      <c r="AY386" s="3"/>
      <c r="AZ386" s="3"/>
      <c r="BA386" s="52"/>
      <c r="BH386" s="51"/>
      <c r="BI386" s="51"/>
      <c r="BJ386" s="51"/>
      <c r="BK386" s="51"/>
      <c r="BL386" s="51"/>
      <c r="BM386" s="51"/>
      <c r="BN386" s="51"/>
      <c r="BO386" s="51"/>
    </row>
    <row r="387" spans="21:67" ht="12.75" x14ac:dyDescent="0.25">
      <c r="U387" s="53"/>
      <c r="V387" s="53"/>
      <c r="X387" s="87"/>
      <c r="AF387" s="54"/>
      <c r="AG387" s="55"/>
      <c r="AH387" s="55"/>
      <c r="AI387" s="55"/>
      <c r="AJ387" s="55"/>
      <c r="AT387" s="3"/>
      <c r="AU387" s="3"/>
      <c r="AV387" s="3"/>
      <c r="AW387" s="3"/>
      <c r="AX387" s="3"/>
      <c r="AY387" s="3"/>
      <c r="AZ387" s="3"/>
      <c r="BA387" s="52"/>
      <c r="BH387" s="51"/>
      <c r="BI387" s="51"/>
      <c r="BJ387" s="51"/>
      <c r="BK387" s="51"/>
      <c r="BL387" s="51"/>
      <c r="BM387" s="51"/>
      <c r="BN387" s="51"/>
      <c r="BO387" s="51"/>
    </row>
    <row r="388" spans="21:67" ht="12.75" x14ac:dyDescent="0.25">
      <c r="U388" s="53"/>
      <c r="V388" s="53"/>
      <c r="X388" s="87"/>
      <c r="AF388" s="54"/>
      <c r="AG388" s="55"/>
      <c r="AH388" s="55"/>
      <c r="AI388" s="55"/>
      <c r="AJ388" s="55"/>
      <c r="AT388" s="3"/>
      <c r="AU388" s="3"/>
      <c r="AV388" s="3"/>
      <c r="AW388" s="3"/>
      <c r="AX388" s="3"/>
      <c r="AY388" s="3"/>
      <c r="AZ388" s="3"/>
      <c r="BA388" s="52"/>
      <c r="BH388" s="51"/>
      <c r="BI388" s="51"/>
      <c r="BJ388" s="51"/>
      <c r="BK388" s="51"/>
      <c r="BL388" s="51"/>
      <c r="BM388" s="51"/>
      <c r="BN388" s="51"/>
      <c r="BO388" s="51"/>
    </row>
    <row r="389" spans="21:67" ht="12.75" x14ac:dyDescent="0.25">
      <c r="U389" s="53"/>
      <c r="V389" s="53"/>
      <c r="X389" s="87"/>
      <c r="AF389" s="54"/>
      <c r="AG389" s="55"/>
      <c r="AH389" s="55"/>
      <c r="AI389" s="55"/>
      <c r="AJ389" s="55"/>
      <c r="AT389" s="3"/>
      <c r="AU389" s="3"/>
      <c r="AV389" s="3"/>
      <c r="AW389" s="3"/>
      <c r="AX389" s="3"/>
      <c r="AY389" s="3"/>
      <c r="AZ389" s="3"/>
      <c r="BA389" s="52"/>
      <c r="BH389" s="51"/>
      <c r="BI389" s="51"/>
      <c r="BJ389" s="51"/>
      <c r="BK389" s="51"/>
      <c r="BL389" s="51"/>
      <c r="BM389" s="51"/>
      <c r="BN389" s="51"/>
      <c r="BO389" s="51"/>
    </row>
    <row r="390" spans="21:67" ht="12.75" x14ac:dyDescent="0.25">
      <c r="U390" s="53"/>
      <c r="V390" s="53"/>
      <c r="X390" s="87"/>
      <c r="AF390" s="54"/>
      <c r="AG390" s="55"/>
      <c r="AH390" s="55"/>
      <c r="AI390" s="55"/>
      <c r="AJ390" s="55"/>
      <c r="AT390" s="3"/>
      <c r="AU390" s="3"/>
      <c r="AV390" s="3"/>
      <c r="AW390" s="3"/>
      <c r="AX390" s="3"/>
      <c r="AY390" s="3"/>
      <c r="AZ390" s="3"/>
      <c r="BA390" s="52"/>
      <c r="BH390" s="51"/>
      <c r="BI390" s="51"/>
      <c r="BJ390" s="51"/>
      <c r="BK390" s="51"/>
      <c r="BL390" s="51"/>
      <c r="BM390" s="51"/>
      <c r="BN390" s="51"/>
      <c r="BO390" s="51"/>
    </row>
    <row r="391" spans="21:67" ht="12.75" x14ac:dyDescent="0.25">
      <c r="U391" s="53"/>
      <c r="V391" s="53"/>
      <c r="X391" s="87"/>
      <c r="AF391" s="54"/>
      <c r="AG391" s="55"/>
      <c r="AH391" s="55"/>
      <c r="AI391" s="55"/>
      <c r="AJ391" s="55"/>
      <c r="AT391" s="3"/>
      <c r="AU391" s="3"/>
      <c r="AV391" s="3"/>
      <c r="AW391" s="3"/>
      <c r="AX391" s="3"/>
      <c r="AY391" s="3"/>
      <c r="AZ391" s="3"/>
      <c r="BA391" s="52"/>
      <c r="BH391" s="51"/>
      <c r="BI391" s="51"/>
      <c r="BJ391" s="51"/>
      <c r="BK391" s="51"/>
      <c r="BL391" s="51"/>
      <c r="BM391" s="51"/>
      <c r="BN391" s="51"/>
      <c r="BO391" s="51"/>
    </row>
    <row r="392" spans="21:67" ht="12.75" x14ac:dyDescent="0.25">
      <c r="U392" s="53"/>
      <c r="V392" s="53"/>
      <c r="X392" s="87"/>
      <c r="AF392" s="54"/>
      <c r="AG392" s="55"/>
      <c r="AH392" s="55"/>
      <c r="AI392" s="55"/>
      <c r="AJ392" s="55"/>
      <c r="AT392" s="3"/>
      <c r="AU392" s="3"/>
      <c r="AV392" s="3"/>
      <c r="AW392" s="3"/>
      <c r="AX392" s="3"/>
      <c r="AY392" s="3"/>
      <c r="AZ392" s="3"/>
      <c r="BA392" s="52"/>
      <c r="BH392" s="51"/>
      <c r="BI392" s="51"/>
      <c r="BJ392" s="51"/>
      <c r="BK392" s="51"/>
      <c r="BL392" s="51"/>
      <c r="BM392" s="51"/>
      <c r="BN392" s="51"/>
      <c r="BO392" s="51"/>
    </row>
    <row r="393" spans="21:67" ht="12.75" x14ac:dyDescent="0.25">
      <c r="U393" s="53"/>
      <c r="V393" s="53"/>
      <c r="X393" s="87"/>
      <c r="AF393" s="54"/>
      <c r="AG393" s="55"/>
      <c r="AH393" s="55"/>
      <c r="AI393" s="55"/>
      <c r="AJ393" s="55"/>
      <c r="AT393" s="3"/>
      <c r="AU393" s="3"/>
      <c r="AV393" s="3"/>
      <c r="AW393" s="3"/>
      <c r="AX393" s="3"/>
      <c r="AY393" s="3"/>
      <c r="AZ393" s="3"/>
      <c r="BA393" s="52"/>
      <c r="BH393" s="51"/>
      <c r="BI393" s="51"/>
      <c r="BJ393" s="51"/>
      <c r="BK393" s="51"/>
      <c r="BL393" s="51"/>
      <c r="BM393" s="51"/>
      <c r="BN393" s="51"/>
      <c r="BO393" s="51"/>
    </row>
    <row r="394" spans="21:67" ht="12.75" x14ac:dyDescent="0.25">
      <c r="U394" s="53"/>
      <c r="V394" s="53"/>
      <c r="X394" s="87"/>
      <c r="AF394" s="54"/>
      <c r="AG394" s="55"/>
      <c r="AH394" s="55"/>
      <c r="AI394" s="55"/>
      <c r="AJ394" s="55"/>
      <c r="AT394" s="3"/>
      <c r="AU394" s="3"/>
      <c r="AV394" s="3"/>
      <c r="AW394" s="3"/>
      <c r="AX394" s="3"/>
      <c r="AY394" s="3"/>
      <c r="AZ394" s="3"/>
      <c r="BA394" s="52"/>
      <c r="BH394" s="51"/>
      <c r="BI394" s="51"/>
      <c r="BJ394" s="51"/>
      <c r="BK394" s="51"/>
      <c r="BL394" s="51"/>
      <c r="BM394" s="51"/>
      <c r="BN394" s="51"/>
      <c r="BO394" s="51"/>
    </row>
    <row r="395" spans="21:67" ht="12.75" x14ac:dyDescent="0.25">
      <c r="U395" s="53"/>
      <c r="V395" s="53"/>
      <c r="X395" s="87"/>
      <c r="AF395" s="54"/>
      <c r="AG395" s="55"/>
      <c r="AH395" s="55"/>
      <c r="AI395" s="55"/>
      <c r="AJ395" s="55"/>
      <c r="AT395" s="3"/>
      <c r="AU395" s="3"/>
      <c r="AV395" s="3"/>
      <c r="AW395" s="3"/>
      <c r="AX395" s="3"/>
      <c r="AY395" s="3"/>
      <c r="AZ395" s="3"/>
      <c r="BA395" s="52"/>
      <c r="BH395" s="51"/>
      <c r="BI395" s="51"/>
      <c r="BJ395" s="51"/>
      <c r="BK395" s="51"/>
      <c r="BL395" s="51"/>
      <c r="BM395" s="51"/>
      <c r="BN395" s="51"/>
      <c r="BO395" s="51"/>
    </row>
    <row r="396" spans="21:67" ht="12.75" x14ac:dyDescent="0.25">
      <c r="U396" s="53"/>
      <c r="V396" s="53"/>
      <c r="X396" s="87"/>
      <c r="AF396" s="54"/>
      <c r="AG396" s="55"/>
      <c r="AH396" s="55"/>
      <c r="AI396" s="55"/>
      <c r="AJ396" s="55"/>
      <c r="AT396" s="3"/>
      <c r="AU396" s="3"/>
      <c r="AV396" s="3"/>
      <c r="AW396" s="3"/>
      <c r="AX396" s="3"/>
      <c r="AY396" s="3"/>
      <c r="AZ396" s="3"/>
      <c r="BA396" s="52"/>
      <c r="BH396" s="51"/>
      <c r="BI396" s="51"/>
      <c r="BJ396" s="51"/>
      <c r="BK396" s="51"/>
      <c r="BL396" s="51"/>
      <c r="BM396" s="51"/>
      <c r="BN396" s="51"/>
      <c r="BO396" s="51"/>
    </row>
    <row r="397" spans="21:67" ht="12.75" x14ac:dyDescent="0.25">
      <c r="U397" s="53"/>
      <c r="V397" s="53"/>
      <c r="X397" s="87"/>
      <c r="AF397" s="54"/>
      <c r="AG397" s="55"/>
      <c r="AH397" s="55"/>
      <c r="AI397" s="55"/>
      <c r="AJ397" s="55"/>
      <c r="AT397" s="3"/>
      <c r="AU397" s="3"/>
      <c r="AV397" s="3"/>
      <c r="AW397" s="3"/>
      <c r="AX397" s="3"/>
      <c r="AY397" s="3"/>
      <c r="AZ397" s="3"/>
      <c r="BA397" s="52"/>
      <c r="BH397" s="51"/>
      <c r="BI397" s="51"/>
      <c r="BJ397" s="51"/>
      <c r="BK397" s="51"/>
      <c r="BL397" s="51"/>
      <c r="BM397" s="51"/>
      <c r="BN397" s="51"/>
      <c r="BO397" s="51"/>
    </row>
    <row r="398" spans="21:67" ht="12.75" x14ac:dyDescent="0.25">
      <c r="U398" s="53"/>
      <c r="V398" s="53"/>
      <c r="X398" s="87"/>
      <c r="AF398" s="54"/>
      <c r="AG398" s="55"/>
      <c r="AH398" s="55"/>
      <c r="AI398" s="55"/>
      <c r="AJ398" s="55"/>
      <c r="AT398" s="3"/>
      <c r="AU398" s="3"/>
      <c r="AV398" s="3"/>
      <c r="AW398" s="3"/>
      <c r="AX398" s="3"/>
      <c r="AY398" s="3"/>
      <c r="AZ398" s="3"/>
      <c r="BA398" s="52"/>
      <c r="BH398" s="51"/>
      <c r="BI398" s="51"/>
      <c r="BJ398" s="51"/>
      <c r="BK398" s="51"/>
      <c r="BL398" s="51"/>
      <c r="BM398" s="51"/>
      <c r="BN398" s="51"/>
      <c r="BO398" s="51"/>
    </row>
    <row r="399" spans="21:67" ht="12.75" x14ac:dyDescent="0.25">
      <c r="U399" s="53"/>
      <c r="V399" s="53"/>
      <c r="X399" s="87"/>
      <c r="AF399" s="54"/>
      <c r="AG399" s="55"/>
      <c r="AH399" s="55"/>
      <c r="AI399" s="55"/>
      <c r="AJ399" s="55"/>
      <c r="AT399" s="3"/>
      <c r="AU399" s="3"/>
      <c r="AV399" s="3"/>
      <c r="AW399" s="3"/>
      <c r="AX399" s="3"/>
      <c r="AY399" s="3"/>
      <c r="AZ399" s="3"/>
      <c r="BA399" s="52"/>
      <c r="BH399" s="51"/>
      <c r="BI399" s="51"/>
      <c r="BJ399" s="51"/>
      <c r="BK399" s="51"/>
      <c r="BL399" s="51"/>
      <c r="BM399" s="51"/>
      <c r="BN399" s="51"/>
      <c r="BO399" s="51"/>
    </row>
    <row r="400" spans="21:67" ht="12.75" x14ac:dyDescent="0.25">
      <c r="U400" s="53"/>
      <c r="V400" s="53"/>
      <c r="X400" s="87"/>
      <c r="AF400" s="54"/>
      <c r="AG400" s="55"/>
      <c r="AH400" s="55"/>
      <c r="AI400" s="55"/>
      <c r="AJ400" s="55"/>
      <c r="AT400" s="3"/>
      <c r="AU400" s="3"/>
      <c r="AV400" s="3"/>
      <c r="AW400" s="3"/>
      <c r="AX400" s="3"/>
      <c r="AY400" s="3"/>
      <c r="AZ400" s="3"/>
      <c r="BA400" s="52"/>
      <c r="BH400" s="51"/>
      <c r="BI400" s="51"/>
      <c r="BJ400" s="51"/>
      <c r="BK400" s="51"/>
      <c r="BL400" s="51"/>
      <c r="BM400" s="51"/>
      <c r="BN400" s="51"/>
      <c r="BO400" s="51"/>
    </row>
    <row r="401" spans="21:67" ht="12.75" x14ac:dyDescent="0.25">
      <c r="U401" s="53"/>
      <c r="V401" s="53"/>
      <c r="X401" s="87"/>
      <c r="AF401" s="54"/>
      <c r="AG401" s="55"/>
      <c r="AH401" s="55"/>
      <c r="AI401" s="55"/>
      <c r="AJ401" s="55"/>
      <c r="AT401" s="3"/>
      <c r="AU401" s="3"/>
      <c r="AV401" s="3"/>
      <c r="AW401" s="3"/>
      <c r="AX401" s="3"/>
      <c r="AY401" s="3"/>
      <c r="AZ401" s="3"/>
      <c r="BA401" s="52"/>
      <c r="BH401" s="51"/>
      <c r="BI401" s="51"/>
      <c r="BJ401" s="51"/>
      <c r="BK401" s="51"/>
      <c r="BL401" s="51"/>
      <c r="BM401" s="51"/>
      <c r="BN401" s="51"/>
      <c r="BO401" s="51"/>
    </row>
    <row r="402" spans="21:67" ht="12.75" x14ac:dyDescent="0.25">
      <c r="U402" s="53"/>
      <c r="V402" s="53"/>
      <c r="X402" s="87"/>
      <c r="AF402" s="54"/>
      <c r="AG402" s="55"/>
      <c r="AH402" s="55"/>
      <c r="AI402" s="55"/>
      <c r="AJ402" s="55"/>
      <c r="AT402" s="3"/>
      <c r="AU402" s="3"/>
      <c r="AV402" s="3"/>
      <c r="AW402" s="3"/>
      <c r="AX402" s="3"/>
      <c r="AY402" s="3"/>
      <c r="AZ402" s="3"/>
      <c r="BA402" s="52"/>
      <c r="BH402" s="51"/>
      <c r="BI402" s="51"/>
      <c r="BJ402" s="51"/>
      <c r="BK402" s="51"/>
      <c r="BL402" s="51"/>
      <c r="BM402" s="51"/>
      <c r="BN402" s="51"/>
      <c r="BO402" s="51"/>
    </row>
    <row r="403" spans="21:67" ht="12.75" x14ac:dyDescent="0.25">
      <c r="U403" s="53"/>
      <c r="V403" s="53"/>
      <c r="X403" s="87"/>
      <c r="AF403" s="54"/>
      <c r="AG403" s="55"/>
      <c r="AH403" s="55"/>
      <c r="AI403" s="55"/>
      <c r="AJ403" s="55"/>
      <c r="AT403" s="3"/>
      <c r="AU403" s="3"/>
      <c r="AV403" s="3"/>
      <c r="AW403" s="3"/>
      <c r="AX403" s="3"/>
      <c r="AY403" s="3"/>
      <c r="AZ403" s="3"/>
      <c r="BA403" s="52"/>
      <c r="BH403" s="51"/>
      <c r="BI403" s="51"/>
      <c r="BJ403" s="51"/>
      <c r="BK403" s="51"/>
      <c r="BL403" s="51"/>
      <c r="BM403" s="51"/>
      <c r="BN403" s="51"/>
      <c r="BO403" s="51"/>
    </row>
    <row r="404" spans="21:67" ht="12.75" x14ac:dyDescent="0.25">
      <c r="U404" s="53"/>
      <c r="V404" s="53"/>
      <c r="X404" s="87"/>
      <c r="AF404" s="54"/>
      <c r="AG404" s="55"/>
      <c r="AH404" s="55"/>
      <c r="AI404" s="55"/>
      <c r="AJ404" s="55"/>
      <c r="AT404" s="3"/>
      <c r="AU404" s="3"/>
      <c r="AV404" s="3"/>
      <c r="AW404" s="3"/>
      <c r="AX404" s="3"/>
      <c r="AY404" s="3"/>
      <c r="AZ404" s="3"/>
      <c r="BA404" s="52"/>
      <c r="BH404" s="51"/>
      <c r="BI404" s="51"/>
      <c r="BJ404" s="51"/>
      <c r="BK404" s="51"/>
      <c r="BL404" s="51"/>
      <c r="BM404" s="51"/>
      <c r="BN404" s="51"/>
      <c r="BO404" s="51"/>
    </row>
    <row r="405" spans="21:67" ht="12.75" x14ac:dyDescent="0.25">
      <c r="U405" s="53"/>
      <c r="V405" s="53"/>
      <c r="X405" s="87"/>
      <c r="AF405" s="54"/>
      <c r="AG405" s="55"/>
      <c r="AH405" s="55"/>
      <c r="AI405" s="55"/>
      <c r="AJ405" s="55"/>
      <c r="AT405" s="3"/>
      <c r="AU405" s="3"/>
      <c r="AV405" s="3"/>
      <c r="AW405" s="3"/>
      <c r="AX405" s="3"/>
      <c r="AY405" s="3"/>
      <c r="AZ405" s="3"/>
      <c r="BA405" s="52"/>
      <c r="BH405" s="51"/>
      <c r="BI405" s="51"/>
      <c r="BJ405" s="51"/>
      <c r="BK405" s="51"/>
      <c r="BL405" s="51"/>
      <c r="BM405" s="51"/>
      <c r="BN405" s="51"/>
      <c r="BO405" s="51"/>
    </row>
    <row r="406" spans="21:67" ht="12.75" x14ac:dyDescent="0.25">
      <c r="U406" s="53"/>
      <c r="V406" s="53"/>
      <c r="X406" s="87"/>
      <c r="AF406" s="54"/>
      <c r="AG406" s="55"/>
      <c r="AH406" s="55"/>
      <c r="AI406" s="55"/>
      <c r="AJ406" s="55"/>
      <c r="AT406" s="3"/>
      <c r="AU406" s="3"/>
      <c r="AV406" s="3"/>
      <c r="AW406" s="3"/>
      <c r="AX406" s="3"/>
      <c r="AY406" s="3"/>
      <c r="AZ406" s="3"/>
      <c r="BA406" s="52"/>
      <c r="BH406" s="51"/>
      <c r="BI406" s="51"/>
      <c r="BJ406" s="51"/>
      <c r="BK406" s="51"/>
      <c r="BL406" s="51"/>
      <c r="BM406" s="51"/>
      <c r="BN406" s="51"/>
      <c r="BO406" s="51"/>
    </row>
    <row r="407" spans="21:67" ht="12.75" x14ac:dyDescent="0.25">
      <c r="U407" s="53"/>
      <c r="V407" s="53"/>
      <c r="X407" s="87"/>
      <c r="AF407" s="54"/>
      <c r="AG407" s="55"/>
      <c r="AH407" s="55"/>
      <c r="AI407" s="55"/>
      <c r="AJ407" s="55"/>
      <c r="AT407" s="3"/>
      <c r="AU407" s="3"/>
      <c r="AV407" s="3"/>
      <c r="AW407" s="3"/>
      <c r="AX407" s="3"/>
      <c r="AY407" s="3"/>
      <c r="AZ407" s="3"/>
      <c r="BA407" s="52"/>
      <c r="BH407" s="51"/>
      <c r="BI407" s="51"/>
      <c r="BJ407" s="51"/>
      <c r="BK407" s="51"/>
      <c r="BL407" s="51"/>
      <c r="BM407" s="51"/>
      <c r="BN407" s="51"/>
      <c r="BO407" s="51"/>
    </row>
    <row r="408" spans="21:67" ht="12.75" x14ac:dyDescent="0.25">
      <c r="U408" s="53"/>
      <c r="V408" s="53"/>
      <c r="X408" s="87"/>
      <c r="AF408" s="54"/>
      <c r="AG408" s="55"/>
      <c r="AH408" s="55"/>
      <c r="AI408" s="55"/>
      <c r="AJ408" s="55"/>
      <c r="AT408" s="3"/>
      <c r="AU408" s="3"/>
      <c r="AV408" s="3"/>
      <c r="AW408" s="3"/>
      <c r="AX408" s="3"/>
      <c r="AY408" s="3"/>
      <c r="AZ408" s="3"/>
      <c r="BA408" s="52"/>
      <c r="BH408" s="51"/>
      <c r="BI408" s="51"/>
      <c r="BJ408" s="51"/>
      <c r="BK408" s="51"/>
      <c r="BL408" s="51"/>
      <c r="BM408" s="51"/>
      <c r="BN408" s="51"/>
      <c r="BO408" s="51"/>
    </row>
    <row r="409" spans="21:67" ht="12.75" x14ac:dyDescent="0.25">
      <c r="U409" s="53"/>
      <c r="V409" s="53"/>
      <c r="X409" s="87"/>
      <c r="AF409" s="54"/>
      <c r="AG409" s="55"/>
      <c r="AH409" s="55"/>
      <c r="AI409" s="55"/>
      <c r="AJ409" s="55"/>
      <c r="AT409" s="3"/>
      <c r="AU409" s="3"/>
      <c r="AV409" s="3"/>
      <c r="AW409" s="3"/>
      <c r="AX409" s="3"/>
      <c r="AY409" s="3"/>
      <c r="AZ409" s="3"/>
      <c r="BA409" s="52"/>
      <c r="BH409" s="51"/>
      <c r="BI409" s="51"/>
      <c r="BJ409" s="51"/>
      <c r="BK409" s="51"/>
      <c r="BL409" s="51"/>
      <c r="BM409" s="51"/>
      <c r="BN409" s="51"/>
      <c r="BO409" s="51"/>
    </row>
    <row r="410" spans="21:67" ht="12.75" x14ac:dyDescent="0.25">
      <c r="U410" s="53"/>
      <c r="V410" s="53"/>
      <c r="X410" s="87"/>
      <c r="AF410" s="54"/>
      <c r="AG410" s="55"/>
      <c r="AH410" s="55"/>
      <c r="AI410" s="55"/>
      <c r="AJ410" s="55"/>
      <c r="AT410" s="3"/>
      <c r="AU410" s="3"/>
      <c r="AV410" s="3"/>
      <c r="AW410" s="3"/>
      <c r="AX410" s="3"/>
      <c r="AY410" s="3"/>
      <c r="AZ410" s="3"/>
      <c r="BA410" s="52"/>
      <c r="BH410" s="51"/>
      <c r="BI410" s="51"/>
      <c r="BJ410" s="51"/>
      <c r="BK410" s="51"/>
      <c r="BL410" s="51"/>
      <c r="BM410" s="51"/>
      <c r="BN410" s="51"/>
      <c r="BO410" s="51"/>
    </row>
    <row r="411" spans="21:67" ht="12.75" x14ac:dyDescent="0.25">
      <c r="U411" s="53"/>
      <c r="V411" s="53"/>
      <c r="X411" s="87"/>
      <c r="AF411" s="54"/>
      <c r="AG411" s="55"/>
      <c r="AH411" s="55"/>
      <c r="AI411" s="55"/>
      <c r="AJ411" s="55"/>
      <c r="AT411" s="3"/>
      <c r="AU411" s="3"/>
      <c r="AV411" s="3"/>
      <c r="AW411" s="3"/>
      <c r="AX411" s="3"/>
      <c r="AY411" s="3"/>
      <c r="AZ411" s="3"/>
      <c r="BA411" s="52"/>
      <c r="BH411" s="51"/>
      <c r="BI411" s="51"/>
      <c r="BJ411" s="51"/>
      <c r="BK411" s="51"/>
      <c r="BL411" s="51"/>
      <c r="BM411" s="51"/>
      <c r="BN411" s="51"/>
      <c r="BO411" s="51"/>
    </row>
    <row r="412" spans="21:67" ht="12.75" x14ac:dyDescent="0.25">
      <c r="U412" s="53"/>
      <c r="V412" s="53"/>
      <c r="X412" s="87"/>
      <c r="AF412" s="54"/>
      <c r="AG412" s="55"/>
      <c r="AH412" s="55"/>
      <c r="AI412" s="55"/>
      <c r="AJ412" s="55"/>
      <c r="AT412" s="3"/>
      <c r="AU412" s="3"/>
      <c r="AV412" s="3"/>
      <c r="AW412" s="3"/>
      <c r="AX412" s="3"/>
      <c r="AY412" s="3"/>
      <c r="AZ412" s="3"/>
      <c r="BA412" s="52"/>
      <c r="BH412" s="51"/>
      <c r="BI412" s="51"/>
      <c r="BJ412" s="51"/>
      <c r="BK412" s="51"/>
      <c r="BL412" s="51"/>
      <c r="BM412" s="51"/>
      <c r="BN412" s="51"/>
      <c r="BO412" s="51"/>
    </row>
    <row r="413" spans="21:67" ht="12.75" x14ac:dyDescent="0.25">
      <c r="U413" s="53"/>
      <c r="V413" s="53"/>
      <c r="X413" s="87"/>
      <c r="AF413" s="54"/>
      <c r="AG413" s="55"/>
      <c r="AH413" s="55"/>
      <c r="AI413" s="55"/>
      <c r="AJ413" s="55"/>
      <c r="AT413" s="3"/>
      <c r="AU413" s="3"/>
      <c r="AV413" s="3"/>
      <c r="AW413" s="3"/>
      <c r="AX413" s="3"/>
      <c r="AY413" s="3"/>
      <c r="AZ413" s="3"/>
      <c r="BA413" s="52"/>
      <c r="BH413" s="51"/>
      <c r="BI413" s="51"/>
      <c r="BJ413" s="51"/>
      <c r="BK413" s="51"/>
      <c r="BL413" s="51"/>
      <c r="BM413" s="51"/>
      <c r="BN413" s="51"/>
      <c r="BO413" s="51"/>
    </row>
    <row r="414" spans="21:67" ht="12.75" x14ac:dyDescent="0.25">
      <c r="U414" s="53"/>
      <c r="V414" s="53"/>
      <c r="X414" s="87"/>
      <c r="AF414" s="54"/>
      <c r="AG414" s="55"/>
      <c r="AH414" s="55"/>
      <c r="AI414" s="55"/>
      <c r="AJ414" s="55"/>
      <c r="AT414" s="3"/>
      <c r="AU414" s="3"/>
      <c r="AV414" s="3"/>
      <c r="AW414" s="3"/>
      <c r="AX414" s="3"/>
      <c r="AY414" s="3"/>
      <c r="AZ414" s="3"/>
      <c r="BA414" s="52"/>
      <c r="BH414" s="51"/>
      <c r="BI414" s="51"/>
      <c r="BJ414" s="51"/>
      <c r="BK414" s="51"/>
      <c r="BL414" s="51"/>
      <c r="BM414" s="51"/>
      <c r="BN414" s="51"/>
      <c r="BO414" s="51"/>
    </row>
    <row r="415" spans="21:67" ht="12.75" x14ac:dyDescent="0.25">
      <c r="U415" s="53"/>
      <c r="V415" s="53"/>
      <c r="X415" s="87"/>
      <c r="AF415" s="54"/>
      <c r="AG415" s="55"/>
      <c r="AH415" s="55"/>
      <c r="AI415" s="55"/>
      <c r="AJ415" s="55"/>
      <c r="AT415" s="3"/>
      <c r="AU415" s="3"/>
      <c r="AV415" s="3"/>
      <c r="AW415" s="3"/>
      <c r="AX415" s="3"/>
      <c r="AY415" s="3"/>
      <c r="AZ415" s="3"/>
      <c r="BA415" s="52"/>
      <c r="BH415" s="51"/>
      <c r="BI415" s="51"/>
      <c r="BJ415" s="51"/>
      <c r="BK415" s="51"/>
      <c r="BL415" s="51"/>
      <c r="BM415" s="51"/>
      <c r="BN415" s="51"/>
      <c r="BO415" s="51"/>
    </row>
    <row r="416" spans="21:67" ht="12.75" x14ac:dyDescent="0.25">
      <c r="U416" s="53"/>
      <c r="V416" s="53"/>
      <c r="X416" s="87"/>
      <c r="AF416" s="54"/>
      <c r="AG416" s="55"/>
      <c r="AH416" s="55"/>
      <c r="AI416" s="55"/>
      <c r="AJ416" s="55"/>
      <c r="AT416" s="3"/>
      <c r="AU416" s="3"/>
      <c r="AV416" s="3"/>
      <c r="AW416" s="3"/>
      <c r="AX416" s="3"/>
      <c r="AY416" s="3"/>
      <c r="AZ416" s="3"/>
      <c r="BA416" s="52"/>
      <c r="BH416" s="51"/>
      <c r="BI416" s="51"/>
      <c r="BJ416" s="51"/>
      <c r="BK416" s="51"/>
      <c r="BL416" s="51"/>
      <c r="BM416" s="51"/>
      <c r="BN416" s="51"/>
      <c r="BO416" s="51"/>
    </row>
    <row r="417" spans="21:67" ht="12.75" x14ac:dyDescent="0.25">
      <c r="U417" s="53"/>
      <c r="V417" s="53"/>
      <c r="X417" s="87"/>
      <c r="AF417" s="54"/>
      <c r="AG417" s="55"/>
      <c r="AH417" s="55"/>
      <c r="AI417" s="55"/>
      <c r="AJ417" s="55"/>
      <c r="AT417" s="3"/>
      <c r="AU417" s="3"/>
      <c r="AV417" s="3"/>
      <c r="AW417" s="3"/>
      <c r="AX417" s="3"/>
      <c r="AY417" s="3"/>
      <c r="AZ417" s="3"/>
      <c r="BA417" s="52"/>
      <c r="BH417" s="51"/>
      <c r="BI417" s="51"/>
      <c r="BJ417" s="51"/>
      <c r="BK417" s="51"/>
      <c r="BL417" s="51"/>
      <c r="BM417" s="51"/>
      <c r="BN417" s="51"/>
      <c r="BO417" s="51"/>
    </row>
    <row r="418" spans="21:67" ht="12.75" x14ac:dyDescent="0.25">
      <c r="U418" s="53"/>
      <c r="V418" s="53"/>
      <c r="X418" s="87"/>
      <c r="AF418" s="54"/>
      <c r="AG418" s="55"/>
      <c r="AH418" s="55"/>
      <c r="AI418" s="55"/>
      <c r="AJ418" s="55"/>
      <c r="AT418" s="3"/>
      <c r="AU418" s="3"/>
      <c r="AV418" s="3"/>
      <c r="AW418" s="3"/>
      <c r="AX418" s="3"/>
      <c r="AY418" s="3"/>
      <c r="AZ418" s="3"/>
      <c r="BA418" s="52"/>
      <c r="BH418" s="51"/>
      <c r="BI418" s="51"/>
      <c r="BJ418" s="51"/>
      <c r="BK418" s="51"/>
      <c r="BL418" s="51"/>
      <c r="BM418" s="51"/>
      <c r="BN418" s="51"/>
      <c r="BO418" s="51"/>
    </row>
    <row r="419" spans="21:67" ht="12.75" x14ac:dyDescent="0.25">
      <c r="U419" s="53"/>
      <c r="V419" s="53"/>
      <c r="X419" s="87"/>
      <c r="AF419" s="54"/>
      <c r="AG419" s="55"/>
      <c r="AH419" s="55"/>
      <c r="AI419" s="55"/>
      <c r="AJ419" s="55"/>
      <c r="AT419" s="3"/>
      <c r="AU419" s="3"/>
      <c r="AV419" s="3"/>
      <c r="AW419" s="3"/>
      <c r="AX419" s="3"/>
      <c r="AY419" s="3"/>
      <c r="AZ419" s="3"/>
      <c r="BA419" s="52"/>
      <c r="BH419" s="51"/>
      <c r="BI419" s="51"/>
      <c r="BJ419" s="51"/>
      <c r="BK419" s="51"/>
      <c r="BL419" s="51"/>
      <c r="BM419" s="51"/>
      <c r="BN419" s="51"/>
      <c r="BO419" s="51"/>
    </row>
    <row r="420" spans="21:67" ht="12.75" x14ac:dyDescent="0.25">
      <c r="U420" s="53"/>
      <c r="V420" s="53"/>
      <c r="X420" s="87"/>
      <c r="AF420" s="54"/>
      <c r="AG420" s="55"/>
      <c r="AH420" s="55"/>
      <c r="AI420" s="55"/>
      <c r="AJ420" s="55"/>
      <c r="AT420" s="3"/>
      <c r="AU420" s="3"/>
      <c r="AV420" s="3"/>
      <c r="AW420" s="3"/>
      <c r="AX420" s="3"/>
      <c r="AY420" s="3"/>
      <c r="AZ420" s="3"/>
      <c r="BA420" s="52"/>
      <c r="BH420" s="51"/>
      <c r="BI420" s="51"/>
      <c r="BJ420" s="51"/>
      <c r="BK420" s="51"/>
      <c r="BL420" s="51"/>
      <c r="BM420" s="51"/>
      <c r="BN420" s="51"/>
      <c r="BO420" s="51"/>
    </row>
    <row r="421" spans="21:67" ht="12.75" x14ac:dyDescent="0.25">
      <c r="U421" s="53"/>
      <c r="V421" s="53"/>
      <c r="X421" s="87"/>
      <c r="AF421" s="54"/>
      <c r="AG421" s="55"/>
      <c r="AH421" s="55"/>
      <c r="AI421" s="55"/>
      <c r="AJ421" s="55"/>
      <c r="AT421" s="3"/>
      <c r="AU421" s="3"/>
      <c r="AV421" s="3"/>
      <c r="AW421" s="3"/>
      <c r="AX421" s="3"/>
      <c r="AY421" s="3"/>
      <c r="AZ421" s="3"/>
      <c r="BA421" s="52"/>
      <c r="BH421" s="51"/>
      <c r="BI421" s="51"/>
      <c r="BJ421" s="51"/>
      <c r="BK421" s="51"/>
      <c r="BL421" s="51"/>
      <c r="BM421" s="51"/>
      <c r="BN421" s="51"/>
      <c r="BO421" s="51"/>
    </row>
    <row r="422" spans="21:67" ht="12.75" x14ac:dyDescent="0.25">
      <c r="U422" s="53"/>
      <c r="V422" s="53"/>
      <c r="X422" s="87"/>
      <c r="AF422" s="54"/>
      <c r="AG422" s="55"/>
      <c r="AH422" s="55"/>
      <c r="AI422" s="55"/>
      <c r="AJ422" s="55"/>
      <c r="AT422" s="3"/>
      <c r="AU422" s="3"/>
      <c r="AV422" s="3"/>
      <c r="AW422" s="3"/>
      <c r="AX422" s="3"/>
      <c r="AY422" s="3"/>
      <c r="AZ422" s="3"/>
      <c r="BA422" s="52"/>
      <c r="BH422" s="51"/>
      <c r="BI422" s="51"/>
      <c r="BJ422" s="51"/>
      <c r="BK422" s="51"/>
      <c r="BL422" s="51"/>
      <c r="BM422" s="51"/>
      <c r="BN422" s="51"/>
      <c r="BO422" s="51"/>
    </row>
    <row r="423" spans="21:67" ht="12.75" x14ac:dyDescent="0.25">
      <c r="U423" s="53"/>
      <c r="V423" s="53"/>
      <c r="X423" s="87"/>
      <c r="AF423" s="54"/>
      <c r="AG423" s="55"/>
      <c r="AH423" s="55"/>
      <c r="AI423" s="55"/>
      <c r="AJ423" s="55"/>
      <c r="AT423" s="3"/>
      <c r="AU423" s="3"/>
      <c r="AV423" s="3"/>
      <c r="AW423" s="3"/>
      <c r="AX423" s="3"/>
      <c r="AY423" s="3"/>
      <c r="AZ423" s="3"/>
      <c r="BA423" s="52"/>
      <c r="BH423" s="51"/>
      <c r="BI423" s="51"/>
      <c r="BJ423" s="51"/>
      <c r="BK423" s="51"/>
      <c r="BL423" s="51"/>
      <c r="BM423" s="51"/>
      <c r="BN423" s="51"/>
      <c r="BO423" s="51"/>
    </row>
    <row r="424" spans="21:67" ht="12.75" x14ac:dyDescent="0.25">
      <c r="U424" s="53"/>
      <c r="V424" s="53"/>
      <c r="X424" s="87"/>
      <c r="AF424" s="54"/>
      <c r="AG424" s="55"/>
      <c r="AH424" s="55"/>
      <c r="AI424" s="55"/>
      <c r="AJ424" s="55"/>
      <c r="AT424" s="3"/>
      <c r="AU424" s="3"/>
      <c r="AV424" s="3"/>
      <c r="AW424" s="3"/>
      <c r="AX424" s="3"/>
      <c r="AY424" s="3"/>
      <c r="AZ424" s="3"/>
      <c r="BA424" s="52"/>
      <c r="BH424" s="51"/>
      <c r="BI424" s="51"/>
      <c r="BJ424" s="51"/>
      <c r="BK424" s="51"/>
      <c r="BL424" s="51"/>
      <c r="BM424" s="51"/>
      <c r="BN424" s="51"/>
      <c r="BO424" s="51"/>
    </row>
    <row r="425" spans="21:67" ht="12.75" x14ac:dyDescent="0.25">
      <c r="U425" s="53"/>
      <c r="V425" s="53"/>
      <c r="X425" s="87"/>
      <c r="AF425" s="54"/>
      <c r="AG425" s="55"/>
      <c r="AH425" s="55"/>
      <c r="AI425" s="55"/>
      <c r="AJ425" s="55"/>
      <c r="AT425" s="3"/>
      <c r="AU425" s="3"/>
      <c r="AV425" s="3"/>
      <c r="AW425" s="3"/>
      <c r="AX425" s="3"/>
      <c r="AY425" s="3"/>
      <c r="AZ425" s="3"/>
      <c r="BA425" s="52"/>
      <c r="BH425" s="51"/>
      <c r="BI425" s="51"/>
      <c r="BJ425" s="51"/>
      <c r="BK425" s="51"/>
      <c r="BL425" s="51"/>
      <c r="BM425" s="51"/>
      <c r="BN425" s="51"/>
      <c r="BO425" s="51"/>
    </row>
    <row r="426" spans="21:67" ht="12.75" x14ac:dyDescent="0.25">
      <c r="U426" s="53"/>
      <c r="V426" s="53"/>
      <c r="X426" s="87"/>
      <c r="AF426" s="54"/>
      <c r="AG426" s="55"/>
      <c r="AH426" s="55"/>
      <c r="AI426" s="55"/>
      <c r="AJ426" s="55"/>
      <c r="AT426" s="3"/>
      <c r="AU426" s="3"/>
      <c r="AV426" s="3"/>
      <c r="AW426" s="3"/>
      <c r="AX426" s="3"/>
      <c r="AY426" s="3"/>
      <c r="AZ426" s="3"/>
      <c r="BA426" s="52"/>
      <c r="BH426" s="51"/>
      <c r="BI426" s="51"/>
      <c r="BJ426" s="51"/>
      <c r="BK426" s="51"/>
      <c r="BL426" s="51"/>
      <c r="BM426" s="51"/>
      <c r="BN426" s="51"/>
      <c r="BO426" s="51"/>
    </row>
    <row r="427" spans="21:67" ht="12.75" x14ac:dyDescent="0.25">
      <c r="U427" s="53"/>
      <c r="V427" s="53"/>
      <c r="X427" s="87"/>
      <c r="AF427" s="54"/>
      <c r="AG427" s="55"/>
      <c r="AH427" s="55"/>
      <c r="AI427" s="55"/>
      <c r="AJ427" s="55"/>
      <c r="AT427" s="3"/>
      <c r="AU427" s="3"/>
      <c r="AV427" s="3"/>
      <c r="AW427" s="3"/>
      <c r="AX427" s="3"/>
      <c r="AY427" s="3"/>
      <c r="AZ427" s="3"/>
      <c r="BA427" s="52"/>
      <c r="BH427" s="51"/>
      <c r="BI427" s="51"/>
      <c r="BJ427" s="51"/>
      <c r="BK427" s="51"/>
      <c r="BL427" s="51"/>
      <c r="BM427" s="51"/>
      <c r="BN427" s="51"/>
      <c r="BO427" s="51"/>
    </row>
    <row r="428" spans="21:67" ht="12.75" x14ac:dyDescent="0.25">
      <c r="U428" s="53"/>
      <c r="V428" s="53"/>
      <c r="X428" s="87"/>
      <c r="AF428" s="54"/>
      <c r="AG428" s="55"/>
      <c r="AH428" s="55"/>
      <c r="AI428" s="55"/>
      <c r="AJ428" s="55"/>
      <c r="AT428" s="3"/>
      <c r="AU428" s="3"/>
      <c r="AV428" s="3"/>
      <c r="AW428" s="3"/>
      <c r="AX428" s="3"/>
      <c r="AY428" s="3"/>
      <c r="AZ428" s="3"/>
      <c r="BA428" s="52"/>
      <c r="BH428" s="51"/>
      <c r="BI428" s="51"/>
      <c r="BJ428" s="51"/>
      <c r="BK428" s="51"/>
      <c r="BL428" s="51"/>
      <c r="BM428" s="51"/>
      <c r="BN428" s="51"/>
      <c r="BO428" s="51"/>
    </row>
    <row r="429" spans="21:67" ht="12.75" x14ac:dyDescent="0.25">
      <c r="U429" s="53"/>
      <c r="V429" s="53"/>
      <c r="X429" s="87"/>
      <c r="AF429" s="54"/>
      <c r="AG429" s="55"/>
      <c r="AH429" s="55"/>
      <c r="AI429" s="55"/>
      <c r="AJ429" s="55"/>
      <c r="AT429" s="3"/>
      <c r="AU429" s="3"/>
      <c r="AV429" s="3"/>
      <c r="AW429" s="3"/>
      <c r="AX429" s="3"/>
      <c r="AY429" s="3"/>
      <c r="AZ429" s="3"/>
      <c r="BA429" s="52"/>
      <c r="BH429" s="51"/>
      <c r="BI429" s="51"/>
      <c r="BJ429" s="51"/>
      <c r="BK429" s="51"/>
      <c r="BL429" s="51"/>
      <c r="BM429" s="51"/>
      <c r="BN429" s="51"/>
      <c r="BO429" s="51"/>
    </row>
    <row r="430" spans="21:67" ht="12.75" x14ac:dyDescent="0.25">
      <c r="U430" s="53"/>
      <c r="V430" s="53"/>
      <c r="X430" s="87"/>
      <c r="AF430" s="54"/>
      <c r="AG430" s="55"/>
      <c r="AH430" s="55"/>
      <c r="AI430" s="55"/>
      <c r="AJ430" s="55"/>
      <c r="AT430" s="3"/>
      <c r="AU430" s="3"/>
      <c r="AV430" s="3"/>
      <c r="AW430" s="3"/>
      <c r="AX430" s="3"/>
      <c r="AY430" s="3"/>
      <c r="AZ430" s="3"/>
      <c r="BA430" s="52"/>
      <c r="BH430" s="51"/>
      <c r="BI430" s="51"/>
      <c r="BJ430" s="51"/>
      <c r="BK430" s="51"/>
      <c r="BL430" s="51"/>
      <c r="BM430" s="51"/>
      <c r="BN430" s="51"/>
      <c r="BO430" s="51"/>
    </row>
    <row r="431" spans="21:67" ht="12.75" x14ac:dyDescent="0.25">
      <c r="U431" s="53"/>
      <c r="V431" s="53"/>
      <c r="X431" s="87"/>
      <c r="AF431" s="54"/>
      <c r="AG431" s="55"/>
      <c r="AH431" s="55"/>
      <c r="AI431" s="55"/>
      <c r="AJ431" s="55"/>
      <c r="AT431" s="3"/>
      <c r="AU431" s="3"/>
      <c r="AV431" s="3"/>
      <c r="AW431" s="3"/>
      <c r="AX431" s="3"/>
      <c r="AY431" s="3"/>
      <c r="AZ431" s="3"/>
      <c r="BA431" s="52"/>
      <c r="BH431" s="51"/>
      <c r="BI431" s="51"/>
      <c r="BJ431" s="51"/>
      <c r="BK431" s="51"/>
      <c r="BL431" s="51"/>
      <c r="BM431" s="51"/>
      <c r="BN431" s="51"/>
      <c r="BO431" s="51"/>
    </row>
    <row r="432" spans="21:67" ht="12.75" x14ac:dyDescent="0.25">
      <c r="U432" s="53"/>
      <c r="V432" s="53"/>
      <c r="X432" s="87"/>
      <c r="AF432" s="54"/>
      <c r="AG432" s="55"/>
      <c r="AH432" s="55"/>
      <c r="AI432" s="55"/>
      <c r="AJ432" s="55"/>
      <c r="AT432" s="3"/>
      <c r="AU432" s="3"/>
      <c r="AV432" s="3"/>
      <c r="AW432" s="3"/>
      <c r="AX432" s="3"/>
      <c r="AY432" s="3"/>
      <c r="AZ432" s="3"/>
      <c r="BA432" s="52"/>
      <c r="BH432" s="51"/>
      <c r="BI432" s="51"/>
      <c r="BJ432" s="51"/>
      <c r="BK432" s="51"/>
      <c r="BL432" s="51"/>
      <c r="BM432" s="51"/>
      <c r="BN432" s="51"/>
      <c r="BO432" s="51"/>
    </row>
    <row r="433" spans="21:67" ht="12.75" x14ac:dyDescent="0.25">
      <c r="U433" s="53"/>
      <c r="V433" s="53"/>
      <c r="X433" s="87"/>
      <c r="AF433" s="54"/>
      <c r="AG433" s="55"/>
      <c r="AH433" s="55"/>
      <c r="AI433" s="55"/>
      <c r="AJ433" s="55"/>
      <c r="AT433" s="3"/>
      <c r="AU433" s="3"/>
      <c r="AV433" s="3"/>
      <c r="AW433" s="3"/>
      <c r="AX433" s="3"/>
      <c r="AY433" s="3"/>
      <c r="AZ433" s="3"/>
      <c r="BA433" s="52"/>
      <c r="BH433" s="51"/>
      <c r="BI433" s="51"/>
      <c r="BJ433" s="51"/>
      <c r="BK433" s="51"/>
      <c r="BL433" s="51"/>
      <c r="BM433" s="51"/>
      <c r="BN433" s="51"/>
      <c r="BO433" s="51"/>
    </row>
    <row r="434" spans="21:67" ht="12.75" x14ac:dyDescent="0.25">
      <c r="U434" s="53"/>
      <c r="V434" s="53"/>
      <c r="X434" s="87"/>
      <c r="AF434" s="54"/>
      <c r="AG434" s="55"/>
      <c r="AH434" s="55"/>
      <c r="AI434" s="55"/>
      <c r="AJ434" s="55"/>
      <c r="AT434" s="3"/>
      <c r="AU434" s="3"/>
      <c r="AV434" s="3"/>
      <c r="AW434" s="3"/>
      <c r="AX434" s="3"/>
      <c r="AY434" s="3"/>
      <c r="AZ434" s="3"/>
      <c r="BA434" s="52"/>
      <c r="BH434" s="51"/>
      <c r="BI434" s="51"/>
      <c r="BJ434" s="51"/>
      <c r="BK434" s="51"/>
      <c r="BL434" s="51"/>
      <c r="BM434" s="51"/>
      <c r="BN434" s="51"/>
      <c r="BO434" s="51"/>
    </row>
    <row r="435" spans="21:67" ht="12.75" x14ac:dyDescent="0.25">
      <c r="U435" s="53"/>
      <c r="V435" s="53"/>
      <c r="X435" s="87"/>
      <c r="AF435" s="54"/>
      <c r="AG435" s="55"/>
      <c r="AH435" s="55"/>
      <c r="AI435" s="55"/>
      <c r="AJ435" s="55"/>
      <c r="AT435" s="3"/>
      <c r="AU435" s="3"/>
      <c r="AV435" s="3"/>
      <c r="AW435" s="3"/>
      <c r="AX435" s="3"/>
      <c r="AY435" s="3"/>
      <c r="AZ435" s="3"/>
      <c r="BA435" s="52"/>
      <c r="BH435" s="51"/>
      <c r="BI435" s="51"/>
      <c r="BJ435" s="51"/>
      <c r="BK435" s="51"/>
      <c r="BL435" s="51"/>
      <c r="BM435" s="51"/>
      <c r="BN435" s="51"/>
      <c r="BO435" s="51"/>
    </row>
    <row r="436" spans="21:67" ht="12.75" x14ac:dyDescent="0.25">
      <c r="U436" s="53"/>
      <c r="V436" s="53"/>
      <c r="X436" s="87"/>
      <c r="AF436" s="54"/>
      <c r="AG436" s="55"/>
      <c r="AH436" s="55"/>
      <c r="AI436" s="55"/>
      <c r="AJ436" s="55"/>
      <c r="AT436" s="3"/>
      <c r="AU436" s="3"/>
      <c r="AV436" s="3"/>
      <c r="AW436" s="3"/>
      <c r="AX436" s="3"/>
      <c r="AY436" s="3"/>
      <c r="AZ436" s="3"/>
      <c r="BA436" s="52"/>
      <c r="BH436" s="51"/>
      <c r="BI436" s="51"/>
      <c r="BJ436" s="51"/>
      <c r="BK436" s="51"/>
      <c r="BL436" s="51"/>
      <c r="BM436" s="51"/>
      <c r="BN436" s="51"/>
      <c r="BO436" s="51"/>
    </row>
    <row r="437" spans="21:67" ht="12.75" x14ac:dyDescent="0.25">
      <c r="U437" s="53"/>
      <c r="V437" s="53"/>
      <c r="X437" s="87"/>
      <c r="AF437" s="54"/>
      <c r="AG437" s="55"/>
      <c r="AH437" s="55"/>
      <c r="AI437" s="55"/>
      <c r="AJ437" s="55"/>
      <c r="AT437" s="3"/>
      <c r="AU437" s="3"/>
      <c r="AV437" s="3"/>
      <c r="AW437" s="3"/>
      <c r="AX437" s="3"/>
      <c r="AY437" s="3"/>
      <c r="AZ437" s="3"/>
      <c r="BA437" s="52"/>
      <c r="BH437" s="51"/>
      <c r="BI437" s="51"/>
      <c r="BJ437" s="51"/>
      <c r="BK437" s="51"/>
      <c r="BL437" s="51"/>
      <c r="BM437" s="51"/>
      <c r="BN437" s="51"/>
      <c r="BO437" s="51"/>
    </row>
    <row r="438" spans="21:67" ht="12.75" x14ac:dyDescent="0.25">
      <c r="U438" s="53"/>
      <c r="V438" s="53"/>
      <c r="X438" s="87"/>
      <c r="AF438" s="54"/>
      <c r="AG438" s="55"/>
      <c r="AH438" s="55"/>
      <c r="AI438" s="55"/>
      <c r="AJ438" s="55"/>
      <c r="AT438" s="3"/>
      <c r="AU438" s="3"/>
      <c r="AV438" s="3"/>
      <c r="AW438" s="3"/>
      <c r="AX438" s="3"/>
      <c r="AY438" s="3"/>
      <c r="AZ438" s="3"/>
      <c r="BA438" s="52"/>
      <c r="BH438" s="51"/>
      <c r="BI438" s="51"/>
      <c r="BJ438" s="51"/>
      <c r="BK438" s="51"/>
      <c r="BL438" s="51"/>
      <c r="BM438" s="51"/>
      <c r="BN438" s="51"/>
      <c r="BO438" s="51"/>
    </row>
    <row r="439" spans="21:67" ht="12.75" x14ac:dyDescent="0.25">
      <c r="U439" s="53"/>
      <c r="V439" s="53"/>
      <c r="X439" s="87"/>
      <c r="AF439" s="54"/>
      <c r="AG439" s="55"/>
      <c r="AH439" s="55"/>
      <c r="AI439" s="55"/>
      <c r="AJ439" s="55"/>
      <c r="AT439" s="3"/>
      <c r="AU439" s="3"/>
      <c r="AV439" s="3"/>
      <c r="AW439" s="3"/>
      <c r="AX439" s="3"/>
      <c r="AY439" s="3"/>
      <c r="AZ439" s="3"/>
      <c r="BA439" s="52"/>
      <c r="BH439" s="51"/>
      <c r="BI439" s="51"/>
      <c r="BJ439" s="51"/>
      <c r="BK439" s="51"/>
      <c r="BL439" s="51"/>
      <c r="BM439" s="51"/>
      <c r="BN439" s="51"/>
      <c r="BO439" s="51"/>
    </row>
    <row r="440" spans="21:67" ht="12.75" x14ac:dyDescent="0.25">
      <c r="U440" s="53"/>
      <c r="V440" s="53"/>
      <c r="X440" s="87"/>
      <c r="AF440" s="54"/>
      <c r="AG440" s="55"/>
      <c r="AH440" s="55"/>
      <c r="AI440" s="55"/>
      <c r="AJ440" s="55"/>
      <c r="AT440" s="3"/>
      <c r="AU440" s="3"/>
      <c r="AV440" s="3"/>
      <c r="AW440" s="3"/>
      <c r="AX440" s="3"/>
      <c r="AY440" s="3"/>
      <c r="AZ440" s="3"/>
      <c r="BA440" s="52"/>
      <c r="BH440" s="51"/>
      <c r="BI440" s="51"/>
      <c r="BJ440" s="51"/>
      <c r="BK440" s="51"/>
      <c r="BL440" s="51"/>
      <c r="BM440" s="51"/>
      <c r="BN440" s="51"/>
      <c r="BO440" s="51"/>
    </row>
    <row r="441" spans="21:67" ht="12.75" x14ac:dyDescent="0.25">
      <c r="U441" s="53"/>
      <c r="V441" s="53"/>
      <c r="X441" s="87"/>
      <c r="AF441" s="54"/>
      <c r="AG441" s="55"/>
      <c r="AH441" s="55"/>
      <c r="AI441" s="55"/>
      <c r="AJ441" s="55"/>
      <c r="AT441" s="3"/>
      <c r="AU441" s="3"/>
      <c r="AV441" s="3"/>
      <c r="AW441" s="3"/>
      <c r="AX441" s="3"/>
      <c r="AY441" s="3"/>
      <c r="AZ441" s="3"/>
      <c r="BA441" s="52"/>
      <c r="BH441" s="51"/>
      <c r="BI441" s="51"/>
      <c r="BJ441" s="51"/>
      <c r="BK441" s="51"/>
      <c r="BL441" s="51"/>
      <c r="BM441" s="51"/>
      <c r="BN441" s="51"/>
      <c r="BO441" s="51"/>
    </row>
    <row r="442" spans="21:67" ht="12.75" x14ac:dyDescent="0.25">
      <c r="U442" s="53"/>
      <c r="V442" s="53"/>
      <c r="X442" s="87"/>
      <c r="AF442" s="54"/>
      <c r="AG442" s="55"/>
      <c r="AH442" s="55"/>
      <c r="AI442" s="55"/>
      <c r="AJ442" s="55"/>
      <c r="AT442" s="3"/>
      <c r="AU442" s="3"/>
      <c r="AV442" s="3"/>
      <c r="AW442" s="3"/>
      <c r="AX442" s="3"/>
      <c r="AY442" s="3"/>
      <c r="AZ442" s="3"/>
      <c r="BA442" s="52"/>
      <c r="BH442" s="51"/>
      <c r="BI442" s="51"/>
      <c r="BJ442" s="51"/>
      <c r="BK442" s="51"/>
      <c r="BL442" s="51"/>
      <c r="BM442" s="51"/>
      <c r="BN442" s="51"/>
      <c r="BO442" s="51"/>
    </row>
    <row r="443" spans="21:67" ht="12.75" x14ac:dyDescent="0.25">
      <c r="U443" s="53"/>
      <c r="V443" s="53"/>
      <c r="X443" s="87"/>
      <c r="AF443" s="54"/>
      <c r="AG443" s="55"/>
      <c r="AH443" s="55"/>
      <c r="AI443" s="55"/>
      <c r="AJ443" s="55"/>
      <c r="AT443" s="3"/>
      <c r="AU443" s="3"/>
      <c r="AV443" s="3"/>
      <c r="AW443" s="3"/>
      <c r="AX443" s="3"/>
      <c r="AY443" s="3"/>
      <c r="AZ443" s="3"/>
      <c r="BA443" s="52"/>
      <c r="BH443" s="51"/>
      <c r="BI443" s="51"/>
      <c r="BJ443" s="51"/>
      <c r="BK443" s="51"/>
      <c r="BL443" s="51"/>
      <c r="BM443" s="51"/>
      <c r="BN443" s="51"/>
      <c r="BO443" s="51"/>
    </row>
    <row r="444" spans="21:67" ht="12.75" x14ac:dyDescent="0.25">
      <c r="U444" s="53"/>
      <c r="V444" s="53"/>
      <c r="X444" s="87"/>
      <c r="AF444" s="54"/>
      <c r="AG444" s="55"/>
      <c r="AH444" s="55"/>
      <c r="AI444" s="55"/>
      <c r="AJ444" s="55"/>
      <c r="AT444" s="3"/>
      <c r="AU444" s="3"/>
      <c r="AV444" s="3"/>
      <c r="AW444" s="3"/>
      <c r="AX444" s="3"/>
      <c r="AY444" s="3"/>
      <c r="AZ444" s="3"/>
      <c r="BA444" s="52"/>
      <c r="BH444" s="51"/>
      <c r="BI444" s="51"/>
      <c r="BJ444" s="51"/>
      <c r="BK444" s="51"/>
      <c r="BL444" s="51"/>
      <c r="BM444" s="51"/>
      <c r="BN444" s="51"/>
      <c r="BO444" s="51"/>
    </row>
    <row r="445" spans="21:67" ht="12.75" x14ac:dyDescent="0.25">
      <c r="U445" s="53"/>
      <c r="V445" s="53"/>
      <c r="X445" s="87"/>
      <c r="AF445" s="54"/>
      <c r="AG445" s="55"/>
      <c r="AH445" s="55"/>
      <c r="AI445" s="55"/>
      <c r="AJ445" s="55"/>
      <c r="AT445" s="3"/>
      <c r="AU445" s="3"/>
      <c r="AV445" s="3"/>
      <c r="AW445" s="3"/>
      <c r="AX445" s="3"/>
      <c r="AY445" s="3"/>
      <c r="AZ445" s="3"/>
      <c r="BA445" s="52"/>
      <c r="BH445" s="51"/>
      <c r="BI445" s="51"/>
      <c r="BJ445" s="51"/>
      <c r="BK445" s="51"/>
      <c r="BL445" s="51"/>
      <c r="BM445" s="51"/>
      <c r="BN445" s="51"/>
      <c r="BO445" s="51"/>
    </row>
    <row r="446" spans="21:67" ht="12.75" x14ac:dyDescent="0.25">
      <c r="U446" s="53"/>
      <c r="V446" s="53"/>
      <c r="X446" s="87"/>
      <c r="AF446" s="54"/>
      <c r="AG446" s="55"/>
      <c r="AH446" s="55"/>
      <c r="AI446" s="55"/>
      <c r="AJ446" s="55"/>
      <c r="AT446" s="3"/>
      <c r="AU446" s="3"/>
      <c r="AV446" s="3"/>
      <c r="AW446" s="3"/>
      <c r="AX446" s="3"/>
      <c r="AY446" s="3"/>
      <c r="AZ446" s="3"/>
      <c r="BA446" s="52"/>
      <c r="BH446" s="51"/>
      <c r="BI446" s="51"/>
      <c r="BJ446" s="51"/>
      <c r="BK446" s="51"/>
      <c r="BL446" s="51"/>
      <c r="BM446" s="51"/>
      <c r="BN446" s="51"/>
      <c r="BO446" s="51"/>
    </row>
    <row r="447" spans="21:67" ht="12.75" x14ac:dyDescent="0.25">
      <c r="U447" s="53"/>
      <c r="V447" s="53"/>
      <c r="X447" s="87"/>
      <c r="AF447" s="54"/>
      <c r="AG447" s="55"/>
      <c r="AH447" s="55"/>
      <c r="AI447" s="55"/>
      <c r="AJ447" s="55"/>
      <c r="AT447" s="3"/>
      <c r="AU447" s="3"/>
      <c r="AV447" s="3"/>
      <c r="AW447" s="3"/>
      <c r="AX447" s="3"/>
      <c r="AY447" s="3"/>
      <c r="AZ447" s="3"/>
      <c r="BA447" s="52"/>
      <c r="BH447" s="51"/>
      <c r="BI447" s="51"/>
      <c r="BJ447" s="51"/>
      <c r="BK447" s="51"/>
      <c r="BL447" s="51"/>
      <c r="BM447" s="51"/>
      <c r="BN447" s="51"/>
      <c r="BO447" s="51"/>
    </row>
    <row r="448" spans="21:67" ht="12.75" x14ac:dyDescent="0.25">
      <c r="U448" s="53"/>
      <c r="V448" s="53"/>
      <c r="X448" s="87"/>
      <c r="AF448" s="54"/>
      <c r="AG448" s="55"/>
      <c r="AH448" s="55"/>
      <c r="AI448" s="55"/>
      <c r="AJ448" s="55"/>
      <c r="AT448" s="3"/>
      <c r="AU448" s="3"/>
      <c r="AV448" s="3"/>
      <c r="AW448" s="3"/>
      <c r="AX448" s="3"/>
      <c r="AY448" s="3"/>
      <c r="AZ448" s="3"/>
      <c r="BA448" s="52"/>
      <c r="BH448" s="51"/>
      <c r="BI448" s="51"/>
      <c r="BJ448" s="51"/>
      <c r="BK448" s="51"/>
      <c r="BL448" s="51"/>
      <c r="BM448" s="51"/>
      <c r="BN448" s="51"/>
      <c r="BO448" s="51"/>
    </row>
    <row r="449" spans="21:67" ht="12.75" x14ac:dyDescent="0.25">
      <c r="U449" s="53"/>
      <c r="V449" s="53"/>
      <c r="X449" s="87"/>
      <c r="AF449" s="54"/>
      <c r="AG449" s="55"/>
      <c r="AH449" s="55"/>
      <c r="AI449" s="55"/>
      <c r="AJ449" s="55"/>
      <c r="AT449" s="3"/>
      <c r="AU449" s="3"/>
      <c r="AV449" s="3"/>
      <c r="AW449" s="3"/>
      <c r="AX449" s="3"/>
      <c r="AY449" s="3"/>
      <c r="AZ449" s="3"/>
      <c r="BA449" s="52"/>
      <c r="BH449" s="51"/>
      <c r="BI449" s="51"/>
      <c r="BJ449" s="51"/>
      <c r="BK449" s="51"/>
      <c r="BL449" s="51"/>
      <c r="BM449" s="51"/>
      <c r="BN449" s="51"/>
      <c r="BO449" s="51"/>
    </row>
    <row r="450" spans="21:67" ht="12.75" x14ac:dyDescent="0.25">
      <c r="U450" s="53"/>
      <c r="V450" s="53"/>
      <c r="X450" s="87"/>
      <c r="AF450" s="54"/>
      <c r="AG450" s="55"/>
      <c r="AH450" s="55"/>
      <c r="AI450" s="55"/>
      <c r="AJ450" s="55"/>
      <c r="AT450" s="3"/>
      <c r="AU450" s="3"/>
      <c r="AV450" s="3"/>
      <c r="AW450" s="3"/>
      <c r="AX450" s="3"/>
      <c r="AY450" s="3"/>
      <c r="AZ450" s="3"/>
      <c r="BA450" s="52"/>
      <c r="BH450" s="51"/>
      <c r="BI450" s="51"/>
      <c r="BJ450" s="51"/>
      <c r="BK450" s="51"/>
      <c r="BL450" s="51"/>
      <c r="BM450" s="51"/>
      <c r="BN450" s="51"/>
      <c r="BO450" s="51"/>
    </row>
    <row r="451" spans="21:67" ht="12.75" x14ac:dyDescent="0.25">
      <c r="U451" s="53"/>
      <c r="V451" s="53"/>
      <c r="X451" s="87"/>
      <c r="AF451" s="54"/>
      <c r="AG451" s="55"/>
      <c r="AH451" s="55"/>
      <c r="AI451" s="55"/>
      <c r="AJ451" s="55"/>
      <c r="AT451" s="3"/>
      <c r="AU451" s="3"/>
      <c r="AV451" s="3"/>
      <c r="AW451" s="3"/>
      <c r="AX451" s="3"/>
      <c r="AY451" s="3"/>
      <c r="AZ451" s="3"/>
      <c r="BA451" s="52"/>
      <c r="BH451" s="51"/>
      <c r="BI451" s="51"/>
      <c r="BJ451" s="51"/>
      <c r="BK451" s="51"/>
      <c r="BL451" s="51"/>
      <c r="BM451" s="51"/>
      <c r="BN451" s="51"/>
      <c r="BO451" s="51"/>
    </row>
    <row r="452" spans="21:67" ht="12.75" x14ac:dyDescent="0.25">
      <c r="U452" s="53"/>
      <c r="V452" s="53"/>
      <c r="X452" s="87"/>
      <c r="AF452" s="54"/>
      <c r="AG452" s="55"/>
      <c r="AH452" s="55"/>
      <c r="AI452" s="55"/>
      <c r="AJ452" s="55"/>
      <c r="AT452" s="3"/>
      <c r="AU452" s="3"/>
      <c r="AV452" s="3"/>
      <c r="AW452" s="3"/>
      <c r="AX452" s="3"/>
      <c r="AY452" s="3"/>
      <c r="AZ452" s="3"/>
      <c r="BA452" s="52"/>
      <c r="BH452" s="51"/>
      <c r="BI452" s="51"/>
      <c r="BJ452" s="51"/>
      <c r="BK452" s="51"/>
      <c r="BL452" s="51"/>
      <c r="BM452" s="51"/>
      <c r="BN452" s="51"/>
      <c r="BO452" s="51"/>
    </row>
    <row r="453" spans="21:67" ht="12.75" x14ac:dyDescent="0.25">
      <c r="U453" s="53"/>
      <c r="V453" s="53"/>
      <c r="X453" s="87"/>
      <c r="AF453" s="54"/>
      <c r="AG453" s="55"/>
      <c r="AH453" s="55"/>
      <c r="AI453" s="55"/>
      <c r="AJ453" s="55"/>
      <c r="AT453" s="3"/>
      <c r="AU453" s="3"/>
      <c r="AV453" s="3"/>
      <c r="AW453" s="3"/>
      <c r="AX453" s="3"/>
      <c r="AY453" s="3"/>
      <c r="AZ453" s="3"/>
      <c r="BA453" s="52"/>
      <c r="BH453" s="51"/>
      <c r="BI453" s="51"/>
      <c r="BJ453" s="51"/>
      <c r="BK453" s="51"/>
      <c r="BL453" s="51"/>
      <c r="BM453" s="51"/>
      <c r="BN453" s="51"/>
      <c r="BO453" s="51"/>
    </row>
    <row r="454" spans="21:67" ht="12.75" x14ac:dyDescent="0.25">
      <c r="U454" s="53"/>
      <c r="V454" s="53"/>
      <c r="X454" s="87"/>
      <c r="AF454" s="54"/>
      <c r="AG454" s="55"/>
      <c r="AH454" s="55"/>
      <c r="AI454" s="55"/>
      <c r="AJ454" s="55"/>
      <c r="AT454" s="3"/>
      <c r="AU454" s="3"/>
      <c r="AV454" s="3"/>
      <c r="AW454" s="3"/>
      <c r="AX454" s="3"/>
      <c r="AY454" s="3"/>
      <c r="AZ454" s="3"/>
      <c r="BA454" s="52"/>
      <c r="BH454" s="51"/>
      <c r="BI454" s="51"/>
      <c r="BJ454" s="51"/>
      <c r="BK454" s="51"/>
      <c r="BL454" s="51"/>
      <c r="BM454" s="51"/>
      <c r="BN454" s="51"/>
      <c r="BO454" s="51"/>
    </row>
    <row r="455" spans="21:67" ht="12.75" x14ac:dyDescent="0.25">
      <c r="U455" s="53"/>
      <c r="V455" s="53"/>
      <c r="X455" s="87"/>
      <c r="AF455" s="54"/>
      <c r="AG455" s="55"/>
      <c r="AH455" s="55"/>
      <c r="AI455" s="55"/>
      <c r="AJ455" s="55"/>
      <c r="AT455" s="3"/>
      <c r="AU455" s="3"/>
      <c r="AV455" s="3"/>
      <c r="AW455" s="3"/>
      <c r="AX455" s="3"/>
      <c r="AY455" s="3"/>
      <c r="AZ455" s="3"/>
      <c r="BA455" s="52"/>
      <c r="BH455" s="51"/>
      <c r="BI455" s="51"/>
      <c r="BJ455" s="51"/>
      <c r="BK455" s="51"/>
      <c r="BL455" s="51"/>
      <c r="BM455" s="51"/>
      <c r="BN455" s="51"/>
      <c r="BO455" s="51"/>
    </row>
    <row r="456" spans="21:67" ht="12.75" x14ac:dyDescent="0.25">
      <c r="U456" s="53"/>
      <c r="V456" s="53"/>
      <c r="X456" s="87"/>
      <c r="AF456" s="54"/>
      <c r="AG456" s="55"/>
      <c r="AH456" s="55"/>
      <c r="AI456" s="55"/>
      <c r="AJ456" s="55"/>
      <c r="AT456" s="3"/>
      <c r="AU456" s="3"/>
      <c r="AV456" s="3"/>
      <c r="AW456" s="3"/>
      <c r="AX456" s="3"/>
      <c r="AY456" s="3"/>
      <c r="AZ456" s="3"/>
      <c r="BA456" s="52"/>
      <c r="BH456" s="51"/>
      <c r="BI456" s="51"/>
      <c r="BJ456" s="51"/>
      <c r="BK456" s="51"/>
      <c r="BL456" s="51"/>
      <c r="BM456" s="51"/>
      <c r="BN456" s="51"/>
      <c r="BO456" s="51"/>
    </row>
    <row r="457" spans="21:67" ht="12.75" x14ac:dyDescent="0.25">
      <c r="U457" s="53"/>
      <c r="V457" s="53"/>
      <c r="X457" s="87"/>
      <c r="AF457" s="54"/>
      <c r="AG457" s="55"/>
      <c r="AH457" s="55"/>
      <c r="AI457" s="55"/>
      <c r="AJ457" s="55"/>
      <c r="AT457" s="3"/>
      <c r="AU457" s="3"/>
      <c r="AV457" s="3"/>
      <c r="AW457" s="3"/>
      <c r="AX457" s="3"/>
      <c r="AY457" s="3"/>
      <c r="AZ457" s="3"/>
      <c r="BA457" s="52"/>
      <c r="BH457" s="51"/>
      <c r="BI457" s="51"/>
      <c r="BJ457" s="51"/>
      <c r="BK457" s="51"/>
      <c r="BL457" s="51"/>
      <c r="BM457" s="51"/>
      <c r="BN457" s="51"/>
      <c r="BO457" s="51"/>
    </row>
    <row r="458" spans="21:67" ht="12.75" x14ac:dyDescent="0.25">
      <c r="U458" s="53"/>
      <c r="V458" s="53"/>
      <c r="X458" s="87"/>
      <c r="AF458" s="54"/>
      <c r="AG458" s="55"/>
      <c r="AH458" s="55"/>
      <c r="AI458" s="55"/>
      <c r="AJ458" s="55"/>
      <c r="AT458" s="3"/>
      <c r="AU458" s="3"/>
      <c r="AV458" s="3"/>
      <c r="AW458" s="3"/>
      <c r="AX458" s="3"/>
      <c r="AY458" s="3"/>
      <c r="AZ458" s="3"/>
      <c r="BA458" s="52"/>
      <c r="BH458" s="51"/>
      <c r="BI458" s="51"/>
      <c r="BJ458" s="51"/>
      <c r="BK458" s="51"/>
      <c r="BL458" s="51"/>
      <c r="BM458" s="51"/>
      <c r="BN458" s="51"/>
      <c r="BO458" s="51"/>
    </row>
    <row r="459" spans="21:67" ht="12.75" x14ac:dyDescent="0.25">
      <c r="U459" s="53"/>
      <c r="V459" s="53"/>
      <c r="X459" s="87"/>
      <c r="AF459" s="54"/>
      <c r="AG459" s="55"/>
      <c r="AH459" s="55"/>
      <c r="AI459" s="55"/>
      <c r="AJ459" s="55"/>
      <c r="AT459" s="3"/>
      <c r="AU459" s="3"/>
      <c r="AV459" s="3"/>
      <c r="AW459" s="3"/>
      <c r="AX459" s="3"/>
      <c r="AY459" s="3"/>
      <c r="AZ459" s="3"/>
      <c r="BA459" s="52"/>
      <c r="BH459" s="51"/>
      <c r="BI459" s="51"/>
      <c r="BJ459" s="51"/>
      <c r="BK459" s="51"/>
      <c r="BL459" s="51"/>
      <c r="BM459" s="51"/>
      <c r="BN459" s="51"/>
      <c r="BO459" s="51"/>
    </row>
    <row r="460" spans="21:67" ht="12.75" x14ac:dyDescent="0.25">
      <c r="U460" s="53"/>
      <c r="V460" s="53"/>
      <c r="X460" s="87"/>
      <c r="AF460" s="54"/>
      <c r="AG460" s="55"/>
      <c r="AH460" s="55"/>
      <c r="AI460" s="55"/>
      <c r="AJ460" s="55"/>
      <c r="AT460" s="3"/>
      <c r="AU460" s="3"/>
      <c r="AV460" s="3"/>
      <c r="AW460" s="3"/>
      <c r="AX460" s="3"/>
      <c r="AY460" s="3"/>
      <c r="AZ460" s="3"/>
      <c r="BA460" s="52"/>
      <c r="BH460" s="51"/>
      <c r="BI460" s="51"/>
      <c r="BJ460" s="51"/>
      <c r="BK460" s="51"/>
      <c r="BL460" s="51"/>
      <c r="BM460" s="51"/>
      <c r="BN460" s="51"/>
      <c r="BO460" s="51"/>
    </row>
    <row r="461" spans="21:67" ht="12.75" x14ac:dyDescent="0.25">
      <c r="U461" s="53"/>
      <c r="V461" s="53"/>
      <c r="X461" s="87"/>
      <c r="AF461" s="54"/>
      <c r="AG461" s="55"/>
      <c r="AH461" s="55"/>
      <c r="AI461" s="55"/>
      <c r="AJ461" s="55"/>
      <c r="AT461" s="3"/>
      <c r="AU461" s="3"/>
      <c r="AV461" s="3"/>
      <c r="AW461" s="3"/>
      <c r="AX461" s="3"/>
      <c r="AY461" s="3"/>
      <c r="AZ461" s="3"/>
      <c r="BA461" s="52"/>
      <c r="BH461" s="51"/>
      <c r="BI461" s="51"/>
      <c r="BJ461" s="51"/>
      <c r="BK461" s="51"/>
      <c r="BL461" s="51"/>
      <c r="BM461" s="51"/>
      <c r="BN461" s="51"/>
      <c r="BO461" s="51"/>
    </row>
    <row r="462" spans="21:67" ht="12.75" x14ac:dyDescent="0.25">
      <c r="U462" s="53"/>
      <c r="V462" s="53"/>
      <c r="X462" s="87"/>
      <c r="AF462" s="54"/>
      <c r="AG462" s="55"/>
      <c r="AH462" s="55"/>
      <c r="AI462" s="55"/>
      <c r="AJ462" s="55"/>
      <c r="AT462" s="3"/>
      <c r="AU462" s="3"/>
      <c r="AV462" s="3"/>
      <c r="AW462" s="3"/>
      <c r="AX462" s="3"/>
      <c r="AY462" s="3"/>
      <c r="AZ462" s="3"/>
      <c r="BA462" s="52"/>
      <c r="BH462" s="51"/>
      <c r="BI462" s="51"/>
      <c r="BJ462" s="51"/>
      <c r="BK462" s="51"/>
      <c r="BL462" s="51"/>
      <c r="BM462" s="51"/>
      <c r="BN462" s="51"/>
      <c r="BO462" s="51"/>
    </row>
    <row r="463" spans="21:67" ht="12.75" x14ac:dyDescent="0.25">
      <c r="U463" s="53"/>
      <c r="V463" s="53"/>
      <c r="X463" s="87"/>
      <c r="AF463" s="54"/>
      <c r="AG463" s="55"/>
      <c r="AH463" s="55"/>
      <c r="AI463" s="55"/>
      <c r="AJ463" s="55"/>
      <c r="AT463" s="3"/>
      <c r="AU463" s="3"/>
      <c r="AV463" s="3"/>
      <c r="AW463" s="3"/>
      <c r="AX463" s="3"/>
      <c r="AY463" s="3"/>
      <c r="AZ463" s="3"/>
      <c r="BA463" s="52"/>
      <c r="BH463" s="51"/>
      <c r="BI463" s="51"/>
      <c r="BJ463" s="51"/>
      <c r="BK463" s="51"/>
      <c r="BL463" s="51"/>
      <c r="BM463" s="51"/>
      <c r="BN463" s="51"/>
      <c r="BO463" s="51"/>
    </row>
    <row r="464" spans="21:67" ht="12.75" x14ac:dyDescent="0.25">
      <c r="U464" s="53"/>
      <c r="V464" s="53"/>
      <c r="X464" s="87"/>
      <c r="AF464" s="54"/>
      <c r="AG464" s="55"/>
      <c r="AH464" s="55"/>
      <c r="AI464" s="55"/>
      <c r="AJ464" s="55"/>
      <c r="AT464" s="3"/>
      <c r="AU464" s="3"/>
      <c r="AV464" s="3"/>
      <c r="AW464" s="3"/>
      <c r="AX464" s="3"/>
      <c r="AY464" s="3"/>
      <c r="AZ464" s="3"/>
      <c r="BA464" s="52"/>
      <c r="BH464" s="51"/>
      <c r="BI464" s="51"/>
      <c r="BJ464" s="51"/>
      <c r="BK464" s="51"/>
      <c r="BL464" s="51"/>
      <c r="BM464" s="51"/>
      <c r="BN464" s="51"/>
      <c r="BO464" s="51"/>
    </row>
    <row r="465" spans="21:67" ht="12.75" x14ac:dyDescent="0.25">
      <c r="U465" s="53"/>
      <c r="V465" s="53"/>
      <c r="X465" s="87"/>
      <c r="AF465" s="54"/>
      <c r="AG465" s="55"/>
      <c r="AH465" s="55"/>
      <c r="AI465" s="55"/>
      <c r="AJ465" s="55"/>
      <c r="AT465" s="3"/>
      <c r="AU465" s="3"/>
      <c r="AV465" s="3"/>
      <c r="AW465" s="3"/>
      <c r="AX465" s="3"/>
      <c r="AY465" s="3"/>
      <c r="AZ465" s="3"/>
      <c r="BA465" s="52"/>
      <c r="BH465" s="51"/>
      <c r="BI465" s="51"/>
      <c r="BJ465" s="51"/>
      <c r="BK465" s="51"/>
      <c r="BL465" s="51"/>
      <c r="BM465" s="51"/>
      <c r="BN465" s="51"/>
      <c r="BO465" s="51"/>
    </row>
    <row r="466" spans="21:67" ht="12.75" x14ac:dyDescent="0.25">
      <c r="U466" s="53"/>
      <c r="V466" s="53"/>
      <c r="X466" s="87"/>
      <c r="AF466" s="54"/>
      <c r="AG466" s="55"/>
      <c r="AH466" s="55"/>
      <c r="AI466" s="55"/>
      <c r="AJ466" s="55"/>
      <c r="AT466" s="3"/>
      <c r="AU466" s="3"/>
      <c r="AV466" s="3"/>
      <c r="AW466" s="3"/>
      <c r="AX466" s="3"/>
      <c r="AY466" s="3"/>
      <c r="AZ466" s="3"/>
      <c r="BA466" s="52"/>
      <c r="BH466" s="51"/>
      <c r="BI466" s="51"/>
      <c r="BJ466" s="51"/>
      <c r="BK466" s="51"/>
      <c r="BL466" s="51"/>
      <c r="BM466" s="51"/>
      <c r="BN466" s="51"/>
      <c r="BO466" s="51"/>
    </row>
    <row r="467" spans="21:67" ht="12.75" x14ac:dyDescent="0.25">
      <c r="U467" s="53"/>
      <c r="V467" s="53"/>
      <c r="X467" s="87"/>
      <c r="AF467" s="54"/>
      <c r="AG467" s="55"/>
      <c r="AH467" s="55"/>
      <c r="AI467" s="55"/>
      <c r="AJ467" s="55"/>
      <c r="AT467" s="3"/>
      <c r="AU467" s="3"/>
      <c r="AV467" s="3"/>
      <c r="AW467" s="3"/>
      <c r="AX467" s="3"/>
      <c r="AY467" s="3"/>
      <c r="AZ467" s="3"/>
      <c r="BA467" s="52"/>
      <c r="BH467" s="51"/>
      <c r="BI467" s="51"/>
      <c r="BJ467" s="51"/>
      <c r="BK467" s="51"/>
      <c r="BL467" s="51"/>
      <c r="BM467" s="51"/>
      <c r="BN467" s="51"/>
      <c r="BO467" s="51"/>
    </row>
    <row r="468" spans="21:67" ht="12.75" x14ac:dyDescent="0.25">
      <c r="U468" s="53"/>
      <c r="V468" s="53"/>
      <c r="X468" s="87"/>
      <c r="AF468" s="54"/>
      <c r="AG468" s="55"/>
      <c r="AH468" s="55"/>
      <c r="AI468" s="55"/>
      <c r="AJ468" s="55"/>
      <c r="AT468" s="3"/>
      <c r="AU468" s="3"/>
      <c r="AV468" s="3"/>
      <c r="AW468" s="3"/>
      <c r="AX468" s="3"/>
      <c r="AY468" s="3"/>
      <c r="AZ468" s="3"/>
      <c r="BA468" s="52"/>
      <c r="BH468" s="51"/>
      <c r="BI468" s="51"/>
      <c r="BJ468" s="51"/>
      <c r="BK468" s="51"/>
      <c r="BL468" s="51"/>
      <c r="BM468" s="51"/>
      <c r="BN468" s="51"/>
      <c r="BO468" s="51"/>
    </row>
    <row r="469" spans="21:67" ht="12.75" x14ac:dyDescent="0.25">
      <c r="U469" s="53"/>
      <c r="V469" s="53"/>
      <c r="X469" s="87"/>
      <c r="AF469" s="54"/>
      <c r="AG469" s="55"/>
      <c r="AH469" s="55"/>
      <c r="AI469" s="55"/>
      <c r="AJ469" s="55"/>
      <c r="AT469" s="3"/>
      <c r="AU469" s="3"/>
      <c r="AV469" s="3"/>
      <c r="AW469" s="3"/>
      <c r="AX469" s="3"/>
      <c r="AY469" s="3"/>
      <c r="AZ469" s="3"/>
      <c r="BA469" s="52"/>
      <c r="BH469" s="51"/>
      <c r="BI469" s="51"/>
      <c r="BJ469" s="51"/>
      <c r="BK469" s="51"/>
      <c r="BL469" s="51"/>
      <c r="BM469" s="51"/>
      <c r="BN469" s="51"/>
      <c r="BO469" s="51"/>
    </row>
    <row r="470" spans="21:67" ht="12.75" x14ac:dyDescent="0.25">
      <c r="U470" s="53"/>
      <c r="V470" s="53"/>
      <c r="X470" s="87"/>
      <c r="AF470" s="54"/>
      <c r="AG470" s="55"/>
      <c r="AH470" s="55"/>
      <c r="AI470" s="55"/>
      <c r="AJ470" s="55"/>
      <c r="AT470" s="3"/>
      <c r="AU470" s="3"/>
      <c r="AV470" s="3"/>
      <c r="AW470" s="3"/>
      <c r="AX470" s="3"/>
      <c r="AY470" s="3"/>
      <c r="AZ470" s="3"/>
      <c r="BA470" s="52"/>
      <c r="BH470" s="51"/>
      <c r="BI470" s="51"/>
      <c r="BJ470" s="51"/>
      <c r="BK470" s="51"/>
      <c r="BL470" s="51"/>
      <c r="BM470" s="51"/>
      <c r="BN470" s="51"/>
      <c r="BO470" s="51"/>
    </row>
    <row r="471" spans="21:67" ht="12.75" x14ac:dyDescent="0.25">
      <c r="U471" s="53"/>
      <c r="V471" s="53"/>
      <c r="X471" s="87"/>
      <c r="AF471" s="54"/>
      <c r="AG471" s="55"/>
      <c r="AH471" s="55"/>
      <c r="AI471" s="55"/>
      <c r="AJ471" s="55"/>
      <c r="AT471" s="3"/>
      <c r="AU471" s="3"/>
      <c r="AV471" s="3"/>
      <c r="AW471" s="3"/>
      <c r="AX471" s="3"/>
      <c r="AY471" s="3"/>
      <c r="AZ471" s="3"/>
      <c r="BA471" s="52"/>
      <c r="BH471" s="51"/>
      <c r="BI471" s="51"/>
      <c r="BJ471" s="51"/>
      <c r="BK471" s="51"/>
      <c r="BL471" s="51"/>
      <c r="BM471" s="51"/>
      <c r="BN471" s="51"/>
      <c r="BO471" s="51"/>
    </row>
    <row r="472" spans="21:67" ht="12.75" x14ac:dyDescent="0.25">
      <c r="U472" s="53"/>
      <c r="V472" s="53"/>
      <c r="X472" s="87"/>
      <c r="AF472" s="54"/>
      <c r="AG472" s="55"/>
      <c r="AH472" s="55"/>
      <c r="AI472" s="55"/>
      <c r="AJ472" s="55"/>
      <c r="AT472" s="3"/>
      <c r="AU472" s="3"/>
      <c r="AV472" s="3"/>
      <c r="AW472" s="3"/>
      <c r="AX472" s="3"/>
      <c r="AY472" s="3"/>
      <c r="AZ472" s="3"/>
      <c r="BA472" s="52"/>
      <c r="BH472" s="51"/>
      <c r="BI472" s="51"/>
      <c r="BJ472" s="51"/>
      <c r="BK472" s="51"/>
      <c r="BL472" s="51"/>
      <c r="BM472" s="51"/>
      <c r="BN472" s="51"/>
      <c r="BO472" s="51"/>
    </row>
    <row r="473" spans="21:67" ht="12.75" x14ac:dyDescent="0.25">
      <c r="U473" s="53"/>
      <c r="V473" s="53"/>
      <c r="X473" s="87"/>
      <c r="AF473" s="54"/>
      <c r="AG473" s="55"/>
      <c r="AH473" s="55"/>
      <c r="AI473" s="55"/>
      <c r="AJ473" s="55"/>
      <c r="AT473" s="3"/>
      <c r="AU473" s="3"/>
      <c r="AV473" s="3"/>
      <c r="AW473" s="3"/>
      <c r="AX473" s="3"/>
      <c r="AY473" s="3"/>
      <c r="AZ473" s="3"/>
      <c r="BA473" s="52"/>
      <c r="BH473" s="51"/>
      <c r="BI473" s="51"/>
      <c r="BJ473" s="51"/>
      <c r="BK473" s="51"/>
      <c r="BL473" s="51"/>
      <c r="BM473" s="51"/>
      <c r="BN473" s="51"/>
      <c r="BO473" s="51"/>
    </row>
    <row r="474" spans="21:67" ht="12.75" x14ac:dyDescent="0.25">
      <c r="U474" s="53"/>
      <c r="V474" s="53"/>
      <c r="X474" s="87"/>
      <c r="AF474" s="54"/>
      <c r="AG474" s="55"/>
      <c r="AH474" s="55"/>
      <c r="AI474" s="55"/>
      <c r="AJ474" s="55"/>
      <c r="AT474" s="3"/>
      <c r="AU474" s="3"/>
      <c r="AV474" s="3"/>
      <c r="AW474" s="3"/>
      <c r="AX474" s="3"/>
      <c r="AY474" s="3"/>
      <c r="AZ474" s="3"/>
      <c r="BA474" s="52"/>
      <c r="BH474" s="51"/>
      <c r="BI474" s="51"/>
      <c r="BJ474" s="51"/>
      <c r="BK474" s="51"/>
      <c r="BL474" s="51"/>
      <c r="BM474" s="51"/>
      <c r="BN474" s="51"/>
      <c r="BO474" s="51"/>
    </row>
    <row r="475" spans="21:67" ht="12.75" x14ac:dyDescent="0.25">
      <c r="U475" s="53"/>
      <c r="V475" s="53"/>
      <c r="X475" s="87"/>
      <c r="AF475" s="54"/>
      <c r="AG475" s="55"/>
      <c r="AH475" s="55"/>
      <c r="AI475" s="55"/>
      <c r="AJ475" s="55"/>
      <c r="AT475" s="3"/>
      <c r="AU475" s="3"/>
      <c r="AV475" s="3"/>
      <c r="AW475" s="3"/>
      <c r="AX475" s="3"/>
      <c r="AY475" s="3"/>
      <c r="AZ475" s="3"/>
      <c r="BA475" s="52"/>
      <c r="BH475" s="51"/>
      <c r="BI475" s="51"/>
      <c r="BJ475" s="51"/>
      <c r="BK475" s="51"/>
      <c r="BL475" s="51"/>
      <c r="BM475" s="51"/>
      <c r="BN475" s="51"/>
      <c r="BO475" s="51"/>
    </row>
    <row r="476" spans="21:67" ht="12.75" x14ac:dyDescent="0.25">
      <c r="U476" s="53"/>
      <c r="V476" s="53"/>
      <c r="X476" s="87"/>
      <c r="AF476" s="54"/>
      <c r="AG476" s="55"/>
      <c r="AH476" s="55"/>
      <c r="AI476" s="55"/>
      <c r="AJ476" s="55"/>
      <c r="AT476" s="3"/>
      <c r="AU476" s="3"/>
      <c r="AV476" s="3"/>
      <c r="AW476" s="3"/>
      <c r="AX476" s="3"/>
      <c r="AY476" s="3"/>
      <c r="AZ476" s="3"/>
      <c r="BA476" s="52"/>
      <c r="BH476" s="51"/>
      <c r="BI476" s="51"/>
      <c r="BJ476" s="51"/>
      <c r="BK476" s="51"/>
      <c r="BL476" s="51"/>
      <c r="BM476" s="51"/>
      <c r="BN476" s="51"/>
      <c r="BO476" s="51"/>
    </row>
    <row r="477" spans="21:67" ht="12.75" x14ac:dyDescent="0.25">
      <c r="U477" s="53"/>
      <c r="V477" s="53"/>
      <c r="X477" s="87"/>
      <c r="AF477" s="54"/>
      <c r="AG477" s="55"/>
      <c r="AH477" s="55"/>
      <c r="AI477" s="55"/>
      <c r="AJ477" s="55"/>
      <c r="AT477" s="3"/>
      <c r="AU477" s="3"/>
      <c r="AV477" s="3"/>
      <c r="AW477" s="3"/>
      <c r="AX477" s="3"/>
      <c r="AY477" s="3"/>
      <c r="AZ477" s="3"/>
      <c r="BA477" s="52"/>
      <c r="BH477" s="51"/>
      <c r="BI477" s="51"/>
      <c r="BJ477" s="51"/>
      <c r="BK477" s="51"/>
      <c r="BL477" s="51"/>
      <c r="BM477" s="51"/>
      <c r="BN477" s="51"/>
      <c r="BO477" s="51"/>
    </row>
    <row r="478" spans="21:67" ht="12.75" x14ac:dyDescent="0.25">
      <c r="U478" s="53"/>
      <c r="V478" s="53"/>
      <c r="X478" s="87"/>
      <c r="AF478" s="54"/>
      <c r="AG478" s="55"/>
      <c r="AH478" s="55"/>
      <c r="AI478" s="55"/>
      <c r="AJ478" s="55"/>
      <c r="AT478" s="3"/>
      <c r="AU478" s="3"/>
      <c r="AV478" s="3"/>
      <c r="AW478" s="3"/>
      <c r="AX478" s="3"/>
      <c r="AY478" s="3"/>
      <c r="AZ478" s="3"/>
      <c r="BA478" s="52"/>
      <c r="BH478" s="51"/>
      <c r="BI478" s="51"/>
      <c r="BJ478" s="51"/>
      <c r="BK478" s="51"/>
      <c r="BL478" s="51"/>
      <c r="BM478" s="51"/>
      <c r="BN478" s="51"/>
      <c r="BO478" s="51"/>
    </row>
    <row r="479" spans="21:67" ht="12.75" x14ac:dyDescent="0.25">
      <c r="U479" s="53"/>
      <c r="V479" s="53"/>
      <c r="X479" s="87"/>
      <c r="AF479" s="54"/>
      <c r="AG479" s="55"/>
      <c r="AH479" s="55"/>
      <c r="AI479" s="55"/>
      <c r="AJ479" s="55"/>
      <c r="AT479" s="3"/>
      <c r="AU479" s="3"/>
      <c r="AV479" s="3"/>
      <c r="AW479" s="3"/>
      <c r="AX479" s="3"/>
      <c r="AY479" s="3"/>
      <c r="AZ479" s="3"/>
      <c r="BA479" s="52"/>
      <c r="BH479" s="51"/>
      <c r="BI479" s="51"/>
      <c r="BJ479" s="51"/>
      <c r="BK479" s="51"/>
      <c r="BL479" s="51"/>
      <c r="BM479" s="51"/>
      <c r="BN479" s="51"/>
      <c r="BO479" s="51"/>
    </row>
    <row r="480" spans="21:67" ht="12.75" x14ac:dyDescent="0.25">
      <c r="U480" s="53"/>
      <c r="V480" s="53"/>
      <c r="X480" s="87"/>
      <c r="AF480" s="54"/>
      <c r="AG480" s="55"/>
      <c r="AH480" s="55"/>
      <c r="AI480" s="55"/>
      <c r="AJ480" s="55"/>
      <c r="AT480" s="3"/>
      <c r="AU480" s="3"/>
      <c r="AV480" s="3"/>
      <c r="AW480" s="3"/>
      <c r="AX480" s="3"/>
      <c r="AY480" s="3"/>
      <c r="AZ480" s="3"/>
      <c r="BA480" s="52"/>
      <c r="BH480" s="51"/>
      <c r="BI480" s="51"/>
      <c r="BJ480" s="51"/>
      <c r="BK480" s="51"/>
      <c r="BL480" s="51"/>
      <c r="BM480" s="51"/>
      <c r="BN480" s="51"/>
      <c r="BO480" s="51"/>
    </row>
    <row r="481" spans="21:67" ht="12.75" x14ac:dyDescent="0.25">
      <c r="U481" s="53"/>
      <c r="V481" s="53"/>
      <c r="X481" s="87"/>
      <c r="AF481" s="54"/>
      <c r="AG481" s="55"/>
      <c r="AH481" s="55"/>
      <c r="AI481" s="55"/>
      <c r="AJ481" s="55"/>
      <c r="AT481" s="3"/>
      <c r="AU481" s="3"/>
      <c r="AV481" s="3"/>
      <c r="AW481" s="3"/>
      <c r="AX481" s="3"/>
      <c r="AY481" s="3"/>
      <c r="AZ481" s="3"/>
      <c r="BA481" s="52"/>
      <c r="BH481" s="51"/>
      <c r="BI481" s="51"/>
      <c r="BJ481" s="51"/>
      <c r="BK481" s="51"/>
      <c r="BL481" s="51"/>
      <c r="BM481" s="51"/>
      <c r="BN481" s="51"/>
      <c r="BO481" s="51"/>
    </row>
    <row r="482" spans="21:67" ht="12.75" x14ac:dyDescent="0.25">
      <c r="U482" s="53"/>
      <c r="V482" s="53"/>
      <c r="X482" s="87"/>
      <c r="AF482" s="54"/>
      <c r="AG482" s="55"/>
      <c r="AH482" s="55"/>
      <c r="AI482" s="55"/>
      <c r="AJ482" s="55"/>
      <c r="AT482" s="3"/>
      <c r="AU482" s="3"/>
      <c r="AV482" s="3"/>
      <c r="AW482" s="3"/>
      <c r="AX482" s="3"/>
      <c r="AY482" s="3"/>
      <c r="AZ482" s="3"/>
      <c r="BA482" s="52"/>
      <c r="BH482" s="51"/>
      <c r="BI482" s="51"/>
      <c r="BJ482" s="51"/>
      <c r="BK482" s="51"/>
      <c r="BL482" s="51"/>
      <c r="BM482" s="51"/>
      <c r="BN482" s="51"/>
      <c r="BO482" s="51"/>
    </row>
    <row r="483" spans="21:67" ht="12.75" x14ac:dyDescent="0.25">
      <c r="U483" s="53"/>
      <c r="V483" s="53"/>
      <c r="X483" s="87"/>
      <c r="AF483" s="54"/>
      <c r="AG483" s="55"/>
      <c r="AH483" s="55"/>
      <c r="AI483" s="55"/>
      <c r="AJ483" s="55"/>
      <c r="AT483" s="3"/>
      <c r="AU483" s="3"/>
      <c r="AV483" s="3"/>
      <c r="AW483" s="3"/>
      <c r="AX483" s="3"/>
      <c r="AY483" s="3"/>
      <c r="AZ483" s="3"/>
      <c r="BA483" s="52"/>
      <c r="BH483" s="51"/>
      <c r="BI483" s="51"/>
      <c r="BJ483" s="51"/>
      <c r="BK483" s="51"/>
      <c r="BL483" s="51"/>
      <c r="BM483" s="51"/>
      <c r="BN483" s="51"/>
      <c r="BO483" s="51"/>
    </row>
    <row r="484" spans="21:67" ht="12.75" x14ac:dyDescent="0.25">
      <c r="U484" s="53"/>
      <c r="V484" s="53"/>
      <c r="X484" s="87"/>
      <c r="AF484" s="54"/>
      <c r="AG484" s="55"/>
      <c r="AH484" s="55"/>
      <c r="AI484" s="55"/>
      <c r="AJ484" s="55"/>
      <c r="AT484" s="3"/>
      <c r="AU484" s="3"/>
      <c r="AV484" s="3"/>
      <c r="AW484" s="3"/>
      <c r="AX484" s="3"/>
      <c r="AY484" s="3"/>
      <c r="AZ484" s="3"/>
      <c r="BA484" s="52"/>
      <c r="BH484" s="51"/>
      <c r="BI484" s="51"/>
      <c r="BJ484" s="51"/>
      <c r="BK484" s="51"/>
      <c r="BL484" s="51"/>
      <c r="BM484" s="51"/>
      <c r="BN484" s="51"/>
      <c r="BO484" s="51"/>
    </row>
    <row r="485" spans="21:67" ht="12.75" x14ac:dyDescent="0.25">
      <c r="U485" s="53"/>
      <c r="V485" s="53"/>
      <c r="X485" s="87"/>
      <c r="AF485" s="54"/>
      <c r="AG485" s="55"/>
      <c r="AH485" s="55"/>
      <c r="AI485" s="55"/>
      <c r="AJ485" s="55"/>
      <c r="AT485" s="3"/>
      <c r="AU485" s="3"/>
      <c r="AV485" s="3"/>
      <c r="AW485" s="3"/>
      <c r="AX485" s="3"/>
      <c r="AY485" s="3"/>
      <c r="AZ485" s="3"/>
      <c r="BA485" s="52"/>
      <c r="BH485" s="51"/>
      <c r="BI485" s="51"/>
      <c r="BJ485" s="51"/>
      <c r="BK485" s="51"/>
      <c r="BL485" s="51"/>
      <c r="BM485" s="51"/>
      <c r="BN485" s="51"/>
      <c r="BO485" s="51"/>
    </row>
    <row r="486" spans="21:67" ht="12.75" x14ac:dyDescent="0.25">
      <c r="U486" s="53"/>
      <c r="V486" s="53"/>
      <c r="X486" s="87"/>
      <c r="AF486" s="54"/>
      <c r="AG486" s="55"/>
      <c r="AH486" s="55"/>
      <c r="AI486" s="55"/>
      <c r="AJ486" s="55"/>
      <c r="AT486" s="3"/>
      <c r="AU486" s="3"/>
      <c r="AV486" s="3"/>
      <c r="AW486" s="3"/>
      <c r="AX486" s="3"/>
      <c r="AY486" s="3"/>
      <c r="AZ486" s="3"/>
      <c r="BA486" s="52"/>
      <c r="BH486" s="51"/>
      <c r="BI486" s="51"/>
      <c r="BJ486" s="51"/>
      <c r="BK486" s="51"/>
      <c r="BL486" s="51"/>
      <c r="BM486" s="51"/>
      <c r="BN486" s="51"/>
      <c r="BO486" s="51"/>
    </row>
    <row r="487" spans="21:67" ht="12.75" x14ac:dyDescent="0.25">
      <c r="U487" s="53"/>
      <c r="V487" s="53"/>
      <c r="X487" s="87"/>
      <c r="AF487" s="54"/>
      <c r="AG487" s="55"/>
      <c r="AH487" s="55"/>
      <c r="AI487" s="55"/>
      <c r="AJ487" s="55"/>
      <c r="AT487" s="3"/>
      <c r="AU487" s="3"/>
      <c r="AV487" s="3"/>
      <c r="AW487" s="3"/>
      <c r="AX487" s="3"/>
      <c r="AY487" s="3"/>
      <c r="AZ487" s="3"/>
      <c r="BA487" s="52"/>
      <c r="BH487" s="51"/>
      <c r="BI487" s="51"/>
      <c r="BJ487" s="51"/>
      <c r="BK487" s="51"/>
      <c r="BL487" s="51"/>
      <c r="BM487" s="51"/>
      <c r="BN487" s="51"/>
      <c r="BO487" s="51"/>
    </row>
    <row r="488" spans="21:67" ht="12.75" x14ac:dyDescent="0.25">
      <c r="U488" s="53"/>
      <c r="V488" s="53"/>
      <c r="X488" s="87"/>
      <c r="AF488" s="54"/>
      <c r="AG488" s="55"/>
      <c r="AH488" s="55"/>
      <c r="AI488" s="55"/>
      <c r="AJ488" s="55"/>
      <c r="AT488" s="3"/>
      <c r="AU488" s="3"/>
      <c r="AV488" s="3"/>
      <c r="AW488" s="3"/>
      <c r="AX488" s="3"/>
      <c r="AY488" s="3"/>
      <c r="AZ488" s="3"/>
      <c r="BA488" s="52"/>
      <c r="BH488" s="51"/>
      <c r="BI488" s="51"/>
      <c r="BJ488" s="51"/>
      <c r="BK488" s="51"/>
      <c r="BL488" s="51"/>
      <c r="BM488" s="51"/>
      <c r="BN488" s="51"/>
      <c r="BO488" s="51"/>
    </row>
    <row r="489" spans="21:67" ht="12.75" x14ac:dyDescent="0.25">
      <c r="U489" s="53"/>
      <c r="V489" s="53"/>
      <c r="X489" s="87"/>
      <c r="AF489" s="54"/>
      <c r="AG489" s="55"/>
      <c r="AH489" s="55"/>
      <c r="AI489" s="55"/>
      <c r="AJ489" s="55"/>
      <c r="AT489" s="3"/>
      <c r="AU489" s="3"/>
      <c r="AV489" s="3"/>
      <c r="AW489" s="3"/>
      <c r="AX489" s="3"/>
      <c r="AY489" s="3"/>
      <c r="AZ489" s="3"/>
      <c r="BA489" s="52"/>
      <c r="BH489" s="51"/>
      <c r="BI489" s="51"/>
      <c r="BJ489" s="51"/>
      <c r="BK489" s="51"/>
      <c r="BL489" s="51"/>
      <c r="BM489" s="51"/>
      <c r="BN489" s="51"/>
      <c r="BO489" s="51"/>
    </row>
    <row r="490" spans="21:67" ht="12.75" x14ac:dyDescent="0.25">
      <c r="U490" s="53"/>
      <c r="V490" s="53"/>
      <c r="X490" s="87"/>
      <c r="AF490" s="54"/>
      <c r="AG490" s="55"/>
      <c r="AH490" s="55"/>
      <c r="AI490" s="55"/>
      <c r="AJ490" s="55"/>
      <c r="AT490" s="3"/>
      <c r="AU490" s="3"/>
      <c r="AV490" s="3"/>
      <c r="AW490" s="3"/>
      <c r="AX490" s="3"/>
      <c r="AY490" s="3"/>
      <c r="AZ490" s="3"/>
      <c r="BA490" s="52"/>
      <c r="BH490" s="51"/>
      <c r="BI490" s="51"/>
      <c r="BJ490" s="51"/>
      <c r="BK490" s="51"/>
      <c r="BL490" s="51"/>
      <c r="BM490" s="51"/>
      <c r="BN490" s="51"/>
      <c r="BO490" s="51"/>
    </row>
    <row r="491" spans="21:67" ht="12.75" x14ac:dyDescent="0.25">
      <c r="U491" s="53"/>
      <c r="V491" s="53"/>
      <c r="X491" s="87"/>
      <c r="AF491" s="54"/>
      <c r="AG491" s="55"/>
      <c r="AH491" s="55"/>
      <c r="AI491" s="55"/>
      <c r="AJ491" s="55"/>
      <c r="AT491" s="3"/>
      <c r="AU491" s="3"/>
      <c r="AV491" s="3"/>
      <c r="AW491" s="3"/>
      <c r="AX491" s="3"/>
      <c r="AY491" s="3"/>
      <c r="AZ491" s="3"/>
      <c r="BA491" s="52"/>
      <c r="BH491" s="51"/>
      <c r="BI491" s="51"/>
      <c r="BJ491" s="51"/>
      <c r="BK491" s="51"/>
      <c r="BL491" s="51"/>
      <c r="BM491" s="51"/>
      <c r="BN491" s="51"/>
      <c r="BO491" s="51"/>
    </row>
    <row r="492" spans="21:67" ht="12.75" x14ac:dyDescent="0.25">
      <c r="U492" s="53"/>
      <c r="V492" s="53"/>
      <c r="X492" s="87"/>
      <c r="AF492" s="54"/>
      <c r="AG492" s="55"/>
      <c r="AH492" s="55"/>
      <c r="AI492" s="55"/>
      <c r="AJ492" s="55"/>
      <c r="AT492" s="3"/>
      <c r="AU492" s="3"/>
      <c r="AV492" s="3"/>
      <c r="AW492" s="3"/>
      <c r="AX492" s="3"/>
      <c r="AY492" s="3"/>
      <c r="AZ492" s="3"/>
      <c r="BA492" s="52"/>
      <c r="BH492" s="51"/>
      <c r="BI492" s="51"/>
      <c r="BJ492" s="51"/>
      <c r="BK492" s="51"/>
      <c r="BL492" s="51"/>
      <c r="BM492" s="51"/>
      <c r="BN492" s="51"/>
      <c r="BO492" s="51"/>
    </row>
    <row r="493" spans="21:67" ht="12.75" x14ac:dyDescent="0.25">
      <c r="U493" s="53"/>
      <c r="V493" s="53"/>
      <c r="X493" s="87"/>
      <c r="AF493" s="54"/>
      <c r="AG493" s="55"/>
      <c r="AH493" s="55"/>
      <c r="AI493" s="55"/>
      <c r="AJ493" s="55"/>
      <c r="AT493" s="3"/>
      <c r="AU493" s="3"/>
      <c r="AV493" s="3"/>
      <c r="AW493" s="3"/>
      <c r="AX493" s="3"/>
      <c r="AY493" s="3"/>
      <c r="AZ493" s="3"/>
      <c r="BA493" s="52"/>
      <c r="BH493" s="51"/>
      <c r="BI493" s="51"/>
      <c r="BJ493" s="51"/>
      <c r="BK493" s="51"/>
      <c r="BL493" s="51"/>
      <c r="BM493" s="51"/>
      <c r="BN493" s="51"/>
      <c r="BO493" s="51"/>
    </row>
    <row r="494" spans="21:67" ht="12.75" x14ac:dyDescent="0.25">
      <c r="U494" s="53"/>
      <c r="V494" s="53"/>
      <c r="X494" s="87"/>
      <c r="AF494" s="54"/>
      <c r="AG494" s="55"/>
      <c r="AH494" s="55"/>
      <c r="AI494" s="55"/>
      <c r="AJ494" s="55"/>
      <c r="AT494" s="3"/>
      <c r="AU494" s="3"/>
      <c r="AV494" s="3"/>
      <c r="AW494" s="3"/>
      <c r="AX494" s="3"/>
      <c r="AY494" s="3"/>
      <c r="AZ494" s="3"/>
      <c r="BA494" s="52"/>
      <c r="BH494" s="51"/>
      <c r="BI494" s="51"/>
      <c r="BJ494" s="51"/>
      <c r="BK494" s="51"/>
      <c r="BL494" s="51"/>
      <c r="BM494" s="51"/>
      <c r="BN494" s="51"/>
      <c r="BO494" s="51"/>
    </row>
    <row r="495" spans="21:67" ht="12.75" x14ac:dyDescent="0.25">
      <c r="U495" s="53"/>
      <c r="V495" s="53"/>
      <c r="X495" s="87"/>
      <c r="AF495" s="54"/>
      <c r="AG495" s="55"/>
      <c r="AH495" s="55"/>
      <c r="AI495" s="55"/>
      <c r="AJ495" s="55"/>
      <c r="AT495" s="3"/>
      <c r="AU495" s="3"/>
      <c r="AV495" s="3"/>
      <c r="AW495" s="3"/>
      <c r="AX495" s="3"/>
      <c r="AY495" s="3"/>
      <c r="AZ495" s="3"/>
      <c r="BA495" s="52"/>
      <c r="BH495" s="51"/>
      <c r="BI495" s="51"/>
      <c r="BJ495" s="51"/>
      <c r="BK495" s="51"/>
      <c r="BL495" s="51"/>
      <c r="BM495" s="51"/>
      <c r="BN495" s="51"/>
      <c r="BO495" s="51"/>
    </row>
    <row r="496" spans="21:67" ht="12.75" x14ac:dyDescent="0.25">
      <c r="U496" s="53"/>
      <c r="V496" s="53"/>
      <c r="X496" s="87"/>
      <c r="AF496" s="54"/>
      <c r="AG496" s="55"/>
      <c r="AH496" s="55"/>
      <c r="AI496" s="55"/>
      <c r="AJ496" s="55"/>
      <c r="AT496" s="3"/>
      <c r="AU496" s="3"/>
      <c r="AV496" s="3"/>
      <c r="AW496" s="3"/>
      <c r="AX496" s="3"/>
      <c r="AY496" s="3"/>
      <c r="AZ496" s="3"/>
      <c r="BA496" s="52"/>
      <c r="BH496" s="51"/>
      <c r="BI496" s="51"/>
      <c r="BJ496" s="51"/>
      <c r="BK496" s="51"/>
      <c r="BL496" s="51"/>
      <c r="BM496" s="51"/>
      <c r="BN496" s="51"/>
      <c r="BO496" s="51"/>
    </row>
    <row r="497" spans="21:67" ht="12.75" x14ac:dyDescent="0.25">
      <c r="U497" s="53"/>
      <c r="V497" s="53"/>
      <c r="X497" s="87"/>
      <c r="AF497" s="54"/>
      <c r="AG497" s="55"/>
      <c r="AH497" s="55"/>
      <c r="AI497" s="55"/>
      <c r="AJ497" s="55"/>
      <c r="AT497" s="3"/>
      <c r="AU497" s="3"/>
      <c r="AV497" s="3"/>
      <c r="AW497" s="3"/>
      <c r="AX497" s="3"/>
      <c r="AY497" s="3"/>
      <c r="AZ497" s="3"/>
      <c r="BA497" s="52"/>
      <c r="BH497" s="51"/>
      <c r="BI497" s="51"/>
      <c r="BJ497" s="51"/>
      <c r="BK497" s="51"/>
      <c r="BL497" s="51"/>
      <c r="BM497" s="51"/>
      <c r="BN497" s="51"/>
      <c r="BO497" s="51"/>
    </row>
    <row r="498" spans="21:67" ht="12.75" x14ac:dyDescent="0.25">
      <c r="U498" s="53"/>
      <c r="V498" s="53"/>
      <c r="X498" s="87"/>
      <c r="AF498" s="54"/>
      <c r="AG498" s="55"/>
      <c r="AH498" s="55"/>
      <c r="AI498" s="55"/>
      <c r="AJ498" s="55"/>
      <c r="AT498" s="3"/>
      <c r="AU498" s="3"/>
      <c r="AV498" s="3"/>
      <c r="AW498" s="3"/>
      <c r="AX498" s="3"/>
      <c r="AY498" s="3"/>
      <c r="AZ498" s="3"/>
      <c r="BA498" s="52"/>
      <c r="BH498" s="51"/>
      <c r="BI498" s="51"/>
      <c r="BJ498" s="51"/>
      <c r="BK498" s="51"/>
      <c r="BL498" s="51"/>
      <c r="BM498" s="51"/>
      <c r="BN498" s="51"/>
      <c r="BO498" s="51"/>
    </row>
    <row r="499" spans="21:67" ht="12.75" x14ac:dyDescent="0.25">
      <c r="U499" s="53"/>
      <c r="V499" s="53"/>
      <c r="X499" s="87"/>
      <c r="AF499" s="54"/>
      <c r="AG499" s="55"/>
      <c r="AH499" s="55"/>
      <c r="AI499" s="55"/>
      <c r="AJ499" s="55"/>
      <c r="AT499" s="3"/>
      <c r="AU499" s="3"/>
      <c r="AV499" s="3"/>
      <c r="AW499" s="3"/>
      <c r="AX499" s="3"/>
      <c r="AY499" s="3"/>
      <c r="AZ499" s="3"/>
      <c r="BA499" s="52"/>
      <c r="BH499" s="51"/>
      <c r="BI499" s="51"/>
      <c r="BJ499" s="51"/>
      <c r="BK499" s="51"/>
      <c r="BL499" s="51"/>
      <c r="BM499" s="51"/>
      <c r="BN499" s="51"/>
      <c r="BO499" s="51"/>
    </row>
    <row r="500" spans="21:67" ht="12.75" x14ac:dyDescent="0.25">
      <c r="U500" s="53"/>
      <c r="V500" s="53"/>
      <c r="X500" s="87"/>
      <c r="AF500" s="54"/>
      <c r="AG500" s="55"/>
      <c r="AH500" s="55"/>
      <c r="AI500" s="55"/>
      <c r="AJ500" s="55"/>
      <c r="AT500" s="3"/>
      <c r="AU500" s="3"/>
      <c r="AV500" s="3"/>
      <c r="AW500" s="3"/>
      <c r="AX500" s="3"/>
      <c r="AY500" s="3"/>
      <c r="AZ500" s="3"/>
      <c r="BA500" s="52"/>
      <c r="BH500" s="51"/>
      <c r="BI500" s="51"/>
      <c r="BJ500" s="51"/>
      <c r="BK500" s="51"/>
      <c r="BL500" s="51"/>
      <c r="BM500" s="51"/>
      <c r="BN500" s="51"/>
      <c r="BO500" s="51"/>
    </row>
    <row r="501" spans="21:67" ht="12.75" x14ac:dyDescent="0.25">
      <c r="U501" s="53"/>
      <c r="V501" s="53"/>
      <c r="X501" s="87"/>
      <c r="AF501" s="54"/>
      <c r="AG501" s="55"/>
      <c r="AH501" s="55"/>
      <c r="AI501" s="55"/>
      <c r="AJ501" s="55"/>
      <c r="AT501" s="3"/>
      <c r="AU501" s="3"/>
      <c r="AV501" s="3"/>
      <c r="AW501" s="3"/>
      <c r="AX501" s="3"/>
      <c r="AY501" s="3"/>
      <c r="AZ501" s="3"/>
      <c r="BA501" s="52"/>
      <c r="BH501" s="51"/>
      <c r="BI501" s="51"/>
      <c r="BJ501" s="51"/>
      <c r="BK501" s="51"/>
      <c r="BL501" s="51"/>
      <c r="BM501" s="51"/>
      <c r="BN501" s="51"/>
      <c r="BO501" s="51"/>
    </row>
    <row r="502" spans="21:67" ht="12.75" x14ac:dyDescent="0.25">
      <c r="U502" s="53"/>
      <c r="V502" s="53"/>
      <c r="X502" s="87"/>
      <c r="AF502" s="54"/>
      <c r="AG502" s="55"/>
      <c r="AH502" s="55"/>
      <c r="AI502" s="55"/>
      <c r="AJ502" s="55"/>
      <c r="AT502" s="3"/>
      <c r="AU502" s="3"/>
      <c r="AV502" s="3"/>
      <c r="AW502" s="3"/>
      <c r="AX502" s="3"/>
      <c r="AY502" s="3"/>
      <c r="AZ502" s="3"/>
      <c r="BA502" s="52"/>
      <c r="BH502" s="51"/>
      <c r="BI502" s="51"/>
      <c r="BJ502" s="51"/>
      <c r="BK502" s="51"/>
      <c r="BL502" s="51"/>
      <c r="BM502" s="51"/>
      <c r="BN502" s="51"/>
      <c r="BO502" s="51"/>
    </row>
    <row r="503" spans="21:67" ht="12.75" x14ac:dyDescent="0.25">
      <c r="U503" s="53"/>
      <c r="V503" s="53"/>
      <c r="X503" s="87"/>
      <c r="AF503" s="54"/>
      <c r="AG503" s="55"/>
      <c r="AH503" s="55"/>
      <c r="AI503" s="55"/>
      <c r="AJ503" s="55"/>
      <c r="AT503" s="3"/>
      <c r="AU503" s="3"/>
      <c r="AV503" s="3"/>
      <c r="AW503" s="3"/>
      <c r="AX503" s="3"/>
      <c r="AY503" s="3"/>
      <c r="AZ503" s="3"/>
      <c r="BA503" s="52"/>
      <c r="BH503" s="51"/>
      <c r="BI503" s="51"/>
      <c r="BJ503" s="51"/>
      <c r="BK503" s="51"/>
      <c r="BL503" s="51"/>
      <c r="BM503" s="51"/>
      <c r="BN503" s="51"/>
      <c r="BO503" s="51"/>
    </row>
    <row r="504" spans="21:67" ht="12.75" x14ac:dyDescent="0.25">
      <c r="U504" s="53"/>
      <c r="V504" s="53"/>
      <c r="X504" s="87"/>
      <c r="AF504" s="54"/>
      <c r="AG504" s="55"/>
      <c r="AH504" s="55"/>
      <c r="AI504" s="55"/>
      <c r="AJ504" s="55"/>
      <c r="AT504" s="3"/>
      <c r="AU504" s="3"/>
      <c r="AV504" s="3"/>
      <c r="AW504" s="3"/>
      <c r="AX504" s="3"/>
      <c r="AY504" s="3"/>
      <c r="AZ504" s="3"/>
      <c r="BA504" s="52"/>
      <c r="BH504" s="51"/>
      <c r="BI504" s="51"/>
      <c r="BJ504" s="51"/>
      <c r="BK504" s="51"/>
      <c r="BL504" s="51"/>
      <c r="BM504" s="51"/>
      <c r="BN504" s="51"/>
      <c r="BO504" s="51"/>
    </row>
    <row r="505" spans="21:67" ht="12.75" x14ac:dyDescent="0.25">
      <c r="U505" s="53"/>
      <c r="V505" s="53"/>
      <c r="X505" s="87"/>
      <c r="AF505" s="54"/>
      <c r="AG505" s="55"/>
      <c r="AH505" s="55"/>
      <c r="AI505" s="55"/>
      <c r="AJ505" s="55"/>
      <c r="AT505" s="3"/>
      <c r="AU505" s="3"/>
      <c r="AV505" s="3"/>
      <c r="AW505" s="3"/>
      <c r="AX505" s="3"/>
      <c r="AY505" s="3"/>
      <c r="AZ505" s="3"/>
      <c r="BA505" s="52"/>
      <c r="BH505" s="51"/>
      <c r="BI505" s="51"/>
      <c r="BJ505" s="51"/>
      <c r="BK505" s="51"/>
      <c r="BL505" s="51"/>
      <c r="BM505" s="51"/>
      <c r="BN505" s="51"/>
      <c r="BO505" s="51"/>
    </row>
    <row r="506" spans="21:67" ht="12.75" x14ac:dyDescent="0.25">
      <c r="U506" s="53"/>
      <c r="V506" s="53"/>
      <c r="X506" s="87"/>
      <c r="AF506" s="54"/>
      <c r="AG506" s="55"/>
      <c r="AH506" s="55"/>
      <c r="AI506" s="55"/>
      <c r="AJ506" s="55"/>
      <c r="AT506" s="3"/>
      <c r="AU506" s="3"/>
      <c r="AV506" s="3"/>
      <c r="AW506" s="3"/>
      <c r="AX506" s="3"/>
      <c r="AY506" s="3"/>
      <c r="AZ506" s="3"/>
      <c r="BA506" s="52"/>
      <c r="BH506" s="51"/>
      <c r="BI506" s="51"/>
      <c r="BJ506" s="51"/>
      <c r="BK506" s="51"/>
      <c r="BL506" s="51"/>
      <c r="BM506" s="51"/>
      <c r="BN506" s="51"/>
      <c r="BO506" s="51"/>
    </row>
    <row r="507" spans="21:67" ht="12.75" x14ac:dyDescent="0.25">
      <c r="U507" s="53"/>
      <c r="V507" s="53"/>
      <c r="X507" s="87"/>
      <c r="AF507" s="54"/>
      <c r="AG507" s="55"/>
      <c r="AH507" s="55"/>
      <c r="AI507" s="55"/>
      <c r="AJ507" s="55"/>
      <c r="AT507" s="3"/>
      <c r="AU507" s="3"/>
      <c r="AV507" s="3"/>
      <c r="AW507" s="3"/>
      <c r="AX507" s="3"/>
      <c r="AY507" s="3"/>
      <c r="AZ507" s="3"/>
      <c r="BA507" s="52"/>
      <c r="BH507" s="51"/>
      <c r="BI507" s="51"/>
      <c r="BJ507" s="51"/>
      <c r="BK507" s="51"/>
      <c r="BL507" s="51"/>
      <c r="BM507" s="51"/>
      <c r="BN507" s="51"/>
      <c r="BO507" s="51"/>
    </row>
    <row r="508" spans="21:67" ht="12.75" x14ac:dyDescent="0.25">
      <c r="U508" s="53"/>
      <c r="V508" s="53"/>
      <c r="X508" s="87"/>
      <c r="AF508" s="54"/>
      <c r="AG508" s="55"/>
      <c r="AH508" s="55"/>
      <c r="AI508" s="55"/>
      <c r="AJ508" s="55"/>
      <c r="AT508" s="3"/>
      <c r="AU508" s="3"/>
      <c r="AV508" s="3"/>
      <c r="AW508" s="3"/>
      <c r="AX508" s="3"/>
      <c r="AY508" s="3"/>
      <c r="AZ508" s="3"/>
      <c r="BA508" s="52"/>
      <c r="BH508" s="51"/>
      <c r="BI508" s="51"/>
      <c r="BJ508" s="51"/>
      <c r="BK508" s="51"/>
      <c r="BL508" s="51"/>
      <c r="BM508" s="51"/>
      <c r="BN508" s="51"/>
      <c r="BO508" s="51"/>
    </row>
    <row r="509" spans="21:67" ht="12.75" x14ac:dyDescent="0.25">
      <c r="U509" s="53"/>
      <c r="V509" s="53"/>
      <c r="X509" s="87"/>
      <c r="AF509" s="54"/>
      <c r="AG509" s="55"/>
      <c r="AH509" s="55"/>
      <c r="AI509" s="55"/>
      <c r="AJ509" s="55"/>
      <c r="AT509" s="3"/>
      <c r="AU509" s="3"/>
      <c r="AV509" s="3"/>
      <c r="AW509" s="3"/>
      <c r="AX509" s="3"/>
      <c r="AY509" s="3"/>
      <c r="AZ509" s="3"/>
      <c r="BA509" s="52"/>
      <c r="BH509" s="51"/>
      <c r="BI509" s="51"/>
      <c r="BJ509" s="51"/>
      <c r="BK509" s="51"/>
      <c r="BL509" s="51"/>
      <c r="BM509" s="51"/>
      <c r="BN509" s="51"/>
      <c r="BO509" s="51"/>
    </row>
    <row r="510" spans="21:67" ht="12.75" x14ac:dyDescent="0.25">
      <c r="U510" s="53"/>
      <c r="V510" s="53"/>
      <c r="X510" s="87"/>
      <c r="AF510" s="54"/>
      <c r="AG510" s="55"/>
      <c r="AH510" s="55"/>
      <c r="AI510" s="55"/>
      <c r="AJ510" s="55"/>
      <c r="AT510" s="3"/>
      <c r="AU510" s="3"/>
      <c r="AV510" s="3"/>
      <c r="AW510" s="3"/>
      <c r="AX510" s="3"/>
      <c r="AY510" s="3"/>
      <c r="AZ510" s="3"/>
      <c r="BA510" s="52"/>
      <c r="BH510" s="51"/>
      <c r="BI510" s="51"/>
      <c r="BJ510" s="51"/>
      <c r="BK510" s="51"/>
      <c r="BL510" s="51"/>
      <c r="BM510" s="51"/>
      <c r="BN510" s="51"/>
      <c r="BO510" s="51"/>
    </row>
    <row r="511" spans="21:67" ht="12.75" x14ac:dyDescent="0.25">
      <c r="U511" s="53"/>
      <c r="V511" s="53"/>
      <c r="X511" s="87"/>
      <c r="AF511" s="54"/>
      <c r="AG511" s="55"/>
      <c r="AH511" s="55"/>
      <c r="AI511" s="55"/>
      <c r="AJ511" s="55"/>
      <c r="AT511" s="3"/>
      <c r="AU511" s="3"/>
      <c r="AV511" s="3"/>
      <c r="AW511" s="3"/>
      <c r="AX511" s="3"/>
      <c r="AY511" s="3"/>
      <c r="AZ511" s="3"/>
      <c r="BA511" s="52"/>
      <c r="BH511" s="51"/>
      <c r="BI511" s="51"/>
      <c r="BJ511" s="51"/>
      <c r="BK511" s="51"/>
      <c r="BL511" s="51"/>
      <c r="BM511" s="51"/>
      <c r="BN511" s="51"/>
      <c r="BO511" s="51"/>
    </row>
    <row r="512" spans="21:67" ht="12.75" x14ac:dyDescent="0.25">
      <c r="U512" s="53"/>
      <c r="V512" s="53"/>
      <c r="X512" s="87"/>
      <c r="AF512" s="54"/>
      <c r="AG512" s="55"/>
      <c r="AH512" s="55"/>
      <c r="AI512" s="55"/>
      <c r="AJ512" s="55"/>
      <c r="AT512" s="3"/>
      <c r="AU512" s="3"/>
      <c r="AV512" s="3"/>
      <c r="AW512" s="3"/>
      <c r="AX512" s="3"/>
      <c r="AY512" s="3"/>
      <c r="AZ512" s="3"/>
      <c r="BA512" s="52"/>
      <c r="BH512" s="51"/>
      <c r="BI512" s="51"/>
      <c r="BJ512" s="51"/>
      <c r="BK512" s="51"/>
      <c r="BL512" s="51"/>
      <c r="BM512" s="51"/>
      <c r="BN512" s="51"/>
      <c r="BO512" s="51"/>
    </row>
    <row r="513" spans="21:67" ht="12.75" x14ac:dyDescent="0.25">
      <c r="U513" s="53"/>
      <c r="V513" s="53"/>
      <c r="X513" s="87"/>
      <c r="AF513" s="54"/>
      <c r="AG513" s="55"/>
      <c r="AH513" s="55"/>
      <c r="AI513" s="55"/>
      <c r="AJ513" s="55"/>
      <c r="AT513" s="3"/>
      <c r="AU513" s="3"/>
      <c r="AV513" s="3"/>
      <c r="AW513" s="3"/>
      <c r="AX513" s="3"/>
      <c r="AY513" s="3"/>
      <c r="AZ513" s="3"/>
      <c r="BA513" s="52"/>
      <c r="BH513" s="51"/>
      <c r="BI513" s="51"/>
      <c r="BJ513" s="51"/>
      <c r="BK513" s="51"/>
      <c r="BL513" s="51"/>
      <c r="BM513" s="51"/>
      <c r="BN513" s="51"/>
      <c r="BO513" s="51"/>
    </row>
    <row r="514" spans="21:67" ht="12.75" x14ac:dyDescent="0.25">
      <c r="U514" s="53"/>
      <c r="V514" s="53"/>
      <c r="X514" s="87"/>
      <c r="AF514" s="54"/>
      <c r="AG514" s="55"/>
      <c r="AH514" s="55"/>
      <c r="AI514" s="55"/>
      <c r="AJ514" s="55"/>
      <c r="AT514" s="3"/>
      <c r="AU514" s="3"/>
      <c r="AV514" s="3"/>
      <c r="AW514" s="3"/>
      <c r="AX514" s="3"/>
      <c r="AY514" s="3"/>
      <c r="AZ514" s="3"/>
      <c r="BA514" s="52"/>
      <c r="BH514" s="51"/>
      <c r="BI514" s="51"/>
      <c r="BJ514" s="51"/>
      <c r="BK514" s="51"/>
      <c r="BL514" s="51"/>
      <c r="BM514" s="51"/>
      <c r="BN514" s="51"/>
      <c r="BO514" s="51"/>
    </row>
    <row r="515" spans="21:67" ht="12.75" x14ac:dyDescent="0.25">
      <c r="U515" s="53"/>
      <c r="V515" s="53"/>
      <c r="X515" s="87"/>
      <c r="AF515" s="54"/>
      <c r="AG515" s="55"/>
      <c r="AH515" s="55"/>
      <c r="AI515" s="55"/>
      <c r="AJ515" s="55"/>
      <c r="AT515" s="3"/>
      <c r="AU515" s="3"/>
      <c r="AV515" s="3"/>
      <c r="AW515" s="3"/>
      <c r="AX515" s="3"/>
      <c r="AY515" s="3"/>
      <c r="AZ515" s="3"/>
      <c r="BA515" s="52"/>
      <c r="BH515" s="51"/>
      <c r="BI515" s="51"/>
      <c r="BJ515" s="51"/>
      <c r="BK515" s="51"/>
      <c r="BL515" s="51"/>
      <c r="BM515" s="51"/>
      <c r="BN515" s="51"/>
      <c r="BO515" s="51"/>
    </row>
    <row r="516" spans="21:67" ht="12.75" x14ac:dyDescent="0.25">
      <c r="U516" s="53"/>
      <c r="V516" s="53"/>
      <c r="X516" s="87"/>
      <c r="AF516" s="54"/>
      <c r="AG516" s="55"/>
      <c r="AH516" s="55"/>
      <c r="AI516" s="55"/>
      <c r="AJ516" s="55"/>
      <c r="AT516" s="3"/>
      <c r="AU516" s="3"/>
      <c r="AV516" s="3"/>
      <c r="AW516" s="3"/>
      <c r="AX516" s="3"/>
      <c r="AY516" s="3"/>
      <c r="AZ516" s="3"/>
      <c r="BA516" s="52"/>
      <c r="BH516" s="51"/>
      <c r="BI516" s="51"/>
      <c r="BJ516" s="51"/>
      <c r="BK516" s="51"/>
      <c r="BL516" s="51"/>
      <c r="BM516" s="51"/>
      <c r="BN516" s="51"/>
      <c r="BO516" s="51"/>
    </row>
    <row r="517" spans="21:67" ht="12.75" x14ac:dyDescent="0.25">
      <c r="U517" s="53"/>
      <c r="V517" s="53"/>
      <c r="X517" s="87"/>
      <c r="AF517" s="54"/>
      <c r="AG517" s="55"/>
      <c r="AH517" s="55"/>
      <c r="AI517" s="55"/>
      <c r="AJ517" s="55"/>
      <c r="AT517" s="3"/>
      <c r="AU517" s="3"/>
      <c r="AV517" s="3"/>
      <c r="AW517" s="3"/>
      <c r="AX517" s="3"/>
      <c r="AY517" s="3"/>
      <c r="AZ517" s="3"/>
      <c r="BA517" s="52"/>
      <c r="BH517" s="51"/>
      <c r="BI517" s="51"/>
      <c r="BJ517" s="51"/>
      <c r="BK517" s="51"/>
      <c r="BL517" s="51"/>
      <c r="BM517" s="51"/>
      <c r="BN517" s="51"/>
      <c r="BO517" s="51"/>
    </row>
    <row r="518" spans="21:67" ht="12.75" x14ac:dyDescent="0.25">
      <c r="U518" s="53"/>
      <c r="V518" s="53"/>
      <c r="X518" s="87"/>
      <c r="AF518" s="54"/>
      <c r="AG518" s="55"/>
      <c r="AH518" s="55"/>
      <c r="AI518" s="55"/>
      <c r="AJ518" s="55"/>
      <c r="AT518" s="3"/>
      <c r="AU518" s="3"/>
      <c r="AV518" s="3"/>
      <c r="AW518" s="3"/>
      <c r="AX518" s="3"/>
      <c r="AY518" s="3"/>
      <c r="AZ518" s="3"/>
      <c r="BA518" s="52"/>
      <c r="BH518" s="51"/>
      <c r="BI518" s="51"/>
      <c r="BJ518" s="51"/>
      <c r="BK518" s="51"/>
      <c r="BL518" s="51"/>
      <c r="BM518" s="51"/>
      <c r="BN518" s="51"/>
      <c r="BO518" s="51"/>
    </row>
    <row r="519" spans="21:67" ht="12.75" x14ac:dyDescent="0.25">
      <c r="U519" s="53"/>
      <c r="V519" s="53"/>
      <c r="X519" s="87"/>
      <c r="AF519" s="54"/>
      <c r="AG519" s="55"/>
      <c r="AH519" s="55"/>
      <c r="AI519" s="55"/>
      <c r="AJ519" s="55"/>
      <c r="AT519" s="3"/>
      <c r="AU519" s="3"/>
      <c r="AV519" s="3"/>
      <c r="AW519" s="3"/>
      <c r="AX519" s="3"/>
      <c r="AY519" s="3"/>
      <c r="AZ519" s="3"/>
      <c r="BA519" s="52"/>
      <c r="BH519" s="51"/>
      <c r="BI519" s="51"/>
      <c r="BJ519" s="51"/>
      <c r="BK519" s="51"/>
      <c r="BL519" s="51"/>
      <c r="BM519" s="51"/>
      <c r="BN519" s="51"/>
      <c r="BO519" s="51"/>
    </row>
    <row r="520" spans="21:67" ht="12.75" x14ac:dyDescent="0.25">
      <c r="U520" s="53"/>
      <c r="V520" s="53"/>
      <c r="X520" s="87"/>
      <c r="AF520" s="54"/>
      <c r="AG520" s="55"/>
      <c r="AH520" s="55"/>
      <c r="AI520" s="55"/>
      <c r="AJ520" s="55"/>
      <c r="AT520" s="3"/>
      <c r="AU520" s="3"/>
      <c r="AV520" s="3"/>
      <c r="AW520" s="3"/>
      <c r="AX520" s="3"/>
      <c r="AY520" s="3"/>
      <c r="AZ520" s="3"/>
      <c r="BA520" s="52"/>
      <c r="BH520" s="51"/>
      <c r="BI520" s="51"/>
      <c r="BJ520" s="51"/>
      <c r="BK520" s="51"/>
      <c r="BL520" s="51"/>
      <c r="BM520" s="51"/>
      <c r="BN520" s="51"/>
      <c r="BO520" s="51"/>
    </row>
    <row r="521" spans="21:67" ht="12.75" x14ac:dyDescent="0.25">
      <c r="U521" s="53"/>
      <c r="V521" s="53"/>
      <c r="X521" s="87"/>
      <c r="AF521" s="54"/>
      <c r="AG521" s="55"/>
      <c r="AH521" s="55"/>
      <c r="AI521" s="55"/>
      <c r="AJ521" s="55"/>
      <c r="AT521" s="3"/>
      <c r="AU521" s="3"/>
      <c r="AV521" s="3"/>
      <c r="AW521" s="3"/>
      <c r="AX521" s="3"/>
      <c r="AY521" s="3"/>
      <c r="AZ521" s="3"/>
      <c r="BA521" s="52"/>
      <c r="BH521" s="51"/>
      <c r="BI521" s="51"/>
      <c r="BJ521" s="51"/>
      <c r="BK521" s="51"/>
      <c r="BL521" s="51"/>
      <c r="BM521" s="51"/>
      <c r="BN521" s="51"/>
      <c r="BO521" s="51"/>
    </row>
    <row r="522" spans="21:67" ht="12.75" x14ac:dyDescent="0.25">
      <c r="U522" s="53"/>
      <c r="V522" s="53"/>
      <c r="X522" s="87"/>
      <c r="AF522" s="54"/>
      <c r="AG522" s="55"/>
      <c r="AH522" s="55"/>
      <c r="AI522" s="55"/>
      <c r="AJ522" s="55"/>
      <c r="AT522" s="3"/>
      <c r="AU522" s="3"/>
      <c r="AV522" s="3"/>
      <c r="AW522" s="3"/>
      <c r="AX522" s="3"/>
      <c r="AY522" s="3"/>
      <c r="AZ522" s="3"/>
      <c r="BA522" s="52"/>
      <c r="BH522" s="51"/>
      <c r="BI522" s="51"/>
      <c r="BJ522" s="51"/>
      <c r="BK522" s="51"/>
      <c r="BL522" s="51"/>
      <c r="BM522" s="51"/>
      <c r="BN522" s="51"/>
      <c r="BO522" s="51"/>
    </row>
    <row r="523" spans="21:67" ht="12.75" x14ac:dyDescent="0.25">
      <c r="U523" s="53"/>
      <c r="V523" s="53"/>
      <c r="X523" s="87"/>
      <c r="AF523" s="54"/>
      <c r="AG523" s="55"/>
      <c r="AH523" s="55"/>
      <c r="AI523" s="55"/>
      <c r="AJ523" s="55"/>
      <c r="AT523" s="3"/>
      <c r="AU523" s="3"/>
      <c r="AV523" s="3"/>
      <c r="AW523" s="3"/>
      <c r="AX523" s="3"/>
      <c r="AY523" s="3"/>
      <c r="AZ523" s="3"/>
      <c r="BA523" s="52"/>
      <c r="BH523" s="51"/>
      <c r="BI523" s="51"/>
      <c r="BJ523" s="51"/>
      <c r="BK523" s="51"/>
      <c r="BL523" s="51"/>
      <c r="BM523" s="51"/>
      <c r="BN523" s="51"/>
      <c r="BO523" s="51"/>
    </row>
    <row r="524" spans="21:67" ht="12.75" x14ac:dyDescent="0.25">
      <c r="U524" s="53"/>
      <c r="V524" s="53"/>
      <c r="X524" s="87"/>
      <c r="AF524" s="54"/>
      <c r="AG524" s="55"/>
      <c r="AH524" s="55"/>
      <c r="AI524" s="55"/>
      <c r="AJ524" s="55"/>
      <c r="AT524" s="3"/>
      <c r="AU524" s="3"/>
      <c r="AV524" s="3"/>
      <c r="AW524" s="3"/>
      <c r="AX524" s="3"/>
      <c r="AY524" s="3"/>
      <c r="AZ524" s="3"/>
      <c r="BA524" s="52"/>
      <c r="BH524" s="51"/>
      <c r="BI524" s="51"/>
      <c r="BJ524" s="51"/>
      <c r="BK524" s="51"/>
      <c r="BL524" s="51"/>
      <c r="BM524" s="51"/>
      <c r="BN524" s="51"/>
      <c r="BO524" s="51"/>
    </row>
    <row r="525" spans="21:67" ht="12.75" x14ac:dyDescent="0.25">
      <c r="U525" s="53"/>
      <c r="V525" s="53"/>
      <c r="X525" s="87"/>
      <c r="AF525" s="54"/>
      <c r="AG525" s="55"/>
      <c r="AH525" s="55"/>
      <c r="AI525" s="55"/>
      <c r="AJ525" s="55"/>
      <c r="AT525" s="3"/>
      <c r="AU525" s="3"/>
      <c r="AV525" s="3"/>
      <c r="AW525" s="3"/>
      <c r="AX525" s="3"/>
      <c r="AY525" s="3"/>
      <c r="AZ525" s="3"/>
      <c r="BA525" s="52"/>
      <c r="BH525" s="51"/>
      <c r="BI525" s="51"/>
      <c r="BJ525" s="51"/>
      <c r="BK525" s="51"/>
      <c r="BL525" s="51"/>
      <c r="BM525" s="51"/>
      <c r="BN525" s="51"/>
      <c r="BO525" s="51"/>
    </row>
    <row r="526" spans="21:67" ht="12.75" x14ac:dyDescent="0.25">
      <c r="U526" s="53"/>
      <c r="V526" s="53"/>
      <c r="X526" s="87"/>
      <c r="AF526" s="54"/>
      <c r="AG526" s="55"/>
      <c r="AH526" s="55"/>
      <c r="AI526" s="55"/>
      <c r="AJ526" s="55"/>
      <c r="AT526" s="3"/>
      <c r="AU526" s="3"/>
      <c r="AV526" s="3"/>
      <c r="AW526" s="3"/>
      <c r="AX526" s="3"/>
      <c r="AY526" s="3"/>
      <c r="AZ526" s="3"/>
      <c r="BA526" s="52"/>
      <c r="BH526" s="51"/>
      <c r="BI526" s="51"/>
      <c r="BJ526" s="51"/>
      <c r="BK526" s="51"/>
      <c r="BL526" s="51"/>
      <c r="BM526" s="51"/>
      <c r="BN526" s="51"/>
      <c r="BO526" s="51"/>
    </row>
    <row r="527" spans="21:67" ht="12.75" x14ac:dyDescent="0.25">
      <c r="U527" s="53"/>
      <c r="V527" s="53"/>
      <c r="X527" s="87"/>
      <c r="AF527" s="54"/>
      <c r="AG527" s="55"/>
      <c r="AH527" s="55"/>
      <c r="AI527" s="55"/>
      <c r="AJ527" s="55"/>
      <c r="AT527" s="3"/>
      <c r="AU527" s="3"/>
      <c r="AV527" s="3"/>
      <c r="AW527" s="3"/>
      <c r="AX527" s="3"/>
      <c r="AY527" s="3"/>
      <c r="AZ527" s="3"/>
      <c r="BA527" s="52"/>
      <c r="BH527" s="51"/>
      <c r="BI527" s="51"/>
      <c r="BJ527" s="51"/>
      <c r="BK527" s="51"/>
      <c r="BL527" s="51"/>
      <c r="BM527" s="51"/>
      <c r="BN527" s="51"/>
      <c r="BO527" s="51"/>
    </row>
    <row r="528" spans="21:67" ht="12.75" x14ac:dyDescent="0.25">
      <c r="U528" s="53"/>
      <c r="V528" s="53"/>
      <c r="X528" s="87"/>
      <c r="AF528" s="54"/>
      <c r="AG528" s="55"/>
      <c r="AH528" s="55"/>
      <c r="AI528" s="55"/>
      <c r="AJ528" s="55"/>
      <c r="AT528" s="3"/>
      <c r="AU528" s="3"/>
      <c r="AV528" s="3"/>
      <c r="AW528" s="3"/>
      <c r="AX528" s="3"/>
      <c r="AY528" s="3"/>
      <c r="AZ528" s="3"/>
      <c r="BA528" s="52"/>
      <c r="BH528" s="51"/>
      <c r="BI528" s="51"/>
      <c r="BJ528" s="51"/>
      <c r="BK528" s="51"/>
      <c r="BL528" s="51"/>
      <c r="BM528" s="51"/>
      <c r="BN528" s="51"/>
      <c r="BO528" s="51"/>
    </row>
    <row r="529" spans="21:67" ht="12.75" x14ac:dyDescent="0.25">
      <c r="U529" s="53"/>
      <c r="V529" s="53"/>
      <c r="X529" s="87"/>
      <c r="AF529" s="54"/>
      <c r="AG529" s="55"/>
      <c r="AH529" s="55"/>
      <c r="AI529" s="55"/>
      <c r="AJ529" s="55"/>
      <c r="AT529" s="3"/>
      <c r="AU529" s="3"/>
      <c r="AV529" s="3"/>
      <c r="AW529" s="3"/>
      <c r="AX529" s="3"/>
      <c r="AY529" s="3"/>
      <c r="AZ529" s="3"/>
      <c r="BA529" s="52"/>
      <c r="BH529" s="51"/>
      <c r="BI529" s="51"/>
      <c r="BJ529" s="51"/>
      <c r="BK529" s="51"/>
      <c r="BL529" s="51"/>
      <c r="BM529" s="51"/>
      <c r="BN529" s="51"/>
      <c r="BO529" s="51"/>
    </row>
    <row r="530" spans="21:67" ht="12.75" x14ac:dyDescent="0.25">
      <c r="U530" s="53"/>
      <c r="V530" s="53"/>
      <c r="X530" s="87"/>
      <c r="AF530" s="54"/>
      <c r="AG530" s="55"/>
      <c r="AH530" s="55"/>
      <c r="AI530" s="55"/>
      <c r="AJ530" s="55"/>
      <c r="AT530" s="3"/>
      <c r="AU530" s="3"/>
      <c r="AV530" s="3"/>
      <c r="AW530" s="3"/>
      <c r="AX530" s="3"/>
      <c r="AY530" s="3"/>
      <c r="AZ530" s="3"/>
      <c r="BA530" s="52"/>
      <c r="BH530" s="51"/>
      <c r="BI530" s="51"/>
      <c r="BJ530" s="51"/>
      <c r="BK530" s="51"/>
      <c r="BL530" s="51"/>
      <c r="BM530" s="51"/>
      <c r="BN530" s="51"/>
      <c r="BO530" s="51"/>
    </row>
    <row r="531" spans="21:67" ht="12.75" x14ac:dyDescent="0.25">
      <c r="U531" s="53"/>
      <c r="V531" s="53"/>
      <c r="X531" s="87"/>
      <c r="AF531" s="54"/>
      <c r="AG531" s="55"/>
      <c r="AH531" s="55"/>
      <c r="AI531" s="55"/>
      <c r="AJ531" s="55"/>
      <c r="AT531" s="3"/>
      <c r="AU531" s="3"/>
      <c r="AV531" s="3"/>
      <c r="AW531" s="3"/>
      <c r="AX531" s="3"/>
      <c r="AY531" s="3"/>
      <c r="AZ531" s="3"/>
      <c r="BA531" s="52"/>
      <c r="BH531" s="51"/>
      <c r="BI531" s="51"/>
      <c r="BJ531" s="51"/>
      <c r="BK531" s="51"/>
      <c r="BL531" s="51"/>
      <c r="BM531" s="51"/>
      <c r="BN531" s="51"/>
      <c r="BO531" s="51"/>
    </row>
    <row r="532" spans="21:67" ht="12.75" x14ac:dyDescent="0.25">
      <c r="U532" s="53"/>
      <c r="V532" s="53"/>
      <c r="X532" s="87"/>
      <c r="AF532" s="54"/>
      <c r="AG532" s="55"/>
      <c r="AH532" s="55"/>
      <c r="AI532" s="55"/>
      <c r="AJ532" s="55"/>
      <c r="AT532" s="3"/>
      <c r="AU532" s="3"/>
      <c r="AV532" s="3"/>
      <c r="AW532" s="3"/>
      <c r="AX532" s="3"/>
      <c r="AY532" s="3"/>
      <c r="AZ532" s="3"/>
      <c r="BA532" s="52"/>
      <c r="BH532" s="51"/>
      <c r="BI532" s="51"/>
      <c r="BJ532" s="51"/>
      <c r="BK532" s="51"/>
      <c r="BL532" s="51"/>
      <c r="BM532" s="51"/>
      <c r="BN532" s="51"/>
      <c r="BO532" s="51"/>
    </row>
    <row r="533" spans="21:67" ht="12.75" x14ac:dyDescent="0.25">
      <c r="U533" s="53"/>
      <c r="V533" s="53"/>
      <c r="X533" s="87"/>
      <c r="AF533" s="54"/>
      <c r="AG533" s="55"/>
      <c r="AH533" s="55"/>
      <c r="AI533" s="55"/>
      <c r="AJ533" s="55"/>
      <c r="AT533" s="3"/>
      <c r="AU533" s="3"/>
      <c r="AV533" s="3"/>
      <c r="AW533" s="3"/>
      <c r="AX533" s="3"/>
      <c r="AY533" s="3"/>
      <c r="AZ533" s="3"/>
      <c r="BA533" s="52"/>
      <c r="BH533" s="51"/>
      <c r="BI533" s="51"/>
      <c r="BJ533" s="51"/>
      <c r="BK533" s="51"/>
      <c r="BL533" s="51"/>
      <c r="BM533" s="51"/>
      <c r="BN533" s="51"/>
      <c r="BO533" s="51"/>
    </row>
    <row r="534" spans="21:67" ht="12.75" x14ac:dyDescent="0.25">
      <c r="U534" s="53"/>
      <c r="V534" s="53"/>
      <c r="X534" s="87"/>
      <c r="AF534" s="54"/>
      <c r="AG534" s="55"/>
      <c r="AH534" s="55"/>
      <c r="AI534" s="55"/>
      <c r="AJ534" s="55"/>
      <c r="AT534" s="3"/>
      <c r="AU534" s="3"/>
      <c r="AV534" s="3"/>
      <c r="AW534" s="3"/>
      <c r="AX534" s="3"/>
      <c r="AY534" s="3"/>
      <c r="AZ534" s="3"/>
      <c r="BA534" s="52"/>
      <c r="BH534" s="51"/>
      <c r="BI534" s="51"/>
      <c r="BJ534" s="51"/>
      <c r="BK534" s="51"/>
      <c r="BL534" s="51"/>
      <c r="BM534" s="51"/>
      <c r="BN534" s="51"/>
      <c r="BO534" s="51"/>
    </row>
    <row r="535" spans="21:67" ht="12.75" x14ac:dyDescent="0.25">
      <c r="U535" s="53"/>
      <c r="V535" s="53"/>
      <c r="X535" s="87"/>
      <c r="AF535" s="54"/>
      <c r="AG535" s="55"/>
      <c r="AH535" s="55"/>
      <c r="AI535" s="55"/>
      <c r="AJ535" s="55"/>
      <c r="AT535" s="3"/>
      <c r="AU535" s="3"/>
      <c r="AV535" s="3"/>
      <c r="AW535" s="3"/>
      <c r="AX535" s="3"/>
      <c r="AY535" s="3"/>
      <c r="AZ535" s="3"/>
      <c r="BA535" s="52"/>
      <c r="BH535" s="51"/>
      <c r="BI535" s="51"/>
      <c r="BJ535" s="51"/>
      <c r="BK535" s="51"/>
      <c r="BL535" s="51"/>
      <c r="BM535" s="51"/>
      <c r="BN535" s="51"/>
      <c r="BO535" s="51"/>
    </row>
    <row r="536" spans="21:67" ht="12.75" x14ac:dyDescent="0.25">
      <c r="U536" s="53"/>
      <c r="V536" s="53"/>
      <c r="X536" s="87"/>
      <c r="AF536" s="54"/>
      <c r="AG536" s="55"/>
      <c r="AH536" s="55"/>
      <c r="AI536" s="55"/>
      <c r="AJ536" s="55"/>
      <c r="AT536" s="3"/>
      <c r="AU536" s="3"/>
      <c r="AV536" s="3"/>
      <c r="AW536" s="3"/>
      <c r="AX536" s="3"/>
      <c r="AY536" s="3"/>
      <c r="AZ536" s="3"/>
      <c r="BA536" s="52"/>
      <c r="BH536" s="51"/>
      <c r="BI536" s="51"/>
      <c r="BJ536" s="51"/>
      <c r="BK536" s="51"/>
      <c r="BL536" s="51"/>
      <c r="BM536" s="51"/>
      <c r="BN536" s="51"/>
      <c r="BO536" s="51"/>
    </row>
    <row r="537" spans="21:67" ht="12.75" x14ac:dyDescent="0.25">
      <c r="U537" s="53"/>
      <c r="V537" s="53"/>
      <c r="X537" s="87"/>
      <c r="AF537" s="54"/>
      <c r="AG537" s="55"/>
      <c r="AH537" s="55"/>
      <c r="AI537" s="55"/>
      <c r="AJ537" s="55"/>
      <c r="AT537" s="3"/>
      <c r="AU537" s="3"/>
      <c r="AV537" s="3"/>
      <c r="AW537" s="3"/>
      <c r="AX537" s="3"/>
      <c r="AY537" s="3"/>
      <c r="AZ537" s="3"/>
      <c r="BA537" s="52"/>
      <c r="BH537" s="51"/>
      <c r="BI537" s="51"/>
      <c r="BJ537" s="51"/>
      <c r="BK537" s="51"/>
      <c r="BL537" s="51"/>
      <c r="BM537" s="51"/>
      <c r="BN537" s="51"/>
      <c r="BO537" s="51"/>
    </row>
    <row r="538" spans="21:67" ht="12.75" x14ac:dyDescent="0.25">
      <c r="U538" s="53"/>
      <c r="V538" s="53"/>
      <c r="X538" s="87"/>
      <c r="AF538" s="54"/>
      <c r="AG538" s="55"/>
      <c r="AH538" s="55"/>
      <c r="AI538" s="55"/>
      <c r="AJ538" s="55"/>
      <c r="AT538" s="3"/>
      <c r="AU538" s="3"/>
      <c r="AV538" s="3"/>
      <c r="AW538" s="3"/>
      <c r="AX538" s="3"/>
      <c r="AY538" s="3"/>
      <c r="AZ538" s="3"/>
      <c r="BA538" s="52"/>
      <c r="BH538" s="51"/>
      <c r="BI538" s="51"/>
      <c r="BJ538" s="51"/>
      <c r="BK538" s="51"/>
      <c r="BL538" s="51"/>
      <c r="BM538" s="51"/>
      <c r="BN538" s="51"/>
      <c r="BO538" s="51"/>
    </row>
    <row r="539" spans="21:67" ht="12.75" x14ac:dyDescent="0.25">
      <c r="U539" s="53"/>
      <c r="V539" s="53"/>
      <c r="X539" s="87"/>
      <c r="AF539" s="54"/>
      <c r="AG539" s="55"/>
      <c r="AH539" s="55"/>
      <c r="AI539" s="55"/>
      <c r="AJ539" s="55"/>
      <c r="AT539" s="3"/>
      <c r="AU539" s="3"/>
      <c r="AV539" s="3"/>
      <c r="AW539" s="3"/>
      <c r="AX539" s="3"/>
      <c r="AY539" s="3"/>
      <c r="AZ539" s="3"/>
      <c r="BA539" s="52"/>
      <c r="BH539" s="51"/>
      <c r="BI539" s="51"/>
      <c r="BJ539" s="51"/>
      <c r="BK539" s="51"/>
      <c r="BL539" s="51"/>
      <c r="BM539" s="51"/>
      <c r="BN539" s="51"/>
      <c r="BO539" s="51"/>
    </row>
    <row r="540" spans="21:67" ht="12.75" x14ac:dyDescent="0.25">
      <c r="U540" s="53"/>
      <c r="V540" s="53"/>
      <c r="X540" s="87"/>
      <c r="AF540" s="54"/>
      <c r="AG540" s="55"/>
      <c r="AH540" s="55"/>
      <c r="AI540" s="55"/>
      <c r="AJ540" s="55"/>
      <c r="AT540" s="3"/>
      <c r="AU540" s="3"/>
      <c r="AV540" s="3"/>
      <c r="AW540" s="3"/>
      <c r="AX540" s="3"/>
      <c r="AY540" s="3"/>
      <c r="AZ540" s="3"/>
      <c r="BA540" s="52"/>
      <c r="BH540" s="51"/>
      <c r="BI540" s="51"/>
      <c r="BJ540" s="51"/>
      <c r="BK540" s="51"/>
      <c r="BL540" s="51"/>
      <c r="BM540" s="51"/>
      <c r="BN540" s="51"/>
      <c r="BO540" s="51"/>
    </row>
    <row r="541" spans="21:67" ht="12.75" x14ac:dyDescent="0.25">
      <c r="U541" s="53"/>
      <c r="V541" s="53"/>
      <c r="X541" s="87"/>
      <c r="AF541" s="54"/>
      <c r="AG541" s="55"/>
      <c r="AH541" s="55"/>
      <c r="AI541" s="55"/>
      <c r="AJ541" s="55"/>
      <c r="AT541" s="3"/>
      <c r="AU541" s="3"/>
      <c r="AV541" s="3"/>
      <c r="AW541" s="3"/>
      <c r="AX541" s="3"/>
      <c r="AY541" s="3"/>
      <c r="AZ541" s="3"/>
      <c r="BA541" s="52"/>
      <c r="BH541" s="51"/>
      <c r="BI541" s="51"/>
      <c r="BJ541" s="51"/>
      <c r="BK541" s="51"/>
      <c r="BL541" s="51"/>
      <c r="BM541" s="51"/>
      <c r="BN541" s="51"/>
      <c r="BO541" s="51"/>
    </row>
    <row r="542" spans="21:67" ht="12.75" x14ac:dyDescent="0.25">
      <c r="U542" s="53"/>
      <c r="V542" s="53"/>
      <c r="X542" s="87"/>
      <c r="AF542" s="54"/>
      <c r="AG542" s="55"/>
      <c r="AH542" s="55"/>
      <c r="AI542" s="55"/>
      <c r="AJ542" s="55"/>
      <c r="AT542" s="3"/>
      <c r="AU542" s="3"/>
      <c r="AV542" s="3"/>
      <c r="AW542" s="3"/>
      <c r="AX542" s="3"/>
      <c r="AY542" s="3"/>
      <c r="AZ542" s="3"/>
      <c r="BA542" s="52"/>
      <c r="BH542" s="51"/>
      <c r="BI542" s="51"/>
      <c r="BJ542" s="51"/>
      <c r="BK542" s="51"/>
      <c r="BL542" s="51"/>
      <c r="BM542" s="51"/>
      <c r="BN542" s="51"/>
      <c r="BO542" s="51"/>
    </row>
    <row r="543" spans="21:67" ht="12.75" x14ac:dyDescent="0.25">
      <c r="U543" s="53"/>
      <c r="V543" s="53"/>
      <c r="X543" s="87"/>
      <c r="AF543" s="54"/>
      <c r="AG543" s="55"/>
      <c r="AH543" s="55"/>
      <c r="AI543" s="55"/>
      <c r="AJ543" s="55"/>
      <c r="AT543" s="3"/>
      <c r="AU543" s="3"/>
      <c r="AV543" s="3"/>
      <c r="AW543" s="3"/>
      <c r="AX543" s="3"/>
      <c r="AY543" s="3"/>
      <c r="AZ543" s="3"/>
      <c r="BA543" s="52"/>
      <c r="BH543" s="51"/>
      <c r="BI543" s="51"/>
      <c r="BJ543" s="51"/>
      <c r="BK543" s="51"/>
      <c r="BL543" s="51"/>
      <c r="BM543" s="51"/>
      <c r="BN543" s="51"/>
      <c r="BO543" s="51"/>
    </row>
    <row r="544" spans="21:67" ht="12.75" x14ac:dyDescent="0.25">
      <c r="U544" s="53"/>
      <c r="V544" s="53"/>
      <c r="X544" s="87"/>
      <c r="AF544" s="54"/>
      <c r="AG544" s="55"/>
      <c r="AH544" s="55"/>
      <c r="AI544" s="55"/>
      <c r="AJ544" s="55"/>
      <c r="AT544" s="3"/>
      <c r="AU544" s="3"/>
      <c r="AV544" s="3"/>
      <c r="AW544" s="3"/>
      <c r="AX544" s="3"/>
      <c r="AY544" s="3"/>
      <c r="AZ544" s="3"/>
      <c r="BA544" s="52"/>
      <c r="BH544" s="51"/>
      <c r="BI544" s="51"/>
      <c r="BJ544" s="51"/>
      <c r="BK544" s="51"/>
      <c r="BL544" s="51"/>
      <c r="BM544" s="51"/>
      <c r="BN544" s="51"/>
      <c r="BO544" s="51"/>
    </row>
    <row r="545" spans="21:67" ht="12.75" x14ac:dyDescent="0.25">
      <c r="U545" s="53"/>
      <c r="V545" s="53"/>
      <c r="X545" s="87"/>
      <c r="AF545" s="54"/>
      <c r="AG545" s="55"/>
      <c r="AH545" s="55"/>
      <c r="AI545" s="55"/>
      <c r="AJ545" s="55"/>
      <c r="AT545" s="3"/>
      <c r="AU545" s="3"/>
      <c r="AV545" s="3"/>
      <c r="AW545" s="3"/>
      <c r="AX545" s="3"/>
      <c r="AY545" s="3"/>
      <c r="AZ545" s="3"/>
      <c r="BA545" s="52"/>
      <c r="BH545" s="51"/>
      <c r="BI545" s="51"/>
      <c r="BJ545" s="51"/>
      <c r="BK545" s="51"/>
      <c r="BL545" s="51"/>
      <c r="BM545" s="51"/>
      <c r="BN545" s="51"/>
      <c r="BO545" s="51"/>
    </row>
    <row r="546" spans="21:67" ht="12.75" x14ac:dyDescent="0.25">
      <c r="U546" s="53"/>
      <c r="V546" s="53"/>
      <c r="X546" s="87"/>
      <c r="AF546" s="54"/>
      <c r="AG546" s="55"/>
      <c r="AH546" s="55"/>
      <c r="AI546" s="55"/>
      <c r="AJ546" s="55"/>
      <c r="AT546" s="3"/>
      <c r="AU546" s="3"/>
      <c r="AV546" s="3"/>
      <c r="AW546" s="3"/>
      <c r="AX546" s="3"/>
      <c r="AY546" s="3"/>
      <c r="AZ546" s="3"/>
      <c r="BA546" s="52"/>
      <c r="BH546" s="51"/>
      <c r="BI546" s="51"/>
      <c r="BJ546" s="51"/>
      <c r="BK546" s="51"/>
      <c r="BL546" s="51"/>
      <c r="BM546" s="51"/>
      <c r="BN546" s="51"/>
      <c r="BO546" s="51"/>
    </row>
    <row r="547" spans="21:67" ht="12.75" x14ac:dyDescent="0.25">
      <c r="U547" s="53"/>
      <c r="V547" s="53"/>
      <c r="X547" s="87"/>
      <c r="AF547" s="54"/>
      <c r="AG547" s="55"/>
      <c r="AH547" s="55"/>
      <c r="AI547" s="55"/>
      <c r="AJ547" s="55"/>
      <c r="AT547" s="3"/>
      <c r="AU547" s="3"/>
      <c r="AV547" s="3"/>
      <c r="AW547" s="3"/>
      <c r="AX547" s="3"/>
      <c r="AY547" s="3"/>
      <c r="AZ547" s="3"/>
      <c r="BA547" s="52"/>
      <c r="BH547" s="51"/>
      <c r="BI547" s="51"/>
      <c r="BJ547" s="51"/>
      <c r="BK547" s="51"/>
      <c r="BL547" s="51"/>
      <c r="BM547" s="51"/>
      <c r="BN547" s="51"/>
      <c r="BO547" s="51"/>
    </row>
    <row r="548" spans="21:67" ht="12.75" x14ac:dyDescent="0.25">
      <c r="U548" s="53"/>
      <c r="V548" s="53"/>
      <c r="X548" s="87"/>
      <c r="AF548" s="54"/>
      <c r="AG548" s="55"/>
      <c r="AH548" s="55"/>
      <c r="AI548" s="55"/>
      <c r="AJ548" s="55"/>
      <c r="AT548" s="3"/>
      <c r="AU548" s="3"/>
      <c r="AV548" s="3"/>
      <c r="AW548" s="3"/>
      <c r="AX548" s="3"/>
      <c r="AY548" s="3"/>
      <c r="AZ548" s="3"/>
      <c r="BA548" s="52"/>
      <c r="BH548" s="51"/>
      <c r="BI548" s="51"/>
      <c r="BJ548" s="51"/>
      <c r="BK548" s="51"/>
      <c r="BL548" s="51"/>
      <c r="BM548" s="51"/>
      <c r="BN548" s="51"/>
      <c r="BO548" s="51"/>
    </row>
    <row r="549" spans="21:67" ht="12.75" x14ac:dyDescent="0.25">
      <c r="U549" s="53"/>
      <c r="V549" s="53"/>
      <c r="X549" s="87"/>
      <c r="AF549" s="54"/>
      <c r="AG549" s="55"/>
      <c r="AH549" s="55"/>
      <c r="AI549" s="55"/>
      <c r="AJ549" s="55"/>
      <c r="AT549" s="3"/>
      <c r="AU549" s="3"/>
      <c r="AV549" s="3"/>
      <c r="AW549" s="3"/>
      <c r="AX549" s="3"/>
      <c r="AY549" s="3"/>
      <c r="AZ549" s="3"/>
      <c r="BA549" s="52"/>
      <c r="BH549" s="51"/>
      <c r="BI549" s="51"/>
      <c r="BJ549" s="51"/>
      <c r="BK549" s="51"/>
      <c r="BL549" s="51"/>
      <c r="BM549" s="51"/>
      <c r="BN549" s="51"/>
      <c r="BO549" s="51"/>
    </row>
    <row r="550" spans="21:67" ht="12.75" x14ac:dyDescent="0.25">
      <c r="U550" s="53"/>
      <c r="V550" s="53"/>
      <c r="X550" s="87"/>
      <c r="AF550" s="54"/>
      <c r="AG550" s="55"/>
      <c r="AH550" s="55"/>
      <c r="AI550" s="55"/>
      <c r="AJ550" s="55"/>
      <c r="AT550" s="3"/>
      <c r="AU550" s="3"/>
      <c r="AV550" s="3"/>
      <c r="AW550" s="3"/>
      <c r="AX550" s="3"/>
      <c r="AY550" s="3"/>
      <c r="AZ550" s="3"/>
      <c r="BA550" s="52"/>
      <c r="BH550" s="51"/>
      <c r="BI550" s="51"/>
      <c r="BJ550" s="51"/>
      <c r="BK550" s="51"/>
      <c r="BL550" s="51"/>
      <c r="BM550" s="51"/>
      <c r="BN550" s="51"/>
      <c r="BO550" s="51"/>
    </row>
    <row r="551" spans="21:67" ht="12.75" x14ac:dyDescent="0.25">
      <c r="U551" s="53"/>
      <c r="V551" s="53"/>
      <c r="X551" s="87"/>
      <c r="AF551" s="54"/>
      <c r="AG551" s="55"/>
      <c r="AH551" s="55"/>
      <c r="AI551" s="55"/>
      <c r="AJ551" s="55"/>
      <c r="AT551" s="3"/>
      <c r="AU551" s="3"/>
      <c r="AV551" s="3"/>
      <c r="AW551" s="3"/>
      <c r="AX551" s="3"/>
      <c r="AY551" s="3"/>
      <c r="AZ551" s="3"/>
      <c r="BA551" s="52"/>
      <c r="BH551" s="51"/>
      <c r="BI551" s="51"/>
      <c r="BJ551" s="51"/>
      <c r="BK551" s="51"/>
      <c r="BL551" s="51"/>
      <c r="BM551" s="51"/>
      <c r="BN551" s="51"/>
      <c r="BO551" s="51"/>
    </row>
    <row r="552" spans="21:67" ht="12.75" x14ac:dyDescent="0.25">
      <c r="U552" s="53"/>
      <c r="V552" s="53"/>
      <c r="X552" s="87"/>
      <c r="AF552" s="54"/>
      <c r="AG552" s="55"/>
      <c r="AH552" s="55"/>
      <c r="AI552" s="55"/>
      <c r="AJ552" s="55"/>
      <c r="AT552" s="3"/>
      <c r="AU552" s="3"/>
      <c r="AV552" s="3"/>
      <c r="AW552" s="3"/>
      <c r="AX552" s="3"/>
      <c r="AY552" s="3"/>
      <c r="AZ552" s="3"/>
      <c r="BA552" s="52"/>
      <c r="BH552" s="51"/>
      <c r="BI552" s="51"/>
      <c r="BJ552" s="51"/>
      <c r="BK552" s="51"/>
      <c r="BL552" s="51"/>
      <c r="BM552" s="51"/>
      <c r="BN552" s="51"/>
      <c r="BO552" s="51"/>
    </row>
    <row r="553" spans="21:67" ht="12.75" x14ac:dyDescent="0.25">
      <c r="U553" s="53"/>
      <c r="V553" s="53"/>
      <c r="X553" s="87"/>
      <c r="AF553" s="54"/>
      <c r="AG553" s="55"/>
      <c r="AH553" s="55"/>
      <c r="AI553" s="55"/>
      <c r="AJ553" s="55"/>
      <c r="AT553" s="3"/>
      <c r="AU553" s="3"/>
      <c r="AV553" s="3"/>
      <c r="AW553" s="3"/>
      <c r="AX553" s="3"/>
      <c r="AY553" s="3"/>
      <c r="AZ553" s="3"/>
      <c r="BA553" s="52"/>
      <c r="BH553" s="51"/>
      <c r="BI553" s="51"/>
      <c r="BJ553" s="51"/>
      <c r="BK553" s="51"/>
      <c r="BL553" s="51"/>
      <c r="BM553" s="51"/>
      <c r="BN553" s="51"/>
      <c r="BO553" s="51"/>
    </row>
    <row r="554" spans="21:67" ht="12.75" x14ac:dyDescent="0.25">
      <c r="U554" s="53"/>
      <c r="V554" s="53"/>
      <c r="X554" s="87"/>
      <c r="AF554" s="54"/>
      <c r="AG554" s="55"/>
      <c r="AH554" s="55"/>
      <c r="AI554" s="55"/>
      <c r="AJ554" s="55"/>
      <c r="AT554" s="3"/>
      <c r="AU554" s="3"/>
      <c r="AV554" s="3"/>
      <c r="AW554" s="3"/>
      <c r="AX554" s="3"/>
      <c r="AY554" s="3"/>
      <c r="AZ554" s="3"/>
      <c r="BA554" s="52"/>
      <c r="BH554" s="51"/>
      <c r="BI554" s="51"/>
      <c r="BJ554" s="51"/>
      <c r="BK554" s="51"/>
      <c r="BL554" s="51"/>
      <c r="BM554" s="51"/>
      <c r="BN554" s="51"/>
      <c r="BO554" s="51"/>
    </row>
    <row r="555" spans="21:67" ht="12.75" x14ac:dyDescent="0.25">
      <c r="U555" s="53"/>
      <c r="V555" s="53"/>
      <c r="X555" s="87"/>
      <c r="AF555" s="54"/>
      <c r="AG555" s="55"/>
      <c r="AH555" s="55"/>
      <c r="AI555" s="55"/>
      <c r="AJ555" s="55"/>
      <c r="AT555" s="3"/>
      <c r="AU555" s="3"/>
      <c r="AV555" s="3"/>
      <c r="AW555" s="3"/>
      <c r="AX555" s="3"/>
      <c r="AY555" s="3"/>
      <c r="AZ555" s="3"/>
      <c r="BA555" s="52"/>
      <c r="BH555" s="51"/>
      <c r="BI555" s="51"/>
      <c r="BJ555" s="51"/>
      <c r="BK555" s="51"/>
      <c r="BL555" s="51"/>
      <c r="BM555" s="51"/>
      <c r="BN555" s="51"/>
      <c r="BO555" s="51"/>
    </row>
    <row r="556" spans="21:67" ht="12.75" x14ac:dyDescent="0.25">
      <c r="U556" s="53"/>
      <c r="V556" s="53"/>
      <c r="X556" s="87"/>
      <c r="AF556" s="54"/>
      <c r="AG556" s="55"/>
      <c r="AH556" s="55"/>
      <c r="AI556" s="55"/>
      <c r="AJ556" s="55"/>
      <c r="AT556" s="3"/>
      <c r="AU556" s="3"/>
      <c r="AV556" s="3"/>
      <c r="AW556" s="3"/>
      <c r="AX556" s="3"/>
      <c r="AY556" s="3"/>
      <c r="AZ556" s="3"/>
      <c r="BA556" s="52"/>
      <c r="BH556" s="51"/>
      <c r="BI556" s="51"/>
      <c r="BJ556" s="51"/>
      <c r="BK556" s="51"/>
      <c r="BL556" s="51"/>
      <c r="BM556" s="51"/>
      <c r="BN556" s="51"/>
      <c r="BO556" s="51"/>
    </row>
    <row r="557" spans="21:67" ht="12.75" x14ac:dyDescent="0.25">
      <c r="U557" s="53"/>
      <c r="V557" s="53"/>
      <c r="X557" s="87"/>
      <c r="AF557" s="54"/>
      <c r="AG557" s="55"/>
      <c r="AH557" s="55"/>
      <c r="AI557" s="55"/>
      <c r="AJ557" s="55"/>
      <c r="AT557" s="3"/>
      <c r="AU557" s="3"/>
      <c r="AV557" s="3"/>
      <c r="AW557" s="3"/>
      <c r="AX557" s="3"/>
      <c r="AY557" s="3"/>
      <c r="AZ557" s="3"/>
      <c r="BA557" s="52"/>
      <c r="BH557" s="51"/>
      <c r="BI557" s="51"/>
      <c r="BJ557" s="51"/>
      <c r="BK557" s="51"/>
      <c r="BL557" s="51"/>
      <c r="BM557" s="51"/>
      <c r="BN557" s="51"/>
      <c r="BO557" s="51"/>
    </row>
    <row r="558" spans="21:67" ht="12.75" x14ac:dyDescent="0.25">
      <c r="U558" s="53"/>
      <c r="V558" s="53"/>
      <c r="X558" s="87"/>
      <c r="AF558" s="54"/>
      <c r="AG558" s="55"/>
      <c r="AH558" s="55"/>
      <c r="AI558" s="55"/>
      <c r="AJ558" s="55"/>
      <c r="AT558" s="3"/>
      <c r="AU558" s="3"/>
      <c r="AV558" s="3"/>
      <c r="AW558" s="3"/>
      <c r="AX558" s="3"/>
      <c r="AY558" s="3"/>
      <c r="AZ558" s="3"/>
      <c r="BA558" s="52"/>
      <c r="BH558" s="51"/>
      <c r="BI558" s="51"/>
      <c r="BJ558" s="51"/>
      <c r="BK558" s="51"/>
      <c r="BL558" s="51"/>
      <c r="BM558" s="51"/>
      <c r="BN558" s="51"/>
      <c r="BO558" s="51"/>
    </row>
    <row r="559" spans="21:67" ht="12.75" x14ac:dyDescent="0.25">
      <c r="U559" s="53"/>
      <c r="V559" s="53"/>
      <c r="X559" s="87"/>
      <c r="AF559" s="54"/>
      <c r="AG559" s="55"/>
      <c r="AH559" s="55"/>
      <c r="AI559" s="55"/>
      <c r="AJ559" s="55"/>
      <c r="AT559" s="3"/>
      <c r="AU559" s="3"/>
      <c r="AV559" s="3"/>
      <c r="AW559" s="3"/>
      <c r="AX559" s="3"/>
      <c r="AY559" s="3"/>
      <c r="AZ559" s="3"/>
      <c r="BA559" s="52"/>
      <c r="BH559" s="51"/>
      <c r="BI559" s="51"/>
      <c r="BJ559" s="51"/>
      <c r="BK559" s="51"/>
      <c r="BL559" s="51"/>
      <c r="BM559" s="51"/>
      <c r="BN559" s="51"/>
      <c r="BO559" s="51"/>
    </row>
    <row r="560" spans="21:67" ht="12.75" x14ac:dyDescent="0.25">
      <c r="U560" s="53"/>
      <c r="V560" s="53"/>
      <c r="X560" s="87"/>
      <c r="AF560" s="54"/>
      <c r="AG560" s="55"/>
      <c r="AH560" s="55"/>
      <c r="AI560" s="55"/>
      <c r="AJ560" s="55"/>
      <c r="AT560" s="3"/>
      <c r="AU560" s="3"/>
      <c r="AV560" s="3"/>
      <c r="AW560" s="3"/>
      <c r="AX560" s="3"/>
      <c r="AY560" s="3"/>
      <c r="AZ560" s="3"/>
      <c r="BA560" s="52"/>
      <c r="BH560" s="51"/>
      <c r="BI560" s="51"/>
      <c r="BJ560" s="51"/>
      <c r="BK560" s="51"/>
      <c r="BL560" s="51"/>
      <c r="BM560" s="51"/>
      <c r="BN560" s="51"/>
      <c r="BO560" s="51"/>
    </row>
    <row r="561" spans="21:67" ht="12.75" x14ac:dyDescent="0.25">
      <c r="U561" s="53"/>
      <c r="V561" s="53"/>
      <c r="X561" s="87"/>
      <c r="AF561" s="54"/>
      <c r="AG561" s="55"/>
      <c r="AH561" s="55"/>
      <c r="AI561" s="55"/>
      <c r="AJ561" s="55"/>
      <c r="AT561" s="3"/>
      <c r="AU561" s="3"/>
      <c r="AV561" s="3"/>
      <c r="AW561" s="3"/>
      <c r="AX561" s="3"/>
      <c r="AY561" s="3"/>
      <c r="AZ561" s="3"/>
      <c r="BA561" s="52"/>
      <c r="BH561" s="51"/>
      <c r="BI561" s="51"/>
      <c r="BJ561" s="51"/>
      <c r="BK561" s="51"/>
      <c r="BL561" s="51"/>
      <c r="BM561" s="51"/>
      <c r="BN561" s="51"/>
      <c r="BO561" s="51"/>
    </row>
    <row r="562" spans="21:67" ht="12.75" x14ac:dyDescent="0.25">
      <c r="U562" s="53"/>
      <c r="V562" s="53"/>
      <c r="X562" s="87"/>
      <c r="AF562" s="54"/>
      <c r="AG562" s="55"/>
      <c r="AH562" s="55"/>
      <c r="AI562" s="55"/>
      <c r="AJ562" s="55"/>
      <c r="AT562" s="3"/>
      <c r="AU562" s="3"/>
      <c r="AV562" s="3"/>
      <c r="AW562" s="3"/>
      <c r="AX562" s="3"/>
      <c r="AY562" s="3"/>
      <c r="AZ562" s="3"/>
      <c r="BA562" s="52"/>
      <c r="BH562" s="51"/>
      <c r="BI562" s="51"/>
      <c r="BJ562" s="51"/>
      <c r="BK562" s="51"/>
      <c r="BL562" s="51"/>
      <c r="BM562" s="51"/>
      <c r="BN562" s="51"/>
      <c r="BO562" s="51"/>
    </row>
    <row r="563" spans="21:67" ht="12.75" x14ac:dyDescent="0.25">
      <c r="U563" s="53"/>
      <c r="V563" s="53"/>
      <c r="X563" s="87"/>
      <c r="AF563" s="54"/>
      <c r="AG563" s="55"/>
      <c r="AH563" s="55"/>
      <c r="AI563" s="55"/>
      <c r="AJ563" s="55"/>
      <c r="AT563" s="3"/>
      <c r="AU563" s="3"/>
      <c r="AV563" s="3"/>
      <c r="AW563" s="3"/>
      <c r="AX563" s="3"/>
      <c r="AY563" s="3"/>
      <c r="AZ563" s="3"/>
      <c r="BA563" s="52"/>
      <c r="BH563" s="51"/>
      <c r="BI563" s="51"/>
      <c r="BJ563" s="51"/>
      <c r="BK563" s="51"/>
      <c r="BL563" s="51"/>
      <c r="BM563" s="51"/>
      <c r="BN563" s="51"/>
      <c r="BO563" s="51"/>
    </row>
    <row r="564" spans="21:67" ht="12.75" x14ac:dyDescent="0.25">
      <c r="U564" s="53"/>
      <c r="V564" s="53"/>
      <c r="X564" s="87"/>
      <c r="AF564" s="54"/>
      <c r="AG564" s="55"/>
      <c r="AH564" s="55"/>
      <c r="AI564" s="55"/>
      <c r="AJ564" s="55"/>
      <c r="AT564" s="3"/>
      <c r="AU564" s="3"/>
      <c r="AV564" s="3"/>
      <c r="AW564" s="3"/>
      <c r="AX564" s="3"/>
      <c r="AY564" s="3"/>
      <c r="AZ564" s="3"/>
      <c r="BA564" s="52"/>
      <c r="BH564" s="51"/>
      <c r="BI564" s="51"/>
      <c r="BJ564" s="51"/>
      <c r="BK564" s="51"/>
      <c r="BL564" s="51"/>
      <c r="BM564" s="51"/>
      <c r="BN564" s="51"/>
      <c r="BO564" s="51"/>
    </row>
    <row r="565" spans="21:67" ht="12.75" x14ac:dyDescent="0.25">
      <c r="U565" s="53"/>
      <c r="V565" s="53"/>
      <c r="X565" s="87"/>
      <c r="AF565" s="54"/>
      <c r="AG565" s="55"/>
      <c r="AH565" s="55"/>
      <c r="AI565" s="55"/>
      <c r="AJ565" s="55"/>
      <c r="AT565" s="3"/>
      <c r="AU565" s="3"/>
      <c r="AV565" s="3"/>
      <c r="AW565" s="3"/>
      <c r="AX565" s="3"/>
      <c r="AY565" s="3"/>
      <c r="AZ565" s="3"/>
      <c r="BA565" s="52"/>
      <c r="BH565" s="51"/>
      <c r="BI565" s="51"/>
      <c r="BJ565" s="51"/>
      <c r="BK565" s="51"/>
      <c r="BL565" s="51"/>
      <c r="BM565" s="51"/>
      <c r="BN565" s="51"/>
      <c r="BO565" s="51"/>
    </row>
    <row r="566" spans="21:67" ht="12.75" x14ac:dyDescent="0.25">
      <c r="U566" s="53"/>
      <c r="V566" s="53"/>
      <c r="X566" s="87"/>
      <c r="AF566" s="54"/>
      <c r="AG566" s="55"/>
      <c r="AH566" s="55"/>
      <c r="AI566" s="55"/>
      <c r="AJ566" s="55"/>
      <c r="AT566" s="3"/>
      <c r="AU566" s="3"/>
      <c r="AV566" s="3"/>
      <c r="AW566" s="3"/>
      <c r="AX566" s="3"/>
      <c r="AY566" s="3"/>
      <c r="AZ566" s="3"/>
      <c r="BA566" s="52"/>
      <c r="BH566" s="51"/>
      <c r="BI566" s="51"/>
      <c r="BJ566" s="51"/>
      <c r="BK566" s="51"/>
      <c r="BL566" s="51"/>
      <c r="BM566" s="51"/>
      <c r="BN566" s="51"/>
      <c r="BO566" s="51"/>
    </row>
    <row r="567" spans="21:67" ht="12.75" x14ac:dyDescent="0.25">
      <c r="U567" s="53"/>
      <c r="V567" s="53"/>
      <c r="X567" s="87"/>
      <c r="AF567" s="54"/>
      <c r="AG567" s="55"/>
      <c r="AH567" s="55"/>
      <c r="AI567" s="55"/>
      <c r="AJ567" s="55"/>
      <c r="AT567" s="3"/>
      <c r="AU567" s="3"/>
      <c r="AV567" s="3"/>
      <c r="AW567" s="3"/>
      <c r="AX567" s="3"/>
      <c r="AY567" s="3"/>
      <c r="AZ567" s="3"/>
      <c r="BA567" s="52"/>
      <c r="BH567" s="51"/>
      <c r="BI567" s="51"/>
      <c r="BJ567" s="51"/>
      <c r="BK567" s="51"/>
      <c r="BL567" s="51"/>
      <c r="BM567" s="51"/>
      <c r="BN567" s="51"/>
      <c r="BO567" s="51"/>
    </row>
    <row r="568" spans="21:67" ht="12.75" x14ac:dyDescent="0.25">
      <c r="U568" s="53"/>
      <c r="V568" s="53"/>
      <c r="X568" s="87"/>
      <c r="AF568" s="54"/>
      <c r="AG568" s="55"/>
      <c r="AH568" s="55"/>
      <c r="AI568" s="55"/>
      <c r="AJ568" s="55"/>
      <c r="AT568" s="3"/>
      <c r="AU568" s="3"/>
      <c r="AV568" s="3"/>
      <c r="AW568" s="3"/>
      <c r="AX568" s="3"/>
      <c r="AY568" s="3"/>
      <c r="AZ568" s="3"/>
      <c r="BA568" s="52"/>
      <c r="BH568" s="51"/>
      <c r="BI568" s="51"/>
      <c r="BJ568" s="51"/>
      <c r="BK568" s="51"/>
      <c r="BL568" s="51"/>
      <c r="BM568" s="51"/>
      <c r="BN568" s="51"/>
      <c r="BO568" s="51"/>
    </row>
    <row r="569" spans="21:67" ht="12.75" x14ac:dyDescent="0.25">
      <c r="U569" s="53"/>
      <c r="V569" s="53"/>
      <c r="X569" s="87"/>
      <c r="AF569" s="54"/>
      <c r="AG569" s="55"/>
      <c r="AH569" s="55"/>
      <c r="AI569" s="55"/>
      <c r="AJ569" s="55"/>
      <c r="AT569" s="3"/>
      <c r="AU569" s="3"/>
      <c r="AV569" s="3"/>
      <c r="AW569" s="3"/>
      <c r="AX569" s="3"/>
      <c r="AY569" s="3"/>
      <c r="AZ569" s="3"/>
      <c r="BA569" s="52"/>
      <c r="BH569" s="51"/>
      <c r="BI569" s="51"/>
      <c r="BJ569" s="51"/>
      <c r="BK569" s="51"/>
      <c r="BL569" s="51"/>
      <c r="BM569" s="51"/>
      <c r="BN569" s="51"/>
      <c r="BO569" s="51"/>
    </row>
    <row r="570" spans="21:67" ht="12.75" x14ac:dyDescent="0.25">
      <c r="U570" s="53"/>
      <c r="V570" s="53"/>
      <c r="X570" s="87"/>
      <c r="AF570" s="54"/>
      <c r="AG570" s="55"/>
      <c r="AH570" s="55"/>
      <c r="AI570" s="55"/>
      <c r="AJ570" s="55"/>
      <c r="AT570" s="3"/>
      <c r="AU570" s="3"/>
      <c r="AV570" s="3"/>
      <c r="AW570" s="3"/>
      <c r="AX570" s="3"/>
      <c r="AY570" s="3"/>
      <c r="AZ570" s="3"/>
      <c r="BA570" s="52"/>
      <c r="BH570" s="51"/>
      <c r="BI570" s="51"/>
      <c r="BJ570" s="51"/>
      <c r="BK570" s="51"/>
      <c r="BL570" s="51"/>
      <c r="BM570" s="51"/>
      <c r="BN570" s="51"/>
      <c r="BO570" s="51"/>
    </row>
    <row r="571" spans="21:67" ht="12.75" x14ac:dyDescent="0.25">
      <c r="U571" s="53"/>
      <c r="V571" s="53"/>
      <c r="X571" s="87"/>
      <c r="AF571" s="54"/>
      <c r="AG571" s="55"/>
      <c r="AH571" s="55"/>
      <c r="AI571" s="55"/>
      <c r="AJ571" s="55"/>
      <c r="AT571" s="3"/>
      <c r="AU571" s="3"/>
      <c r="AV571" s="3"/>
      <c r="AW571" s="3"/>
      <c r="AX571" s="3"/>
      <c r="AY571" s="3"/>
      <c r="AZ571" s="3"/>
      <c r="BA571" s="52"/>
      <c r="BH571" s="51"/>
      <c r="BI571" s="51"/>
      <c r="BJ571" s="51"/>
      <c r="BK571" s="51"/>
      <c r="BL571" s="51"/>
      <c r="BM571" s="51"/>
      <c r="BN571" s="51"/>
      <c r="BO571" s="51"/>
    </row>
    <row r="572" spans="21:67" ht="12.75" x14ac:dyDescent="0.25">
      <c r="U572" s="53"/>
      <c r="V572" s="53"/>
      <c r="X572" s="87"/>
      <c r="AF572" s="54"/>
      <c r="AG572" s="55"/>
      <c r="AH572" s="55"/>
      <c r="AI572" s="55"/>
      <c r="AJ572" s="55"/>
      <c r="AT572" s="3"/>
      <c r="AU572" s="3"/>
      <c r="AV572" s="3"/>
      <c r="AW572" s="3"/>
      <c r="AX572" s="3"/>
      <c r="AY572" s="3"/>
      <c r="AZ572" s="3"/>
      <c r="BA572" s="52"/>
      <c r="BH572" s="51"/>
      <c r="BI572" s="51"/>
      <c r="BJ572" s="51"/>
      <c r="BK572" s="51"/>
      <c r="BL572" s="51"/>
      <c r="BM572" s="51"/>
      <c r="BN572" s="51"/>
      <c r="BO572" s="51"/>
    </row>
    <row r="573" spans="21:67" ht="12.75" x14ac:dyDescent="0.25">
      <c r="U573" s="53"/>
      <c r="V573" s="53"/>
      <c r="X573" s="87"/>
      <c r="AF573" s="54"/>
      <c r="AG573" s="55"/>
      <c r="AH573" s="55"/>
      <c r="AI573" s="55"/>
      <c r="AJ573" s="55"/>
      <c r="AT573" s="3"/>
      <c r="AU573" s="3"/>
      <c r="AV573" s="3"/>
      <c r="AW573" s="3"/>
      <c r="AX573" s="3"/>
      <c r="AY573" s="3"/>
      <c r="AZ573" s="3"/>
      <c r="BA573" s="52"/>
      <c r="BH573" s="51"/>
      <c r="BI573" s="51"/>
      <c r="BJ573" s="51"/>
      <c r="BK573" s="51"/>
      <c r="BL573" s="51"/>
      <c r="BM573" s="51"/>
      <c r="BN573" s="51"/>
      <c r="BO573" s="51"/>
    </row>
    <row r="574" spans="21:67" ht="12.75" x14ac:dyDescent="0.25">
      <c r="U574" s="53"/>
      <c r="V574" s="53"/>
      <c r="X574" s="87"/>
      <c r="AF574" s="54"/>
      <c r="AG574" s="55"/>
      <c r="AH574" s="55"/>
      <c r="AI574" s="55"/>
      <c r="AJ574" s="55"/>
      <c r="AT574" s="3"/>
      <c r="AU574" s="3"/>
      <c r="AV574" s="3"/>
      <c r="AW574" s="3"/>
      <c r="AX574" s="3"/>
      <c r="AY574" s="3"/>
      <c r="AZ574" s="3"/>
      <c r="BA574" s="52"/>
      <c r="BH574" s="51"/>
      <c r="BI574" s="51"/>
      <c r="BJ574" s="51"/>
      <c r="BK574" s="51"/>
      <c r="BL574" s="51"/>
      <c r="BM574" s="51"/>
      <c r="BN574" s="51"/>
      <c r="BO574" s="51"/>
    </row>
    <row r="575" spans="21:67" ht="12.75" x14ac:dyDescent="0.25">
      <c r="U575" s="53"/>
      <c r="V575" s="53"/>
      <c r="X575" s="87"/>
      <c r="AF575" s="54"/>
      <c r="AG575" s="55"/>
      <c r="AH575" s="55"/>
      <c r="AI575" s="55"/>
      <c r="AJ575" s="55"/>
      <c r="AT575" s="3"/>
      <c r="AU575" s="3"/>
      <c r="AV575" s="3"/>
      <c r="AW575" s="3"/>
      <c r="AX575" s="3"/>
      <c r="AY575" s="3"/>
      <c r="AZ575" s="3"/>
      <c r="BA575" s="52"/>
      <c r="BH575" s="51"/>
      <c r="BI575" s="51"/>
      <c r="BJ575" s="51"/>
      <c r="BK575" s="51"/>
      <c r="BL575" s="51"/>
      <c r="BM575" s="51"/>
      <c r="BN575" s="51"/>
      <c r="BO575" s="51"/>
    </row>
    <row r="576" spans="21:67" ht="12.75" x14ac:dyDescent="0.25">
      <c r="U576" s="53"/>
      <c r="V576" s="53"/>
      <c r="X576" s="87"/>
      <c r="AF576" s="54"/>
      <c r="AG576" s="55"/>
      <c r="AH576" s="55"/>
      <c r="AI576" s="55"/>
      <c r="AJ576" s="55"/>
      <c r="AT576" s="3"/>
      <c r="AU576" s="3"/>
      <c r="AV576" s="3"/>
      <c r="AW576" s="3"/>
      <c r="AX576" s="3"/>
      <c r="AY576" s="3"/>
      <c r="AZ576" s="3"/>
      <c r="BA576" s="52"/>
      <c r="BH576" s="51"/>
      <c r="BI576" s="51"/>
      <c r="BJ576" s="51"/>
      <c r="BK576" s="51"/>
      <c r="BL576" s="51"/>
      <c r="BM576" s="51"/>
      <c r="BN576" s="51"/>
      <c r="BO576" s="51"/>
    </row>
    <row r="577" spans="21:67" ht="12.75" x14ac:dyDescent="0.25">
      <c r="U577" s="53"/>
      <c r="V577" s="53"/>
      <c r="X577" s="87"/>
      <c r="AF577" s="54"/>
      <c r="AG577" s="55"/>
      <c r="AH577" s="55"/>
      <c r="AI577" s="55"/>
      <c r="AJ577" s="55"/>
      <c r="AT577" s="3"/>
      <c r="AU577" s="3"/>
      <c r="AV577" s="3"/>
      <c r="AW577" s="3"/>
      <c r="AX577" s="3"/>
      <c r="AY577" s="3"/>
      <c r="AZ577" s="3"/>
      <c r="BA577" s="52"/>
      <c r="BH577" s="51"/>
      <c r="BI577" s="51"/>
      <c r="BJ577" s="51"/>
      <c r="BK577" s="51"/>
      <c r="BL577" s="51"/>
      <c r="BM577" s="51"/>
      <c r="BN577" s="51"/>
      <c r="BO577" s="51"/>
    </row>
    <row r="578" spans="21:67" ht="12.75" x14ac:dyDescent="0.25">
      <c r="U578" s="53"/>
      <c r="V578" s="53"/>
      <c r="X578" s="87"/>
      <c r="AF578" s="54"/>
      <c r="AG578" s="55"/>
      <c r="AH578" s="55"/>
      <c r="AI578" s="55"/>
      <c r="AJ578" s="55"/>
      <c r="AT578" s="3"/>
      <c r="AU578" s="3"/>
      <c r="AV578" s="3"/>
      <c r="AW578" s="3"/>
      <c r="AX578" s="3"/>
      <c r="AY578" s="3"/>
      <c r="AZ578" s="3"/>
      <c r="BA578" s="52"/>
      <c r="BH578" s="51"/>
      <c r="BI578" s="51"/>
      <c r="BJ578" s="51"/>
      <c r="BK578" s="51"/>
      <c r="BL578" s="51"/>
      <c r="BM578" s="51"/>
      <c r="BN578" s="51"/>
      <c r="BO578" s="51"/>
    </row>
    <row r="579" spans="21:67" ht="12.75" x14ac:dyDescent="0.25">
      <c r="U579" s="53"/>
      <c r="V579" s="53"/>
      <c r="X579" s="87"/>
      <c r="AF579" s="54"/>
      <c r="AG579" s="55"/>
      <c r="AH579" s="55"/>
      <c r="AI579" s="55"/>
      <c r="AJ579" s="55"/>
      <c r="AT579" s="3"/>
      <c r="AU579" s="3"/>
      <c r="AV579" s="3"/>
      <c r="AW579" s="3"/>
      <c r="AX579" s="3"/>
      <c r="AY579" s="3"/>
      <c r="AZ579" s="3"/>
      <c r="BA579" s="52"/>
      <c r="BH579" s="51"/>
      <c r="BI579" s="51"/>
      <c r="BJ579" s="51"/>
      <c r="BK579" s="51"/>
      <c r="BL579" s="51"/>
      <c r="BM579" s="51"/>
      <c r="BN579" s="51"/>
      <c r="BO579" s="51"/>
    </row>
    <row r="580" spans="21:67" ht="12.75" x14ac:dyDescent="0.25">
      <c r="U580" s="53"/>
      <c r="V580" s="53"/>
      <c r="X580" s="87"/>
      <c r="AF580" s="54"/>
      <c r="AG580" s="55"/>
      <c r="AH580" s="55"/>
      <c r="AI580" s="55"/>
      <c r="AJ580" s="55"/>
      <c r="AT580" s="3"/>
      <c r="AU580" s="3"/>
      <c r="AV580" s="3"/>
      <c r="AW580" s="3"/>
      <c r="AX580" s="3"/>
      <c r="AY580" s="3"/>
      <c r="AZ580" s="3"/>
      <c r="BA580" s="52"/>
      <c r="BH580" s="51"/>
      <c r="BI580" s="51"/>
      <c r="BJ580" s="51"/>
      <c r="BK580" s="51"/>
      <c r="BL580" s="51"/>
      <c r="BM580" s="51"/>
      <c r="BN580" s="51"/>
      <c r="BO580" s="51"/>
    </row>
    <row r="581" spans="21:67" ht="12.75" x14ac:dyDescent="0.25">
      <c r="U581" s="53"/>
      <c r="V581" s="53"/>
      <c r="X581" s="87"/>
      <c r="AF581" s="54"/>
      <c r="AG581" s="55"/>
      <c r="AH581" s="55"/>
      <c r="AI581" s="55"/>
      <c r="AJ581" s="55"/>
      <c r="AT581" s="3"/>
      <c r="AU581" s="3"/>
      <c r="AV581" s="3"/>
      <c r="AW581" s="3"/>
      <c r="AX581" s="3"/>
      <c r="AY581" s="3"/>
      <c r="AZ581" s="3"/>
      <c r="BA581" s="52"/>
      <c r="BH581" s="51"/>
      <c r="BI581" s="51"/>
      <c r="BJ581" s="51"/>
      <c r="BK581" s="51"/>
      <c r="BL581" s="51"/>
      <c r="BM581" s="51"/>
      <c r="BN581" s="51"/>
      <c r="BO581" s="51"/>
    </row>
    <row r="582" spans="21:67" ht="12.75" x14ac:dyDescent="0.25">
      <c r="U582" s="53"/>
      <c r="V582" s="53"/>
      <c r="X582" s="87"/>
      <c r="AF582" s="54"/>
      <c r="AG582" s="55"/>
      <c r="AH582" s="55"/>
      <c r="AI582" s="55"/>
      <c r="AJ582" s="55"/>
      <c r="AT582" s="3"/>
      <c r="AU582" s="3"/>
      <c r="AV582" s="3"/>
      <c r="AW582" s="3"/>
      <c r="AX582" s="3"/>
      <c r="AY582" s="3"/>
      <c r="AZ582" s="3"/>
      <c r="BA582" s="52"/>
      <c r="BH582" s="51"/>
      <c r="BI582" s="51"/>
      <c r="BJ582" s="51"/>
      <c r="BK582" s="51"/>
      <c r="BL582" s="51"/>
      <c r="BM582" s="51"/>
      <c r="BN582" s="51"/>
      <c r="BO582" s="51"/>
    </row>
    <row r="583" spans="21:67" ht="12.75" x14ac:dyDescent="0.25">
      <c r="U583" s="53"/>
      <c r="V583" s="53"/>
      <c r="X583" s="87"/>
      <c r="AF583" s="54"/>
      <c r="AG583" s="55"/>
      <c r="AH583" s="55"/>
      <c r="AI583" s="55"/>
      <c r="AJ583" s="55"/>
      <c r="AT583" s="3"/>
      <c r="AU583" s="3"/>
      <c r="AV583" s="3"/>
      <c r="AW583" s="3"/>
      <c r="AX583" s="3"/>
      <c r="AY583" s="3"/>
      <c r="AZ583" s="3"/>
      <c r="BA583" s="52"/>
      <c r="BH583" s="51"/>
      <c r="BI583" s="51"/>
      <c r="BJ583" s="51"/>
      <c r="BK583" s="51"/>
      <c r="BL583" s="51"/>
      <c r="BM583" s="51"/>
      <c r="BN583" s="51"/>
      <c r="BO583" s="51"/>
    </row>
    <row r="584" spans="21:67" ht="12.75" x14ac:dyDescent="0.25">
      <c r="U584" s="53"/>
      <c r="V584" s="53"/>
      <c r="X584" s="87"/>
      <c r="AF584" s="54"/>
      <c r="AG584" s="55"/>
      <c r="AH584" s="55"/>
      <c r="AI584" s="55"/>
      <c r="AJ584" s="55"/>
      <c r="AT584" s="3"/>
      <c r="AU584" s="3"/>
      <c r="AV584" s="3"/>
      <c r="AW584" s="3"/>
      <c r="AX584" s="3"/>
      <c r="AY584" s="3"/>
      <c r="AZ584" s="3"/>
      <c r="BA584" s="52"/>
      <c r="BH584" s="51"/>
      <c r="BI584" s="51"/>
      <c r="BJ584" s="51"/>
      <c r="BK584" s="51"/>
      <c r="BL584" s="51"/>
      <c r="BM584" s="51"/>
      <c r="BN584" s="51"/>
      <c r="BO584" s="51"/>
    </row>
    <row r="585" spans="21:67" ht="12.75" x14ac:dyDescent="0.25">
      <c r="U585" s="53"/>
      <c r="V585" s="53"/>
      <c r="X585" s="87"/>
      <c r="AF585" s="54"/>
      <c r="AG585" s="55"/>
      <c r="AH585" s="55"/>
      <c r="AI585" s="55"/>
      <c r="AJ585" s="55"/>
      <c r="AT585" s="3"/>
      <c r="AU585" s="3"/>
      <c r="AV585" s="3"/>
      <c r="AW585" s="3"/>
      <c r="AX585" s="3"/>
      <c r="AY585" s="3"/>
      <c r="AZ585" s="3"/>
      <c r="BA585" s="52"/>
      <c r="BH585" s="51"/>
      <c r="BI585" s="51"/>
      <c r="BJ585" s="51"/>
      <c r="BK585" s="51"/>
      <c r="BL585" s="51"/>
      <c r="BM585" s="51"/>
      <c r="BN585" s="51"/>
      <c r="BO585" s="51"/>
    </row>
    <row r="586" spans="21:67" ht="12.75" x14ac:dyDescent="0.25">
      <c r="U586" s="53"/>
      <c r="V586" s="53"/>
      <c r="X586" s="87"/>
      <c r="AF586" s="54"/>
      <c r="AG586" s="55"/>
      <c r="AH586" s="55"/>
      <c r="AI586" s="55"/>
      <c r="AJ586" s="55"/>
      <c r="AT586" s="3"/>
      <c r="AU586" s="3"/>
      <c r="AV586" s="3"/>
      <c r="AW586" s="3"/>
      <c r="AX586" s="3"/>
      <c r="AY586" s="3"/>
      <c r="AZ586" s="3"/>
      <c r="BA586" s="52"/>
      <c r="BH586" s="51"/>
      <c r="BI586" s="51"/>
      <c r="BJ586" s="51"/>
      <c r="BK586" s="51"/>
      <c r="BL586" s="51"/>
      <c r="BM586" s="51"/>
      <c r="BN586" s="51"/>
      <c r="BO586" s="51"/>
    </row>
    <row r="587" spans="21:67" ht="12.75" x14ac:dyDescent="0.25">
      <c r="U587" s="53"/>
      <c r="V587" s="53"/>
      <c r="X587" s="87"/>
      <c r="AF587" s="54"/>
      <c r="AG587" s="55"/>
      <c r="AH587" s="55"/>
      <c r="AI587" s="55"/>
      <c r="AJ587" s="55"/>
      <c r="AT587" s="3"/>
      <c r="AU587" s="3"/>
      <c r="AV587" s="3"/>
      <c r="AW587" s="3"/>
      <c r="AX587" s="3"/>
      <c r="AY587" s="3"/>
      <c r="AZ587" s="3"/>
      <c r="BA587" s="52"/>
      <c r="BH587" s="51"/>
      <c r="BI587" s="51"/>
      <c r="BJ587" s="51"/>
      <c r="BK587" s="51"/>
      <c r="BL587" s="51"/>
      <c r="BM587" s="51"/>
      <c r="BN587" s="51"/>
      <c r="BO587" s="51"/>
    </row>
    <row r="588" spans="21:67" ht="12.75" x14ac:dyDescent="0.25">
      <c r="U588" s="53"/>
      <c r="V588" s="53"/>
      <c r="X588" s="87"/>
      <c r="AF588" s="54"/>
      <c r="AG588" s="55"/>
      <c r="AH588" s="55"/>
      <c r="AI588" s="55"/>
      <c r="AJ588" s="55"/>
      <c r="AT588" s="3"/>
      <c r="AU588" s="3"/>
      <c r="AV588" s="3"/>
      <c r="AW588" s="3"/>
      <c r="AX588" s="3"/>
      <c r="AY588" s="3"/>
      <c r="AZ588" s="3"/>
      <c r="BA588" s="52"/>
      <c r="BH588" s="51"/>
      <c r="BI588" s="51"/>
      <c r="BJ588" s="51"/>
      <c r="BK588" s="51"/>
      <c r="BL588" s="51"/>
      <c r="BM588" s="51"/>
      <c r="BN588" s="51"/>
      <c r="BO588" s="51"/>
    </row>
    <row r="589" spans="21:67" ht="12.75" x14ac:dyDescent="0.25">
      <c r="U589" s="53"/>
      <c r="V589" s="53"/>
      <c r="X589" s="87"/>
      <c r="AF589" s="54"/>
      <c r="AG589" s="55"/>
      <c r="AH589" s="55"/>
      <c r="AI589" s="55"/>
      <c r="AJ589" s="55"/>
      <c r="AT589" s="3"/>
      <c r="AU589" s="3"/>
      <c r="AV589" s="3"/>
      <c r="AW589" s="3"/>
      <c r="AX589" s="3"/>
      <c r="AY589" s="3"/>
      <c r="AZ589" s="3"/>
      <c r="BA589" s="52"/>
      <c r="BH589" s="51"/>
      <c r="BI589" s="51"/>
      <c r="BJ589" s="51"/>
      <c r="BK589" s="51"/>
      <c r="BL589" s="51"/>
      <c r="BM589" s="51"/>
      <c r="BN589" s="51"/>
      <c r="BO589" s="51"/>
    </row>
    <row r="590" spans="21:67" ht="12.75" x14ac:dyDescent="0.25">
      <c r="U590" s="53"/>
      <c r="V590" s="53"/>
      <c r="X590" s="87"/>
      <c r="AF590" s="54"/>
      <c r="AG590" s="55"/>
      <c r="AH590" s="55"/>
      <c r="AI590" s="55"/>
      <c r="AJ590" s="55"/>
      <c r="AT590" s="3"/>
      <c r="AU590" s="3"/>
      <c r="AV590" s="3"/>
      <c r="AW590" s="3"/>
      <c r="AX590" s="3"/>
      <c r="AY590" s="3"/>
      <c r="AZ590" s="3"/>
      <c r="BA590" s="52"/>
      <c r="BH590" s="51"/>
      <c r="BI590" s="51"/>
      <c r="BJ590" s="51"/>
      <c r="BK590" s="51"/>
      <c r="BL590" s="51"/>
      <c r="BM590" s="51"/>
      <c r="BN590" s="51"/>
      <c r="BO590" s="51"/>
    </row>
    <row r="591" spans="21:67" ht="12.75" x14ac:dyDescent="0.25">
      <c r="U591" s="53"/>
      <c r="V591" s="53"/>
      <c r="X591" s="87"/>
      <c r="AF591" s="54"/>
      <c r="AG591" s="55"/>
      <c r="AH591" s="55"/>
      <c r="AI591" s="55"/>
      <c r="AJ591" s="55"/>
      <c r="AT591" s="3"/>
      <c r="AU591" s="3"/>
      <c r="AV591" s="3"/>
      <c r="AW591" s="3"/>
      <c r="AX591" s="3"/>
      <c r="AY591" s="3"/>
      <c r="AZ591" s="3"/>
      <c r="BA591" s="52"/>
      <c r="BH591" s="51"/>
      <c r="BI591" s="51"/>
      <c r="BJ591" s="51"/>
      <c r="BK591" s="51"/>
      <c r="BL591" s="51"/>
      <c r="BM591" s="51"/>
      <c r="BN591" s="51"/>
      <c r="BO591" s="51"/>
    </row>
    <row r="592" spans="21:67" ht="12.75" x14ac:dyDescent="0.25">
      <c r="U592" s="53"/>
      <c r="V592" s="53"/>
      <c r="X592" s="87"/>
      <c r="AF592" s="54"/>
      <c r="AG592" s="55"/>
      <c r="AH592" s="55"/>
      <c r="AI592" s="55"/>
      <c r="AJ592" s="55"/>
      <c r="AT592" s="3"/>
      <c r="AU592" s="3"/>
      <c r="AV592" s="3"/>
      <c r="AW592" s="3"/>
      <c r="AX592" s="3"/>
      <c r="AY592" s="3"/>
      <c r="AZ592" s="3"/>
      <c r="BA592" s="52"/>
      <c r="BH592" s="51"/>
      <c r="BI592" s="51"/>
      <c r="BJ592" s="51"/>
      <c r="BK592" s="51"/>
      <c r="BL592" s="51"/>
      <c r="BM592" s="51"/>
      <c r="BN592" s="51"/>
      <c r="BO592" s="51"/>
    </row>
    <row r="593" spans="21:67" ht="12.75" x14ac:dyDescent="0.25">
      <c r="U593" s="53"/>
      <c r="V593" s="53"/>
      <c r="X593" s="87"/>
      <c r="AF593" s="54"/>
      <c r="AG593" s="55"/>
      <c r="AH593" s="55"/>
      <c r="AI593" s="55"/>
      <c r="AJ593" s="55"/>
      <c r="AT593" s="3"/>
      <c r="AU593" s="3"/>
      <c r="AV593" s="3"/>
      <c r="AW593" s="3"/>
      <c r="AX593" s="3"/>
      <c r="AY593" s="3"/>
      <c r="AZ593" s="3"/>
      <c r="BA593" s="52"/>
      <c r="BH593" s="51"/>
      <c r="BI593" s="51"/>
      <c r="BJ593" s="51"/>
      <c r="BK593" s="51"/>
      <c r="BL593" s="51"/>
      <c r="BM593" s="51"/>
      <c r="BN593" s="51"/>
      <c r="BO593" s="51"/>
    </row>
    <row r="594" spans="21:67" ht="12.75" x14ac:dyDescent="0.25">
      <c r="U594" s="53"/>
      <c r="V594" s="53"/>
      <c r="X594" s="87"/>
      <c r="AF594" s="54"/>
      <c r="AG594" s="55"/>
      <c r="AH594" s="55"/>
      <c r="AI594" s="55"/>
      <c r="AJ594" s="55"/>
      <c r="AT594" s="3"/>
      <c r="AU594" s="3"/>
      <c r="AV594" s="3"/>
      <c r="AW594" s="3"/>
      <c r="AX594" s="3"/>
      <c r="AY594" s="3"/>
      <c r="AZ594" s="3"/>
      <c r="BA594" s="52"/>
      <c r="BH594" s="51"/>
      <c r="BI594" s="51"/>
      <c r="BJ594" s="51"/>
      <c r="BK594" s="51"/>
      <c r="BL594" s="51"/>
      <c r="BM594" s="51"/>
      <c r="BN594" s="51"/>
      <c r="BO594" s="51"/>
    </row>
    <row r="595" spans="21:67" ht="12.75" x14ac:dyDescent="0.25">
      <c r="U595" s="53"/>
      <c r="V595" s="53"/>
      <c r="X595" s="87"/>
      <c r="AF595" s="54"/>
      <c r="AG595" s="55"/>
      <c r="AH595" s="55"/>
      <c r="AI595" s="55"/>
      <c r="AJ595" s="55"/>
      <c r="AT595" s="3"/>
      <c r="AU595" s="3"/>
      <c r="AV595" s="3"/>
      <c r="AW595" s="3"/>
      <c r="AX595" s="3"/>
      <c r="AY595" s="3"/>
      <c r="AZ595" s="3"/>
      <c r="BA595" s="52"/>
      <c r="BH595" s="51"/>
      <c r="BI595" s="51"/>
      <c r="BJ595" s="51"/>
      <c r="BK595" s="51"/>
      <c r="BL595" s="51"/>
      <c r="BM595" s="51"/>
      <c r="BN595" s="51"/>
      <c r="BO595" s="51"/>
    </row>
    <row r="596" spans="21:67" ht="12.75" x14ac:dyDescent="0.25">
      <c r="U596" s="53"/>
      <c r="V596" s="53"/>
      <c r="X596" s="87"/>
      <c r="AF596" s="54"/>
      <c r="AG596" s="55"/>
      <c r="AH596" s="55"/>
      <c r="AI596" s="55"/>
      <c r="AJ596" s="55"/>
      <c r="AT596" s="3"/>
      <c r="AU596" s="3"/>
      <c r="AV596" s="3"/>
      <c r="AW596" s="3"/>
      <c r="AX596" s="3"/>
      <c r="AY596" s="3"/>
      <c r="AZ596" s="3"/>
      <c r="BA596" s="52"/>
      <c r="BH596" s="51"/>
      <c r="BI596" s="51"/>
      <c r="BJ596" s="51"/>
      <c r="BK596" s="51"/>
      <c r="BL596" s="51"/>
      <c r="BM596" s="51"/>
      <c r="BN596" s="51"/>
      <c r="BO596" s="51"/>
    </row>
    <row r="597" spans="21:67" ht="12.75" x14ac:dyDescent="0.25">
      <c r="U597" s="53"/>
      <c r="V597" s="53"/>
      <c r="X597" s="87"/>
      <c r="AF597" s="54"/>
      <c r="AG597" s="55"/>
      <c r="AH597" s="55"/>
      <c r="AI597" s="55"/>
      <c r="AJ597" s="55"/>
      <c r="AT597" s="3"/>
      <c r="AU597" s="3"/>
      <c r="AV597" s="3"/>
      <c r="AW597" s="3"/>
      <c r="AX597" s="3"/>
      <c r="AY597" s="3"/>
      <c r="AZ597" s="3"/>
      <c r="BA597" s="52"/>
      <c r="BH597" s="51"/>
      <c r="BI597" s="51"/>
      <c r="BJ597" s="51"/>
      <c r="BK597" s="51"/>
      <c r="BL597" s="51"/>
      <c r="BM597" s="51"/>
      <c r="BN597" s="51"/>
      <c r="BO597" s="51"/>
    </row>
    <row r="598" spans="21:67" ht="12.75" x14ac:dyDescent="0.25">
      <c r="U598" s="53"/>
      <c r="V598" s="53"/>
      <c r="X598" s="87"/>
      <c r="AF598" s="54"/>
      <c r="AG598" s="55"/>
      <c r="AH598" s="55"/>
      <c r="AI598" s="55"/>
      <c r="AJ598" s="55"/>
      <c r="AT598" s="3"/>
      <c r="AU598" s="3"/>
      <c r="AV598" s="3"/>
      <c r="AW598" s="3"/>
      <c r="AX598" s="3"/>
      <c r="AY598" s="3"/>
      <c r="AZ598" s="3"/>
      <c r="BA598" s="52"/>
      <c r="BH598" s="51"/>
      <c r="BI598" s="51"/>
      <c r="BJ598" s="51"/>
      <c r="BK598" s="51"/>
      <c r="BL598" s="51"/>
      <c r="BM598" s="51"/>
      <c r="BN598" s="51"/>
      <c r="BO598" s="51"/>
    </row>
    <row r="599" spans="21:67" ht="12.75" x14ac:dyDescent="0.25">
      <c r="U599" s="53"/>
      <c r="V599" s="53"/>
      <c r="X599" s="87"/>
      <c r="AF599" s="54"/>
      <c r="AG599" s="55"/>
      <c r="AH599" s="55"/>
      <c r="AI599" s="55"/>
      <c r="AJ599" s="55"/>
      <c r="AT599" s="3"/>
      <c r="AU599" s="3"/>
      <c r="AV599" s="3"/>
      <c r="AW599" s="3"/>
      <c r="AX599" s="3"/>
      <c r="AY599" s="3"/>
      <c r="AZ599" s="3"/>
      <c r="BA599" s="52"/>
      <c r="BH599" s="51"/>
      <c r="BI599" s="51"/>
      <c r="BJ599" s="51"/>
      <c r="BK599" s="51"/>
      <c r="BL599" s="51"/>
      <c r="BM599" s="51"/>
      <c r="BN599" s="51"/>
      <c r="BO599" s="51"/>
    </row>
    <row r="600" spans="21:67" ht="12.75" x14ac:dyDescent="0.25">
      <c r="U600" s="53"/>
      <c r="V600" s="53"/>
      <c r="X600" s="87"/>
      <c r="AF600" s="54"/>
      <c r="AG600" s="55"/>
      <c r="AH600" s="55"/>
      <c r="AI600" s="55"/>
      <c r="AJ600" s="55"/>
      <c r="AT600" s="3"/>
      <c r="AU600" s="3"/>
      <c r="AV600" s="3"/>
      <c r="AW600" s="3"/>
      <c r="AX600" s="3"/>
      <c r="AY600" s="3"/>
      <c r="AZ600" s="3"/>
      <c r="BA600" s="52"/>
      <c r="BH600" s="51"/>
      <c r="BI600" s="51"/>
      <c r="BJ600" s="51"/>
      <c r="BK600" s="51"/>
      <c r="BL600" s="51"/>
      <c r="BM600" s="51"/>
      <c r="BN600" s="51"/>
      <c r="BO600" s="51"/>
    </row>
    <row r="601" spans="21:67" ht="12.75" x14ac:dyDescent="0.25">
      <c r="U601" s="53"/>
      <c r="V601" s="53"/>
      <c r="X601" s="87"/>
      <c r="AF601" s="54"/>
      <c r="AG601" s="55"/>
      <c r="AH601" s="55"/>
      <c r="AI601" s="55"/>
      <c r="AJ601" s="55"/>
      <c r="AT601" s="3"/>
      <c r="AU601" s="3"/>
      <c r="AV601" s="3"/>
      <c r="AW601" s="3"/>
      <c r="AX601" s="3"/>
      <c r="AY601" s="3"/>
      <c r="AZ601" s="3"/>
      <c r="BA601" s="52"/>
      <c r="BH601" s="51"/>
      <c r="BI601" s="51"/>
      <c r="BJ601" s="51"/>
      <c r="BK601" s="51"/>
      <c r="BL601" s="51"/>
      <c r="BM601" s="51"/>
      <c r="BN601" s="51"/>
      <c r="BO601" s="51"/>
    </row>
    <row r="602" spans="21:67" ht="12.75" x14ac:dyDescent="0.25">
      <c r="U602" s="53"/>
      <c r="V602" s="53"/>
      <c r="X602" s="87"/>
      <c r="AF602" s="54"/>
      <c r="AG602" s="55"/>
      <c r="AH602" s="55"/>
      <c r="AI602" s="55"/>
      <c r="AJ602" s="55"/>
      <c r="AT602" s="3"/>
      <c r="AU602" s="3"/>
      <c r="AV602" s="3"/>
      <c r="AW602" s="3"/>
      <c r="AX602" s="3"/>
      <c r="AY602" s="3"/>
      <c r="AZ602" s="3"/>
      <c r="BA602" s="52"/>
      <c r="BH602" s="51"/>
      <c r="BI602" s="51"/>
      <c r="BJ602" s="51"/>
      <c r="BK602" s="51"/>
      <c r="BL602" s="51"/>
      <c r="BM602" s="51"/>
      <c r="BN602" s="51"/>
      <c r="BO602" s="51"/>
    </row>
    <row r="603" spans="21:67" ht="12.75" x14ac:dyDescent="0.25">
      <c r="U603" s="53"/>
      <c r="V603" s="53"/>
      <c r="X603" s="87"/>
      <c r="AF603" s="54"/>
      <c r="AG603" s="55"/>
      <c r="AH603" s="55"/>
      <c r="AI603" s="55"/>
      <c r="AJ603" s="55"/>
      <c r="AT603" s="3"/>
      <c r="AU603" s="3"/>
      <c r="AV603" s="3"/>
      <c r="AW603" s="3"/>
      <c r="AX603" s="3"/>
      <c r="AY603" s="3"/>
      <c r="AZ603" s="3"/>
      <c r="BA603" s="52"/>
      <c r="BH603" s="51"/>
      <c r="BI603" s="51"/>
      <c r="BJ603" s="51"/>
      <c r="BK603" s="51"/>
      <c r="BL603" s="51"/>
      <c r="BM603" s="51"/>
      <c r="BN603" s="51"/>
      <c r="BO603" s="51"/>
    </row>
    <row r="604" spans="21:67" ht="12.75" x14ac:dyDescent="0.25">
      <c r="U604" s="53"/>
      <c r="V604" s="53"/>
      <c r="X604" s="87"/>
      <c r="AF604" s="54"/>
      <c r="AG604" s="55"/>
      <c r="AH604" s="55"/>
      <c r="AI604" s="55"/>
      <c r="AJ604" s="55"/>
      <c r="AT604" s="3"/>
      <c r="AU604" s="3"/>
      <c r="AV604" s="3"/>
      <c r="AW604" s="3"/>
      <c r="AX604" s="3"/>
      <c r="AY604" s="3"/>
      <c r="AZ604" s="3"/>
      <c r="BA604" s="52"/>
      <c r="BH604" s="51"/>
      <c r="BI604" s="51"/>
      <c r="BJ604" s="51"/>
      <c r="BK604" s="51"/>
      <c r="BL604" s="51"/>
      <c r="BM604" s="51"/>
      <c r="BN604" s="51"/>
      <c r="BO604" s="51"/>
    </row>
    <row r="605" spans="21:67" ht="12.75" x14ac:dyDescent="0.25">
      <c r="U605" s="53"/>
      <c r="V605" s="53"/>
      <c r="X605" s="87"/>
      <c r="AF605" s="54"/>
      <c r="AG605" s="55"/>
      <c r="AH605" s="55"/>
      <c r="AI605" s="55"/>
      <c r="AJ605" s="55"/>
      <c r="AT605" s="3"/>
      <c r="AU605" s="3"/>
      <c r="AV605" s="3"/>
      <c r="AW605" s="3"/>
      <c r="AX605" s="3"/>
      <c r="AY605" s="3"/>
      <c r="AZ605" s="3"/>
      <c r="BA605" s="52"/>
      <c r="BH605" s="51"/>
      <c r="BI605" s="51"/>
      <c r="BJ605" s="51"/>
      <c r="BK605" s="51"/>
      <c r="BL605" s="51"/>
      <c r="BM605" s="51"/>
      <c r="BN605" s="51"/>
      <c r="BO605" s="51"/>
    </row>
    <row r="606" spans="21:67" ht="12.75" x14ac:dyDescent="0.25">
      <c r="U606" s="53"/>
      <c r="V606" s="53"/>
      <c r="X606" s="87"/>
      <c r="AF606" s="54"/>
      <c r="AG606" s="55"/>
      <c r="AH606" s="55"/>
      <c r="AI606" s="55"/>
      <c r="AJ606" s="55"/>
      <c r="AT606" s="3"/>
      <c r="AU606" s="3"/>
      <c r="AV606" s="3"/>
      <c r="AW606" s="3"/>
      <c r="AX606" s="3"/>
      <c r="AY606" s="3"/>
      <c r="AZ606" s="3"/>
      <c r="BA606" s="52"/>
      <c r="BH606" s="51"/>
      <c r="BI606" s="51"/>
      <c r="BJ606" s="51"/>
      <c r="BK606" s="51"/>
      <c r="BL606" s="51"/>
      <c r="BM606" s="51"/>
      <c r="BN606" s="51"/>
      <c r="BO606" s="51"/>
    </row>
    <row r="607" spans="21:67" ht="12.75" x14ac:dyDescent="0.25">
      <c r="U607" s="53"/>
      <c r="V607" s="53"/>
      <c r="X607" s="87"/>
      <c r="AF607" s="54"/>
      <c r="AG607" s="55"/>
      <c r="AH607" s="55"/>
      <c r="AI607" s="55"/>
      <c r="AJ607" s="55"/>
      <c r="AT607" s="3"/>
      <c r="AU607" s="3"/>
      <c r="AV607" s="3"/>
      <c r="AW607" s="3"/>
      <c r="AX607" s="3"/>
      <c r="AY607" s="3"/>
      <c r="AZ607" s="3"/>
      <c r="BA607" s="52"/>
      <c r="BH607" s="51"/>
      <c r="BI607" s="51"/>
      <c r="BJ607" s="51"/>
      <c r="BK607" s="51"/>
      <c r="BL607" s="51"/>
      <c r="BM607" s="51"/>
      <c r="BN607" s="51"/>
      <c r="BO607" s="51"/>
    </row>
    <row r="608" spans="21:67" ht="12.75" x14ac:dyDescent="0.25">
      <c r="U608" s="53"/>
      <c r="V608" s="53"/>
      <c r="X608" s="87"/>
      <c r="AF608" s="54"/>
      <c r="AG608" s="55"/>
      <c r="AH608" s="55"/>
      <c r="AI608" s="55"/>
      <c r="AJ608" s="55"/>
      <c r="AT608" s="3"/>
      <c r="AU608" s="3"/>
      <c r="AV608" s="3"/>
      <c r="AW608" s="3"/>
      <c r="AX608" s="3"/>
      <c r="AY608" s="3"/>
      <c r="AZ608" s="3"/>
      <c r="BA608" s="52"/>
      <c r="BH608" s="51"/>
      <c r="BI608" s="51"/>
      <c r="BJ608" s="51"/>
      <c r="BK608" s="51"/>
      <c r="BL608" s="51"/>
      <c r="BM608" s="51"/>
      <c r="BN608" s="51"/>
      <c r="BO608" s="51"/>
    </row>
    <row r="609" spans="21:67" ht="12.75" x14ac:dyDescent="0.25">
      <c r="U609" s="53"/>
      <c r="V609" s="53"/>
      <c r="X609" s="87"/>
      <c r="AF609" s="54"/>
      <c r="AG609" s="55"/>
      <c r="AH609" s="55"/>
      <c r="AI609" s="55"/>
      <c r="AJ609" s="55"/>
      <c r="AT609" s="3"/>
      <c r="AU609" s="3"/>
      <c r="AV609" s="3"/>
      <c r="AW609" s="3"/>
      <c r="AX609" s="3"/>
      <c r="AY609" s="3"/>
      <c r="AZ609" s="3"/>
      <c r="BA609" s="52"/>
      <c r="BH609" s="51"/>
      <c r="BI609" s="51"/>
      <c r="BJ609" s="51"/>
      <c r="BK609" s="51"/>
      <c r="BL609" s="51"/>
      <c r="BM609" s="51"/>
      <c r="BN609" s="51"/>
      <c r="BO609" s="51"/>
    </row>
    <row r="610" spans="21:67" ht="12.75" x14ac:dyDescent="0.25">
      <c r="U610" s="53"/>
      <c r="V610" s="53"/>
      <c r="X610" s="87"/>
      <c r="AF610" s="54"/>
      <c r="AG610" s="55"/>
      <c r="AH610" s="55"/>
      <c r="AI610" s="55"/>
      <c r="AJ610" s="55"/>
      <c r="AT610" s="3"/>
      <c r="AU610" s="3"/>
      <c r="AV610" s="3"/>
      <c r="AW610" s="3"/>
      <c r="AX610" s="3"/>
      <c r="AY610" s="3"/>
      <c r="AZ610" s="3"/>
      <c r="BA610" s="52"/>
      <c r="BH610" s="51"/>
      <c r="BI610" s="51"/>
      <c r="BJ610" s="51"/>
      <c r="BK610" s="51"/>
      <c r="BL610" s="51"/>
      <c r="BM610" s="51"/>
      <c r="BN610" s="51"/>
      <c r="BO610" s="51"/>
    </row>
    <row r="611" spans="21:67" ht="12.75" x14ac:dyDescent="0.25">
      <c r="U611" s="53"/>
      <c r="V611" s="53"/>
      <c r="X611" s="87"/>
      <c r="AF611" s="54"/>
      <c r="AG611" s="55"/>
      <c r="AH611" s="55"/>
      <c r="AI611" s="55"/>
      <c r="AJ611" s="55"/>
      <c r="AT611" s="3"/>
      <c r="AU611" s="3"/>
      <c r="AV611" s="3"/>
      <c r="AW611" s="3"/>
      <c r="AX611" s="3"/>
      <c r="AY611" s="3"/>
      <c r="AZ611" s="3"/>
      <c r="BA611" s="52"/>
      <c r="BH611" s="51"/>
      <c r="BI611" s="51"/>
      <c r="BJ611" s="51"/>
      <c r="BK611" s="51"/>
      <c r="BL611" s="51"/>
      <c r="BM611" s="51"/>
      <c r="BN611" s="51"/>
      <c r="BO611" s="51"/>
    </row>
    <row r="612" spans="21:67" ht="12.75" x14ac:dyDescent="0.25">
      <c r="U612" s="53"/>
      <c r="V612" s="53"/>
      <c r="X612" s="87"/>
      <c r="AF612" s="54"/>
      <c r="AG612" s="55"/>
      <c r="AH612" s="55"/>
      <c r="AI612" s="55"/>
      <c r="AJ612" s="55"/>
      <c r="AT612" s="3"/>
      <c r="AU612" s="3"/>
      <c r="AV612" s="3"/>
      <c r="AW612" s="3"/>
      <c r="AX612" s="3"/>
      <c r="AY612" s="3"/>
      <c r="AZ612" s="3"/>
      <c r="BA612" s="52"/>
      <c r="BH612" s="51"/>
      <c r="BI612" s="51"/>
      <c r="BJ612" s="51"/>
      <c r="BK612" s="51"/>
      <c r="BL612" s="51"/>
      <c r="BM612" s="51"/>
      <c r="BN612" s="51"/>
      <c r="BO612" s="51"/>
    </row>
    <row r="613" spans="21:67" ht="12.75" x14ac:dyDescent="0.25">
      <c r="U613" s="53"/>
      <c r="V613" s="53"/>
      <c r="X613" s="87"/>
      <c r="AF613" s="54"/>
      <c r="AG613" s="55"/>
      <c r="AH613" s="55"/>
      <c r="AI613" s="55"/>
      <c r="AJ613" s="55"/>
      <c r="AT613" s="3"/>
      <c r="AU613" s="3"/>
      <c r="AV613" s="3"/>
      <c r="AW613" s="3"/>
      <c r="AX613" s="3"/>
      <c r="AY613" s="3"/>
      <c r="AZ613" s="3"/>
      <c r="BA613" s="52"/>
      <c r="BH613" s="51"/>
      <c r="BI613" s="51"/>
      <c r="BJ613" s="51"/>
      <c r="BK613" s="51"/>
      <c r="BL613" s="51"/>
      <c r="BM613" s="51"/>
      <c r="BN613" s="51"/>
      <c r="BO613" s="51"/>
    </row>
    <row r="614" spans="21:67" ht="12.75" x14ac:dyDescent="0.25">
      <c r="U614" s="53"/>
      <c r="V614" s="53"/>
      <c r="X614" s="87"/>
      <c r="AF614" s="54"/>
      <c r="AG614" s="55"/>
      <c r="AH614" s="55"/>
      <c r="AI614" s="55"/>
      <c r="AJ614" s="55"/>
      <c r="AT614" s="3"/>
      <c r="AU614" s="3"/>
      <c r="AV614" s="3"/>
      <c r="AW614" s="3"/>
      <c r="AX614" s="3"/>
      <c r="AY614" s="3"/>
      <c r="AZ614" s="3"/>
      <c r="BA614" s="52"/>
      <c r="BH614" s="51"/>
      <c r="BI614" s="51"/>
      <c r="BJ614" s="51"/>
      <c r="BK614" s="51"/>
      <c r="BL614" s="51"/>
      <c r="BM614" s="51"/>
      <c r="BN614" s="51"/>
      <c r="BO614" s="51"/>
    </row>
    <row r="615" spans="21:67" ht="12.75" x14ac:dyDescent="0.25">
      <c r="U615" s="53"/>
      <c r="V615" s="53"/>
      <c r="X615" s="87"/>
      <c r="AF615" s="54"/>
      <c r="AG615" s="55"/>
      <c r="AH615" s="55"/>
      <c r="AI615" s="55"/>
      <c r="AJ615" s="55"/>
      <c r="AT615" s="3"/>
      <c r="AU615" s="3"/>
      <c r="AV615" s="3"/>
      <c r="AW615" s="3"/>
      <c r="AX615" s="3"/>
      <c r="AY615" s="3"/>
      <c r="AZ615" s="3"/>
      <c r="BA615" s="52"/>
      <c r="BH615" s="51"/>
      <c r="BI615" s="51"/>
      <c r="BJ615" s="51"/>
      <c r="BK615" s="51"/>
      <c r="BL615" s="51"/>
      <c r="BM615" s="51"/>
      <c r="BN615" s="51"/>
      <c r="BO615" s="51"/>
    </row>
    <row r="616" spans="21:67" ht="12.75" x14ac:dyDescent="0.25">
      <c r="U616" s="53"/>
      <c r="V616" s="53"/>
      <c r="X616" s="87"/>
      <c r="AF616" s="54"/>
      <c r="AG616" s="55"/>
      <c r="AH616" s="55"/>
      <c r="AI616" s="55"/>
      <c r="AJ616" s="55"/>
      <c r="AT616" s="3"/>
      <c r="AU616" s="3"/>
      <c r="AV616" s="3"/>
      <c r="AW616" s="3"/>
      <c r="AX616" s="3"/>
      <c r="AY616" s="3"/>
      <c r="AZ616" s="3"/>
      <c r="BA616" s="52"/>
      <c r="BH616" s="51"/>
      <c r="BI616" s="51"/>
      <c r="BJ616" s="51"/>
      <c r="BK616" s="51"/>
      <c r="BL616" s="51"/>
      <c r="BM616" s="51"/>
      <c r="BN616" s="51"/>
      <c r="BO616" s="51"/>
    </row>
    <row r="617" spans="21:67" ht="12.75" x14ac:dyDescent="0.25">
      <c r="U617" s="53"/>
      <c r="V617" s="53"/>
      <c r="X617" s="87"/>
      <c r="AF617" s="54"/>
      <c r="AG617" s="55"/>
      <c r="AH617" s="55"/>
      <c r="AI617" s="55"/>
      <c r="AJ617" s="55"/>
      <c r="AT617" s="3"/>
      <c r="AU617" s="3"/>
      <c r="AV617" s="3"/>
      <c r="AW617" s="3"/>
      <c r="AX617" s="3"/>
      <c r="AY617" s="3"/>
      <c r="AZ617" s="3"/>
      <c r="BA617" s="52"/>
      <c r="BH617" s="51"/>
      <c r="BI617" s="51"/>
      <c r="BJ617" s="51"/>
      <c r="BK617" s="51"/>
      <c r="BL617" s="51"/>
      <c r="BM617" s="51"/>
      <c r="BN617" s="51"/>
      <c r="BO617" s="51"/>
    </row>
    <row r="618" spans="21:67" ht="12.75" x14ac:dyDescent="0.25">
      <c r="U618" s="53"/>
      <c r="V618" s="53"/>
      <c r="X618" s="87"/>
      <c r="AF618" s="54"/>
      <c r="AG618" s="55"/>
      <c r="AH618" s="55"/>
      <c r="AI618" s="55"/>
      <c r="AJ618" s="55"/>
      <c r="AT618" s="3"/>
      <c r="AU618" s="3"/>
      <c r="AV618" s="3"/>
      <c r="AW618" s="3"/>
      <c r="AX618" s="3"/>
      <c r="AY618" s="3"/>
      <c r="AZ618" s="3"/>
      <c r="BA618" s="52"/>
      <c r="BH618" s="51"/>
      <c r="BI618" s="51"/>
      <c r="BJ618" s="51"/>
      <c r="BK618" s="51"/>
      <c r="BL618" s="51"/>
      <c r="BM618" s="51"/>
      <c r="BN618" s="51"/>
      <c r="BO618" s="51"/>
    </row>
    <row r="619" spans="21:67" ht="12.75" x14ac:dyDescent="0.25">
      <c r="U619" s="53"/>
      <c r="V619" s="53"/>
      <c r="X619" s="87"/>
      <c r="AF619" s="54"/>
      <c r="AG619" s="55"/>
      <c r="AH619" s="55"/>
      <c r="AI619" s="55"/>
      <c r="AJ619" s="55"/>
      <c r="AT619" s="3"/>
      <c r="AU619" s="3"/>
      <c r="AV619" s="3"/>
      <c r="AW619" s="3"/>
      <c r="AX619" s="3"/>
      <c r="AY619" s="3"/>
      <c r="AZ619" s="3"/>
      <c r="BA619" s="52"/>
      <c r="BH619" s="51"/>
      <c r="BI619" s="51"/>
      <c r="BJ619" s="51"/>
      <c r="BK619" s="51"/>
      <c r="BL619" s="51"/>
      <c r="BM619" s="51"/>
      <c r="BN619" s="51"/>
      <c r="BO619" s="51"/>
    </row>
    <row r="620" spans="21:67" ht="12.75" x14ac:dyDescent="0.25">
      <c r="U620" s="53"/>
      <c r="V620" s="53"/>
      <c r="X620" s="87"/>
      <c r="AF620" s="54"/>
      <c r="AG620" s="55"/>
      <c r="AH620" s="55"/>
      <c r="AI620" s="55"/>
      <c r="AJ620" s="55"/>
      <c r="AT620" s="3"/>
      <c r="AU620" s="3"/>
      <c r="AV620" s="3"/>
      <c r="AW620" s="3"/>
      <c r="AX620" s="3"/>
      <c r="AY620" s="3"/>
      <c r="AZ620" s="3"/>
      <c r="BA620" s="52"/>
      <c r="BH620" s="51"/>
      <c r="BI620" s="51"/>
      <c r="BJ620" s="51"/>
      <c r="BK620" s="51"/>
      <c r="BL620" s="51"/>
      <c r="BM620" s="51"/>
      <c r="BN620" s="51"/>
      <c r="BO620" s="51"/>
    </row>
    <row r="621" spans="21:67" ht="12.75" x14ac:dyDescent="0.25">
      <c r="U621" s="53"/>
      <c r="V621" s="53"/>
      <c r="X621" s="87"/>
      <c r="AF621" s="54"/>
      <c r="AG621" s="55"/>
      <c r="AH621" s="55"/>
      <c r="AI621" s="55"/>
      <c r="AJ621" s="55"/>
      <c r="AT621" s="3"/>
      <c r="AU621" s="3"/>
      <c r="AV621" s="3"/>
      <c r="AW621" s="3"/>
      <c r="AX621" s="3"/>
      <c r="AY621" s="3"/>
      <c r="AZ621" s="3"/>
      <c r="BA621" s="52"/>
      <c r="BH621" s="51"/>
      <c r="BI621" s="51"/>
      <c r="BJ621" s="51"/>
      <c r="BK621" s="51"/>
      <c r="BL621" s="51"/>
      <c r="BM621" s="51"/>
      <c r="BN621" s="51"/>
      <c r="BO621" s="51"/>
    </row>
    <row r="622" spans="21:67" ht="12.75" x14ac:dyDescent="0.25">
      <c r="U622" s="53"/>
      <c r="V622" s="53"/>
      <c r="X622" s="87"/>
      <c r="AF622" s="54"/>
      <c r="AG622" s="55"/>
      <c r="AH622" s="55"/>
      <c r="AI622" s="55"/>
      <c r="AJ622" s="55"/>
      <c r="AT622" s="3"/>
      <c r="AU622" s="3"/>
      <c r="AV622" s="3"/>
      <c r="AW622" s="3"/>
      <c r="AX622" s="3"/>
      <c r="AY622" s="3"/>
      <c r="AZ622" s="3"/>
      <c r="BA622" s="52"/>
      <c r="BH622" s="51"/>
      <c r="BI622" s="51"/>
      <c r="BJ622" s="51"/>
      <c r="BK622" s="51"/>
      <c r="BL622" s="51"/>
      <c r="BM622" s="51"/>
      <c r="BN622" s="51"/>
      <c r="BO622" s="51"/>
    </row>
    <row r="623" spans="21:67" ht="12.75" x14ac:dyDescent="0.25">
      <c r="U623" s="53"/>
      <c r="V623" s="53"/>
      <c r="X623" s="87"/>
      <c r="AF623" s="54"/>
      <c r="AG623" s="55"/>
      <c r="AH623" s="55"/>
      <c r="AI623" s="55"/>
      <c r="AJ623" s="55"/>
      <c r="AT623" s="3"/>
      <c r="AU623" s="3"/>
      <c r="AV623" s="3"/>
      <c r="AW623" s="3"/>
      <c r="AX623" s="3"/>
      <c r="AY623" s="3"/>
      <c r="AZ623" s="3"/>
      <c r="BA623" s="52"/>
      <c r="BH623" s="51"/>
      <c r="BI623" s="51"/>
      <c r="BJ623" s="51"/>
      <c r="BK623" s="51"/>
      <c r="BL623" s="51"/>
      <c r="BM623" s="51"/>
      <c r="BN623" s="51"/>
      <c r="BO623" s="51"/>
    </row>
    <row r="624" spans="21:67" ht="12.75" x14ac:dyDescent="0.25">
      <c r="U624" s="53"/>
      <c r="V624" s="53"/>
      <c r="X624" s="87"/>
      <c r="AF624" s="54"/>
      <c r="AG624" s="55"/>
      <c r="AH624" s="55"/>
      <c r="AI624" s="55"/>
      <c r="AJ624" s="55"/>
      <c r="AT624" s="3"/>
      <c r="AU624" s="3"/>
      <c r="AV624" s="3"/>
      <c r="AW624" s="3"/>
      <c r="AX624" s="3"/>
      <c r="AY624" s="3"/>
      <c r="AZ624" s="3"/>
      <c r="BA624" s="52"/>
      <c r="BH624" s="51"/>
      <c r="BI624" s="51"/>
      <c r="BJ624" s="51"/>
      <c r="BK624" s="51"/>
      <c r="BL624" s="51"/>
      <c r="BM624" s="51"/>
      <c r="BN624" s="51"/>
      <c r="BO624" s="51"/>
    </row>
    <row r="625" spans="21:67" ht="12.75" x14ac:dyDescent="0.25">
      <c r="U625" s="53"/>
      <c r="V625" s="53"/>
      <c r="X625" s="87"/>
      <c r="AF625" s="54"/>
      <c r="AG625" s="55"/>
      <c r="AH625" s="55"/>
      <c r="AI625" s="55"/>
      <c r="AJ625" s="55"/>
      <c r="AT625" s="3"/>
      <c r="AU625" s="3"/>
      <c r="AV625" s="3"/>
      <c r="AW625" s="3"/>
      <c r="AX625" s="3"/>
      <c r="AY625" s="3"/>
      <c r="AZ625" s="3"/>
      <c r="BA625" s="52"/>
      <c r="BH625" s="51"/>
      <c r="BI625" s="51"/>
      <c r="BJ625" s="51"/>
      <c r="BK625" s="51"/>
      <c r="BL625" s="51"/>
      <c r="BM625" s="51"/>
      <c r="BN625" s="51"/>
      <c r="BO625" s="51"/>
    </row>
    <row r="626" spans="21:67" ht="12.75" x14ac:dyDescent="0.25">
      <c r="U626" s="53"/>
      <c r="V626" s="53"/>
      <c r="X626" s="87"/>
      <c r="AF626" s="54"/>
      <c r="AG626" s="55"/>
      <c r="AH626" s="55"/>
      <c r="AI626" s="55"/>
      <c r="AJ626" s="55"/>
      <c r="AT626" s="3"/>
      <c r="AU626" s="3"/>
      <c r="AV626" s="3"/>
      <c r="AW626" s="3"/>
      <c r="AX626" s="3"/>
      <c r="AY626" s="3"/>
      <c r="AZ626" s="3"/>
      <c r="BA626" s="52"/>
      <c r="BH626" s="51"/>
      <c r="BI626" s="51"/>
      <c r="BJ626" s="51"/>
      <c r="BK626" s="51"/>
      <c r="BL626" s="51"/>
      <c r="BM626" s="51"/>
      <c r="BN626" s="51"/>
      <c r="BO626" s="51"/>
    </row>
    <row r="627" spans="21:67" ht="12.75" x14ac:dyDescent="0.25">
      <c r="U627" s="53"/>
      <c r="V627" s="53"/>
      <c r="X627" s="87"/>
      <c r="AF627" s="54"/>
      <c r="AG627" s="55"/>
      <c r="AH627" s="55"/>
      <c r="AI627" s="55"/>
      <c r="AJ627" s="55"/>
      <c r="AT627" s="3"/>
      <c r="AU627" s="3"/>
      <c r="AV627" s="3"/>
      <c r="AW627" s="3"/>
      <c r="AX627" s="3"/>
      <c r="AY627" s="3"/>
      <c r="AZ627" s="3"/>
      <c r="BA627" s="52"/>
      <c r="BH627" s="51"/>
      <c r="BI627" s="51"/>
      <c r="BJ627" s="51"/>
      <c r="BK627" s="51"/>
      <c r="BL627" s="51"/>
      <c r="BM627" s="51"/>
      <c r="BN627" s="51"/>
      <c r="BO627" s="51"/>
    </row>
    <row r="628" spans="21:67" ht="12.75" x14ac:dyDescent="0.25">
      <c r="U628" s="53"/>
      <c r="V628" s="53"/>
      <c r="X628" s="87"/>
      <c r="AF628" s="54"/>
      <c r="AG628" s="55"/>
      <c r="AH628" s="55"/>
      <c r="AI628" s="55"/>
      <c r="AJ628" s="55"/>
      <c r="AT628" s="3"/>
      <c r="AU628" s="3"/>
      <c r="AV628" s="3"/>
      <c r="AW628" s="3"/>
      <c r="AX628" s="3"/>
      <c r="AY628" s="3"/>
      <c r="AZ628" s="3"/>
      <c r="BA628" s="52"/>
      <c r="BH628" s="51"/>
      <c r="BI628" s="51"/>
      <c r="BJ628" s="51"/>
      <c r="BK628" s="51"/>
      <c r="BL628" s="51"/>
      <c r="BM628" s="51"/>
      <c r="BN628" s="51"/>
      <c r="BO628" s="51"/>
    </row>
    <row r="629" spans="21:67" ht="12.75" x14ac:dyDescent="0.25">
      <c r="U629" s="53"/>
      <c r="V629" s="53"/>
      <c r="X629" s="87"/>
      <c r="AF629" s="54"/>
      <c r="AG629" s="55"/>
      <c r="AH629" s="55"/>
      <c r="AI629" s="55"/>
      <c r="AJ629" s="55"/>
      <c r="AT629" s="3"/>
      <c r="AU629" s="3"/>
      <c r="AV629" s="3"/>
      <c r="AW629" s="3"/>
      <c r="AX629" s="3"/>
      <c r="AY629" s="3"/>
      <c r="AZ629" s="3"/>
      <c r="BA629" s="52"/>
      <c r="BH629" s="51"/>
      <c r="BI629" s="51"/>
      <c r="BJ629" s="51"/>
      <c r="BK629" s="51"/>
      <c r="BL629" s="51"/>
      <c r="BM629" s="51"/>
      <c r="BN629" s="51"/>
      <c r="BO629" s="51"/>
    </row>
    <row r="630" spans="21:67" ht="12.75" x14ac:dyDescent="0.25">
      <c r="U630" s="53"/>
      <c r="V630" s="53"/>
      <c r="X630" s="87"/>
      <c r="AF630" s="54"/>
      <c r="AG630" s="55"/>
      <c r="AH630" s="55"/>
      <c r="AI630" s="55"/>
      <c r="AJ630" s="55"/>
      <c r="AT630" s="3"/>
      <c r="AU630" s="3"/>
      <c r="AV630" s="3"/>
      <c r="AW630" s="3"/>
      <c r="AX630" s="3"/>
      <c r="AY630" s="3"/>
      <c r="AZ630" s="3"/>
      <c r="BA630" s="52"/>
      <c r="BH630" s="51"/>
      <c r="BI630" s="51"/>
      <c r="BJ630" s="51"/>
      <c r="BK630" s="51"/>
      <c r="BL630" s="51"/>
      <c r="BM630" s="51"/>
      <c r="BN630" s="51"/>
      <c r="BO630" s="51"/>
    </row>
    <row r="631" spans="21:67" ht="12.75" x14ac:dyDescent="0.25">
      <c r="U631" s="53"/>
      <c r="V631" s="53"/>
      <c r="X631" s="87"/>
      <c r="AF631" s="54"/>
      <c r="AG631" s="55"/>
      <c r="AH631" s="55"/>
      <c r="AI631" s="55"/>
      <c r="AJ631" s="55"/>
      <c r="AT631" s="3"/>
      <c r="AU631" s="3"/>
      <c r="AV631" s="3"/>
      <c r="AW631" s="3"/>
      <c r="AX631" s="3"/>
      <c r="AY631" s="3"/>
      <c r="AZ631" s="3"/>
      <c r="BA631" s="52"/>
      <c r="BH631" s="51"/>
      <c r="BI631" s="51"/>
      <c r="BJ631" s="51"/>
      <c r="BK631" s="51"/>
      <c r="BL631" s="51"/>
      <c r="BM631" s="51"/>
      <c r="BN631" s="51"/>
      <c r="BO631" s="51"/>
    </row>
    <row r="632" spans="21:67" ht="12.75" x14ac:dyDescent="0.25">
      <c r="U632" s="53"/>
      <c r="V632" s="53"/>
      <c r="X632" s="87"/>
      <c r="AF632" s="54"/>
      <c r="AG632" s="55"/>
      <c r="AH632" s="55"/>
      <c r="AI632" s="55"/>
      <c r="AJ632" s="55"/>
      <c r="AT632" s="3"/>
      <c r="AU632" s="3"/>
      <c r="AV632" s="3"/>
      <c r="AW632" s="3"/>
      <c r="AX632" s="3"/>
      <c r="AY632" s="3"/>
      <c r="AZ632" s="3"/>
      <c r="BA632" s="52"/>
      <c r="BH632" s="51"/>
      <c r="BI632" s="51"/>
      <c r="BJ632" s="51"/>
      <c r="BK632" s="51"/>
      <c r="BL632" s="51"/>
      <c r="BM632" s="51"/>
      <c r="BN632" s="51"/>
      <c r="BO632" s="51"/>
    </row>
    <row r="633" spans="21:67" ht="12.75" x14ac:dyDescent="0.25">
      <c r="U633" s="53"/>
      <c r="V633" s="53"/>
      <c r="X633" s="87"/>
      <c r="AF633" s="54"/>
      <c r="AG633" s="55"/>
      <c r="AH633" s="55"/>
      <c r="AI633" s="55"/>
      <c r="AJ633" s="55"/>
      <c r="AT633" s="3"/>
      <c r="AU633" s="3"/>
      <c r="AV633" s="3"/>
      <c r="AW633" s="3"/>
      <c r="AX633" s="3"/>
      <c r="AY633" s="3"/>
      <c r="AZ633" s="3"/>
      <c r="BA633" s="52"/>
      <c r="BH633" s="51"/>
      <c r="BI633" s="51"/>
      <c r="BJ633" s="51"/>
      <c r="BK633" s="51"/>
      <c r="BL633" s="51"/>
      <c r="BM633" s="51"/>
      <c r="BN633" s="51"/>
      <c r="BO633" s="51"/>
    </row>
    <row r="634" spans="21:67" ht="12.75" x14ac:dyDescent="0.25">
      <c r="U634" s="53"/>
      <c r="V634" s="53"/>
      <c r="X634" s="87"/>
      <c r="AF634" s="54"/>
      <c r="AG634" s="55"/>
      <c r="AH634" s="55"/>
      <c r="AI634" s="55"/>
      <c r="AJ634" s="55"/>
      <c r="AT634" s="3"/>
      <c r="AU634" s="3"/>
      <c r="AV634" s="3"/>
      <c r="AW634" s="3"/>
      <c r="AX634" s="3"/>
      <c r="AY634" s="3"/>
      <c r="AZ634" s="3"/>
      <c r="BA634" s="52"/>
      <c r="BH634" s="51"/>
      <c r="BI634" s="51"/>
      <c r="BJ634" s="51"/>
      <c r="BK634" s="51"/>
      <c r="BL634" s="51"/>
      <c r="BM634" s="51"/>
      <c r="BN634" s="51"/>
      <c r="BO634" s="51"/>
    </row>
    <row r="635" spans="21:67" ht="12.75" x14ac:dyDescent="0.25">
      <c r="U635" s="53"/>
      <c r="V635" s="53"/>
      <c r="X635" s="87"/>
      <c r="AF635" s="54"/>
      <c r="AG635" s="55"/>
      <c r="AH635" s="55"/>
      <c r="AI635" s="55"/>
      <c r="AJ635" s="55"/>
      <c r="AT635" s="3"/>
      <c r="AU635" s="3"/>
      <c r="AV635" s="3"/>
      <c r="AW635" s="3"/>
      <c r="AX635" s="3"/>
      <c r="AY635" s="3"/>
      <c r="AZ635" s="3"/>
      <c r="BA635" s="52"/>
      <c r="BH635" s="51"/>
      <c r="BI635" s="51"/>
      <c r="BJ635" s="51"/>
      <c r="BK635" s="51"/>
      <c r="BL635" s="51"/>
      <c r="BM635" s="51"/>
      <c r="BN635" s="51"/>
      <c r="BO635" s="51"/>
    </row>
    <row r="636" spans="21:67" ht="12.75" x14ac:dyDescent="0.25">
      <c r="U636" s="53"/>
      <c r="V636" s="53"/>
      <c r="X636" s="87"/>
      <c r="AF636" s="54"/>
      <c r="AG636" s="55"/>
      <c r="AH636" s="55"/>
      <c r="AI636" s="55"/>
      <c r="AJ636" s="55"/>
      <c r="AT636" s="3"/>
      <c r="AU636" s="3"/>
      <c r="AV636" s="3"/>
      <c r="AW636" s="3"/>
      <c r="AX636" s="3"/>
      <c r="AY636" s="3"/>
      <c r="AZ636" s="3"/>
      <c r="BA636" s="52"/>
      <c r="BH636" s="51"/>
      <c r="BI636" s="51"/>
      <c r="BJ636" s="51"/>
      <c r="BK636" s="51"/>
      <c r="BL636" s="51"/>
      <c r="BM636" s="51"/>
      <c r="BN636" s="51"/>
      <c r="BO636" s="51"/>
    </row>
    <row r="637" spans="21:67" ht="12.75" x14ac:dyDescent="0.25">
      <c r="U637" s="53"/>
      <c r="V637" s="53"/>
      <c r="X637" s="87"/>
      <c r="AF637" s="54"/>
      <c r="AG637" s="55"/>
      <c r="AH637" s="55"/>
      <c r="AI637" s="55"/>
      <c r="AJ637" s="55"/>
      <c r="AT637" s="3"/>
      <c r="AU637" s="3"/>
      <c r="AV637" s="3"/>
      <c r="AW637" s="3"/>
      <c r="AX637" s="3"/>
      <c r="AY637" s="3"/>
      <c r="AZ637" s="3"/>
      <c r="BA637" s="52"/>
      <c r="BH637" s="51"/>
      <c r="BI637" s="51"/>
      <c r="BJ637" s="51"/>
      <c r="BK637" s="51"/>
      <c r="BL637" s="51"/>
      <c r="BM637" s="51"/>
      <c r="BN637" s="51"/>
      <c r="BO637" s="51"/>
    </row>
    <row r="638" spans="21:67" ht="12.75" x14ac:dyDescent="0.25">
      <c r="U638" s="53"/>
      <c r="V638" s="53"/>
      <c r="X638" s="87"/>
      <c r="AF638" s="54"/>
      <c r="AG638" s="55"/>
      <c r="AH638" s="55"/>
      <c r="AI638" s="55"/>
      <c r="AJ638" s="55"/>
      <c r="AT638" s="3"/>
      <c r="AU638" s="3"/>
      <c r="AV638" s="3"/>
      <c r="AW638" s="3"/>
      <c r="AX638" s="3"/>
      <c r="AY638" s="3"/>
      <c r="AZ638" s="3"/>
      <c r="BA638" s="52"/>
      <c r="BH638" s="51"/>
      <c r="BI638" s="51"/>
      <c r="BJ638" s="51"/>
      <c r="BK638" s="51"/>
      <c r="BL638" s="51"/>
      <c r="BM638" s="51"/>
      <c r="BN638" s="51"/>
      <c r="BO638" s="51"/>
    </row>
    <row r="639" spans="21:67" ht="12.75" x14ac:dyDescent="0.25">
      <c r="U639" s="53"/>
      <c r="V639" s="53"/>
      <c r="X639" s="87"/>
      <c r="AF639" s="54"/>
      <c r="AG639" s="55"/>
      <c r="AH639" s="55"/>
      <c r="AI639" s="55"/>
      <c r="AJ639" s="55"/>
      <c r="AT639" s="3"/>
      <c r="AU639" s="3"/>
      <c r="AV639" s="3"/>
      <c r="AW639" s="3"/>
      <c r="AX639" s="3"/>
      <c r="AY639" s="3"/>
      <c r="AZ639" s="3"/>
      <c r="BA639" s="52"/>
      <c r="BH639" s="51"/>
      <c r="BI639" s="51"/>
      <c r="BJ639" s="51"/>
      <c r="BK639" s="51"/>
      <c r="BL639" s="51"/>
      <c r="BM639" s="51"/>
      <c r="BN639" s="51"/>
      <c r="BO639" s="51"/>
    </row>
    <row r="640" spans="21:67" ht="12.75" x14ac:dyDescent="0.25">
      <c r="U640" s="53"/>
      <c r="V640" s="53"/>
      <c r="X640" s="87"/>
      <c r="AF640" s="54"/>
      <c r="AG640" s="55"/>
      <c r="AH640" s="55"/>
      <c r="AI640" s="55"/>
      <c r="AJ640" s="55"/>
      <c r="AT640" s="3"/>
      <c r="AU640" s="3"/>
      <c r="AV640" s="3"/>
      <c r="AW640" s="3"/>
      <c r="AX640" s="3"/>
      <c r="AY640" s="3"/>
      <c r="AZ640" s="3"/>
      <c r="BA640" s="52"/>
      <c r="BH640" s="51"/>
      <c r="BI640" s="51"/>
      <c r="BJ640" s="51"/>
      <c r="BK640" s="51"/>
      <c r="BL640" s="51"/>
      <c r="BM640" s="51"/>
      <c r="BN640" s="51"/>
      <c r="BO640" s="51"/>
    </row>
    <row r="641" spans="21:67" ht="12.75" x14ac:dyDescent="0.25">
      <c r="U641" s="53"/>
      <c r="V641" s="53"/>
      <c r="X641" s="87"/>
      <c r="AF641" s="54"/>
      <c r="AG641" s="55"/>
      <c r="AH641" s="55"/>
      <c r="AI641" s="55"/>
      <c r="AJ641" s="55"/>
      <c r="AT641" s="3"/>
      <c r="AU641" s="3"/>
      <c r="AV641" s="3"/>
      <c r="AW641" s="3"/>
      <c r="AX641" s="3"/>
      <c r="AY641" s="3"/>
      <c r="AZ641" s="3"/>
      <c r="BA641" s="52"/>
      <c r="BH641" s="51"/>
      <c r="BI641" s="51"/>
      <c r="BJ641" s="51"/>
      <c r="BK641" s="51"/>
      <c r="BL641" s="51"/>
      <c r="BM641" s="51"/>
      <c r="BN641" s="51"/>
      <c r="BO641" s="51"/>
    </row>
    <row r="642" spans="21:67" ht="12.75" x14ac:dyDescent="0.25">
      <c r="U642" s="53"/>
      <c r="V642" s="53"/>
      <c r="X642" s="87"/>
      <c r="AF642" s="54"/>
      <c r="AG642" s="55"/>
      <c r="AH642" s="55"/>
      <c r="AI642" s="55"/>
      <c r="AJ642" s="55"/>
      <c r="AT642" s="3"/>
      <c r="AU642" s="3"/>
      <c r="AV642" s="3"/>
      <c r="AW642" s="3"/>
      <c r="AX642" s="3"/>
      <c r="AY642" s="3"/>
      <c r="AZ642" s="3"/>
      <c r="BA642" s="52"/>
      <c r="BH642" s="51"/>
      <c r="BI642" s="51"/>
      <c r="BJ642" s="51"/>
      <c r="BK642" s="51"/>
      <c r="BL642" s="51"/>
      <c r="BM642" s="51"/>
      <c r="BN642" s="51"/>
      <c r="BO642" s="51"/>
    </row>
    <row r="643" spans="21:67" ht="12.75" x14ac:dyDescent="0.25">
      <c r="U643" s="53"/>
      <c r="V643" s="53"/>
      <c r="X643" s="87"/>
      <c r="AF643" s="54"/>
      <c r="AG643" s="55"/>
      <c r="AH643" s="55"/>
      <c r="AI643" s="55"/>
      <c r="AJ643" s="55"/>
      <c r="AT643" s="3"/>
      <c r="AU643" s="3"/>
      <c r="AV643" s="3"/>
      <c r="AW643" s="3"/>
      <c r="AX643" s="3"/>
      <c r="AY643" s="3"/>
      <c r="AZ643" s="3"/>
      <c r="BA643" s="52"/>
      <c r="BH643" s="51"/>
      <c r="BI643" s="51"/>
      <c r="BJ643" s="51"/>
      <c r="BK643" s="51"/>
      <c r="BL643" s="51"/>
      <c r="BM643" s="51"/>
      <c r="BN643" s="51"/>
      <c r="BO643" s="51"/>
    </row>
    <row r="644" spans="21:67" ht="12.75" x14ac:dyDescent="0.25">
      <c r="U644" s="53"/>
      <c r="V644" s="53"/>
      <c r="X644" s="87"/>
      <c r="AF644" s="54"/>
      <c r="AG644" s="55"/>
      <c r="AH644" s="55"/>
      <c r="AI644" s="55"/>
      <c r="AJ644" s="55"/>
      <c r="AT644" s="3"/>
      <c r="AU644" s="3"/>
      <c r="AV644" s="3"/>
      <c r="AW644" s="3"/>
      <c r="AX644" s="3"/>
      <c r="AY644" s="3"/>
      <c r="AZ644" s="3"/>
      <c r="BA644" s="52"/>
      <c r="BH644" s="51"/>
      <c r="BI644" s="51"/>
      <c r="BJ644" s="51"/>
      <c r="BK644" s="51"/>
      <c r="BL644" s="51"/>
      <c r="BM644" s="51"/>
      <c r="BN644" s="51"/>
      <c r="BO644" s="51"/>
    </row>
    <row r="645" spans="21:67" ht="12.75" x14ac:dyDescent="0.25">
      <c r="U645" s="53"/>
      <c r="V645" s="53"/>
      <c r="X645" s="87"/>
      <c r="AF645" s="54"/>
      <c r="AG645" s="55"/>
      <c r="AH645" s="55"/>
      <c r="AI645" s="55"/>
      <c r="AJ645" s="55"/>
      <c r="AT645" s="3"/>
      <c r="AU645" s="3"/>
      <c r="AV645" s="3"/>
      <c r="AW645" s="3"/>
      <c r="AX645" s="3"/>
      <c r="AY645" s="3"/>
      <c r="AZ645" s="3"/>
      <c r="BA645" s="52"/>
      <c r="BH645" s="51"/>
      <c r="BI645" s="51"/>
      <c r="BJ645" s="51"/>
      <c r="BK645" s="51"/>
      <c r="BL645" s="51"/>
      <c r="BM645" s="51"/>
      <c r="BN645" s="51"/>
      <c r="BO645" s="51"/>
    </row>
    <row r="646" spans="21:67" ht="12.75" x14ac:dyDescent="0.25">
      <c r="U646" s="53"/>
      <c r="V646" s="53"/>
      <c r="X646" s="87"/>
      <c r="AF646" s="54"/>
      <c r="AG646" s="55"/>
      <c r="AH646" s="55"/>
      <c r="AI646" s="55"/>
      <c r="AJ646" s="55"/>
      <c r="AT646" s="3"/>
      <c r="AU646" s="3"/>
      <c r="AV646" s="3"/>
      <c r="AW646" s="3"/>
      <c r="AX646" s="3"/>
      <c r="AY646" s="3"/>
      <c r="AZ646" s="3"/>
      <c r="BA646" s="52"/>
      <c r="BH646" s="51"/>
      <c r="BI646" s="51"/>
      <c r="BJ646" s="51"/>
      <c r="BK646" s="51"/>
      <c r="BL646" s="51"/>
      <c r="BM646" s="51"/>
      <c r="BN646" s="51"/>
      <c r="BO646" s="51"/>
    </row>
    <row r="647" spans="21:67" ht="12.75" x14ac:dyDescent="0.25">
      <c r="U647" s="53"/>
      <c r="V647" s="53"/>
      <c r="X647" s="87"/>
      <c r="AF647" s="54"/>
      <c r="AG647" s="55"/>
      <c r="AH647" s="55"/>
      <c r="AI647" s="55"/>
      <c r="AJ647" s="55"/>
      <c r="AT647" s="3"/>
      <c r="AU647" s="3"/>
      <c r="AV647" s="3"/>
      <c r="AW647" s="3"/>
      <c r="AX647" s="3"/>
      <c r="AY647" s="3"/>
      <c r="AZ647" s="3"/>
      <c r="BA647" s="52"/>
      <c r="BH647" s="51"/>
      <c r="BI647" s="51"/>
      <c r="BJ647" s="51"/>
      <c r="BK647" s="51"/>
      <c r="BL647" s="51"/>
      <c r="BM647" s="51"/>
      <c r="BN647" s="51"/>
      <c r="BO647" s="51"/>
    </row>
    <row r="648" spans="21:67" ht="12.75" x14ac:dyDescent="0.25">
      <c r="U648" s="53"/>
      <c r="V648" s="53"/>
      <c r="X648" s="87"/>
      <c r="AF648" s="54"/>
      <c r="AG648" s="55"/>
      <c r="AH648" s="55"/>
      <c r="AI648" s="55"/>
      <c r="AJ648" s="55"/>
      <c r="AT648" s="3"/>
      <c r="AU648" s="3"/>
      <c r="AV648" s="3"/>
      <c r="AW648" s="3"/>
      <c r="AX648" s="3"/>
      <c r="AY648" s="3"/>
      <c r="AZ648" s="3"/>
      <c r="BA648" s="52"/>
      <c r="BH648" s="51"/>
      <c r="BI648" s="51"/>
      <c r="BJ648" s="51"/>
      <c r="BK648" s="51"/>
      <c r="BL648" s="51"/>
      <c r="BM648" s="51"/>
      <c r="BN648" s="51"/>
      <c r="BO648" s="51"/>
    </row>
    <row r="649" spans="21:67" ht="12.75" x14ac:dyDescent="0.25">
      <c r="U649" s="53"/>
      <c r="V649" s="53"/>
      <c r="X649" s="87"/>
      <c r="AF649" s="54"/>
      <c r="AG649" s="55"/>
      <c r="AH649" s="55"/>
      <c r="AI649" s="55"/>
      <c r="AJ649" s="55"/>
      <c r="AT649" s="3"/>
      <c r="AU649" s="3"/>
      <c r="AV649" s="3"/>
      <c r="AW649" s="3"/>
      <c r="AX649" s="3"/>
      <c r="AY649" s="3"/>
      <c r="AZ649" s="3"/>
      <c r="BA649" s="52"/>
      <c r="BH649" s="51"/>
      <c r="BI649" s="51"/>
      <c r="BJ649" s="51"/>
      <c r="BK649" s="51"/>
      <c r="BL649" s="51"/>
      <c r="BM649" s="51"/>
      <c r="BN649" s="51"/>
      <c r="BO649" s="51"/>
    </row>
    <row r="650" spans="21:67" ht="12.75" x14ac:dyDescent="0.25">
      <c r="U650" s="53"/>
      <c r="V650" s="53"/>
      <c r="X650" s="87"/>
      <c r="AF650" s="54"/>
      <c r="AG650" s="55"/>
      <c r="AH650" s="55"/>
      <c r="AI650" s="55"/>
      <c r="AJ650" s="55"/>
      <c r="AT650" s="3"/>
      <c r="AU650" s="3"/>
      <c r="AV650" s="3"/>
      <c r="AW650" s="3"/>
      <c r="AX650" s="3"/>
      <c r="AY650" s="3"/>
      <c r="AZ650" s="3"/>
      <c r="BA650" s="52"/>
      <c r="BH650" s="51"/>
      <c r="BI650" s="51"/>
      <c r="BJ650" s="51"/>
      <c r="BK650" s="51"/>
      <c r="BL650" s="51"/>
      <c r="BM650" s="51"/>
      <c r="BN650" s="51"/>
      <c r="BO650" s="51"/>
    </row>
    <row r="651" spans="21:67" ht="12.75" x14ac:dyDescent="0.25">
      <c r="U651" s="53"/>
      <c r="V651" s="53"/>
      <c r="X651" s="87"/>
      <c r="AF651" s="54"/>
      <c r="AG651" s="55"/>
      <c r="AH651" s="55"/>
      <c r="AI651" s="55"/>
      <c r="AJ651" s="55"/>
      <c r="AT651" s="3"/>
      <c r="AU651" s="3"/>
      <c r="AV651" s="3"/>
      <c r="AW651" s="3"/>
      <c r="AX651" s="3"/>
      <c r="AY651" s="3"/>
      <c r="AZ651" s="3"/>
      <c r="BA651" s="52"/>
      <c r="BH651" s="51"/>
      <c r="BI651" s="51"/>
      <c r="BJ651" s="51"/>
      <c r="BK651" s="51"/>
      <c r="BL651" s="51"/>
      <c r="BM651" s="51"/>
      <c r="BN651" s="51"/>
      <c r="BO651" s="51"/>
    </row>
    <row r="652" spans="21:67" ht="12.75" x14ac:dyDescent="0.25">
      <c r="U652" s="53"/>
      <c r="V652" s="53"/>
      <c r="X652" s="87"/>
      <c r="AF652" s="54"/>
      <c r="AG652" s="55"/>
      <c r="AH652" s="55"/>
      <c r="AI652" s="55"/>
      <c r="AJ652" s="55"/>
      <c r="AT652" s="3"/>
      <c r="AU652" s="3"/>
      <c r="AV652" s="3"/>
      <c r="AW652" s="3"/>
      <c r="AX652" s="3"/>
      <c r="AY652" s="3"/>
      <c r="AZ652" s="3"/>
      <c r="BA652" s="52"/>
      <c r="BH652" s="51"/>
      <c r="BI652" s="51"/>
      <c r="BJ652" s="51"/>
      <c r="BK652" s="51"/>
      <c r="BL652" s="51"/>
      <c r="BM652" s="51"/>
      <c r="BN652" s="51"/>
      <c r="BO652" s="51"/>
    </row>
    <row r="653" spans="21:67" ht="12.75" x14ac:dyDescent="0.25">
      <c r="U653" s="53"/>
      <c r="V653" s="53"/>
      <c r="X653" s="87"/>
      <c r="AF653" s="54"/>
      <c r="AG653" s="55"/>
      <c r="AH653" s="55"/>
      <c r="AI653" s="55"/>
      <c r="AJ653" s="55"/>
      <c r="AT653" s="3"/>
      <c r="AU653" s="3"/>
      <c r="AV653" s="3"/>
      <c r="AW653" s="3"/>
      <c r="AX653" s="3"/>
      <c r="AY653" s="3"/>
      <c r="AZ653" s="3"/>
      <c r="BA653" s="52"/>
      <c r="BH653" s="51"/>
      <c r="BI653" s="51"/>
      <c r="BJ653" s="51"/>
      <c r="BK653" s="51"/>
      <c r="BL653" s="51"/>
      <c r="BM653" s="51"/>
      <c r="BN653" s="51"/>
      <c r="BO653" s="51"/>
    </row>
    <row r="654" spans="21:67" ht="12.75" x14ac:dyDescent="0.25">
      <c r="U654" s="53"/>
      <c r="V654" s="53"/>
      <c r="X654" s="87"/>
      <c r="AF654" s="54"/>
      <c r="AG654" s="55"/>
      <c r="AH654" s="55"/>
      <c r="AI654" s="55"/>
      <c r="AJ654" s="55"/>
      <c r="AT654" s="3"/>
      <c r="AU654" s="3"/>
      <c r="AV654" s="3"/>
      <c r="AW654" s="3"/>
      <c r="AX654" s="3"/>
      <c r="AY654" s="3"/>
      <c r="AZ654" s="3"/>
      <c r="BA654" s="52"/>
      <c r="BH654" s="51"/>
      <c r="BI654" s="51"/>
      <c r="BJ654" s="51"/>
      <c r="BK654" s="51"/>
      <c r="BL654" s="51"/>
      <c r="BM654" s="51"/>
      <c r="BN654" s="51"/>
      <c r="BO654" s="51"/>
    </row>
    <row r="655" spans="21:67" ht="12.75" x14ac:dyDescent="0.25">
      <c r="U655" s="53"/>
      <c r="V655" s="53"/>
      <c r="X655" s="87"/>
      <c r="AF655" s="54"/>
      <c r="AG655" s="55"/>
      <c r="AH655" s="55"/>
      <c r="AI655" s="55"/>
      <c r="AJ655" s="55"/>
      <c r="AT655" s="3"/>
      <c r="AU655" s="3"/>
      <c r="AV655" s="3"/>
      <c r="AW655" s="3"/>
      <c r="AX655" s="3"/>
      <c r="AY655" s="3"/>
      <c r="AZ655" s="3"/>
      <c r="BA655" s="52"/>
      <c r="BH655" s="51"/>
      <c r="BI655" s="51"/>
      <c r="BJ655" s="51"/>
      <c r="BK655" s="51"/>
      <c r="BL655" s="51"/>
      <c r="BM655" s="51"/>
      <c r="BN655" s="51"/>
      <c r="BO655" s="51"/>
    </row>
    <row r="656" spans="21:67" ht="12.75" x14ac:dyDescent="0.25">
      <c r="U656" s="53"/>
      <c r="V656" s="53"/>
      <c r="X656" s="87"/>
      <c r="AF656" s="54"/>
      <c r="AG656" s="55"/>
      <c r="AH656" s="55"/>
      <c r="AI656" s="55"/>
      <c r="AJ656" s="55"/>
      <c r="AT656" s="3"/>
      <c r="AU656" s="3"/>
      <c r="AV656" s="3"/>
      <c r="AW656" s="3"/>
      <c r="AX656" s="3"/>
      <c r="AY656" s="3"/>
      <c r="AZ656" s="3"/>
      <c r="BA656" s="52"/>
      <c r="BH656" s="51"/>
      <c r="BI656" s="51"/>
      <c r="BJ656" s="51"/>
      <c r="BK656" s="51"/>
      <c r="BL656" s="51"/>
      <c r="BM656" s="51"/>
      <c r="BN656" s="51"/>
      <c r="BO656" s="51"/>
    </row>
    <row r="657" spans="21:67" ht="12.75" x14ac:dyDescent="0.25">
      <c r="U657" s="53"/>
      <c r="V657" s="53"/>
      <c r="X657" s="87"/>
      <c r="AF657" s="54"/>
      <c r="AG657" s="55"/>
      <c r="AH657" s="55"/>
      <c r="AI657" s="55"/>
      <c r="AJ657" s="55"/>
      <c r="AT657" s="3"/>
      <c r="AU657" s="3"/>
      <c r="AV657" s="3"/>
      <c r="AW657" s="3"/>
      <c r="AX657" s="3"/>
      <c r="AY657" s="3"/>
      <c r="AZ657" s="3"/>
      <c r="BA657" s="52"/>
      <c r="BH657" s="51"/>
      <c r="BI657" s="51"/>
      <c r="BJ657" s="51"/>
      <c r="BK657" s="51"/>
      <c r="BL657" s="51"/>
      <c r="BM657" s="51"/>
      <c r="BN657" s="51"/>
      <c r="BO657" s="51"/>
    </row>
    <row r="658" spans="21:67" ht="12.75" x14ac:dyDescent="0.25">
      <c r="U658" s="53"/>
      <c r="V658" s="53"/>
      <c r="X658" s="87"/>
      <c r="AF658" s="54"/>
      <c r="AG658" s="55"/>
      <c r="AH658" s="55"/>
      <c r="AI658" s="55"/>
      <c r="AJ658" s="55"/>
      <c r="AT658" s="3"/>
      <c r="AU658" s="3"/>
      <c r="AV658" s="3"/>
      <c r="AW658" s="3"/>
      <c r="AX658" s="3"/>
      <c r="AY658" s="3"/>
      <c r="AZ658" s="3"/>
      <c r="BA658" s="52"/>
      <c r="BH658" s="51"/>
      <c r="BI658" s="51"/>
      <c r="BJ658" s="51"/>
      <c r="BK658" s="51"/>
      <c r="BL658" s="51"/>
      <c r="BM658" s="51"/>
      <c r="BN658" s="51"/>
      <c r="BO658" s="51"/>
    </row>
    <row r="659" spans="21:67" ht="12.75" x14ac:dyDescent="0.25">
      <c r="U659" s="53"/>
      <c r="V659" s="53"/>
      <c r="X659" s="87"/>
      <c r="AF659" s="54"/>
      <c r="AG659" s="55"/>
      <c r="AH659" s="55"/>
      <c r="AI659" s="55"/>
      <c r="AJ659" s="55"/>
      <c r="AT659" s="3"/>
      <c r="AU659" s="3"/>
      <c r="AV659" s="3"/>
      <c r="AW659" s="3"/>
      <c r="AX659" s="3"/>
      <c r="AY659" s="3"/>
      <c r="AZ659" s="3"/>
      <c r="BA659" s="52"/>
      <c r="BH659" s="51"/>
      <c r="BI659" s="51"/>
      <c r="BJ659" s="51"/>
      <c r="BK659" s="51"/>
      <c r="BL659" s="51"/>
      <c r="BM659" s="51"/>
      <c r="BN659" s="51"/>
      <c r="BO659" s="51"/>
    </row>
    <row r="660" spans="21:67" ht="12.75" x14ac:dyDescent="0.25">
      <c r="U660" s="53"/>
      <c r="V660" s="53"/>
      <c r="X660" s="87"/>
      <c r="AF660" s="54"/>
      <c r="AG660" s="55"/>
      <c r="AH660" s="55"/>
      <c r="AI660" s="55"/>
      <c r="AJ660" s="55"/>
      <c r="AT660" s="3"/>
      <c r="AU660" s="3"/>
      <c r="AV660" s="3"/>
      <c r="AW660" s="3"/>
      <c r="AX660" s="3"/>
      <c r="AY660" s="3"/>
      <c r="AZ660" s="3"/>
      <c r="BA660" s="52"/>
      <c r="BH660" s="51"/>
      <c r="BI660" s="51"/>
      <c r="BJ660" s="51"/>
      <c r="BK660" s="51"/>
      <c r="BL660" s="51"/>
      <c r="BM660" s="51"/>
      <c r="BN660" s="51"/>
      <c r="BO660" s="51"/>
    </row>
    <row r="661" spans="21:67" ht="12.75" x14ac:dyDescent="0.25">
      <c r="U661" s="53"/>
      <c r="V661" s="53"/>
      <c r="X661" s="87"/>
      <c r="AF661" s="54"/>
      <c r="AG661" s="55"/>
      <c r="AH661" s="55"/>
      <c r="AI661" s="55"/>
      <c r="AJ661" s="55"/>
      <c r="AT661" s="3"/>
      <c r="AU661" s="3"/>
      <c r="AV661" s="3"/>
      <c r="AW661" s="3"/>
      <c r="AX661" s="3"/>
      <c r="AY661" s="3"/>
      <c r="AZ661" s="3"/>
      <c r="BA661" s="52"/>
      <c r="BH661" s="51"/>
      <c r="BI661" s="51"/>
      <c r="BJ661" s="51"/>
      <c r="BK661" s="51"/>
      <c r="BL661" s="51"/>
      <c r="BM661" s="51"/>
      <c r="BN661" s="51"/>
      <c r="BO661" s="51"/>
    </row>
    <row r="662" spans="21:67" ht="12.75" x14ac:dyDescent="0.25">
      <c r="U662" s="53"/>
      <c r="V662" s="53"/>
      <c r="X662" s="87"/>
      <c r="AF662" s="54"/>
      <c r="AG662" s="55"/>
      <c r="AH662" s="55"/>
      <c r="AI662" s="55"/>
      <c r="AJ662" s="55"/>
      <c r="AT662" s="3"/>
      <c r="AU662" s="3"/>
      <c r="AV662" s="3"/>
      <c r="AW662" s="3"/>
      <c r="AX662" s="3"/>
      <c r="AY662" s="3"/>
      <c r="AZ662" s="3"/>
      <c r="BA662" s="52"/>
      <c r="BH662" s="51"/>
      <c r="BI662" s="51"/>
      <c r="BJ662" s="51"/>
      <c r="BK662" s="51"/>
      <c r="BL662" s="51"/>
      <c r="BM662" s="51"/>
      <c r="BN662" s="51"/>
      <c r="BO662" s="51"/>
    </row>
    <row r="663" spans="21:67" ht="12.75" x14ac:dyDescent="0.25">
      <c r="U663" s="53"/>
      <c r="V663" s="53"/>
      <c r="X663" s="87"/>
      <c r="AF663" s="54"/>
      <c r="AG663" s="55"/>
      <c r="AH663" s="55"/>
      <c r="AI663" s="55"/>
      <c r="AJ663" s="55"/>
      <c r="AT663" s="3"/>
      <c r="AU663" s="3"/>
      <c r="AV663" s="3"/>
      <c r="AW663" s="3"/>
      <c r="AX663" s="3"/>
      <c r="AY663" s="3"/>
      <c r="AZ663" s="3"/>
      <c r="BA663" s="52"/>
      <c r="BH663" s="51"/>
      <c r="BI663" s="51"/>
      <c r="BJ663" s="51"/>
      <c r="BK663" s="51"/>
      <c r="BL663" s="51"/>
      <c r="BM663" s="51"/>
      <c r="BN663" s="51"/>
      <c r="BO663" s="51"/>
    </row>
    <row r="664" spans="21:67" ht="12.75" x14ac:dyDescent="0.25">
      <c r="U664" s="53"/>
      <c r="V664" s="53"/>
      <c r="X664" s="87"/>
      <c r="AF664" s="54"/>
      <c r="AG664" s="55"/>
      <c r="AH664" s="55"/>
      <c r="AI664" s="55"/>
      <c r="AJ664" s="55"/>
      <c r="AT664" s="3"/>
      <c r="AU664" s="3"/>
      <c r="AV664" s="3"/>
      <c r="AW664" s="3"/>
      <c r="AX664" s="3"/>
      <c r="AY664" s="3"/>
      <c r="AZ664" s="3"/>
      <c r="BA664" s="52"/>
      <c r="BH664" s="51"/>
      <c r="BI664" s="51"/>
      <c r="BJ664" s="51"/>
      <c r="BK664" s="51"/>
      <c r="BL664" s="51"/>
      <c r="BM664" s="51"/>
      <c r="BN664" s="51"/>
      <c r="BO664" s="51"/>
    </row>
    <row r="665" spans="21:67" ht="12.75" x14ac:dyDescent="0.25">
      <c r="U665" s="53"/>
      <c r="V665" s="53"/>
      <c r="X665" s="87"/>
      <c r="AF665" s="54"/>
      <c r="AG665" s="55"/>
      <c r="AH665" s="55"/>
      <c r="AI665" s="55"/>
      <c r="AJ665" s="55"/>
      <c r="AT665" s="3"/>
      <c r="AU665" s="3"/>
      <c r="AV665" s="3"/>
      <c r="AW665" s="3"/>
      <c r="AX665" s="3"/>
      <c r="AY665" s="3"/>
      <c r="AZ665" s="3"/>
      <c r="BA665" s="52"/>
      <c r="BH665" s="51"/>
      <c r="BI665" s="51"/>
      <c r="BJ665" s="51"/>
      <c r="BK665" s="51"/>
      <c r="BL665" s="51"/>
      <c r="BM665" s="51"/>
      <c r="BN665" s="51"/>
      <c r="BO665" s="51"/>
    </row>
    <row r="666" spans="21:67" ht="12.75" x14ac:dyDescent="0.25">
      <c r="U666" s="53"/>
      <c r="V666" s="53"/>
      <c r="X666" s="87"/>
      <c r="AF666" s="54"/>
      <c r="AG666" s="55"/>
      <c r="AH666" s="55"/>
      <c r="AI666" s="55"/>
      <c r="AJ666" s="55"/>
      <c r="AT666" s="3"/>
      <c r="AU666" s="3"/>
      <c r="AV666" s="3"/>
      <c r="AW666" s="3"/>
      <c r="AX666" s="3"/>
      <c r="AY666" s="3"/>
      <c r="AZ666" s="3"/>
      <c r="BA666" s="52"/>
      <c r="BH666" s="51"/>
      <c r="BI666" s="51"/>
      <c r="BJ666" s="51"/>
      <c r="BK666" s="51"/>
      <c r="BL666" s="51"/>
      <c r="BM666" s="51"/>
      <c r="BN666" s="51"/>
      <c r="BO666" s="51"/>
    </row>
    <row r="667" spans="21:67" ht="12.75" x14ac:dyDescent="0.25">
      <c r="U667" s="53"/>
      <c r="V667" s="53"/>
      <c r="X667" s="87"/>
      <c r="AF667" s="54"/>
      <c r="AG667" s="55"/>
      <c r="AH667" s="55"/>
      <c r="AI667" s="55"/>
      <c r="AJ667" s="55"/>
      <c r="AT667" s="3"/>
      <c r="AU667" s="3"/>
      <c r="AV667" s="3"/>
      <c r="AW667" s="3"/>
      <c r="AX667" s="3"/>
      <c r="AY667" s="3"/>
      <c r="AZ667" s="3"/>
      <c r="BA667" s="52"/>
      <c r="BH667" s="51"/>
      <c r="BI667" s="51"/>
      <c r="BJ667" s="51"/>
      <c r="BK667" s="51"/>
      <c r="BL667" s="51"/>
      <c r="BM667" s="51"/>
      <c r="BN667" s="51"/>
      <c r="BO667" s="51"/>
    </row>
    <row r="668" spans="21:67" ht="12.75" x14ac:dyDescent="0.25">
      <c r="U668" s="53"/>
      <c r="V668" s="53"/>
      <c r="X668" s="87"/>
      <c r="AF668" s="54"/>
      <c r="AG668" s="55"/>
      <c r="AH668" s="55"/>
      <c r="AI668" s="55"/>
      <c r="AJ668" s="55"/>
      <c r="AT668" s="3"/>
      <c r="AU668" s="3"/>
      <c r="AV668" s="3"/>
      <c r="AW668" s="3"/>
      <c r="AX668" s="3"/>
      <c r="AY668" s="3"/>
      <c r="AZ668" s="3"/>
      <c r="BA668" s="52"/>
      <c r="BH668" s="51"/>
      <c r="BI668" s="51"/>
      <c r="BJ668" s="51"/>
      <c r="BK668" s="51"/>
      <c r="BL668" s="51"/>
      <c r="BM668" s="51"/>
      <c r="BN668" s="51"/>
      <c r="BO668" s="51"/>
    </row>
    <row r="669" spans="21:67" ht="12.75" x14ac:dyDescent="0.25">
      <c r="U669" s="53"/>
      <c r="V669" s="53"/>
      <c r="X669" s="87"/>
      <c r="AF669" s="54"/>
      <c r="AG669" s="55"/>
      <c r="AH669" s="55"/>
      <c r="AI669" s="55"/>
      <c r="AJ669" s="55"/>
      <c r="AT669" s="3"/>
      <c r="AU669" s="3"/>
      <c r="AV669" s="3"/>
      <c r="AW669" s="3"/>
      <c r="AX669" s="3"/>
      <c r="AY669" s="3"/>
      <c r="AZ669" s="3"/>
      <c r="BA669" s="52"/>
      <c r="BH669" s="51"/>
      <c r="BI669" s="51"/>
      <c r="BJ669" s="51"/>
      <c r="BK669" s="51"/>
      <c r="BL669" s="51"/>
      <c r="BM669" s="51"/>
      <c r="BN669" s="51"/>
      <c r="BO669" s="51"/>
    </row>
    <row r="670" spans="21:67" ht="12.75" x14ac:dyDescent="0.25">
      <c r="U670" s="53"/>
      <c r="V670" s="53"/>
      <c r="X670" s="87"/>
      <c r="AF670" s="54"/>
      <c r="AG670" s="55"/>
      <c r="AH670" s="55"/>
      <c r="AI670" s="55"/>
      <c r="AJ670" s="55"/>
      <c r="AT670" s="3"/>
      <c r="AU670" s="3"/>
      <c r="AV670" s="3"/>
      <c r="AW670" s="3"/>
      <c r="AX670" s="3"/>
      <c r="AY670" s="3"/>
      <c r="AZ670" s="3"/>
      <c r="BA670" s="52"/>
      <c r="BH670" s="51"/>
      <c r="BI670" s="51"/>
      <c r="BJ670" s="51"/>
      <c r="BK670" s="51"/>
      <c r="BL670" s="51"/>
      <c r="BM670" s="51"/>
      <c r="BN670" s="51"/>
      <c r="BO670" s="51"/>
    </row>
    <row r="671" spans="21:67" ht="12.75" x14ac:dyDescent="0.25">
      <c r="U671" s="53"/>
      <c r="V671" s="53"/>
      <c r="X671" s="87"/>
      <c r="AF671" s="54"/>
      <c r="AG671" s="55"/>
      <c r="AH671" s="55"/>
      <c r="AI671" s="55"/>
      <c r="AJ671" s="55"/>
      <c r="AT671" s="3"/>
      <c r="AU671" s="3"/>
      <c r="AV671" s="3"/>
      <c r="AW671" s="3"/>
      <c r="AX671" s="3"/>
      <c r="AY671" s="3"/>
      <c r="AZ671" s="3"/>
      <c r="BA671" s="52"/>
      <c r="BH671" s="51"/>
      <c r="BI671" s="51"/>
      <c r="BJ671" s="51"/>
      <c r="BK671" s="51"/>
      <c r="BL671" s="51"/>
      <c r="BM671" s="51"/>
      <c r="BN671" s="51"/>
      <c r="BO671" s="51"/>
    </row>
    <row r="672" spans="21:67" ht="12.75" x14ac:dyDescent="0.25">
      <c r="U672" s="53"/>
      <c r="V672" s="53"/>
      <c r="X672" s="87"/>
      <c r="AF672" s="54"/>
      <c r="AG672" s="55"/>
      <c r="AH672" s="55"/>
      <c r="AI672" s="55"/>
      <c r="AJ672" s="55"/>
      <c r="AT672" s="3"/>
      <c r="AU672" s="3"/>
      <c r="AV672" s="3"/>
      <c r="AW672" s="3"/>
      <c r="AX672" s="3"/>
      <c r="AY672" s="3"/>
      <c r="AZ672" s="3"/>
      <c r="BA672" s="52"/>
      <c r="BH672" s="51"/>
      <c r="BI672" s="51"/>
      <c r="BJ672" s="51"/>
      <c r="BK672" s="51"/>
      <c r="BL672" s="51"/>
      <c r="BM672" s="51"/>
      <c r="BN672" s="51"/>
      <c r="BO672" s="51"/>
    </row>
    <row r="673" spans="21:67" ht="12.75" x14ac:dyDescent="0.25">
      <c r="U673" s="53"/>
      <c r="V673" s="53"/>
      <c r="X673" s="87"/>
      <c r="AF673" s="54"/>
      <c r="AG673" s="55"/>
      <c r="AH673" s="55"/>
      <c r="AI673" s="55"/>
      <c r="AJ673" s="55"/>
      <c r="AT673" s="3"/>
      <c r="AU673" s="3"/>
      <c r="AV673" s="3"/>
      <c r="AW673" s="3"/>
      <c r="AX673" s="3"/>
      <c r="AY673" s="3"/>
      <c r="AZ673" s="3"/>
      <c r="BA673" s="52"/>
      <c r="BH673" s="51"/>
      <c r="BI673" s="51"/>
      <c r="BJ673" s="51"/>
      <c r="BK673" s="51"/>
      <c r="BL673" s="51"/>
      <c r="BM673" s="51"/>
      <c r="BN673" s="51"/>
      <c r="BO673" s="51"/>
    </row>
    <row r="674" spans="21:67" ht="12.75" x14ac:dyDescent="0.25">
      <c r="U674" s="53"/>
      <c r="V674" s="53"/>
      <c r="X674" s="87"/>
      <c r="AF674" s="54"/>
      <c r="AG674" s="55"/>
      <c r="AH674" s="55"/>
      <c r="AI674" s="55"/>
      <c r="AJ674" s="55"/>
      <c r="AT674" s="3"/>
      <c r="AU674" s="3"/>
      <c r="AV674" s="3"/>
      <c r="AW674" s="3"/>
      <c r="AX674" s="3"/>
      <c r="AY674" s="3"/>
      <c r="AZ674" s="3"/>
      <c r="BA674" s="52"/>
      <c r="BH674" s="51"/>
      <c r="BI674" s="51"/>
      <c r="BJ674" s="51"/>
      <c r="BK674" s="51"/>
      <c r="BL674" s="51"/>
      <c r="BM674" s="51"/>
      <c r="BN674" s="51"/>
      <c r="BO674" s="51"/>
    </row>
    <row r="675" spans="21:67" ht="12.75" x14ac:dyDescent="0.25">
      <c r="U675" s="53"/>
      <c r="V675" s="53"/>
      <c r="X675" s="87"/>
      <c r="AF675" s="54"/>
      <c r="AG675" s="55"/>
      <c r="AH675" s="55"/>
      <c r="AI675" s="55"/>
      <c r="AJ675" s="55"/>
      <c r="AT675" s="3"/>
      <c r="AU675" s="3"/>
      <c r="AV675" s="3"/>
      <c r="AW675" s="3"/>
      <c r="AX675" s="3"/>
      <c r="AY675" s="3"/>
      <c r="AZ675" s="3"/>
      <c r="BA675" s="52"/>
      <c r="BH675" s="51"/>
      <c r="BI675" s="51"/>
      <c r="BJ675" s="51"/>
      <c r="BK675" s="51"/>
      <c r="BL675" s="51"/>
      <c r="BM675" s="51"/>
      <c r="BN675" s="51"/>
      <c r="BO675" s="51"/>
    </row>
    <row r="676" spans="21:67" ht="12.75" x14ac:dyDescent="0.25">
      <c r="U676" s="53"/>
      <c r="V676" s="53"/>
      <c r="X676" s="87"/>
      <c r="AF676" s="54"/>
      <c r="AG676" s="55"/>
      <c r="AH676" s="55"/>
      <c r="AI676" s="55"/>
      <c r="AJ676" s="55"/>
      <c r="AT676" s="3"/>
      <c r="AU676" s="3"/>
      <c r="AV676" s="3"/>
      <c r="AW676" s="3"/>
      <c r="AX676" s="3"/>
      <c r="AY676" s="3"/>
      <c r="AZ676" s="3"/>
      <c r="BA676" s="52"/>
      <c r="BH676" s="51"/>
      <c r="BI676" s="51"/>
      <c r="BJ676" s="51"/>
      <c r="BK676" s="51"/>
      <c r="BL676" s="51"/>
      <c r="BM676" s="51"/>
      <c r="BN676" s="51"/>
      <c r="BO676" s="51"/>
    </row>
    <row r="677" spans="21:67" ht="12.75" x14ac:dyDescent="0.25">
      <c r="U677" s="53"/>
      <c r="V677" s="53"/>
      <c r="X677" s="87"/>
      <c r="AF677" s="54"/>
      <c r="AG677" s="55"/>
      <c r="AH677" s="55"/>
      <c r="AI677" s="55"/>
      <c r="AJ677" s="55"/>
      <c r="AT677" s="3"/>
      <c r="AU677" s="3"/>
      <c r="AV677" s="3"/>
      <c r="AW677" s="3"/>
      <c r="AX677" s="3"/>
      <c r="AY677" s="3"/>
      <c r="AZ677" s="3"/>
      <c r="BA677" s="52"/>
      <c r="BH677" s="51"/>
      <c r="BI677" s="51"/>
      <c r="BJ677" s="51"/>
      <c r="BK677" s="51"/>
      <c r="BL677" s="51"/>
      <c r="BM677" s="51"/>
      <c r="BN677" s="51"/>
      <c r="BO677" s="51"/>
    </row>
    <row r="678" spans="21:67" ht="12.75" x14ac:dyDescent="0.25">
      <c r="U678" s="53"/>
      <c r="V678" s="53"/>
      <c r="X678" s="87"/>
      <c r="AF678" s="54"/>
      <c r="AG678" s="55"/>
      <c r="AH678" s="55"/>
      <c r="AI678" s="55"/>
      <c r="AJ678" s="55"/>
      <c r="AT678" s="3"/>
      <c r="AU678" s="3"/>
      <c r="AV678" s="3"/>
      <c r="AW678" s="3"/>
      <c r="AX678" s="3"/>
      <c r="AY678" s="3"/>
      <c r="AZ678" s="3"/>
      <c r="BA678" s="52"/>
      <c r="BH678" s="51"/>
      <c r="BI678" s="51"/>
      <c r="BJ678" s="51"/>
      <c r="BK678" s="51"/>
      <c r="BL678" s="51"/>
      <c r="BM678" s="51"/>
      <c r="BN678" s="51"/>
      <c r="BO678" s="51"/>
    </row>
    <row r="679" spans="21:67" ht="12.75" x14ac:dyDescent="0.25">
      <c r="U679" s="53"/>
      <c r="V679" s="53"/>
      <c r="X679" s="87"/>
      <c r="AF679" s="54"/>
      <c r="AG679" s="55"/>
      <c r="AH679" s="55"/>
      <c r="AI679" s="55"/>
      <c r="AJ679" s="55"/>
      <c r="AT679" s="3"/>
      <c r="AU679" s="3"/>
      <c r="AV679" s="3"/>
      <c r="AW679" s="3"/>
      <c r="AX679" s="3"/>
      <c r="AY679" s="3"/>
      <c r="AZ679" s="3"/>
      <c r="BA679" s="52"/>
      <c r="BH679" s="51"/>
      <c r="BI679" s="51"/>
      <c r="BJ679" s="51"/>
      <c r="BK679" s="51"/>
      <c r="BL679" s="51"/>
      <c r="BM679" s="51"/>
      <c r="BN679" s="51"/>
      <c r="BO679" s="51"/>
    </row>
    <row r="680" spans="21:67" ht="12.75" x14ac:dyDescent="0.25">
      <c r="U680" s="53"/>
      <c r="V680" s="53"/>
      <c r="X680" s="87"/>
      <c r="AF680" s="54"/>
      <c r="AG680" s="55"/>
      <c r="AH680" s="55"/>
      <c r="AI680" s="55"/>
      <c r="AJ680" s="55"/>
      <c r="AT680" s="3"/>
      <c r="AU680" s="3"/>
      <c r="AV680" s="3"/>
      <c r="AW680" s="3"/>
      <c r="AX680" s="3"/>
      <c r="AY680" s="3"/>
      <c r="AZ680" s="3"/>
      <c r="BA680" s="52"/>
      <c r="BH680" s="51"/>
      <c r="BI680" s="51"/>
      <c r="BJ680" s="51"/>
      <c r="BK680" s="51"/>
      <c r="BL680" s="51"/>
      <c r="BM680" s="51"/>
      <c r="BN680" s="51"/>
      <c r="BO680" s="51"/>
    </row>
    <row r="681" spans="21:67" ht="12.75" x14ac:dyDescent="0.25">
      <c r="U681" s="53"/>
      <c r="V681" s="53"/>
      <c r="X681" s="87"/>
      <c r="AF681" s="54"/>
      <c r="AG681" s="55"/>
      <c r="AH681" s="55"/>
      <c r="AI681" s="55"/>
      <c r="AJ681" s="55"/>
      <c r="AT681" s="3"/>
      <c r="AU681" s="3"/>
      <c r="AV681" s="3"/>
      <c r="AW681" s="3"/>
      <c r="AX681" s="3"/>
      <c r="AY681" s="3"/>
      <c r="AZ681" s="3"/>
      <c r="BA681" s="52"/>
      <c r="BH681" s="51"/>
      <c r="BI681" s="51"/>
      <c r="BJ681" s="51"/>
      <c r="BK681" s="51"/>
      <c r="BL681" s="51"/>
      <c r="BM681" s="51"/>
      <c r="BN681" s="51"/>
      <c r="BO681" s="51"/>
    </row>
    <row r="682" spans="21:67" ht="12.75" x14ac:dyDescent="0.25">
      <c r="U682" s="53"/>
      <c r="V682" s="53"/>
      <c r="X682" s="87"/>
      <c r="AF682" s="54"/>
      <c r="AG682" s="55"/>
      <c r="AH682" s="55"/>
      <c r="AI682" s="55"/>
      <c r="AJ682" s="55"/>
      <c r="AT682" s="3"/>
      <c r="AU682" s="3"/>
      <c r="AV682" s="3"/>
      <c r="AW682" s="3"/>
      <c r="AX682" s="3"/>
      <c r="AY682" s="3"/>
      <c r="AZ682" s="3"/>
      <c r="BA682" s="52"/>
      <c r="BH682" s="51"/>
      <c r="BI682" s="51"/>
      <c r="BJ682" s="51"/>
      <c r="BK682" s="51"/>
      <c r="BL682" s="51"/>
      <c r="BM682" s="51"/>
      <c r="BN682" s="51"/>
      <c r="BO682" s="51"/>
    </row>
    <row r="683" spans="21:67" ht="12.75" x14ac:dyDescent="0.25">
      <c r="U683" s="53"/>
      <c r="V683" s="53"/>
      <c r="X683" s="87"/>
      <c r="AF683" s="54"/>
      <c r="AG683" s="55"/>
      <c r="AH683" s="55"/>
      <c r="AI683" s="55"/>
      <c r="AJ683" s="55"/>
      <c r="AT683" s="3"/>
      <c r="AU683" s="3"/>
      <c r="AV683" s="3"/>
      <c r="AW683" s="3"/>
      <c r="AX683" s="3"/>
      <c r="AY683" s="3"/>
      <c r="AZ683" s="3"/>
      <c r="BA683" s="52"/>
      <c r="BH683" s="51"/>
      <c r="BI683" s="51"/>
      <c r="BJ683" s="51"/>
      <c r="BK683" s="51"/>
      <c r="BL683" s="51"/>
      <c r="BM683" s="51"/>
      <c r="BN683" s="51"/>
      <c r="BO683" s="51"/>
    </row>
    <row r="684" spans="21:67" ht="12.75" x14ac:dyDescent="0.25">
      <c r="U684" s="53"/>
      <c r="V684" s="53"/>
      <c r="X684" s="87"/>
      <c r="AF684" s="54"/>
      <c r="AG684" s="55"/>
      <c r="AH684" s="55"/>
      <c r="AI684" s="55"/>
      <c r="AJ684" s="55"/>
      <c r="AT684" s="3"/>
      <c r="AU684" s="3"/>
      <c r="AV684" s="3"/>
      <c r="AW684" s="3"/>
      <c r="AX684" s="3"/>
      <c r="AY684" s="3"/>
      <c r="AZ684" s="3"/>
      <c r="BA684" s="52"/>
      <c r="BH684" s="51"/>
      <c r="BI684" s="51"/>
      <c r="BJ684" s="51"/>
      <c r="BK684" s="51"/>
      <c r="BL684" s="51"/>
      <c r="BM684" s="51"/>
      <c r="BN684" s="51"/>
      <c r="BO684" s="51"/>
    </row>
    <row r="685" spans="21:67" ht="12.75" x14ac:dyDescent="0.25">
      <c r="U685" s="53"/>
      <c r="V685" s="53"/>
      <c r="X685" s="87"/>
      <c r="AF685" s="54"/>
      <c r="AG685" s="55"/>
      <c r="AH685" s="55"/>
      <c r="AI685" s="55"/>
      <c r="AJ685" s="55"/>
      <c r="AT685" s="3"/>
      <c r="AU685" s="3"/>
      <c r="AV685" s="3"/>
      <c r="AW685" s="3"/>
      <c r="AX685" s="3"/>
      <c r="AY685" s="3"/>
      <c r="AZ685" s="3"/>
      <c r="BA685" s="52"/>
      <c r="BH685" s="51"/>
      <c r="BI685" s="51"/>
      <c r="BJ685" s="51"/>
      <c r="BK685" s="51"/>
      <c r="BL685" s="51"/>
      <c r="BM685" s="51"/>
      <c r="BN685" s="51"/>
      <c r="BO685" s="51"/>
    </row>
    <row r="686" spans="21:67" ht="12.75" x14ac:dyDescent="0.25">
      <c r="U686" s="53"/>
      <c r="V686" s="53"/>
      <c r="X686" s="87"/>
      <c r="AF686" s="54"/>
      <c r="AG686" s="55"/>
      <c r="AH686" s="55"/>
      <c r="AI686" s="55"/>
      <c r="AJ686" s="55"/>
      <c r="AT686" s="3"/>
      <c r="AU686" s="3"/>
      <c r="AV686" s="3"/>
      <c r="AW686" s="3"/>
      <c r="AX686" s="3"/>
      <c r="AY686" s="3"/>
      <c r="AZ686" s="3"/>
      <c r="BA686" s="52"/>
      <c r="BH686" s="51"/>
      <c r="BI686" s="51"/>
      <c r="BJ686" s="51"/>
      <c r="BK686" s="51"/>
      <c r="BL686" s="51"/>
      <c r="BM686" s="51"/>
      <c r="BN686" s="51"/>
      <c r="BO686" s="51"/>
    </row>
    <row r="687" spans="21:67" ht="12.75" x14ac:dyDescent="0.25">
      <c r="U687" s="53"/>
      <c r="V687" s="53"/>
      <c r="X687" s="87"/>
      <c r="AF687" s="54"/>
      <c r="AG687" s="55"/>
      <c r="AH687" s="55"/>
      <c r="AI687" s="55"/>
      <c r="AJ687" s="55"/>
      <c r="AT687" s="3"/>
      <c r="AU687" s="3"/>
      <c r="AV687" s="3"/>
      <c r="AW687" s="3"/>
      <c r="AX687" s="3"/>
      <c r="AY687" s="3"/>
      <c r="AZ687" s="3"/>
      <c r="BA687" s="52"/>
      <c r="BH687" s="51"/>
      <c r="BI687" s="51"/>
      <c r="BJ687" s="51"/>
      <c r="BK687" s="51"/>
      <c r="BL687" s="51"/>
      <c r="BM687" s="51"/>
      <c r="BN687" s="51"/>
      <c r="BO687" s="51"/>
    </row>
    <row r="688" spans="21:67" ht="12.75" x14ac:dyDescent="0.25">
      <c r="U688" s="53"/>
      <c r="V688" s="53"/>
      <c r="X688" s="87"/>
      <c r="AF688" s="54"/>
      <c r="AG688" s="55"/>
      <c r="AH688" s="55"/>
      <c r="AI688" s="55"/>
      <c r="AJ688" s="55"/>
      <c r="AT688" s="3"/>
      <c r="AU688" s="3"/>
      <c r="AV688" s="3"/>
      <c r="AW688" s="3"/>
      <c r="AX688" s="3"/>
      <c r="AY688" s="3"/>
      <c r="AZ688" s="3"/>
      <c r="BA688" s="52"/>
      <c r="BH688" s="51"/>
      <c r="BI688" s="51"/>
      <c r="BJ688" s="51"/>
      <c r="BK688" s="51"/>
      <c r="BL688" s="51"/>
      <c r="BM688" s="51"/>
      <c r="BN688" s="51"/>
      <c r="BO688" s="51"/>
    </row>
    <row r="689" spans="21:67" ht="12.75" x14ac:dyDescent="0.25">
      <c r="U689" s="53"/>
      <c r="V689" s="53"/>
      <c r="X689" s="87"/>
      <c r="AF689" s="54"/>
      <c r="AG689" s="55"/>
      <c r="AH689" s="55"/>
      <c r="AI689" s="55"/>
      <c r="AJ689" s="55"/>
      <c r="AT689" s="3"/>
      <c r="AU689" s="3"/>
      <c r="AV689" s="3"/>
      <c r="AW689" s="3"/>
      <c r="AX689" s="3"/>
      <c r="AY689" s="3"/>
      <c r="AZ689" s="3"/>
      <c r="BA689" s="52"/>
      <c r="BH689" s="51"/>
      <c r="BI689" s="51"/>
      <c r="BJ689" s="51"/>
      <c r="BK689" s="51"/>
      <c r="BL689" s="51"/>
      <c r="BM689" s="51"/>
      <c r="BN689" s="51"/>
      <c r="BO689" s="51"/>
    </row>
    <row r="690" spans="21:67" ht="12.75" x14ac:dyDescent="0.25">
      <c r="U690" s="53"/>
      <c r="V690" s="53"/>
      <c r="X690" s="87"/>
      <c r="AF690" s="54"/>
      <c r="AG690" s="55"/>
      <c r="AH690" s="55"/>
      <c r="AI690" s="55"/>
      <c r="AJ690" s="55"/>
      <c r="AT690" s="3"/>
      <c r="AU690" s="3"/>
      <c r="AV690" s="3"/>
      <c r="AW690" s="3"/>
      <c r="AX690" s="3"/>
      <c r="AY690" s="3"/>
      <c r="AZ690" s="3"/>
      <c r="BA690" s="52"/>
      <c r="BH690" s="51"/>
      <c r="BI690" s="51"/>
      <c r="BJ690" s="51"/>
      <c r="BK690" s="51"/>
      <c r="BL690" s="51"/>
      <c r="BM690" s="51"/>
      <c r="BN690" s="51"/>
      <c r="BO690" s="51"/>
    </row>
    <row r="691" spans="21:67" ht="12.75" x14ac:dyDescent="0.25">
      <c r="U691" s="53"/>
      <c r="V691" s="53"/>
      <c r="X691" s="87"/>
      <c r="AF691" s="54"/>
      <c r="AG691" s="55"/>
      <c r="AH691" s="55"/>
      <c r="AI691" s="55"/>
      <c r="AJ691" s="55"/>
      <c r="AT691" s="3"/>
      <c r="AU691" s="3"/>
      <c r="AV691" s="3"/>
      <c r="AW691" s="3"/>
      <c r="AX691" s="3"/>
      <c r="AY691" s="3"/>
      <c r="AZ691" s="3"/>
      <c r="BA691" s="52"/>
      <c r="BH691" s="51"/>
      <c r="BI691" s="51"/>
      <c r="BJ691" s="51"/>
      <c r="BK691" s="51"/>
      <c r="BL691" s="51"/>
      <c r="BM691" s="51"/>
      <c r="BN691" s="51"/>
      <c r="BO691" s="51"/>
    </row>
    <row r="692" spans="21:67" ht="12.75" x14ac:dyDescent="0.25">
      <c r="U692" s="53"/>
      <c r="V692" s="53"/>
      <c r="X692" s="87"/>
      <c r="AF692" s="54"/>
      <c r="AG692" s="55"/>
      <c r="AH692" s="55"/>
      <c r="AI692" s="55"/>
      <c r="AJ692" s="55"/>
      <c r="AT692" s="3"/>
      <c r="AU692" s="3"/>
      <c r="AV692" s="3"/>
      <c r="AW692" s="3"/>
      <c r="AX692" s="3"/>
      <c r="AY692" s="3"/>
      <c r="AZ692" s="3"/>
      <c r="BA692" s="52"/>
      <c r="BH692" s="51"/>
      <c r="BI692" s="51"/>
      <c r="BJ692" s="51"/>
      <c r="BK692" s="51"/>
      <c r="BL692" s="51"/>
      <c r="BM692" s="51"/>
      <c r="BN692" s="51"/>
      <c r="BO692" s="51"/>
    </row>
    <row r="693" spans="21:67" ht="12.75" x14ac:dyDescent="0.25">
      <c r="U693" s="53"/>
      <c r="V693" s="53"/>
      <c r="X693" s="87"/>
      <c r="AF693" s="54"/>
      <c r="AG693" s="55"/>
      <c r="AH693" s="55"/>
      <c r="AI693" s="55"/>
      <c r="AJ693" s="55"/>
      <c r="AT693" s="3"/>
      <c r="AU693" s="3"/>
      <c r="AV693" s="3"/>
      <c r="AW693" s="3"/>
      <c r="AX693" s="3"/>
      <c r="AY693" s="3"/>
      <c r="AZ693" s="3"/>
      <c r="BA693" s="52"/>
      <c r="BH693" s="51"/>
      <c r="BI693" s="51"/>
      <c r="BJ693" s="51"/>
      <c r="BK693" s="51"/>
      <c r="BL693" s="51"/>
      <c r="BM693" s="51"/>
      <c r="BN693" s="51"/>
      <c r="BO693" s="51"/>
    </row>
    <row r="694" spans="21:67" ht="12.75" x14ac:dyDescent="0.25">
      <c r="U694" s="53"/>
      <c r="V694" s="53"/>
      <c r="X694" s="87"/>
      <c r="AF694" s="54"/>
      <c r="AG694" s="55"/>
      <c r="AH694" s="55"/>
      <c r="AI694" s="55"/>
      <c r="AJ694" s="55"/>
      <c r="AT694" s="3"/>
      <c r="AU694" s="3"/>
      <c r="AV694" s="3"/>
      <c r="AW694" s="3"/>
      <c r="AX694" s="3"/>
      <c r="AY694" s="3"/>
      <c r="AZ694" s="3"/>
      <c r="BA694" s="52"/>
      <c r="BH694" s="51"/>
      <c r="BI694" s="51"/>
      <c r="BJ694" s="51"/>
      <c r="BK694" s="51"/>
      <c r="BL694" s="51"/>
      <c r="BM694" s="51"/>
      <c r="BN694" s="51"/>
      <c r="BO694" s="51"/>
    </row>
    <row r="695" spans="21:67" ht="12.75" x14ac:dyDescent="0.25">
      <c r="U695" s="53"/>
      <c r="V695" s="53"/>
      <c r="X695" s="87"/>
      <c r="AF695" s="54"/>
      <c r="AG695" s="55"/>
      <c r="AH695" s="55"/>
      <c r="AI695" s="55"/>
      <c r="AJ695" s="55"/>
      <c r="AT695" s="3"/>
      <c r="AU695" s="3"/>
      <c r="AV695" s="3"/>
      <c r="AW695" s="3"/>
      <c r="AX695" s="3"/>
      <c r="AY695" s="3"/>
      <c r="AZ695" s="3"/>
      <c r="BA695" s="52"/>
      <c r="BH695" s="51"/>
      <c r="BI695" s="51"/>
      <c r="BJ695" s="51"/>
      <c r="BK695" s="51"/>
      <c r="BL695" s="51"/>
      <c r="BM695" s="51"/>
      <c r="BN695" s="51"/>
      <c r="BO695" s="51"/>
    </row>
    <row r="696" spans="21:67" ht="12.75" x14ac:dyDescent="0.25">
      <c r="U696" s="53"/>
      <c r="V696" s="53"/>
      <c r="X696" s="87"/>
      <c r="AF696" s="54"/>
      <c r="AG696" s="55"/>
      <c r="AH696" s="55"/>
      <c r="AI696" s="55"/>
      <c r="AJ696" s="55"/>
      <c r="AT696" s="3"/>
      <c r="AU696" s="3"/>
      <c r="AV696" s="3"/>
      <c r="AW696" s="3"/>
      <c r="AX696" s="3"/>
      <c r="AY696" s="3"/>
      <c r="AZ696" s="3"/>
      <c r="BA696" s="52"/>
      <c r="BH696" s="51"/>
      <c r="BI696" s="51"/>
      <c r="BJ696" s="51"/>
      <c r="BK696" s="51"/>
      <c r="BL696" s="51"/>
      <c r="BM696" s="51"/>
      <c r="BN696" s="51"/>
      <c r="BO696" s="51"/>
    </row>
    <row r="697" spans="21:67" ht="12.75" x14ac:dyDescent="0.25">
      <c r="U697" s="53"/>
      <c r="V697" s="53"/>
      <c r="X697" s="87"/>
      <c r="AF697" s="54"/>
      <c r="AG697" s="55"/>
      <c r="AH697" s="55"/>
      <c r="AI697" s="55"/>
      <c r="AJ697" s="55"/>
      <c r="AT697" s="3"/>
      <c r="AU697" s="3"/>
      <c r="AV697" s="3"/>
      <c r="AW697" s="3"/>
      <c r="AX697" s="3"/>
      <c r="AY697" s="3"/>
      <c r="AZ697" s="3"/>
      <c r="BA697" s="52"/>
      <c r="BH697" s="51"/>
      <c r="BI697" s="51"/>
      <c r="BJ697" s="51"/>
      <c r="BK697" s="51"/>
      <c r="BL697" s="51"/>
      <c r="BM697" s="51"/>
      <c r="BN697" s="51"/>
      <c r="BO697" s="51"/>
    </row>
    <row r="698" spans="21:67" ht="12.75" x14ac:dyDescent="0.25">
      <c r="U698" s="53"/>
      <c r="V698" s="53"/>
      <c r="X698" s="87"/>
      <c r="AF698" s="54"/>
      <c r="AG698" s="55"/>
      <c r="AH698" s="55"/>
      <c r="AI698" s="55"/>
      <c r="AJ698" s="55"/>
      <c r="AT698" s="3"/>
      <c r="AU698" s="3"/>
      <c r="AV698" s="3"/>
      <c r="AW698" s="3"/>
      <c r="AX698" s="3"/>
      <c r="AY698" s="3"/>
      <c r="AZ698" s="3"/>
      <c r="BA698" s="52"/>
      <c r="BH698" s="51"/>
      <c r="BI698" s="51"/>
      <c r="BJ698" s="51"/>
      <c r="BK698" s="51"/>
      <c r="BL698" s="51"/>
      <c r="BM698" s="51"/>
      <c r="BN698" s="51"/>
      <c r="BO698" s="51"/>
    </row>
    <row r="699" spans="21:67" ht="12.75" x14ac:dyDescent="0.25">
      <c r="U699" s="53"/>
      <c r="V699" s="53"/>
      <c r="X699" s="87"/>
      <c r="AF699" s="54"/>
      <c r="AG699" s="55"/>
      <c r="AH699" s="55"/>
      <c r="AI699" s="55"/>
      <c r="AJ699" s="55"/>
      <c r="AT699" s="3"/>
      <c r="AU699" s="3"/>
      <c r="AV699" s="3"/>
      <c r="AW699" s="3"/>
      <c r="AX699" s="3"/>
      <c r="AY699" s="3"/>
      <c r="AZ699" s="3"/>
      <c r="BA699" s="52"/>
      <c r="BH699" s="51"/>
      <c r="BI699" s="51"/>
      <c r="BJ699" s="51"/>
      <c r="BK699" s="51"/>
      <c r="BL699" s="51"/>
      <c r="BM699" s="51"/>
      <c r="BN699" s="51"/>
      <c r="BO699" s="51"/>
    </row>
    <row r="700" spans="21:67" ht="12.75" x14ac:dyDescent="0.25">
      <c r="U700" s="53"/>
      <c r="V700" s="53"/>
      <c r="X700" s="87"/>
      <c r="AF700" s="54"/>
      <c r="AG700" s="55"/>
      <c r="AH700" s="55"/>
      <c r="AI700" s="55"/>
      <c r="AJ700" s="55"/>
      <c r="AT700" s="3"/>
      <c r="AU700" s="3"/>
      <c r="AV700" s="3"/>
      <c r="AW700" s="3"/>
      <c r="AX700" s="3"/>
      <c r="AY700" s="3"/>
      <c r="AZ700" s="3"/>
      <c r="BA700" s="52"/>
      <c r="BH700" s="51"/>
      <c r="BI700" s="51"/>
      <c r="BJ700" s="51"/>
      <c r="BK700" s="51"/>
      <c r="BL700" s="51"/>
      <c r="BM700" s="51"/>
      <c r="BN700" s="51"/>
      <c r="BO700" s="51"/>
    </row>
    <row r="701" spans="21:67" ht="12.75" x14ac:dyDescent="0.25">
      <c r="U701" s="53"/>
      <c r="V701" s="53"/>
      <c r="X701" s="87"/>
      <c r="AF701" s="54"/>
      <c r="AG701" s="55"/>
      <c r="AH701" s="55"/>
      <c r="AI701" s="55"/>
      <c r="AJ701" s="55"/>
      <c r="AT701" s="3"/>
      <c r="AU701" s="3"/>
      <c r="AV701" s="3"/>
      <c r="AW701" s="3"/>
      <c r="AX701" s="3"/>
      <c r="AY701" s="3"/>
      <c r="AZ701" s="3"/>
      <c r="BA701" s="52"/>
      <c r="BH701" s="51"/>
      <c r="BI701" s="51"/>
      <c r="BJ701" s="51"/>
      <c r="BK701" s="51"/>
      <c r="BL701" s="51"/>
      <c r="BM701" s="51"/>
      <c r="BN701" s="51"/>
      <c r="BO701" s="51"/>
    </row>
    <row r="702" spans="21:67" ht="12.75" x14ac:dyDescent="0.25">
      <c r="U702" s="53"/>
      <c r="V702" s="53"/>
      <c r="X702" s="87"/>
      <c r="AF702" s="54"/>
      <c r="AG702" s="55"/>
      <c r="AH702" s="55"/>
      <c r="AI702" s="55"/>
      <c r="AJ702" s="55"/>
      <c r="AT702" s="3"/>
      <c r="AU702" s="3"/>
      <c r="AV702" s="3"/>
      <c r="AW702" s="3"/>
      <c r="AX702" s="3"/>
      <c r="AY702" s="3"/>
      <c r="AZ702" s="3"/>
      <c r="BA702" s="52"/>
      <c r="BH702" s="51"/>
      <c r="BI702" s="51"/>
      <c r="BJ702" s="51"/>
      <c r="BK702" s="51"/>
      <c r="BL702" s="51"/>
      <c r="BM702" s="51"/>
      <c r="BN702" s="51"/>
      <c r="BO702" s="51"/>
    </row>
    <row r="703" spans="21:67" ht="12.75" x14ac:dyDescent="0.25">
      <c r="U703" s="53"/>
      <c r="V703" s="53"/>
      <c r="X703" s="87"/>
      <c r="AF703" s="54"/>
      <c r="AG703" s="55"/>
      <c r="AH703" s="55"/>
      <c r="AI703" s="55"/>
      <c r="AJ703" s="55"/>
      <c r="AT703" s="3"/>
      <c r="AU703" s="3"/>
      <c r="AV703" s="3"/>
      <c r="AW703" s="3"/>
      <c r="AX703" s="3"/>
      <c r="AY703" s="3"/>
      <c r="AZ703" s="3"/>
      <c r="BA703" s="52"/>
      <c r="BH703" s="51"/>
      <c r="BI703" s="51"/>
      <c r="BJ703" s="51"/>
      <c r="BK703" s="51"/>
      <c r="BL703" s="51"/>
      <c r="BM703" s="51"/>
      <c r="BN703" s="51"/>
      <c r="BO703" s="51"/>
    </row>
    <row r="704" spans="21:67" ht="12.75" x14ac:dyDescent="0.25">
      <c r="U704" s="53"/>
      <c r="V704" s="53"/>
      <c r="X704" s="87"/>
      <c r="AF704" s="54"/>
      <c r="AG704" s="55"/>
      <c r="AH704" s="55"/>
      <c r="AI704" s="55"/>
      <c r="AJ704" s="55"/>
      <c r="AT704" s="3"/>
      <c r="AU704" s="3"/>
      <c r="AV704" s="3"/>
      <c r="AW704" s="3"/>
      <c r="AX704" s="3"/>
      <c r="AY704" s="3"/>
      <c r="AZ704" s="3"/>
      <c r="BA704" s="52"/>
      <c r="BH704" s="51"/>
      <c r="BI704" s="51"/>
      <c r="BJ704" s="51"/>
      <c r="BK704" s="51"/>
      <c r="BL704" s="51"/>
      <c r="BM704" s="51"/>
      <c r="BN704" s="51"/>
      <c r="BO704" s="51"/>
    </row>
    <row r="705" spans="21:67" ht="12.75" x14ac:dyDescent="0.25">
      <c r="U705" s="53"/>
      <c r="V705" s="53"/>
      <c r="X705" s="87"/>
      <c r="AF705" s="54"/>
      <c r="AG705" s="55"/>
      <c r="AH705" s="55"/>
      <c r="AI705" s="55"/>
      <c r="AJ705" s="55"/>
      <c r="AT705" s="3"/>
      <c r="AU705" s="3"/>
      <c r="AV705" s="3"/>
      <c r="AW705" s="3"/>
      <c r="AX705" s="3"/>
      <c r="AY705" s="3"/>
      <c r="AZ705" s="3"/>
      <c r="BA705" s="52"/>
      <c r="BH705" s="51"/>
      <c r="BI705" s="51"/>
      <c r="BJ705" s="51"/>
      <c r="BK705" s="51"/>
      <c r="BL705" s="51"/>
      <c r="BM705" s="51"/>
      <c r="BN705" s="51"/>
      <c r="BO705" s="51"/>
    </row>
    <row r="706" spans="21:67" ht="12.75" x14ac:dyDescent="0.25">
      <c r="U706" s="53"/>
      <c r="V706" s="53"/>
      <c r="X706" s="87"/>
      <c r="AF706" s="54"/>
      <c r="AG706" s="55"/>
      <c r="AH706" s="55"/>
      <c r="AI706" s="55"/>
      <c r="AJ706" s="55"/>
      <c r="AT706" s="3"/>
      <c r="AU706" s="3"/>
      <c r="AV706" s="3"/>
      <c r="AW706" s="3"/>
      <c r="AX706" s="3"/>
      <c r="AY706" s="3"/>
      <c r="AZ706" s="3"/>
      <c r="BA706" s="52"/>
      <c r="BH706" s="51"/>
      <c r="BI706" s="51"/>
      <c r="BJ706" s="51"/>
      <c r="BK706" s="51"/>
      <c r="BL706" s="51"/>
      <c r="BM706" s="51"/>
      <c r="BN706" s="51"/>
      <c r="BO706" s="51"/>
    </row>
    <row r="707" spans="21:67" ht="12.75" x14ac:dyDescent="0.25">
      <c r="U707" s="53"/>
      <c r="V707" s="53"/>
      <c r="X707" s="87"/>
      <c r="AF707" s="54"/>
      <c r="AG707" s="55"/>
      <c r="AH707" s="55"/>
      <c r="AI707" s="55"/>
      <c r="AJ707" s="55"/>
      <c r="AT707" s="3"/>
      <c r="AU707" s="3"/>
      <c r="AV707" s="3"/>
      <c r="AW707" s="3"/>
      <c r="AX707" s="3"/>
      <c r="AY707" s="3"/>
      <c r="AZ707" s="3"/>
      <c r="BA707" s="52"/>
      <c r="BH707" s="51"/>
      <c r="BI707" s="51"/>
      <c r="BJ707" s="51"/>
      <c r="BK707" s="51"/>
      <c r="BL707" s="51"/>
      <c r="BM707" s="51"/>
      <c r="BN707" s="51"/>
      <c r="BO707" s="51"/>
    </row>
    <row r="708" spans="21:67" ht="12.75" x14ac:dyDescent="0.25">
      <c r="U708" s="53"/>
      <c r="V708" s="53"/>
      <c r="X708" s="87"/>
      <c r="AF708" s="54"/>
      <c r="AG708" s="55"/>
      <c r="AH708" s="55"/>
      <c r="AI708" s="55"/>
      <c r="AJ708" s="55"/>
      <c r="AT708" s="3"/>
      <c r="AU708" s="3"/>
      <c r="AV708" s="3"/>
      <c r="AW708" s="3"/>
      <c r="AX708" s="3"/>
      <c r="AY708" s="3"/>
      <c r="AZ708" s="3"/>
      <c r="BA708" s="52"/>
      <c r="BH708" s="51"/>
      <c r="BI708" s="51"/>
      <c r="BJ708" s="51"/>
      <c r="BK708" s="51"/>
      <c r="BL708" s="51"/>
      <c r="BM708" s="51"/>
      <c r="BN708" s="51"/>
      <c r="BO708" s="51"/>
    </row>
    <row r="709" spans="21:67" ht="12.75" x14ac:dyDescent="0.25">
      <c r="U709" s="53"/>
      <c r="V709" s="53"/>
      <c r="X709" s="87"/>
      <c r="AF709" s="54"/>
      <c r="AG709" s="55"/>
      <c r="AH709" s="55"/>
      <c r="AI709" s="55"/>
      <c r="AJ709" s="55"/>
      <c r="AT709" s="3"/>
      <c r="AU709" s="3"/>
      <c r="AV709" s="3"/>
      <c r="AW709" s="3"/>
      <c r="AX709" s="3"/>
      <c r="AY709" s="3"/>
      <c r="AZ709" s="3"/>
      <c r="BA709" s="52"/>
      <c r="BH709" s="51"/>
      <c r="BI709" s="51"/>
      <c r="BJ709" s="51"/>
      <c r="BK709" s="51"/>
      <c r="BL709" s="51"/>
      <c r="BM709" s="51"/>
      <c r="BN709" s="51"/>
      <c r="BO709" s="51"/>
    </row>
    <row r="710" spans="21:67" ht="12.75" x14ac:dyDescent="0.25">
      <c r="U710" s="53"/>
      <c r="V710" s="53"/>
      <c r="X710" s="87"/>
      <c r="AF710" s="54"/>
      <c r="AG710" s="55"/>
      <c r="AH710" s="55"/>
      <c r="AI710" s="55"/>
      <c r="AJ710" s="55"/>
      <c r="AT710" s="3"/>
      <c r="AU710" s="3"/>
      <c r="AV710" s="3"/>
      <c r="AW710" s="3"/>
      <c r="AX710" s="3"/>
      <c r="AY710" s="3"/>
      <c r="AZ710" s="3"/>
      <c r="BA710" s="52"/>
      <c r="BH710" s="51"/>
      <c r="BI710" s="51"/>
      <c r="BJ710" s="51"/>
      <c r="BK710" s="51"/>
      <c r="BL710" s="51"/>
      <c r="BM710" s="51"/>
      <c r="BN710" s="51"/>
      <c r="BO710" s="51"/>
    </row>
    <row r="711" spans="21:67" ht="12.75" x14ac:dyDescent="0.25">
      <c r="U711" s="53"/>
      <c r="V711" s="53"/>
      <c r="X711" s="87"/>
      <c r="AF711" s="54"/>
      <c r="AG711" s="55"/>
      <c r="AH711" s="55"/>
      <c r="AI711" s="55"/>
      <c r="AJ711" s="55"/>
      <c r="AT711" s="3"/>
      <c r="AU711" s="3"/>
      <c r="AV711" s="3"/>
      <c r="AW711" s="3"/>
      <c r="AX711" s="3"/>
      <c r="AY711" s="3"/>
      <c r="AZ711" s="3"/>
      <c r="BA711" s="52"/>
      <c r="BH711" s="51"/>
      <c r="BI711" s="51"/>
      <c r="BJ711" s="51"/>
      <c r="BK711" s="51"/>
      <c r="BL711" s="51"/>
      <c r="BM711" s="51"/>
      <c r="BN711" s="51"/>
      <c r="BO711" s="51"/>
    </row>
    <row r="712" spans="21:67" ht="12.75" x14ac:dyDescent="0.25">
      <c r="U712" s="53"/>
      <c r="V712" s="53"/>
      <c r="X712" s="87"/>
      <c r="AF712" s="54"/>
      <c r="AG712" s="55"/>
      <c r="AH712" s="55"/>
      <c r="AI712" s="55"/>
      <c r="AJ712" s="55"/>
      <c r="AT712" s="3"/>
      <c r="AU712" s="3"/>
      <c r="AV712" s="3"/>
      <c r="AW712" s="3"/>
      <c r="AX712" s="3"/>
      <c r="AY712" s="3"/>
      <c r="AZ712" s="3"/>
      <c r="BA712" s="52"/>
      <c r="BH712" s="51"/>
      <c r="BI712" s="51"/>
      <c r="BJ712" s="51"/>
      <c r="BK712" s="51"/>
      <c r="BL712" s="51"/>
      <c r="BM712" s="51"/>
      <c r="BN712" s="51"/>
      <c r="BO712" s="51"/>
    </row>
    <row r="713" spans="21:67" ht="12.75" x14ac:dyDescent="0.25">
      <c r="U713" s="53"/>
      <c r="V713" s="53"/>
      <c r="X713" s="87"/>
      <c r="AF713" s="54"/>
      <c r="AG713" s="55"/>
      <c r="AH713" s="55"/>
      <c r="AI713" s="55"/>
      <c r="AJ713" s="55"/>
      <c r="AT713" s="3"/>
      <c r="AU713" s="3"/>
      <c r="AV713" s="3"/>
      <c r="AW713" s="3"/>
      <c r="AX713" s="3"/>
      <c r="AY713" s="3"/>
      <c r="AZ713" s="3"/>
      <c r="BA713" s="52"/>
      <c r="BH713" s="51"/>
      <c r="BI713" s="51"/>
      <c r="BJ713" s="51"/>
      <c r="BK713" s="51"/>
      <c r="BL713" s="51"/>
      <c r="BM713" s="51"/>
      <c r="BN713" s="51"/>
      <c r="BO713" s="51"/>
    </row>
    <row r="714" spans="21:67" ht="12.75" x14ac:dyDescent="0.25">
      <c r="U714" s="53"/>
      <c r="V714" s="53"/>
      <c r="X714" s="87"/>
      <c r="AF714" s="54"/>
      <c r="AG714" s="55"/>
      <c r="AH714" s="55"/>
      <c r="AI714" s="55"/>
      <c r="AJ714" s="55"/>
      <c r="AT714" s="3"/>
      <c r="AU714" s="3"/>
      <c r="AV714" s="3"/>
      <c r="AW714" s="3"/>
      <c r="AX714" s="3"/>
      <c r="AY714" s="3"/>
      <c r="AZ714" s="3"/>
      <c r="BA714" s="52"/>
      <c r="BH714" s="51"/>
      <c r="BI714" s="51"/>
      <c r="BJ714" s="51"/>
      <c r="BK714" s="51"/>
      <c r="BL714" s="51"/>
      <c r="BM714" s="51"/>
      <c r="BN714" s="51"/>
      <c r="BO714" s="51"/>
    </row>
    <row r="715" spans="21:67" ht="12.75" x14ac:dyDescent="0.25">
      <c r="U715" s="53"/>
      <c r="V715" s="53"/>
      <c r="X715" s="87"/>
      <c r="AF715" s="54"/>
      <c r="AG715" s="55"/>
      <c r="AH715" s="55"/>
      <c r="AI715" s="55"/>
      <c r="AJ715" s="55"/>
      <c r="AT715" s="3"/>
      <c r="AU715" s="3"/>
      <c r="AV715" s="3"/>
      <c r="AW715" s="3"/>
      <c r="AX715" s="3"/>
      <c r="AY715" s="3"/>
      <c r="AZ715" s="3"/>
      <c r="BA715" s="52"/>
      <c r="BH715" s="51"/>
      <c r="BI715" s="51"/>
      <c r="BJ715" s="51"/>
      <c r="BK715" s="51"/>
      <c r="BL715" s="51"/>
      <c r="BM715" s="51"/>
      <c r="BN715" s="51"/>
      <c r="BO715" s="51"/>
    </row>
    <row r="716" spans="21:67" ht="12.75" x14ac:dyDescent="0.25">
      <c r="U716" s="53"/>
      <c r="V716" s="53"/>
      <c r="X716" s="87"/>
      <c r="AF716" s="54"/>
      <c r="AG716" s="55"/>
      <c r="AH716" s="55"/>
      <c r="AI716" s="55"/>
      <c r="AJ716" s="55"/>
      <c r="AT716" s="3"/>
      <c r="AU716" s="3"/>
      <c r="AV716" s="3"/>
      <c r="AW716" s="3"/>
      <c r="AX716" s="3"/>
      <c r="AY716" s="3"/>
      <c r="AZ716" s="3"/>
      <c r="BA716" s="52"/>
      <c r="BH716" s="51"/>
      <c r="BI716" s="51"/>
      <c r="BJ716" s="51"/>
      <c r="BK716" s="51"/>
      <c r="BL716" s="51"/>
      <c r="BM716" s="51"/>
      <c r="BN716" s="51"/>
      <c r="BO716" s="51"/>
    </row>
    <row r="717" spans="21:67" ht="12.75" x14ac:dyDescent="0.25">
      <c r="U717" s="53"/>
      <c r="V717" s="53"/>
      <c r="X717" s="87"/>
      <c r="AF717" s="54"/>
      <c r="AG717" s="55"/>
      <c r="AH717" s="55"/>
      <c r="AI717" s="55"/>
      <c r="AJ717" s="55"/>
      <c r="AT717" s="3"/>
      <c r="AU717" s="3"/>
      <c r="AV717" s="3"/>
      <c r="AW717" s="3"/>
      <c r="AX717" s="3"/>
      <c r="AY717" s="3"/>
      <c r="AZ717" s="3"/>
      <c r="BA717" s="52"/>
      <c r="BH717" s="51"/>
      <c r="BI717" s="51"/>
      <c r="BJ717" s="51"/>
      <c r="BK717" s="51"/>
      <c r="BL717" s="51"/>
      <c r="BM717" s="51"/>
      <c r="BN717" s="51"/>
      <c r="BO717" s="51"/>
    </row>
    <row r="718" spans="21:67" ht="12.75" x14ac:dyDescent="0.25">
      <c r="U718" s="53"/>
      <c r="V718" s="53"/>
      <c r="X718" s="87"/>
      <c r="AF718" s="54"/>
      <c r="AG718" s="55"/>
      <c r="AH718" s="55"/>
      <c r="AI718" s="55"/>
      <c r="AJ718" s="55"/>
      <c r="AT718" s="3"/>
      <c r="AU718" s="3"/>
      <c r="AV718" s="3"/>
      <c r="AW718" s="3"/>
      <c r="AX718" s="3"/>
      <c r="AY718" s="3"/>
      <c r="AZ718" s="3"/>
      <c r="BA718" s="52"/>
      <c r="BH718" s="51"/>
      <c r="BI718" s="51"/>
      <c r="BJ718" s="51"/>
      <c r="BK718" s="51"/>
      <c r="BL718" s="51"/>
      <c r="BM718" s="51"/>
      <c r="BN718" s="51"/>
      <c r="BO718" s="51"/>
    </row>
    <row r="719" spans="21:67" ht="12.75" x14ac:dyDescent="0.25">
      <c r="U719" s="53"/>
      <c r="V719" s="53"/>
      <c r="X719" s="87"/>
      <c r="AF719" s="54"/>
      <c r="AG719" s="55"/>
      <c r="AH719" s="55"/>
      <c r="AI719" s="55"/>
      <c r="AJ719" s="55"/>
      <c r="AT719" s="3"/>
      <c r="AU719" s="3"/>
      <c r="AV719" s="3"/>
      <c r="AW719" s="3"/>
      <c r="AX719" s="3"/>
      <c r="AY719" s="3"/>
      <c r="AZ719" s="3"/>
      <c r="BA719" s="52"/>
      <c r="BH719" s="51"/>
      <c r="BI719" s="51"/>
      <c r="BJ719" s="51"/>
      <c r="BK719" s="51"/>
      <c r="BL719" s="51"/>
      <c r="BM719" s="51"/>
      <c r="BN719" s="51"/>
      <c r="BO719" s="51"/>
    </row>
    <row r="720" spans="21:67" ht="12.75" x14ac:dyDescent="0.25">
      <c r="U720" s="53"/>
      <c r="V720" s="53"/>
      <c r="X720" s="87"/>
      <c r="AF720" s="54"/>
      <c r="AG720" s="55"/>
      <c r="AH720" s="55"/>
      <c r="AI720" s="55"/>
      <c r="AJ720" s="55"/>
      <c r="AT720" s="3"/>
      <c r="AU720" s="3"/>
      <c r="AV720" s="3"/>
      <c r="AW720" s="3"/>
      <c r="AX720" s="3"/>
      <c r="AY720" s="3"/>
      <c r="AZ720" s="3"/>
      <c r="BA720" s="52"/>
      <c r="BH720" s="51"/>
      <c r="BI720" s="51"/>
      <c r="BJ720" s="51"/>
      <c r="BK720" s="51"/>
      <c r="BL720" s="51"/>
      <c r="BM720" s="51"/>
      <c r="BN720" s="51"/>
      <c r="BO720" s="51"/>
    </row>
    <row r="721" spans="21:67" ht="12.75" x14ac:dyDescent="0.25">
      <c r="U721" s="53"/>
      <c r="V721" s="53"/>
      <c r="X721" s="87"/>
      <c r="AF721" s="54"/>
      <c r="AG721" s="55"/>
      <c r="AH721" s="55"/>
      <c r="AI721" s="55"/>
      <c r="AJ721" s="55"/>
      <c r="AT721" s="3"/>
      <c r="AU721" s="3"/>
      <c r="AV721" s="3"/>
      <c r="AW721" s="3"/>
      <c r="AX721" s="3"/>
      <c r="AY721" s="3"/>
      <c r="AZ721" s="3"/>
      <c r="BA721" s="52"/>
      <c r="BH721" s="51"/>
      <c r="BI721" s="51"/>
      <c r="BJ721" s="51"/>
      <c r="BK721" s="51"/>
      <c r="BL721" s="51"/>
      <c r="BM721" s="51"/>
      <c r="BN721" s="51"/>
      <c r="BO721" s="51"/>
    </row>
    <row r="722" spans="21:67" ht="12.75" x14ac:dyDescent="0.25">
      <c r="U722" s="53"/>
      <c r="V722" s="53"/>
      <c r="X722" s="87"/>
      <c r="AF722" s="54"/>
      <c r="AG722" s="55"/>
      <c r="AH722" s="55"/>
      <c r="AI722" s="55"/>
      <c r="AJ722" s="55"/>
      <c r="AT722" s="3"/>
      <c r="AU722" s="3"/>
      <c r="AV722" s="3"/>
      <c r="AW722" s="3"/>
      <c r="AX722" s="3"/>
      <c r="AY722" s="3"/>
      <c r="AZ722" s="3"/>
      <c r="BA722" s="52"/>
      <c r="BH722" s="51"/>
      <c r="BI722" s="51"/>
      <c r="BJ722" s="51"/>
      <c r="BK722" s="51"/>
      <c r="BL722" s="51"/>
      <c r="BM722" s="51"/>
      <c r="BN722" s="51"/>
      <c r="BO722" s="51"/>
    </row>
    <row r="723" spans="21:67" ht="12.75" x14ac:dyDescent="0.25">
      <c r="U723" s="53"/>
      <c r="V723" s="53"/>
      <c r="X723" s="87"/>
      <c r="AF723" s="54"/>
      <c r="AG723" s="55"/>
      <c r="AH723" s="55"/>
      <c r="AI723" s="55"/>
      <c r="AJ723" s="55"/>
      <c r="AT723" s="3"/>
      <c r="AU723" s="3"/>
      <c r="AV723" s="3"/>
      <c r="AW723" s="3"/>
      <c r="AX723" s="3"/>
      <c r="AY723" s="3"/>
      <c r="AZ723" s="3"/>
      <c r="BA723" s="52"/>
      <c r="BH723" s="51"/>
      <c r="BI723" s="51"/>
      <c r="BJ723" s="51"/>
      <c r="BK723" s="51"/>
      <c r="BL723" s="51"/>
      <c r="BM723" s="51"/>
      <c r="BN723" s="51"/>
      <c r="BO723" s="51"/>
    </row>
    <row r="724" spans="21:67" ht="12.75" x14ac:dyDescent="0.25">
      <c r="U724" s="53"/>
      <c r="V724" s="53"/>
      <c r="X724" s="87"/>
      <c r="AF724" s="54"/>
      <c r="AG724" s="55"/>
      <c r="AH724" s="55"/>
      <c r="AI724" s="55"/>
      <c r="AJ724" s="55"/>
      <c r="AT724" s="3"/>
      <c r="AU724" s="3"/>
      <c r="AV724" s="3"/>
      <c r="AW724" s="3"/>
      <c r="AX724" s="3"/>
      <c r="AY724" s="3"/>
      <c r="AZ724" s="3"/>
      <c r="BA724" s="52"/>
      <c r="BH724" s="51"/>
      <c r="BI724" s="51"/>
      <c r="BJ724" s="51"/>
      <c r="BK724" s="51"/>
      <c r="BL724" s="51"/>
      <c r="BM724" s="51"/>
      <c r="BN724" s="51"/>
      <c r="BO724" s="51"/>
    </row>
    <row r="725" spans="21:67" ht="12.75" x14ac:dyDescent="0.25">
      <c r="U725" s="53"/>
      <c r="V725" s="53"/>
      <c r="X725" s="87"/>
      <c r="AF725" s="54"/>
      <c r="AG725" s="55"/>
      <c r="AH725" s="55"/>
      <c r="AI725" s="55"/>
      <c r="AJ725" s="55"/>
      <c r="AT725" s="3"/>
      <c r="AU725" s="3"/>
      <c r="AV725" s="3"/>
      <c r="AW725" s="3"/>
      <c r="AX725" s="3"/>
      <c r="AY725" s="3"/>
      <c r="AZ725" s="3"/>
      <c r="BA725" s="52"/>
      <c r="BH725" s="51"/>
      <c r="BI725" s="51"/>
      <c r="BJ725" s="51"/>
      <c r="BK725" s="51"/>
      <c r="BL725" s="51"/>
      <c r="BM725" s="51"/>
      <c r="BN725" s="51"/>
      <c r="BO725" s="51"/>
    </row>
    <row r="726" spans="21:67" ht="12.75" x14ac:dyDescent="0.25">
      <c r="U726" s="53"/>
      <c r="V726" s="53"/>
      <c r="X726" s="87"/>
      <c r="AF726" s="54"/>
      <c r="AG726" s="55"/>
      <c r="AH726" s="55"/>
      <c r="AI726" s="55"/>
      <c r="AJ726" s="55"/>
      <c r="AT726" s="3"/>
      <c r="AU726" s="3"/>
      <c r="AV726" s="3"/>
      <c r="AW726" s="3"/>
      <c r="AX726" s="3"/>
      <c r="AY726" s="3"/>
      <c r="AZ726" s="3"/>
      <c r="BA726" s="52"/>
      <c r="BH726" s="51"/>
      <c r="BI726" s="51"/>
      <c r="BJ726" s="51"/>
      <c r="BK726" s="51"/>
      <c r="BL726" s="51"/>
      <c r="BM726" s="51"/>
      <c r="BN726" s="51"/>
      <c r="BO726" s="51"/>
    </row>
    <row r="727" spans="21:67" ht="12.75" x14ac:dyDescent="0.25">
      <c r="U727" s="53"/>
      <c r="V727" s="53"/>
      <c r="X727" s="87"/>
      <c r="AF727" s="54"/>
      <c r="AG727" s="55"/>
      <c r="AH727" s="55"/>
      <c r="AI727" s="55"/>
      <c r="AJ727" s="55"/>
      <c r="AT727" s="3"/>
      <c r="AU727" s="3"/>
      <c r="AV727" s="3"/>
      <c r="AW727" s="3"/>
      <c r="AX727" s="3"/>
      <c r="AY727" s="3"/>
      <c r="AZ727" s="3"/>
      <c r="BA727" s="52"/>
      <c r="BH727" s="51"/>
      <c r="BI727" s="51"/>
      <c r="BJ727" s="51"/>
      <c r="BK727" s="51"/>
      <c r="BL727" s="51"/>
      <c r="BM727" s="51"/>
      <c r="BN727" s="51"/>
      <c r="BO727" s="51"/>
    </row>
    <row r="728" spans="21:67" ht="12.75" x14ac:dyDescent="0.25">
      <c r="U728" s="53"/>
      <c r="V728" s="53"/>
      <c r="X728" s="87"/>
      <c r="AF728" s="54"/>
      <c r="AG728" s="55"/>
      <c r="AH728" s="55"/>
      <c r="AI728" s="55"/>
      <c r="AJ728" s="55"/>
      <c r="AT728" s="3"/>
      <c r="AU728" s="3"/>
      <c r="AV728" s="3"/>
      <c r="AW728" s="3"/>
      <c r="AX728" s="3"/>
      <c r="AY728" s="3"/>
      <c r="AZ728" s="3"/>
      <c r="BA728" s="52"/>
      <c r="BH728" s="51"/>
      <c r="BI728" s="51"/>
      <c r="BJ728" s="51"/>
      <c r="BK728" s="51"/>
      <c r="BL728" s="51"/>
      <c r="BM728" s="51"/>
      <c r="BN728" s="51"/>
      <c r="BO728" s="51"/>
    </row>
    <row r="729" spans="21:67" ht="12.75" x14ac:dyDescent="0.25">
      <c r="U729" s="53"/>
      <c r="V729" s="53"/>
      <c r="X729" s="87"/>
      <c r="AF729" s="54"/>
      <c r="AG729" s="55"/>
      <c r="AH729" s="55"/>
      <c r="AI729" s="55"/>
      <c r="AJ729" s="55"/>
      <c r="AT729" s="3"/>
      <c r="AU729" s="3"/>
      <c r="AV729" s="3"/>
      <c r="AW729" s="3"/>
      <c r="AX729" s="3"/>
      <c r="AY729" s="3"/>
      <c r="AZ729" s="3"/>
      <c r="BA729" s="52"/>
      <c r="BH729" s="51"/>
      <c r="BI729" s="51"/>
      <c r="BJ729" s="51"/>
      <c r="BK729" s="51"/>
      <c r="BL729" s="51"/>
      <c r="BM729" s="51"/>
      <c r="BN729" s="51"/>
      <c r="BO729" s="51"/>
    </row>
    <row r="730" spans="21:67" ht="12.75" x14ac:dyDescent="0.25">
      <c r="U730" s="53"/>
      <c r="V730" s="53"/>
      <c r="X730" s="87"/>
      <c r="AF730" s="54"/>
      <c r="AG730" s="55"/>
      <c r="AH730" s="55"/>
      <c r="AI730" s="55"/>
      <c r="AJ730" s="55"/>
      <c r="AT730" s="3"/>
      <c r="AU730" s="3"/>
      <c r="AV730" s="3"/>
      <c r="AW730" s="3"/>
      <c r="AX730" s="3"/>
      <c r="AY730" s="3"/>
      <c r="AZ730" s="3"/>
      <c r="BA730" s="52"/>
      <c r="BH730" s="51"/>
      <c r="BI730" s="51"/>
      <c r="BJ730" s="51"/>
      <c r="BK730" s="51"/>
      <c r="BL730" s="51"/>
      <c r="BM730" s="51"/>
      <c r="BN730" s="51"/>
      <c r="BO730" s="51"/>
    </row>
    <row r="731" spans="21:67" ht="12.75" x14ac:dyDescent="0.25">
      <c r="U731" s="53"/>
      <c r="V731" s="53"/>
      <c r="X731" s="87"/>
      <c r="AF731" s="54"/>
      <c r="AG731" s="55"/>
      <c r="AH731" s="55"/>
      <c r="AI731" s="55"/>
      <c r="AJ731" s="55"/>
      <c r="AT731" s="3"/>
      <c r="AU731" s="3"/>
      <c r="AV731" s="3"/>
      <c r="AW731" s="3"/>
      <c r="AX731" s="3"/>
      <c r="AY731" s="3"/>
      <c r="AZ731" s="3"/>
      <c r="BA731" s="52"/>
      <c r="BH731" s="51"/>
      <c r="BI731" s="51"/>
      <c r="BJ731" s="51"/>
      <c r="BK731" s="51"/>
      <c r="BL731" s="51"/>
      <c r="BM731" s="51"/>
      <c r="BN731" s="51"/>
      <c r="BO731" s="51"/>
    </row>
    <row r="732" spans="21:67" ht="12.75" x14ac:dyDescent="0.25">
      <c r="U732" s="53"/>
      <c r="V732" s="53"/>
      <c r="X732" s="87"/>
      <c r="AF732" s="54"/>
      <c r="AG732" s="55"/>
      <c r="AH732" s="55"/>
      <c r="AI732" s="55"/>
      <c r="AJ732" s="55"/>
      <c r="AT732" s="3"/>
      <c r="AU732" s="3"/>
      <c r="AV732" s="3"/>
      <c r="AW732" s="3"/>
      <c r="AX732" s="3"/>
      <c r="AY732" s="3"/>
      <c r="AZ732" s="3"/>
      <c r="BA732" s="52"/>
      <c r="BH732" s="51"/>
      <c r="BI732" s="51"/>
      <c r="BJ732" s="51"/>
      <c r="BK732" s="51"/>
      <c r="BL732" s="51"/>
      <c r="BM732" s="51"/>
      <c r="BN732" s="51"/>
      <c r="BO732" s="51"/>
    </row>
    <row r="733" spans="21:67" ht="12.75" x14ac:dyDescent="0.25">
      <c r="U733" s="53"/>
      <c r="V733" s="53"/>
      <c r="X733" s="87"/>
      <c r="AF733" s="54"/>
      <c r="AG733" s="55"/>
      <c r="AH733" s="55"/>
      <c r="AI733" s="55"/>
      <c r="AJ733" s="55"/>
      <c r="AT733" s="3"/>
      <c r="AU733" s="3"/>
      <c r="AV733" s="3"/>
      <c r="AW733" s="3"/>
      <c r="AX733" s="3"/>
      <c r="AY733" s="3"/>
      <c r="AZ733" s="3"/>
      <c r="BA733" s="52"/>
      <c r="BH733" s="51"/>
      <c r="BI733" s="51"/>
      <c r="BJ733" s="51"/>
      <c r="BK733" s="51"/>
      <c r="BL733" s="51"/>
      <c r="BM733" s="51"/>
      <c r="BN733" s="51"/>
      <c r="BO733" s="51"/>
    </row>
    <row r="734" spans="21:67" ht="12.75" x14ac:dyDescent="0.25">
      <c r="U734" s="53"/>
      <c r="V734" s="53"/>
      <c r="X734" s="87"/>
      <c r="AF734" s="54"/>
      <c r="AG734" s="55"/>
      <c r="AH734" s="55"/>
      <c r="AI734" s="55"/>
      <c r="AJ734" s="55"/>
      <c r="AT734" s="3"/>
      <c r="AU734" s="3"/>
      <c r="AV734" s="3"/>
      <c r="AW734" s="3"/>
      <c r="AX734" s="3"/>
      <c r="AY734" s="3"/>
      <c r="AZ734" s="3"/>
      <c r="BA734" s="52"/>
      <c r="BH734" s="51"/>
      <c r="BI734" s="51"/>
      <c r="BJ734" s="51"/>
      <c r="BK734" s="51"/>
      <c r="BL734" s="51"/>
      <c r="BM734" s="51"/>
      <c r="BN734" s="51"/>
      <c r="BO734" s="51"/>
    </row>
    <row r="735" spans="21:67" ht="12.75" x14ac:dyDescent="0.25">
      <c r="U735" s="53"/>
      <c r="V735" s="53"/>
      <c r="X735" s="87"/>
      <c r="AF735" s="54"/>
      <c r="AG735" s="55"/>
      <c r="AH735" s="55"/>
      <c r="AI735" s="55"/>
      <c r="AJ735" s="55"/>
      <c r="AT735" s="3"/>
      <c r="AU735" s="3"/>
      <c r="AV735" s="3"/>
      <c r="AW735" s="3"/>
      <c r="AX735" s="3"/>
      <c r="AY735" s="3"/>
      <c r="AZ735" s="3"/>
      <c r="BA735" s="52"/>
      <c r="BH735" s="51"/>
      <c r="BI735" s="51"/>
      <c r="BJ735" s="51"/>
      <c r="BK735" s="51"/>
      <c r="BL735" s="51"/>
      <c r="BM735" s="51"/>
      <c r="BN735" s="51"/>
      <c r="BO735" s="51"/>
    </row>
    <row r="736" spans="21:67" ht="12.75" x14ac:dyDescent="0.25">
      <c r="U736" s="53"/>
      <c r="V736" s="53"/>
      <c r="X736" s="87"/>
      <c r="AF736" s="54"/>
      <c r="AG736" s="55"/>
      <c r="AH736" s="55"/>
      <c r="AI736" s="55"/>
      <c r="AJ736" s="55"/>
      <c r="AT736" s="3"/>
      <c r="AU736" s="3"/>
      <c r="AV736" s="3"/>
      <c r="AW736" s="3"/>
      <c r="AX736" s="3"/>
      <c r="AY736" s="3"/>
      <c r="AZ736" s="3"/>
      <c r="BA736" s="52"/>
      <c r="BH736" s="51"/>
      <c r="BI736" s="51"/>
      <c r="BJ736" s="51"/>
      <c r="BK736" s="51"/>
      <c r="BL736" s="51"/>
      <c r="BM736" s="51"/>
      <c r="BN736" s="51"/>
      <c r="BO736" s="51"/>
    </row>
    <row r="737" spans="21:67" ht="12.75" x14ac:dyDescent="0.25">
      <c r="U737" s="53"/>
      <c r="V737" s="53"/>
      <c r="X737" s="87"/>
      <c r="AF737" s="54"/>
      <c r="AG737" s="55"/>
      <c r="AH737" s="55"/>
      <c r="AI737" s="55"/>
      <c r="AJ737" s="55"/>
      <c r="AT737" s="3"/>
      <c r="AU737" s="3"/>
      <c r="AV737" s="3"/>
      <c r="AW737" s="3"/>
      <c r="AX737" s="3"/>
      <c r="AY737" s="3"/>
      <c r="AZ737" s="3"/>
      <c r="BA737" s="52"/>
      <c r="BH737" s="51"/>
      <c r="BI737" s="51"/>
      <c r="BJ737" s="51"/>
      <c r="BK737" s="51"/>
      <c r="BL737" s="51"/>
      <c r="BM737" s="51"/>
      <c r="BN737" s="51"/>
      <c r="BO737" s="51"/>
    </row>
    <row r="738" spans="21:67" ht="12.75" x14ac:dyDescent="0.25">
      <c r="U738" s="53"/>
      <c r="V738" s="53"/>
      <c r="X738" s="87"/>
      <c r="AF738" s="54"/>
      <c r="AG738" s="55"/>
      <c r="AH738" s="55"/>
      <c r="AI738" s="55"/>
      <c r="AJ738" s="55"/>
      <c r="AT738" s="3"/>
      <c r="AU738" s="3"/>
      <c r="AV738" s="3"/>
      <c r="AW738" s="3"/>
      <c r="AX738" s="3"/>
      <c r="AY738" s="3"/>
      <c r="AZ738" s="3"/>
      <c r="BA738" s="52"/>
      <c r="BH738" s="51"/>
      <c r="BI738" s="51"/>
      <c r="BJ738" s="51"/>
      <c r="BK738" s="51"/>
      <c r="BL738" s="51"/>
      <c r="BM738" s="51"/>
      <c r="BN738" s="51"/>
      <c r="BO738" s="51"/>
    </row>
    <row r="739" spans="21:67" ht="12.75" x14ac:dyDescent="0.25">
      <c r="U739" s="53"/>
      <c r="V739" s="53"/>
      <c r="X739" s="87"/>
      <c r="AF739" s="54"/>
      <c r="AG739" s="55"/>
      <c r="AH739" s="55"/>
      <c r="AI739" s="55"/>
      <c r="AJ739" s="55"/>
      <c r="AT739" s="3"/>
      <c r="AU739" s="3"/>
      <c r="AV739" s="3"/>
      <c r="AW739" s="3"/>
      <c r="AX739" s="3"/>
      <c r="AY739" s="3"/>
      <c r="AZ739" s="3"/>
      <c r="BA739" s="52"/>
      <c r="BH739" s="51"/>
      <c r="BI739" s="51"/>
      <c r="BJ739" s="51"/>
      <c r="BK739" s="51"/>
      <c r="BL739" s="51"/>
      <c r="BM739" s="51"/>
      <c r="BN739" s="51"/>
      <c r="BO739" s="51"/>
    </row>
    <row r="740" spans="21:67" ht="12.75" x14ac:dyDescent="0.25">
      <c r="U740" s="53"/>
      <c r="V740" s="53"/>
      <c r="X740" s="87"/>
      <c r="AF740" s="54"/>
      <c r="AG740" s="55"/>
      <c r="AH740" s="55"/>
      <c r="AI740" s="55"/>
      <c r="AJ740" s="55"/>
      <c r="AT740" s="3"/>
      <c r="AU740" s="3"/>
      <c r="AV740" s="3"/>
      <c r="AW740" s="3"/>
      <c r="AX740" s="3"/>
      <c r="AY740" s="3"/>
      <c r="AZ740" s="3"/>
      <c r="BA740" s="52"/>
      <c r="BH740" s="51"/>
      <c r="BI740" s="51"/>
      <c r="BJ740" s="51"/>
      <c r="BK740" s="51"/>
      <c r="BL740" s="51"/>
      <c r="BM740" s="51"/>
      <c r="BN740" s="51"/>
      <c r="BO740" s="51"/>
    </row>
    <row r="741" spans="21:67" ht="12.75" x14ac:dyDescent="0.25">
      <c r="U741" s="53"/>
      <c r="V741" s="53"/>
      <c r="X741" s="87"/>
      <c r="AF741" s="54"/>
      <c r="AG741" s="55"/>
      <c r="AH741" s="55"/>
      <c r="AI741" s="55"/>
      <c r="AJ741" s="55"/>
      <c r="AT741" s="3"/>
      <c r="AU741" s="3"/>
      <c r="AV741" s="3"/>
      <c r="AW741" s="3"/>
      <c r="AX741" s="3"/>
      <c r="AY741" s="3"/>
      <c r="AZ741" s="3"/>
      <c r="BA741" s="52"/>
      <c r="BH741" s="51"/>
      <c r="BI741" s="51"/>
      <c r="BJ741" s="51"/>
      <c r="BK741" s="51"/>
      <c r="BL741" s="51"/>
      <c r="BM741" s="51"/>
      <c r="BN741" s="51"/>
      <c r="BO741" s="51"/>
    </row>
    <row r="742" spans="21:67" ht="12.75" x14ac:dyDescent="0.25">
      <c r="U742" s="53"/>
      <c r="V742" s="53"/>
      <c r="X742" s="87"/>
      <c r="AF742" s="54"/>
      <c r="AG742" s="55"/>
      <c r="AH742" s="55"/>
      <c r="AI742" s="55"/>
      <c r="AJ742" s="55"/>
      <c r="AT742" s="3"/>
      <c r="AU742" s="3"/>
      <c r="AV742" s="3"/>
      <c r="AW742" s="3"/>
      <c r="AX742" s="3"/>
      <c r="AY742" s="3"/>
      <c r="AZ742" s="3"/>
      <c r="BA742" s="52"/>
      <c r="BH742" s="51"/>
      <c r="BI742" s="51"/>
      <c r="BJ742" s="51"/>
      <c r="BK742" s="51"/>
      <c r="BL742" s="51"/>
      <c r="BM742" s="51"/>
      <c r="BN742" s="51"/>
      <c r="BO742" s="51"/>
    </row>
    <row r="743" spans="21:67" ht="12.75" x14ac:dyDescent="0.25">
      <c r="U743" s="53"/>
      <c r="V743" s="53"/>
      <c r="X743" s="87"/>
      <c r="AF743" s="54"/>
      <c r="AG743" s="55"/>
      <c r="AH743" s="55"/>
      <c r="AI743" s="55"/>
      <c r="AJ743" s="55"/>
      <c r="AT743" s="3"/>
      <c r="AU743" s="3"/>
      <c r="AV743" s="3"/>
      <c r="AW743" s="3"/>
      <c r="AX743" s="3"/>
      <c r="AY743" s="3"/>
      <c r="AZ743" s="3"/>
      <c r="BA743" s="52"/>
      <c r="BH743" s="51"/>
      <c r="BI743" s="51"/>
      <c r="BJ743" s="51"/>
      <c r="BK743" s="51"/>
      <c r="BL743" s="51"/>
      <c r="BM743" s="51"/>
      <c r="BN743" s="51"/>
      <c r="BO743" s="51"/>
    </row>
    <row r="744" spans="21:67" ht="12.75" x14ac:dyDescent="0.25">
      <c r="U744" s="53"/>
      <c r="V744" s="53"/>
      <c r="X744" s="87"/>
      <c r="AF744" s="54"/>
      <c r="AG744" s="55"/>
      <c r="AH744" s="55"/>
      <c r="AI744" s="55"/>
      <c r="AJ744" s="55"/>
      <c r="AT744" s="3"/>
      <c r="AU744" s="3"/>
      <c r="AV744" s="3"/>
      <c r="AW744" s="3"/>
      <c r="AX744" s="3"/>
      <c r="AY744" s="3"/>
      <c r="AZ744" s="3"/>
      <c r="BA744" s="52"/>
      <c r="BH744" s="51"/>
      <c r="BI744" s="51"/>
      <c r="BJ744" s="51"/>
      <c r="BK744" s="51"/>
      <c r="BL744" s="51"/>
      <c r="BM744" s="51"/>
      <c r="BN744" s="51"/>
      <c r="BO744" s="51"/>
    </row>
    <row r="745" spans="21:67" ht="12.75" x14ac:dyDescent="0.25">
      <c r="U745" s="53"/>
      <c r="V745" s="53"/>
      <c r="X745" s="87"/>
      <c r="AF745" s="54"/>
      <c r="AG745" s="55"/>
      <c r="AH745" s="55"/>
      <c r="AI745" s="55"/>
      <c r="AJ745" s="55"/>
      <c r="AT745" s="3"/>
      <c r="AU745" s="3"/>
      <c r="AV745" s="3"/>
      <c r="AW745" s="3"/>
      <c r="AX745" s="3"/>
      <c r="AY745" s="3"/>
      <c r="AZ745" s="3"/>
      <c r="BA745" s="52"/>
      <c r="BH745" s="51"/>
      <c r="BI745" s="51"/>
      <c r="BJ745" s="51"/>
      <c r="BK745" s="51"/>
      <c r="BL745" s="51"/>
      <c r="BM745" s="51"/>
      <c r="BN745" s="51"/>
      <c r="BO745" s="51"/>
    </row>
    <row r="746" spans="21:67" ht="12.75" x14ac:dyDescent="0.25">
      <c r="U746" s="53"/>
      <c r="V746" s="53"/>
      <c r="X746" s="87"/>
      <c r="AF746" s="54"/>
      <c r="AG746" s="55"/>
      <c r="AH746" s="55"/>
      <c r="AI746" s="55"/>
      <c r="AJ746" s="55"/>
      <c r="AT746" s="3"/>
      <c r="AU746" s="3"/>
      <c r="AV746" s="3"/>
      <c r="AW746" s="3"/>
      <c r="AX746" s="3"/>
      <c r="AY746" s="3"/>
      <c r="AZ746" s="3"/>
      <c r="BA746" s="52"/>
      <c r="BH746" s="51"/>
      <c r="BI746" s="51"/>
      <c r="BJ746" s="51"/>
      <c r="BK746" s="51"/>
      <c r="BL746" s="51"/>
      <c r="BM746" s="51"/>
      <c r="BN746" s="51"/>
      <c r="BO746" s="51"/>
    </row>
    <row r="747" spans="21:67" ht="12.75" x14ac:dyDescent="0.25">
      <c r="U747" s="53"/>
      <c r="V747" s="53"/>
      <c r="X747" s="87"/>
      <c r="AF747" s="54"/>
      <c r="AG747" s="55"/>
      <c r="AH747" s="55"/>
      <c r="AI747" s="55"/>
      <c r="AJ747" s="55"/>
      <c r="AT747" s="3"/>
      <c r="AU747" s="3"/>
      <c r="AV747" s="3"/>
      <c r="AW747" s="3"/>
      <c r="AX747" s="3"/>
      <c r="AY747" s="3"/>
      <c r="AZ747" s="3"/>
      <c r="BA747" s="52"/>
      <c r="BH747" s="51"/>
      <c r="BI747" s="51"/>
      <c r="BJ747" s="51"/>
      <c r="BK747" s="51"/>
      <c r="BL747" s="51"/>
      <c r="BM747" s="51"/>
      <c r="BN747" s="51"/>
      <c r="BO747" s="51"/>
    </row>
    <row r="748" spans="21:67" ht="12.75" x14ac:dyDescent="0.25">
      <c r="U748" s="53"/>
      <c r="V748" s="53"/>
      <c r="X748" s="87"/>
      <c r="AF748" s="54"/>
      <c r="AG748" s="55"/>
      <c r="AH748" s="55"/>
      <c r="AI748" s="55"/>
      <c r="AJ748" s="55"/>
      <c r="AT748" s="3"/>
      <c r="AU748" s="3"/>
      <c r="AV748" s="3"/>
      <c r="AW748" s="3"/>
      <c r="AX748" s="3"/>
      <c r="AY748" s="3"/>
      <c r="AZ748" s="3"/>
      <c r="BA748" s="52"/>
      <c r="BH748" s="51"/>
      <c r="BI748" s="51"/>
      <c r="BJ748" s="51"/>
      <c r="BK748" s="51"/>
      <c r="BL748" s="51"/>
      <c r="BM748" s="51"/>
      <c r="BN748" s="51"/>
      <c r="BO748" s="51"/>
    </row>
    <row r="749" spans="21:67" ht="12.75" x14ac:dyDescent="0.25">
      <c r="U749" s="53"/>
      <c r="V749" s="53"/>
      <c r="X749" s="87"/>
      <c r="AF749" s="54"/>
      <c r="AG749" s="55"/>
      <c r="AH749" s="55"/>
      <c r="AI749" s="55"/>
      <c r="AJ749" s="55"/>
      <c r="AT749" s="3"/>
      <c r="AU749" s="3"/>
      <c r="AV749" s="3"/>
      <c r="AW749" s="3"/>
      <c r="AX749" s="3"/>
      <c r="AY749" s="3"/>
      <c r="AZ749" s="3"/>
      <c r="BA749" s="52"/>
      <c r="BH749" s="51"/>
      <c r="BI749" s="51"/>
      <c r="BJ749" s="51"/>
      <c r="BK749" s="51"/>
      <c r="BL749" s="51"/>
      <c r="BM749" s="51"/>
      <c r="BN749" s="51"/>
      <c r="BO749" s="51"/>
    </row>
    <row r="750" spans="21:67" ht="12.75" x14ac:dyDescent="0.25">
      <c r="U750" s="53"/>
      <c r="V750" s="53"/>
      <c r="X750" s="87"/>
      <c r="AF750" s="54"/>
      <c r="AG750" s="55"/>
      <c r="AH750" s="55"/>
      <c r="AI750" s="55"/>
      <c r="AJ750" s="55"/>
      <c r="AT750" s="3"/>
      <c r="AU750" s="3"/>
      <c r="AV750" s="3"/>
      <c r="AW750" s="3"/>
      <c r="AX750" s="3"/>
      <c r="AY750" s="3"/>
      <c r="AZ750" s="3"/>
      <c r="BA750" s="52"/>
      <c r="BH750" s="51"/>
      <c r="BI750" s="51"/>
      <c r="BJ750" s="51"/>
      <c r="BK750" s="51"/>
      <c r="BL750" s="51"/>
      <c r="BM750" s="51"/>
      <c r="BN750" s="51"/>
      <c r="BO750" s="51"/>
    </row>
    <row r="751" spans="21:67" ht="12.75" x14ac:dyDescent="0.25">
      <c r="U751" s="53"/>
      <c r="V751" s="53"/>
      <c r="X751" s="87"/>
      <c r="AF751" s="54"/>
      <c r="AG751" s="55"/>
      <c r="AH751" s="55"/>
      <c r="AI751" s="55"/>
      <c r="AJ751" s="55"/>
      <c r="AT751" s="3"/>
      <c r="AU751" s="3"/>
      <c r="AV751" s="3"/>
      <c r="AW751" s="3"/>
      <c r="AX751" s="3"/>
      <c r="AY751" s="3"/>
      <c r="AZ751" s="3"/>
      <c r="BA751" s="52"/>
      <c r="BH751" s="51"/>
      <c r="BI751" s="51"/>
      <c r="BJ751" s="51"/>
      <c r="BK751" s="51"/>
      <c r="BL751" s="51"/>
      <c r="BM751" s="51"/>
      <c r="BN751" s="51"/>
      <c r="BO751" s="51"/>
    </row>
    <row r="752" spans="21:67" ht="12.75" x14ac:dyDescent="0.25">
      <c r="U752" s="53"/>
      <c r="V752" s="53"/>
      <c r="X752" s="87"/>
      <c r="AF752" s="54"/>
      <c r="AG752" s="55"/>
      <c r="AH752" s="55"/>
      <c r="AI752" s="55"/>
      <c r="AJ752" s="55"/>
      <c r="AT752" s="3"/>
      <c r="AU752" s="3"/>
      <c r="AV752" s="3"/>
      <c r="AW752" s="3"/>
      <c r="AX752" s="3"/>
      <c r="AY752" s="3"/>
      <c r="AZ752" s="3"/>
      <c r="BA752" s="52"/>
      <c r="BH752" s="51"/>
      <c r="BI752" s="51"/>
      <c r="BJ752" s="51"/>
      <c r="BK752" s="51"/>
      <c r="BL752" s="51"/>
      <c r="BM752" s="51"/>
      <c r="BN752" s="51"/>
      <c r="BO752" s="51"/>
    </row>
    <row r="753" spans="21:67" ht="12.75" x14ac:dyDescent="0.25">
      <c r="U753" s="53"/>
      <c r="V753" s="53"/>
      <c r="X753" s="87"/>
      <c r="AF753" s="54"/>
      <c r="AG753" s="55"/>
      <c r="AH753" s="55"/>
      <c r="AI753" s="55"/>
      <c r="AJ753" s="55"/>
      <c r="AT753" s="3"/>
      <c r="AU753" s="3"/>
      <c r="AV753" s="3"/>
      <c r="AW753" s="3"/>
      <c r="AX753" s="3"/>
      <c r="AY753" s="3"/>
      <c r="AZ753" s="3"/>
      <c r="BA753" s="52"/>
      <c r="BH753" s="51"/>
      <c r="BI753" s="51"/>
      <c r="BJ753" s="51"/>
      <c r="BK753" s="51"/>
      <c r="BL753" s="51"/>
      <c r="BM753" s="51"/>
      <c r="BN753" s="51"/>
      <c r="BO753" s="51"/>
    </row>
    <row r="754" spans="21:67" ht="12.75" x14ac:dyDescent="0.25">
      <c r="U754" s="53"/>
      <c r="V754" s="53"/>
      <c r="X754" s="87"/>
      <c r="AF754" s="54"/>
      <c r="AG754" s="55"/>
      <c r="AH754" s="55"/>
      <c r="AI754" s="55"/>
      <c r="AJ754" s="55"/>
      <c r="AT754" s="3"/>
      <c r="AU754" s="3"/>
      <c r="AV754" s="3"/>
      <c r="AW754" s="3"/>
      <c r="AX754" s="3"/>
      <c r="AY754" s="3"/>
      <c r="AZ754" s="3"/>
      <c r="BA754" s="52"/>
      <c r="BH754" s="51"/>
      <c r="BI754" s="51"/>
      <c r="BJ754" s="51"/>
      <c r="BK754" s="51"/>
      <c r="BL754" s="51"/>
      <c r="BM754" s="51"/>
      <c r="BN754" s="51"/>
      <c r="BO754" s="51"/>
    </row>
    <row r="755" spans="21:67" ht="12.75" x14ac:dyDescent="0.25">
      <c r="U755" s="53"/>
      <c r="V755" s="53"/>
      <c r="X755" s="87"/>
      <c r="AF755" s="54"/>
      <c r="AG755" s="55"/>
      <c r="AH755" s="55"/>
      <c r="AI755" s="55"/>
      <c r="AJ755" s="55"/>
      <c r="AT755" s="3"/>
      <c r="AU755" s="3"/>
      <c r="AV755" s="3"/>
      <c r="AW755" s="3"/>
      <c r="AX755" s="3"/>
      <c r="AY755" s="3"/>
      <c r="AZ755" s="3"/>
      <c r="BA755" s="52"/>
      <c r="BH755" s="51"/>
      <c r="BI755" s="51"/>
      <c r="BJ755" s="51"/>
      <c r="BK755" s="51"/>
      <c r="BL755" s="51"/>
      <c r="BM755" s="51"/>
      <c r="BN755" s="51"/>
      <c r="BO755" s="51"/>
    </row>
    <row r="756" spans="21:67" ht="12.75" x14ac:dyDescent="0.25">
      <c r="U756" s="53"/>
      <c r="V756" s="53"/>
      <c r="X756" s="87"/>
      <c r="AF756" s="54"/>
      <c r="AG756" s="55"/>
      <c r="AH756" s="55"/>
      <c r="AI756" s="55"/>
      <c r="AJ756" s="55"/>
      <c r="AT756" s="3"/>
      <c r="AU756" s="3"/>
      <c r="AV756" s="3"/>
      <c r="AW756" s="3"/>
      <c r="AX756" s="3"/>
      <c r="AY756" s="3"/>
      <c r="AZ756" s="3"/>
      <c r="BA756" s="52"/>
      <c r="BH756" s="51"/>
      <c r="BI756" s="51"/>
      <c r="BJ756" s="51"/>
      <c r="BK756" s="51"/>
      <c r="BL756" s="51"/>
      <c r="BM756" s="51"/>
      <c r="BN756" s="51"/>
      <c r="BO756" s="51"/>
    </row>
    <row r="757" spans="21:67" ht="12.75" x14ac:dyDescent="0.25">
      <c r="U757" s="53"/>
      <c r="V757" s="53"/>
      <c r="X757" s="87"/>
      <c r="AF757" s="54"/>
      <c r="AG757" s="55"/>
      <c r="AH757" s="55"/>
      <c r="AI757" s="55"/>
      <c r="AJ757" s="55"/>
      <c r="AT757" s="3"/>
      <c r="AU757" s="3"/>
      <c r="AV757" s="3"/>
      <c r="AW757" s="3"/>
      <c r="AX757" s="3"/>
      <c r="AY757" s="3"/>
      <c r="AZ757" s="3"/>
      <c r="BA757" s="52"/>
      <c r="BH757" s="51"/>
      <c r="BI757" s="51"/>
      <c r="BJ757" s="51"/>
      <c r="BK757" s="51"/>
      <c r="BL757" s="51"/>
      <c r="BM757" s="51"/>
      <c r="BN757" s="51"/>
      <c r="BO757" s="51"/>
    </row>
    <row r="758" spans="21:67" ht="12.75" x14ac:dyDescent="0.25">
      <c r="U758" s="53"/>
      <c r="V758" s="53"/>
      <c r="X758" s="87"/>
      <c r="AF758" s="54"/>
      <c r="AG758" s="55"/>
      <c r="AH758" s="55"/>
      <c r="AI758" s="55"/>
      <c r="AJ758" s="55"/>
      <c r="AT758" s="3"/>
      <c r="AU758" s="3"/>
      <c r="AV758" s="3"/>
      <c r="AW758" s="3"/>
      <c r="AX758" s="3"/>
      <c r="AY758" s="3"/>
      <c r="AZ758" s="3"/>
      <c r="BA758" s="52"/>
      <c r="BH758" s="51"/>
      <c r="BI758" s="51"/>
      <c r="BJ758" s="51"/>
      <c r="BK758" s="51"/>
      <c r="BL758" s="51"/>
      <c r="BM758" s="51"/>
      <c r="BN758" s="51"/>
      <c r="BO758" s="51"/>
    </row>
    <row r="759" spans="21:67" ht="12.75" x14ac:dyDescent="0.25">
      <c r="U759" s="53"/>
      <c r="V759" s="53"/>
      <c r="X759" s="87"/>
      <c r="AF759" s="54"/>
      <c r="AG759" s="55"/>
      <c r="AH759" s="55"/>
      <c r="AI759" s="55"/>
      <c r="AJ759" s="55"/>
      <c r="AT759" s="3"/>
      <c r="AU759" s="3"/>
      <c r="AV759" s="3"/>
      <c r="AW759" s="3"/>
      <c r="AX759" s="3"/>
      <c r="AY759" s="3"/>
      <c r="AZ759" s="3"/>
      <c r="BA759" s="52"/>
      <c r="BH759" s="51"/>
      <c r="BI759" s="51"/>
      <c r="BJ759" s="51"/>
      <c r="BK759" s="51"/>
      <c r="BL759" s="51"/>
      <c r="BM759" s="51"/>
      <c r="BN759" s="51"/>
      <c r="BO759" s="51"/>
    </row>
    <row r="760" spans="21:67" ht="12.75" x14ac:dyDescent="0.25">
      <c r="U760" s="53"/>
      <c r="V760" s="53"/>
      <c r="X760" s="87"/>
      <c r="AF760" s="54"/>
      <c r="AG760" s="55"/>
      <c r="AH760" s="55"/>
      <c r="AI760" s="55"/>
      <c r="AJ760" s="55"/>
      <c r="AT760" s="3"/>
      <c r="AU760" s="3"/>
      <c r="AV760" s="3"/>
      <c r="AW760" s="3"/>
      <c r="AX760" s="3"/>
      <c r="AY760" s="3"/>
      <c r="AZ760" s="3"/>
      <c r="BA760" s="52"/>
      <c r="BH760" s="51"/>
      <c r="BI760" s="51"/>
      <c r="BJ760" s="51"/>
      <c r="BK760" s="51"/>
      <c r="BL760" s="51"/>
      <c r="BM760" s="51"/>
      <c r="BN760" s="51"/>
      <c r="BO760" s="51"/>
    </row>
    <row r="761" spans="21:67" ht="12.75" x14ac:dyDescent="0.25">
      <c r="U761" s="53"/>
      <c r="V761" s="53"/>
      <c r="X761" s="87"/>
      <c r="AF761" s="54"/>
      <c r="AG761" s="55"/>
      <c r="AH761" s="55"/>
      <c r="AI761" s="55"/>
      <c r="AJ761" s="55"/>
      <c r="AT761" s="3"/>
      <c r="AU761" s="3"/>
      <c r="AV761" s="3"/>
      <c r="AW761" s="3"/>
      <c r="AX761" s="3"/>
      <c r="AY761" s="3"/>
      <c r="AZ761" s="3"/>
      <c r="BA761" s="52"/>
      <c r="BH761" s="51"/>
      <c r="BI761" s="51"/>
      <c r="BJ761" s="51"/>
      <c r="BK761" s="51"/>
      <c r="BL761" s="51"/>
      <c r="BM761" s="51"/>
      <c r="BN761" s="51"/>
      <c r="BO761" s="51"/>
    </row>
    <row r="762" spans="21:67" ht="12.75" x14ac:dyDescent="0.25">
      <c r="U762" s="53"/>
      <c r="V762" s="53"/>
      <c r="X762" s="87"/>
      <c r="AF762" s="54"/>
      <c r="AG762" s="55"/>
      <c r="AH762" s="55"/>
      <c r="AI762" s="55"/>
      <c r="AJ762" s="55"/>
      <c r="AT762" s="3"/>
      <c r="AU762" s="3"/>
      <c r="AV762" s="3"/>
      <c r="AW762" s="3"/>
      <c r="AX762" s="3"/>
      <c r="AY762" s="3"/>
      <c r="AZ762" s="3"/>
      <c r="BA762" s="52"/>
      <c r="BH762" s="51"/>
      <c r="BI762" s="51"/>
      <c r="BJ762" s="51"/>
      <c r="BK762" s="51"/>
      <c r="BL762" s="51"/>
      <c r="BM762" s="51"/>
      <c r="BN762" s="51"/>
      <c r="BO762" s="51"/>
    </row>
    <row r="763" spans="21:67" ht="12.75" x14ac:dyDescent="0.25">
      <c r="U763" s="53"/>
      <c r="V763" s="53"/>
      <c r="X763" s="87"/>
      <c r="AF763" s="54"/>
      <c r="AG763" s="55"/>
      <c r="AH763" s="55"/>
      <c r="AI763" s="55"/>
      <c r="AJ763" s="55"/>
      <c r="AT763" s="3"/>
      <c r="AU763" s="3"/>
      <c r="AV763" s="3"/>
      <c r="AW763" s="3"/>
      <c r="AX763" s="3"/>
      <c r="AY763" s="3"/>
      <c r="AZ763" s="3"/>
      <c r="BA763" s="52"/>
      <c r="BH763" s="51"/>
      <c r="BI763" s="51"/>
      <c r="BJ763" s="51"/>
      <c r="BK763" s="51"/>
      <c r="BL763" s="51"/>
      <c r="BM763" s="51"/>
      <c r="BN763" s="51"/>
      <c r="BO763" s="51"/>
    </row>
    <row r="764" spans="21:67" ht="12.75" x14ac:dyDescent="0.25">
      <c r="U764" s="53"/>
      <c r="V764" s="53"/>
      <c r="X764" s="87"/>
      <c r="AF764" s="54"/>
      <c r="AG764" s="55"/>
      <c r="AH764" s="55"/>
      <c r="AI764" s="55"/>
      <c r="AJ764" s="55"/>
      <c r="AT764" s="3"/>
      <c r="AU764" s="3"/>
      <c r="AV764" s="3"/>
      <c r="AW764" s="3"/>
      <c r="AX764" s="3"/>
      <c r="AY764" s="3"/>
      <c r="AZ764" s="3"/>
      <c r="BA764" s="52"/>
      <c r="BH764" s="51"/>
      <c r="BI764" s="51"/>
      <c r="BJ764" s="51"/>
      <c r="BK764" s="51"/>
      <c r="BL764" s="51"/>
      <c r="BM764" s="51"/>
      <c r="BN764" s="51"/>
      <c r="BO764" s="51"/>
    </row>
    <row r="765" spans="21:67" ht="12.75" x14ac:dyDescent="0.25">
      <c r="U765" s="53"/>
      <c r="V765" s="53"/>
      <c r="X765" s="87"/>
      <c r="AF765" s="54"/>
      <c r="AG765" s="55"/>
      <c r="AH765" s="55"/>
      <c r="AI765" s="55"/>
      <c r="AJ765" s="55"/>
      <c r="AT765" s="3"/>
      <c r="AU765" s="3"/>
      <c r="AV765" s="3"/>
      <c r="AW765" s="3"/>
      <c r="AX765" s="3"/>
      <c r="AY765" s="3"/>
      <c r="AZ765" s="3"/>
      <c r="BA765" s="52"/>
      <c r="BH765" s="51"/>
      <c r="BI765" s="51"/>
      <c r="BJ765" s="51"/>
      <c r="BK765" s="51"/>
      <c r="BL765" s="51"/>
      <c r="BM765" s="51"/>
      <c r="BN765" s="51"/>
      <c r="BO765" s="51"/>
    </row>
    <row r="766" spans="21:67" ht="12.75" x14ac:dyDescent="0.25">
      <c r="U766" s="53"/>
      <c r="V766" s="53"/>
      <c r="X766" s="87"/>
      <c r="AF766" s="54"/>
      <c r="AG766" s="55"/>
      <c r="AH766" s="55"/>
      <c r="AI766" s="55"/>
      <c r="AJ766" s="55"/>
      <c r="AT766" s="3"/>
      <c r="AU766" s="3"/>
      <c r="AV766" s="3"/>
      <c r="AW766" s="3"/>
      <c r="AX766" s="3"/>
      <c r="AY766" s="3"/>
      <c r="AZ766" s="3"/>
      <c r="BA766" s="52"/>
      <c r="BH766" s="51"/>
      <c r="BI766" s="51"/>
      <c r="BJ766" s="51"/>
      <c r="BK766" s="51"/>
      <c r="BL766" s="51"/>
      <c r="BM766" s="51"/>
      <c r="BN766" s="51"/>
      <c r="BO766" s="51"/>
    </row>
    <row r="767" spans="21:67" ht="12.75" x14ac:dyDescent="0.25">
      <c r="U767" s="53"/>
      <c r="V767" s="53"/>
      <c r="X767" s="87"/>
      <c r="AF767" s="54"/>
      <c r="AG767" s="55"/>
      <c r="AH767" s="55"/>
      <c r="AI767" s="55"/>
      <c r="AJ767" s="55"/>
      <c r="AT767" s="3"/>
      <c r="AU767" s="3"/>
      <c r="AV767" s="3"/>
      <c r="AW767" s="3"/>
      <c r="AX767" s="3"/>
      <c r="AY767" s="3"/>
      <c r="AZ767" s="3"/>
      <c r="BA767" s="52"/>
      <c r="BH767" s="51"/>
      <c r="BI767" s="51"/>
      <c r="BJ767" s="51"/>
      <c r="BK767" s="51"/>
      <c r="BL767" s="51"/>
      <c r="BM767" s="51"/>
      <c r="BN767" s="51"/>
      <c r="BO767" s="51"/>
    </row>
    <row r="768" spans="21:67" ht="12.75" x14ac:dyDescent="0.25">
      <c r="U768" s="53"/>
      <c r="V768" s="53"/>
      <c r="X768" s="87"/>
      <c r="AF768" s="54"/>
      <c r="AG768" s="55"/>
      <c r="AH768" s="55"/>
      <c r="AI768" s="55"/>
      <c r="AJ768" s="55"/>
      <c r="AT768" s="3"/>
      <c r="AU768" s="3"/>
      <c r="AV768" s="3"/>
      <c r="AW768" s="3"/>
      <c r="AX768" s="3"/>
      <c r="AY768" s="3"/>
      <c r="AZ768" s="3"/>
      <c r="BA768" s="52"/>
      <c r="BH768" s="51"/>
      <c r="BI768" s="51"/>
      <c r="BJ768" s="51"/>
      <c r="BK768" s="51"/>
      <c r="BL768" s="51"/>
      <c r="BM768" s="51"/>
      <c r="BN768" s="51"/>
      <c r="BO768" s="51"/>
    </row>
    <row r="769" spans="21:67" ht="12.75" x14ac:dyDescent="0.25">
      <c r="U769" s="53"/>
      <c r="V769" s="53"/>
      <c r="X769" s="87"/>
      <c r="AF769" s="54"/>
      <c r="AG769" s="55"/>
      <c r="AH769" s="55"/>
      <c r="AI769" s="55"/>
      <c r="AJ769" s="55"/>
      <c r="AT769" s="3"/>
      <c r="AU769" s="3"/>
      <c r="AV769" s="3"/>
      <c r="AW769" s="3"/>
      <c r="AX769" s="3"/>
      <c r="AY769" s="3"/>
      <c r="AZ769" s="3"/>
      <c r="BA769" s="52"/>
      <c r="BH769" s="51"/>
      <c r="BI769" s="51"/>
      <c r="BJ769" s="51"/>
      <c r="BK769" s="51"/>
      <c r="BL769" s="51"/>
      <c r="BM769" s="51"/>
      <c r="BN769" s="51"/>
      <c r="BO769" s="51"/>
    </row>
    <row r="770" spans="21:67" ht="12.75" x14ac:dyDescent="0.25">
      <c r="U770" s="53"/>
      <c r="V770" s="53"/>
      <c r="X770" s="87"/>
      <c r="AF770" s="54"/>
      <c r="AG770" s="55"/>
      <c r="AH770" s="55"/>
      <c r="AI770" s="55"/>
      <c r="AJ770" s="55"/>
      <c r="AT770" s="3"/>
      <c r="AU770" s="3"/>
      <c r="AV770" s="3"/>
      <c r="AW770" s="3"/>
      <c r="AX770" s="3"/>
      <c r="AY770" s="3"/>
      <c r="AZ770" s="3"/>
      <c r="BA770" s="52"/>
      <c r="BH770" s="51"/>
      <c r="BI770" s="51"/>
      <c r="BJ770" s="51"/>
      <c r="BK770" s="51"/>
      <c r="BL770" s="51"/>
      <c r="BM770" s="51"/>
      <c r="BN770" s="51"/>
      <c r="BO770" s="51"/>
    </row>
    <row r="771" spans="21:67" ht="12.75" x14ac:dyDescent="0.25">
      <c r="U771" s="53"/>
      <c r="V771" s="53"/>
      <c r="X771" s="87"/>
      <c r="AF771" s="54"/>
      <c r="AG771" s="55"/>
      <c r="AH771" s="55"/>
      <c r="AI771" s="55"/>
      <c r="AJ771" s="55"/>
      <c r="AT771" s="3"/>
      <c r="AU771" s="3"/>
      <c r="AV771" s="3"/>
      <c r="AW771" s="3"/>
      <c r="AX771" s="3"/>
      <c r="AY771" s="3"/>
      <c r="AZ771" s="3"/>
      <c r="BA771" s="52"/>
      <c r="BH771" s="51"/>
      <c r="BI771" s="51"/>
      <c r="BJ771" s="51"/>
      <c r="BK771" s="51"/>
      <c r="BL771" s="51"/>
      <c r="BM771" s="51"/>
      <c r="BN771" s="51"/>
      <c r="BO771" s="51"/>
    </row>
    <row r="772" spans="21:67" ht="12.75" x14ac:dyDescent="0.25">
      <c r="U772" s="53"/>
      <c r="V772" s="53"/>
      <c r="X772" s="87"/>
      <c r="AF772" s="54"/>
      <c r="AG772" s="55"/>
      <c r="AH772" s="55"/>
      <c r="AI772" s="55"/>
      <c r="AJ772" s="55"/>
      <c r="AT772" s="3"/>
      <c r="AU772" s="3"/>
      <c r="AV772" s="3"/>
      <c r="AW772" s="3"/>
      <c r="AX772" s="3"/>
      <c r="AY772" s="3"/>
      <c r="AZ772" s="3"/>
      <c r="BA772" s="52"/>
      <c r="BH772" s="51"/>
      <c r="BI772" s="51"/>
      <c r="BJ772" s="51"/>
      <c r="BK772" s="51"/>
      <c r="BL772" s="51"/>
      <c r="BM772" s="51"/>
      <c r="BN772" s="51"/>
      <c r="BO772" s="51"/>
    </row>
    <row r="773" spans="21:67" ht="12.75" x14ac:dyDescent="0.25">
      <c r="U773" s="53"/>
      <c r="V773" s="53"/>
      <c r="X773" s="87"/>
      <c r="AF773" s="54"/>
      <c r="AG773" s="55"/>
      <c r="AH773" s="55"/>
      <c r="AI773" s="55"/>
      <c r="AJ773" s="55"/>
      <c r="AT773" s="3"/>
      <c r="AU773" s="3"/>
      <c r="AV773" s="3"/>
      <c r="AW773" s="3"/>
      <c r="AX773" s="3"/>
      <c r="AY773" s="3"/>
      <c r="AZ773" s="3"/>
      <c r="BA773" s="52"/>
      <c r="BH773" s="51"/>
      <c r="BI773" s="51"/>
      <c r="BJ773" s="51"/>
      <c r="BK773" s="51"/>
      <c r="BL773" s="51"/>
      <c r="BM773" s="51"/>
      <c r="BN773" s="51"/>
      <c r="BO773" s="51"/>
    </row>
    <row r="774" spans="21:67" ht="12.75" x14ac:dyDescent="0.25">
      <c r="U774" s="53"/>
      <c r="V774" s="53"/>
      <c r="X774" s="87"/>
      <c r="AF774" s="54"/>
      <c r="AG774" s="55"/>
      <c r="AH774" s="55"/>
      <c r="AI774" s="55"/>
      <c r="AJ774" s="55"/>
      <c r="AT774" s="3"/>
      <c r="AU774" s="3"/>
      <c r="AV774" s="3"/>
      <c r="AW774" s="3"/>
      <c r="AX774" s="3"/>
      <c r="AY774" s="3"/>
      <c r="AZ774" s="3"/>
      <c r="BA774" s="52"/>
      <c r="BH774" s="51"/>
      <c r="BI774" s="51"/>
      <c r="BJ774" s="51"/>
      <c r="BK774" s="51"/>
      <c r="BL774" s="51"/>
      <c r="BM774" s="51"/>
      <c r="BN774" s="51"/>
      <c r="BO774" s="51"/>
    </row>
    <row r="775" spans="21:67" ht="12.75" x14ac:dyDescent="0.25">
      <c r="U775" s="53"/>
      <c r="V775" s="53"/>
      <c r="X775" s="87"/>
      <c r="AF775" s="54"/>
      <c r="AG775" s="55"/>
      <c r="AH775" s="55"/>
      <c r="AI775" s="55"/>
      <c r="AJ775" s="55"/>
      <c r="AT775" s="3"/>
      <c r="AU775" s="3"/>
      <c r="AV775" s="3"/>
      <c r="AW775" s="3"/>
      <c r="AX775" s="3"/>
      <c r="AY775" s="3"/>
      <c r="AZ775" s="3"/>
      <c r="BA775" s="52"/>
      <c r="BH775" s="51"/>
      <c r="BI775" s="51"/>
      <c r="BJ775" s="51"/>
      <c r="BK775" s="51"/>
      <c r="BL775" s="51"/>
      <c r="BM775" s="51"/>
      <c r="BN775" s="51"/>
      <c r="BO775" s="51"/>
    </row>
    <row r="776" spans="21:67" ht="12.75" x14ac:dyDescent="0.25">
      <c r="U776" s="53"/>
      <c r="V776" s="53"/>
      <c r="X776" s="87"/>
      <c r="AF776" s="54"/>
      <c r="AG776" s="55"/>
      <c r="AH776" s="55"/>
      <c r="AI776" s="55"/>
      <c r="AJ776" s="55"/>
      <c r="AT776" s="3"/>
      <c r="AU776" s="3"/>
      <c r="AV776" s="3"/>
      <c r="AW776" s="3"/>
      <c r="AX776" s="3"/>
      <c r="AY776" s="3"/>
      <c r="AZ776" s="3"/>
      <c r="BA776" s="52"/>
      <c r="BH776" s="51"/>
      <c r="BI776" s="51"/>
      <c r="BJ776" s="51"/>
      <c r="BK776" s="51"/>
      <c r="BL776" s="51"/>
      <c r="BM776" s="51"/>
      <c r="BN776" s="51"/>
      <c r="BO776" s="51"/>
    </row>
    <row r="777" spans="21:67" ht="12.75" x14ac:dyDescent="0.25">
      <c r="U777" s="53"/>
      <c r="V777" s="53"/>
      <c r="X777" s="87"/>
      <c r="AF777" s="54"/>
      <c r="AG777" s="55"/>
      <c r="AH777" s="55"/>
      <c r="AI777" s="55"/>
      <c r="AJ777" s="55"/>
      <c r="AT777" s="3"/>
      <c r="AU777" s="3"/>
      <c r="AV777" s="3"/>
      <c r="AW777" s="3"/>
      <c r="AX777" s="3"/>
      <c r="AY777" s="3"/>
      <c r="AZ777" s="3"/>
      <c r="BA777" s="52"/>
      <c r="BH777" s="51"/>
      <c r="BI777" s="51"/>
      <c r="BJ777" s="51"/>
      <c r="BK777" s="51"/>
      <c r="BL777" s="51"/>
      <c r="BM777" s="51"/>
      <c r="BN777" s="51"/>
      <c r="BO777" s="51"/>
    </row>
    <row r="778" spans="21:67" ht="12.75" x14ac:dyDescent="0.25">
      <c r="U778" s="53"/>
      <c r="V778" s="53"/>
      <c r="X778" s="87"/>
      <c r="AF778" s="54"/>
      <c r="AG778" s="55"/>
      <c r="AH778" s="55"/>
      <c r="AI778" s="55"/>
      <c r="AJ778" s="55"/>
      <c r="AT778" s="3"/>
      <c r="AU778" s="3"/>
      <c r="AV778" s="3"/>
      <c r="AW778" s="3"/>
      <c r="AX778" s="3"/>
      <c r="AY778" s="3"/>
      <c r="AZ778" s="3"/>
      <c r="BA778" s="52"/>
      <c r="BH778" s="51"/>
      <c r="BI778" s="51"/>
      <c r="BJ778" s="51"/>
      <c r="BK778" s="51"/>
      <c r="BL778" s="51"/>
      <c r="BM778" s="51"/>
      <c r="BN778" s="51"/>
      <c r="BO778" s="51"/>
    </row>
    <row r="779" spans="21:67" ht="12.75" x14ac:dyDescent="0.25">
      <c r="U779" s="53"/>
      <c r="V779" s="53"/>
      <c r="X779" s="87"/>
      <c r="AF779" s="54"/>
      <c r="AG779" s="55"/>
      <c r="AH779" s="55"/>
      <c r="AI779" s="55"/>
      <c r="AJ779" s="55"/>
      <c r="AT779" s="3"/>
      <c r="AU779" s="3"/>
      <c r="AV779" s="3"/>
      <c r="AW779" s="3"/>
      <c r="AX779" s="3"/>
      <c r="AY779" s="3"/>
      <c r="AZ779" s="3"/>
      <c r="BA779" s="52"/>
      <c r="BH779" s="51"/>
      <c r="BI779" s="51"/>
      <c r="BJ779" s="51"/>
      <c r="BK779" s="51"/>
      <c r="BL779" s="51"/>
      <c r="BM779" s="51"/>
      <c r="BN779" s="51"/>
      <c r="BO779" s="51"/>
    </row>
    <row r="780" spans="21:67" ht="12.75" x14ac:dyDescent="0.25">
      <c r="U780" s="53"/>
      <c r="V780" s="53"/>
      <c r="X780" s="87"/>
      <c r="AF780" s="54"/>
      <c r="AG780" s="55"/>
      <c r="AH780" s="55"/>
      <c r="AI780" s="55"/>
      <c r="AJ780" s="55"/>
      <c r="AT780" s="3"/>
      <c r="AU780" s="3"/>
      <c r="AV780" s="3"/>
      <c r="AW780" s="3"/>
      <c r="AX780" s="3"/>
      <c r="AY780" s="3"/>
      <c r="AZ780" s="3"/>
      <c r="BA780" s="52"/>
      <c r="BH780" s="51"/>
      <c r="BI780" s="51"/>
      <c r="BJ780" s="51"/>
      <c r="BK780" s="51"/>
      <c r="BL780" s="51"/>
      <c r="BM780" s="51"/>
      <c r="BN780" s="51"/>
      <c r="BO780" s="51"/>
    </row>
    <row r="781" spans="21:67" ht="12.75" x14ac:dyDescent="0.25">
      <c r="U781" s="53"/>
      <c r="V781" s="53"/>
      <c r="X781" s="87"/>
      <c r="AF781" s="54"/>
      <c r="AG781" s="55"/>
      <c r="AH781" s="55"/>
      <c r="AI781" s="55"/>
      <c r="AJ781" s="55"/>
      <c r="AT781" s="3"/>
      <c r="AU781" s="3"/>
      <c r="AV781" s="3"/>
      <c r="AW781" s="3"/>
      <c r="AX781" s="3"/>
      <c r="AY781" s="3"/>
      <c r="AZ781" s="3"/>
      <c r="BA781" s="52"/>
      <c r="BH781" s="51"/>
      <c r="BI781" s="51"/>
      <c r="BJ781" s="51"/>
      <c r="BK781" s="51"/>
      <c r="BL781" s="51"/>
      <c r="BM781" s="51"/>
      <c r="BN781" s="51"/>
      <c r="BO781" s="51"/>
    </row>
    <row r="782" spans="21:67" ht="12.75" x14ac:dyDescent="0.25">
      <c r="U782" s="53"/>
      <c r="V782" s="53"/>
      <c r="X782" s="87"/>
      <c r="AF782" s="54"/>
      <c r="AG782" s="55"/>
      <c r="AH782" s="55"/>
      <c r="AI782" s="55"/>
      <c r="AJ782" s="55"/>
      <c r="AT782" s="3"/>
      <c r="AU782" s="3"/>
      <c r="AV782" s="3"/>
      <c r="AW782" s="3"/>
      <c r="AX782" s="3"/>
      <c r="AY782" s="3"/>
      <c r="AZ782" s="3"/>
      <c r="BA782" s="52"/>
      <c r="BH782" s="51"/>
      <c r="BI782" s="51"/>
      <c r="BJ782" s="51"/>
      <c r="BK782" s="51"/>
      <c r="BL782" s="51"/>
      <c r="BM782" s="51"/>
      <c r="BN782" s="51"/>
      <c r="BO782" s="51"/>
    </row>
    <row r="783" spans="21:67" ht="12.75" x14ac:dyDescent="0.25">
      <c r="U783" s="53"/>
      <c r="V783" s="53"/>
      <c r="X783" s="87"/>
      <c r="AF783" s="54"/>
      <c r="AG783" s="55"/>
      <c r="AH783" s="55"/>
      <c r="AI783" s="55"/>
      <c r="AJ783" s="55"/>
      <c r="AT783" s="3"/>
      <c r="AU783" s="3"/>
      <c r="AV783" s="3"/>
      <c r="AW783" s="3"/>
      <c r="AX783" s="3"/>
      <c r="AY783" s="3"/>
      <c r="AZ783" s="3"/>
      <c r="BA783" s="52"/>
      <c r="BH783" s="51"/>
      <c r="BI783" s="51"/>
      <c r="BJ783" s="51"/>
      <c r="BK783" s="51"/>
      <c r="BL783" s="51"/>
      <c r="BM783" s="51"/>
      <c r="BN783" s="51"/>
      <c r="BO783" s="51"/>
    </row>
    <row r="784" spans="21:67" ht="12.75" x14ac:dyDescent="0.25">
      <c r="U784" s="53"/>
      <c r="V784" s="53"/>
      <c r="X784" s="87"/>
      <c r="AF784" s="54"/>
      <c r="AG784" s="55"/>
      <c r="AH784" s="55"/>
      <c r="AI784" s="55"/>
      <c r="AJ784" s="55"/>
      <c r="AT784" s="3"/>
      <c r="AU784" s="3"/>
      <c r="AV784" s="3"/>
      <c r="AW784" s="3"/>
      <c r="AX784" s="3"/>
      <c r="AY784" s="3"/>
      <c r="AZ784" s="3"/>
      <c r="BA784" s="52"/>
      <c r="BH784" s="51"/>
      <c r="BI784" s="51"/>
      <c r="BJ784" s="51"/>
      <c r="BK784" s="51"/>
      <c r="BL784" s="51"/>
      <c r="BM784" s="51"/>
      <c r="BN784" s="51"/>
      <c r="BO784" s="51"/>
    </row>
    <row r="785" spans="21:67" ht="12.75" x14ac:dyDescent="0.25">
      <c r="U785" s="53"/>
      <c r="V785" s="53"/>
      <c r="X785" s="87"/>
      <c r="AF785" s="54"/>
      <c r="AG785" s="55"/>
      <c r="AH785" s="55"/>
      <c r="AI785" s="55"/>
      <c r="AJ785" s="55"/>
      <c r="AT785" s="3"/>
      <c r="AU785" s="3"/>
      <c r="AV785" s="3"/>
      <c r="AW785" s="3"/>
      <c r="AX785" s="3"/>
      <c r="AY785" s="3"/>
      <c r="AZ785" s="3"/>
      <c r="BA785" s="52"/>
      <c r="BH785" s="51"/>
      <c r="BI785" s="51"/>
      <c r="BJ785" s="51"/>
      <c r="BK785" s="51"/>
      <c r="BL785" s="51"/>
      <c r="BM785" s="51"/>
      <c r="BN785" s="51"/>
      <c r="BO785" s="51"/>
    </row>
    <row r="786" spans="21:67" ht="12.75" x14ac:dyDescent="0.25">
      <c r="U786" s="53"/>
      <c r="V786" s="53"/>
      <c r="X786" s="87"/>
      <c r="AF786" s="54"/>
      <c r="AG786" s="55"/>
      <c r="AH786" s="55"/>
      <c r="AI786" s="55"/>
      <c r="AJ786" s="55"/>
      <c r="AT786" s="3"/>
      <c r="AU786" s="3"/>
      <c r="AV786" s="3"/>
      <c r="AW786" s="3"/>
      <c r="AX786" s="3"/>
      <c r="AY786" s="3"/>
      <c r="AZ786" s="3"/>
      <c r="BA786" s="52"/>
      <c r="BH786" s="51"/>
      <c r="BI786" s="51"/>
      <c r="BJ786" s="51"/>
      <c r="BK786" s="51"/>
      <c r="BL786" s="51"/>
      <c r="BM786" s="51"/>
      <c r="BN786" s="51"/>
      <c r="BO786" s="51"/>
    </row>
    <row r="787" spans="21:67" ht="12.75" x14ac:dyDescent="0.25">
      <c r="U787" s="53"/>
      <c r="V787" s="53"/>
      <c r="X787" s="87"/>
      <c r="AF787" s="54"/>
      <c r="AG787" s="55"/>
      <c r="AH787" s="55"/>
      <c r="AI787" s="55"/>
      <c r="AJ787" s="55"/>
      <c r="AT787" s="3"/>
      <c r="AU787" s="3"/>
      <c r="AV787" s="3"/>
      <c r="AW787" s="3"/>
      <c r="AX787" s="3"/>
      <c r="AY787" s="3"/>
      <c r="AZ787" s="3"/>
      <c r="BA787" s="52"/>
      <c r="BH787" s="51"/>
      <c r="BI787" s="51"/>
      <c r="BJ787" s="51"/>
      <c r="BK787" s="51"/>
      <c r="BL787" s="51"/>
      <c r="BM787" s="51"/>
      <c r="BN787" s="51"/>
      <c r="BO787" s="51"/>
    </row>
    <row r="788" spans="21:67" ht="12.75" x14ac:dyDescent="0.25">
      <c r="U788" s="53"/>
      <c r="V788" s="53"/>
      <c r="X788" s="87"/>
      <c r="AF788" s="54"/>
      <c r="AG788" s="55"/>
      <c r="AH788" s="55"/>
      <c r="AI788" s="55"/>
      <c r="AJ788" s="55"/>
      <c r="AT788" s="3"/>
      <c r="AU788" s="3"/>
      <c r="AV788" s="3"/>
      <c r="AW788" s="3"/>
      <c r="AX788" s="3"/>
      <c r="AY788" s="3"/>
      <c r="AZ788" s="3"/>
      <c r="BA788" s="52"/>
      <c r="BH788" s="51"/>
      <c r="BI788" s="51"/>
      <c r="BJ788" s="51"/>
      <c r="BK788" s="51"/>
      <c r="BL788" s="51"/>
      <c r="BM788" s="51"/>
      <c r="BN788" s="51"/>
      <c r="BO788" s="51"/>
    </row>
    <row r="789" spans="21:67" ht="12.75" x14ac:dyDescent="0.25">
      <c r="U789" s="53"/>
      <c r="V789" s="53"/>
      <c r="X789" s="87"/>
      <c r="AF789" s="54"/>
      <c r="AG789" s="55"/>
      <c r="AH789" s="55"/>
      <c r="AI789" s="55"/>
      <c r="AJ789" s="55"/>
      <c r="AT789" s="3"/>
      <c r="AU789" s="3"/>
      <c r="AV789" s="3"/>
      <c r="AW789" s="3"/>
      <c r="AX789" s="3"/>
      <c r="AY789" s="3"/>
      <c r="AZ789" s="3"/>
      <c r="BA789" s="52"/>
      <c r="BH789" s="51"/>
      <c r="BI789" s="51"/>
      <c r="BJ789" s="51"/>
      <c r="BK789" s="51"/>
      <c r="BL789" s="51"/>
      <c r="BM789" s="51"/>
      <c r="BN789" s="51"/>
      <c r="BO789" s="51"/>
    </row>
    <row r="790" spans="21:67" ht="12.75" x14ac:dyDescent="0.25">
      <c r="U790" s="53"/>
      <c r="V790" s="53"/>
      <c r="X790" s="87"/>
      <c r="AF790" s="54"/>
      <c r="AG790" s="55"/>
      <c r="AH790" s="55"/>
      <c r="AI790" s="55"/>
      <c r="AJ790" s="55"/>
      <c r="AT790" s="3"/>
      <c r="AU790" s="3"/>
      <c r="AV790" s="3"/>
      <c r="AW790" s="3"/>
      <c r="AX790" s="3"/>
      <c r="AY790" s="3"/>
      <c r="AZ790" s="3"/>
      <c r="BA790" s="52"/>
      <c r="BH790" s="51"/>
      <c r="BI790" s="51"/>
      <c r="BJ790" s="51"/>
      <c r="BK790" s="51"/>
      <c r="BL790" s="51"/>
      <c r="BM790" s="51"/>
      <c r="BN790" s="51"/>
      <c r="BO790" s="51"/>
    </row>
    <row r="791" spans="21:67" ht="12.75" x14ac:dyDescent="0.25">
      <c r="U791" s="53"/>
      <c r="V791" s="53"/>
      <c r="X791" s="87"/>
      <c r="AF791" s="54"/>
      <c r="AG791" s="55"/>
      <c r="AH791" s="55"/>
      <c r="AI791" s="55"/>
      <c r="AJ791" s="55"/>
      <c r="AT791" s="3"/>
      <c r="AU791" s="3"/>
      <c r="AV791" s="3"/>
      <c r="AW791" s="3"/>
      <c r="AX791" s="3"/>
      <c r="AY791" s="3"/>
      <c r="AZ791" s="3"/>
      <c r="BA791" s="52"/>
      <c r="BH791" s="51"/>
      <c r="BI791" s="51"/>
      <c r="BJ791" s="51"/>
      <c r="BK791" s="51"/>
      <c r="BL791" s="51"/>
      <c r="BM791" s="51"/>
      <c r="BN791" s="51"/>
      <c r="BO791" s="51"/>
    </row>
    <row r="792" spans="21:67" ht="12.75" x14ac:dyDescent="0.25">
      <c r="U792" s="53"/>
      <c r="V792" s="53"/>
      <c r="X792" s="87"/>
      <c r="AF792" s="54"/>
      <c r="AG792" s="55"/>
      <c r="AH792" s="55"/>
      <c r="AI792" s="55"/>
      <c r="AJ792" s="55"/>
      <c r="AT792" s="3"/>
      <c r="AU792" s="3"/>
      <c r="AV792" s="3"/>
      <c r="AW792" s="3"/>
      <c r="AX792" s="3"/>
      <c r="AY792" s="3"/>
      <c r="AZ792" s="3"/>
      <c r="BA792" s="52"/>
      <c r="BH792" s="51"/>
      <c r="BI792" s="51"/>
      <c r="BJ792" s="51"/>
      <c r="BK792" s="51"/>
      <c r="BL792" s="51"/>
      <c r="BM792" s="51"/>
      <c r="BN792" s="51"/>
      <c r="BO792" s="51"/>
    </row>
    <row r="793" spans="21:67" ht="12.75" x14ac:dyDescent="0.25">
      <c r="U793" s="53"/>
      <c r="V793" s="53"/>
      <c r="X793" s="87"/>
      <c r="AF793" s="54"/>
      <c r="AG793" s="55"/>
      <c r="AH793" s="55"/>
      <c r="AI793" s="55"/>
      <c r="AJ793" s="55"/>
      <c r="AT793" s="3"/>
      <c r="AU793" s="3"/>
      <c r="AV793" s="3"/>
      <c r="AW793" s="3"/>
      <c r="AX793" s="3"/>
      <c r="AY793" s="3"/>
      <c r="AZ793" s="3"/>
      <c r="BA793" s="52"/>
      <c r="BH793" s="51"/>
      <c r="BI793" s="51"/>
      <c r="BJ793" s="51"/>
      <c r="BK793" s="51"/>
      <c r="BL793" s="51"/>
      <c r="BM793" s="51"/>
      <c r="BN793" s="51"/>
      <c r="BO793" s="51"/>
    </row>
    <row r="794" spans="21:67" ht="12.75" x14ac:dyDescent="0.25">
      <c r="U794" s="53"/>
      <c r="V794" s="53"/>
      <c r="X794" s="87"/>
      <c r="AF794" s="54"/>
      <c r="AG794" s="55"/>
      <c r="AH794" s="55"/>
      <c r="AI794" s="55"/>
      <c r="AJ794" s="55"/>
      <c r="AT794" s="3"/>
      <c r="AU794" s="3"/>
      <c r="AV794" s="3"/>
      <c r="AW794" s="3"/>
      <c r="AX794" s="3"/>
      <c r="AY794" s="3"/>
      <c r="AZ794" s="3"/>
      <c r="BA794" s="52"/>
      <c r="BH794" s="51"/>
      <c r="BI794" s="51"/>
      <c r="BJ794" s="51"/>
      <c r="BK794" s="51"/>
      <c r="BL794" s="51"/>
      <c r="BM794" s="51"/>
      <c r="BN794" s="51"/>
      <c r="BO794" s="51"/>
    </row>
    <row r="795" spans="21:67" ht="12.75" x14ac:dyDescent="0.25">
      <c r="U795" s="53"/>
      <c r="V795" s="53"/>
      <c r="X795" s="87"/>
      <c r="AF795" s="54"/>
      <c r="AG795" s="55"/>
      <c r="AH795" s="55"/>
      <c r="AI795" s="55"/>
      <c r="AJ795" s="55"/>
      <c r="AT795" s="3"/>
      <c r="AU795" s="3"/>
      <c r="AV795" s="3"/>
      <c r="AW795" s="3"/>
      <c r="AX795" s="3"/>
      <c r="AY795" s="3"/>
      <c r="AZ795" s="3"/>
      <c r="BA795" s="52"/>
      <c r="BH795" s="51"/>
      <c r="BI795" s="51"/>
      <c r="BJ795" s="51"/>
      <c r="BK795" s="51"/>
      <c r="BL795" s="51"/>
      <c r="BM795" s="51"/>
      <c r="BN795" s="51"/>
      <c r="BO795" s="51"/>
    </row>
    <row r="796" spans="21:67" ht="12.75" x14ac:dyDescent="0.25">
      <c r="U796" s="53"/>
      <c r="V796" s="53"/>
      <c r="X796" s="87"/>
      <c r="AF796" s="54"/>
      <c r="AG796" s="55"/>
      <c r="AH796" s="55"/>
      <c r="AI796" s="55"/>
      <c r="AJ796" s="55"/>
      <c r="AT796" s="3"/>
      <c r="AU796" s="3"/>
      <c r="AV796" s="3"/>
      <c r="AW796" s="3"/>
      <c r="AX796" s="3"/>
      <c r="AY796" s="3"/>
      <c r="AZ796" s="3"/>
      <c r="BA796" s="52"/>
      <c r="BH796" s="51"/>
      <c r="BI796" s="51"/>
      <c r="BJ796" s="51"/>
      <c r="BK796" s="51"/>
      <c r="BL796" s="51"/>
      <c r="BM796" s="51"/>
      <c r="BN796" s="51"/>
      <c r="BO796" s="51"/>
    </row>
    <row r="797" spans="21:67" ht="12.75" x14ac:dyDescent="0.25">
      <c r="U797" s="53"/>
      <c r="V797" s="53"/>
      <c r="X797" s="87"/>
      <c r="AF797" s="54"/>
      <c r="AG797" s="55"/>
      <c r="AH797" s="55"/>
      <c r="AI797" s="55"/>
      <c r="AJ797" s="55"/>
      <c r="AT797" s="3"/>
      <c r="AU797" s="3"/>
      <c r="AV797" s="3"/>
      <c r="AW797" s="3"/>
      <c r="AX797" s="3"/>
      <c r="AY797" s="3"/>
      <c r="AZ797" s="3"/>
      <c r="BA797" s="52"/>
      <c r="BH797" s="51"/>
      <c r="BI797" s="51"/>
      <c r="BJ797" s="51"/>
      <c r="BK797" s="51"/>
      <c r="BL797" s="51"/>
      <c r="BM797" s="51"/>
      <c r="BN797" s="51"/>
      <c r="BO797" s="51"/>
    </row>
    <row r="798" spans="21:67" ht="12.75" x14ac:dyDescent="0.25">
      <c r="U798" s="53"/>
      <c r="V798" s="53"/>
      <c r="X798" s="87"/>
      <c r="AF798" s="54"/>
      <c r="AG798" s="55"/>
      <c r="AH798" s="55"/>
      <c r="AI798" s="55"/>
      <c r="AJ798" s="55"/>
      <c r="AT798" s="3"/>
      <c r="AU798" s="3"/>
      <c r="AV798" s="3"/>
      <c r="AW798" s="3"/>
      <c r="AX798" s="3"/>
      <c r="AY798" s="3"/>
      <c r="AZ798" s="3"/>
      <c r="BA798" s="52"/>
      <c r="BH798" s="51"/>
      <c r="BI798" s="51"/>
      <c r="BJ798" s="51"/>
      <c r="BK798" s="51"/>
      <c r="BL798" s="51"/>
      <c r="BM798" s="51"/>
      <c r="BN798" s="51"/>
      <c r="BO798" s="51"/>
    </row>
    <row r="799" spans="21:67" ht="12.75" x14ac:dyDescent="0.25">
      <c r="U799" s="53"/>
      <c r="V799" s="53"/>
      <c r="X799" s="87"/>
      <c r="AF799" s="54"/>
      <c r="AG799" s="55"/>
      <c r="AH799" s="55"/>
      <c r="AI799" s="55"/>
      <c r="AJ799" s="55"/>
      <c r="AT799" s="3"/>
      <c r="AU799" s="3"/>
      <c r="AV799" s="3"/>
      <c r="AW799" s="3"/>
      <c r="AX799" s="3"/>
      <c r="AY799" s="3"/>
      <c r="AZ799" s="3"/>
      <c r="BA799" s="52"/>
      <c r="BH799" s="51"/>
      <c r="BI799" s="51"/>
      <c r="BJ799" s="51"/>
      <c r="BK799" s="51"/>
      <c r="BL799" s="51"/>
      <c r="BM799" s="51"/>
      <c r="BN799" s="51"/>
      <c r="BO799" s="51"/>
    </row>
    <row r="800" spans="21:67" ht="12.75" x14ac:dyDescent="0.25">
      <c r="U800" s="53"/>
      <c r="V800" s="53"/>
      <c r="X800" s="87"/>
      <c r="AF800" s="54"/>
      <c r="AG800" s="55"/>
      <c r="AH800" s="55"/>
      <c r="AI800" s="55"/>
      <c r="AJ800" s="55"/>
      <c r="AT800" s="3"/>
      <c r="AU800" s="3"/>
      <c r="AV800" s="3"/>
      <c r="AW800" s="3"/>
      <c r="AX800" s="3"/>
      <c r="AY800" s="3"/>
      <c r="AZ800" s="3"/>
      <c r="BA800" s="52"/>
      <c r="BH800" s="51"/>
      <c r="BI800" s="51"/>
      <c r="BJ800" s="51"/>
      <c r="BK800" s="51"/>
      <c r="BL800" s="51"/>
      <c r="BM800" s="51"/>
      <c r="BN800" s="51"/>
      <c r="BO800" s="51"/>
    </row>
    <row r="801" spans="21:67" ht="12.75" x14ac:dyDescent="0.25">
      <c r="U801" s="53"/>
      <c r="V801" s="53"/>
      <c r="X801" s="87"/>
      <c r="AF801" s="54"/>
      <c r="AG801" s="55"/>
      <c r="AH801" s="55"/>
      <c r="AI801" s="55"/>
      <c r="AJ801" s="55"/>
      <c r="AT801" s="3"/>
      <c r="AU801" s="3"/>
      <c r="AV801" s="3"/>
      <c r="AW801" s="3"/>
      <c r="AX801" s="3"/>
      <c r="AY801" s="3"/>
      <c r="AZ801" s="3"/>
      <c r="BA801" s="52"/>
      <c r="BH801" s="51"/>
      <c r="BI801" s="51"/>
      <c r="BJ801" s="51"/>
      <c r="BK801" s="51"/>
      <c r="BL801" s="51"/>
      <c r="BM801" s="51"/>
      <c r="BN801" s="51"/>
      <c r="BO801" s="51"/>
    </row>
    <row r="802" spans="21:67" ht="12.75" x14ac:dyDescent="0.25">
      <c r="U802" s="53"/>
      <c r="V802" s="53"/>
      <c r="X802" s="87"/>
      <c r="AF802" s="54"/>
      <c r="AG802" s="55"/>
      <c r="AH802" s="55"/>
      <c r="AI802" s="55"/>
      <c r="AJ802" s="55"/>
      <c r="AT802" s="3"/>
      <c r="AU802" s="3"/>
      <c r="AV802" s="3"/>
      <c r="AW802" s="3"/>
      <c r="AX802" s="3"/>
      <c r="AY802" s="3"/>
      <c r="AZ802" s="3"/>
      <c r="BA802" s="52"/>
      <c r="BH802" s="51"/>
      <c r="BI802" s="51"/>
      <c r="BJ802" s="51"/>
      <c r="BK802" s="51"/>
      <c r="BL802" s="51"/>
      <c r="BM802" s="51"/>
      <c r="BN802" s="51"/>
      <c r="BO802" s="51"/>
    </row>
    <row r="803" spans="21:67" ht="12.75" x14ac:dyDescent="0.25">
      <c r="U803" s="53"/>
      <c r="V803" s="53"/>
      <c r="X803" s="87"/>
      <c r="AF803" s="54"/>
      <c r="AG803" s="55"/>
      <c r="AH803" s="55"/>
      <c r="AI803" s="55"/>
      <c r="AJ803" s="55"/>
      <c r="AT803" s="3"/>
      <c r="AU803" s="3"/>
      <c r="AV803" s="3"/>
      <c r="AW803" s="3"/>
      <c r="AX803" s="3"/>
      <c r="AY803" s="3"/>
      <c r="AZ803" s="3"/>
      <c r="BA803" s="52"/>
      <c r="BH803" s="51"/>
      <c r="BI803" s="51"/>
      <c r="BJ803" s="51"/>
      <c r="BK803" s="51"/>
      <c r="BL803" s="51"/>
      <c r="BM803" s="51"/>
      <c r="BN803" s="51"/>
      <c r="BO803" s="51"/>
    </row>
    <row r="804" spans="21:67" ht="12.75" x14ac:dyDescent="0.25">
      <c r="U804" s="53"/>
      <c r="V804" s="53"/>
      <c r="X804" s="87"/>
      <c r="AF804" s="54"/>
      <c r="AG804" s="55"/>
      <c r="AH804" s="55"/>
      <c r="AI804" s="55"/>
      <c r="AJ804" s="55"/>
      <c r="AT804" s="3"/>
      <c r="AU804" s="3"/>
      <c r="AV804" s="3"/>
      <c r="AW804" s="3"/>
      <c r="AX804" s="3"/>
      <c r="AY804" s="3"/>
      <c r="AZ804" s="3"/>
      <c r="BA804" s="52"/>
      <c r="BH804" s="51"/>
      <c r="BI804" s="51"/>
      <c r="BJ804" s="51"/>
      <c r="BK804" s="51"/>
      <c r="BL804" s="51"/>
      <c r="BM804" s="51"/>
      <c r="BN804" s="51"/>
      <c r="BO804" s="51"/>
    </row>
    <row r="805" spans="21:67" ht="12.75" x14ac:dyDescent="0.25">
      <c r="U805" s="53"/>
      <c r="V805" s="53"/>
      <c r="X805" s="87"/>
      <c r="AF805" s="54"/>
      <c r="AG805" s="55"/>
      <c r="AH805" s="55"/>
      <c r="AI805" s="55"/>
      <c r="AJ805" s="55"/>
      <c r="AT805" s="3"/>
      <c r="AU805" s="3"/>
      <c r="AV805" s="3"/>
      <c r="AW805" s="3"/>
      <c r="AX805" s="3"/>
      <c r="AY805" s="3"/>
      <c r="AZ805" s="3"/>
      <c r="BA805" s="52"/>
      <c r="BH805" s="51"/>
      <c r="BI805" s="51"/>
      <c r="BJ805" s="51"/>
      <c r="BK805" s="51"/>
      <c r="BL805" s="51"/>
      <c r="BM805" s="51"/>
      <c r="BN805" s="51"/>
      <c r="BO805" s="51"/>
    </row>
    <row r="806" spans="21:67" ht="12.75" x14ac:dyDescent="0.25">
      <c r="U806" s="53"/>
      <c r="V806" s="53"/>
      <c r="X806" s="87"/>
      <c r="AF806" s="54"/>
      <c r="AG806" s="55"/>
      <c r="AH806" s="55"/>
      <c r="AI806" s="55"/>
      <c r="AJ806" s="55"/>
      <c r="AT806" s="3"/>
      <c r="AU806" s="3"/>
      <c r="AV806" s="3"/>
      <c r="AW806" s="3"/>
      <c r="AX806" s="3"/>
      <c r="AY806" s="3"/>
      <c r="AZ806" s="3"/>
      <c r="BA806" s="52"/>
      <c r="BH806" s="51"/>
      <c r="BI806" s="51"/>
      <c r="BJ806" s="51"/>
      <c r="BK806" s="51"/>
      <c r="BL806" s="51"/>
      <c r="BM806" s="51"/>
      <c r="BN806" s="51"/>
      <c r="BO806" s="51"/>
    </row>
    <row r="807" spans="21:67" ht="12.75" x14ac:dyDescent="0.25">
      <c r="U807" s="53"/>
      <c r="V807" s="53"/>
      <c r="X807" s="87"/>
      <c r="AF807" s="54"/>
      <c r="AG807" s="55"/>
      <c r="AH807" s="55"/>
      <c r="AI807" s="55"/>
      <c r="AJ807" s="55"/>
      <c r="AT807" s="3"/>
      <c r="AU807" s="3"/>
      <c r="AV807" s="3"/>
      <c r="AW807" s="3"/>
      <c r="AX807" s="3"/>
      <c r="AY807" s="3"/>
      <c r="AZ807" s="3"/>
      <c r="BA807" s="52"/>
      <c r="BH807" s="51"/>
      <c r="BI807" s="51"/>
      <c r="BJ807" s="51"/>
      <c r="BK807" s="51"/>
      <c r="BL807" s="51"/>
      <c r="BM807" s="51"/>
      <c r="BN807" s="51"/>
      <c r="BO807" s="51"/>
    </row>
    <row r="808" spans="21:67" ht="12.75" x14ac:dyDescent="0.25">
      <c r="U808" s="53"/>
      <c r="V808" s="53"/>
      <c r="X808" s="87"/>
      <c r="AF808" s="54"/>
      <c r="AG808" s="55"/>
      <c r="AH808" s="55"/>
      <c r="AI808" s="55"/>
      <c r="AJ808" s="55"/>
      <c r="AT808" s="3"/>
      <c r="AU808" s="3"/>
      <c r="AV808" s="3"/>
      <c r="AW808" s="3"/>
      <c r="AX808" s="3"/>
      <c r="AY808" s="3"/>
      <c r="AZ808" s="3"/>
      <c r="BA808" s="52"/>
      <c r="BH808" s="51"/>
      <c r="BI808" s="51"/>
      <c r="BJ808" s="51"/>
      <c r="BK808" s="51"/>
      <c r="BL808" s="51"/>
      <c r="BM808" s="51"/>
      <c r="BN808" s="51"/>
      <c r="BO808" s="51"/>
    </row>
    <row r="809" spans="21:67" ht="12.75" x14ac:dyDescent="0.25">
      <c r="U809" s="53"/>
      <c r="V809" s="53"/>
      <c r="X809" s="87"/>
      <c r="AF809" s="54"/>
      <c r="AG809" s="55"/>
      <c r="AH809" s="55"/>
      <c r="AI809" s="55"/>
      <c r="AJ809" s="55"/>
      <c r="AT809" s="3"/>
      <c r="AU809" s="3"/>
      <c r="AV809" s="3"/>
      <c r="AW809" s="3"/>
      <c r="AX809" s="3"/>
      <c r="AY809" s="3"/>
      <c r="AZ809" s="3"/>
      <c r="BA809" s="52"/>
      <c r="BH809" s="51"/>
      <c r="BI809" s="51"/>
      <c r="BJ809" s="51"/>
      <c r="BK809" s="51"/>
      <c r="BL809" s="51"/>
      <c r="BM809" s="51"/>
      <c r="BN809" s="51"/>
      <c r="BO809" s="51"/>
    </row>
    <row r="810" spans="21:67" ht="12.75" x14ac:dyDescent="0.25">
      <c r="U810" s="53"/>
      <c r="V810" s="53"/>
      <c r="X810" s="87"/>
      <c r="AF810" s="54"/>
      <c r="AG810" s="55"/>
      <c r="AH810" s="55"/>
      <c r="AI810" s="55"/>
      <c r="AJ810" s="55"/>
      <c r="AT810" s="3"/>
      <c r="AU810" s="3"/>
      <c r="AV810" s="3"/>
      <c r="AW810" s="3"/>
      <c r="AX810" s="3"/>
      <c r="AY810" s="3"/>
      <c r="AZ810" s="3"/>
      <c r="BA810" s="52"/>
      <c r="BH810" s="51"/>
      <c r="BI810" s="51"/>
      <c r="BJ810" s="51"/>
      <c r="BK810" s="51"/>
      <c r="BL810" s="51"/>
      <c r="BM810" s="51"/>
      <c r="BN810" s="51"/>
      <c r="BO810" s="51"/>
    </row>
    <row r="811" spans="21:67" ht="12.75" x14ac:dyDescent="0.25">
      <c r="U811" s="53"/>
      <c r="V811" s="53"/>
      <c r="X811" s="87"/>
      <c r="AF811" s="54"/>
      <c r="AG811" s="55"/>
      <c r="AH811" s="55"/>
      <c r="AI811" s="55"/>
      <c r="AJ811" s="55"/>
      <c r="AT811" s="3"/>
      <c r="AU811" s="3"/>
      <c r="AV811" s="3"/>
      <c r="AW811" s="3"/>
      <c r="AX811" s="3"/>
      <c r="AY811" s="3"/>
      <c r="AZ811" s="3"/>
      <c r="BA811" s="52"/>
      <c r="BH811" s="51"/>
      <c r="BI811" s="51"/>
      <c r="BJ811" s="51"/>
      <c r="BK811" s="51"/>
      <c r="BL811" s="51"/>
      <c r="BM811" s="51"/>
      <c r="BN811" s="51"/>
      <c r="BO811" s="51"/>
    </row>
    <row r="812" spans="21:67" ht="12.75" x14ac:dyDescent="0.25">
      <c r="U812" s="53"/>
      <c r="V812" s="53"/>
      <c r="X812" s="87"/>
      <c r="AF812" s="54"/>
      <c r="AG812" s="55"/>
      <c r="AH812" s="55"/>
      <c r="AI812" s="55"/>
      <c r="AJ812" s="55"/>
      <c r="AT812" s="3"/>
      <c r="AU812" s="3"/>
      <c r="AV812" s="3"/>
      <c r="AW812" s="3"/>
      <c r="AX812" s="3"/>
      <c r="AY812" s="3"/>
      <c r="AZ812" s="3"/>
      <c r="BA812" s="52"/>
      <c r="BH812" s="51"/>
      <c r="BI812" s="51"/>
      <c r="BJ812" s="51"/>
      <c r="BK812" s="51"/>
      <c r="BL812" s="51"/>
      <c r="BM812" s="51"/>
      <c r="BN812" s="51"/>
      <c r="BO812" s="51"/>
    </row>
    <row r="813" spans="21:67" ht="12.75" x14ac:dyDescent="0.25">
      <c r="U813" s="53"/>
      <c r="V813" s="53"/>
      <c r="X813" s="87"/>
      <c r="AF813" s="54"/>
      <c r="AG813" s="55"/>
      <c r="AH813" s="55"/>
      <c r="AI813" s="55"/>
      <c r="AJ813" s="55"/>
      <c r="AT813" s="3"/>
      <c r="AU813" s="3"/>
      <c r="AV813" s="3"/>
      <c r="AW813" s="3"/>
      <c r="AX813" s="3"/>
      <c r="AY813" s="3"/>
      <c r="AZ813" s="3"/>
      <c r="BA813" s="52"/>
      <c r="BH813" s="51"/>
      <c r="BI813" s="51"/>
      <c r="BJ813" s="51"/>
      <c r="BK813" s="51"/>
      <c r="BL813" s="51"/>
      <c r="BM813" s="51"/>
      <c r="BN813" s="51"/>
      <c r="BO813" s="51"/>
    </row>
    <row r="814" spans="21:67" ht="12.75" x14ac:dyDescent="0.25">
      <c r="U814" s="53"/>
      <c r="V814" s="53"/>
      <c r="X814" s="87"/>
      <c r="AF814" s="54"/>
      <c r="AG814" s="55"/>
      <c r="AH814" s="55"/>
      <c r="AI814" s="55"/>
      <c r="AJ814" s="55"/>
      <c r="AT814" s="3"/>
      <c r="AU814" s="3"/>
      <c r="AV814" s="3"/>
      <c r="AW814" s="3"/>
      <c r="AX814" s="3"/>
      <c r="AY814" s="3"/>
      <c r="AZ814" s="3"/>
      <c r="BA814" s="52"/>
      <c r="BH814" s="51"/>
      <c r="BI814" s="51"/>
      <c r="BJ814" s="51"/>
      <c r="BK814" s="51"/>
      <c r="BL814" s="51"/>
      <c r="BM814" s="51"/>
      <c r="BN814" s="51"/>
      <c r="BO814" s="51"/>
    </row>
    <row r="815" spans="21:67" ht="12.75" x14ac:dyDescent="0.25">
      <c r="U815" s="53"/>
      <c r="V815" s="53"/>
      <c r="X815" s="87"/>
      <c r="AF815" s="54"/>
      <c r="AG815" s="55"/>
      <c r="AH815" s="55"/>
      <c r="AI815" s="55"/>
      <c r="AJ815" s="55"/>
      <c r="AT815" s="3"/>
      <c r="AU815" s="3"/>
      <c r="AV815" s="3"/>
      <c r="AW815" s="3"/>
      <c r="AX815" s="3"/>
      <c r="AY815" s="3"/>
      <c r="AZ815" s="3"/>
      <c r="BA815" s="52"/>
      <c r="BH815" s="51"/>
      <c r="BI815" s="51"/>
      <c r="BJ815" s="51"/>
      <c r="BK815" s="51"/>
      <c r="BL815" s="51"/>
      <c r="BM815" s="51"/>
      <c r="BN815" s="51"/>
      <c r="BO815" s="51"/>
    </row>
    <row r="816" spans="21:67" ht="12.75" x14ac:dyDescent="0.25">
      <c r="U816" s="53"/>
      <c r="V816" s="53"/>
      <c r="X816" s="87"/>
      <c r="AF816" s="54"/>
      <c r="AG816" s="55"/>
      <c r="AH816" s="55"/>
      <c r="AI816" s="55"/>
      <c r="AJ816" s="55"/>
      <c r="AT816" s="3"/>
      <c r="AU816" s="3"/>
      <c r="AV816" s="3"/>
      <c r="AW816" s="3"/>
      <c r="AX816" s="3"/>
      <c r="AY816" s="3"/>
      <c r="AZ816" s="3"/>
      <c r="BA816" s="52"/>
      <c r="BH816" s="51"/>
      <c r="BI816" s="51"/>
      <c r="BJ816" s="51"/>
      <c r="BK816" s="51"/>
      <c r="BL816" s="51"/>
      <c r="BM816" s="51"/>
      <c r="BN816" s="51"/>
      <c r="BO816" s="51"/>
    </row>
    <row r="817" spans="21:67" ht="12.75" x14ac:dyDescent="0.25">
      <c r="U817" s="53"/>
      <c r="V817" s="53"/>
      <c r="X817" s="87"/>
      <c r="AF817" s="54"/>
      <c r="AG817" s="55"/>
      <c r="AH817" s="55"/>
      <c r="AI817" s="55"/>
      <c r="AJ817" s="55"/>
      <c r="AT817" s="3"/>
      <c r="AU817" s="3"/>
      <c r="AV817" s="3"/>
      <c r="AW817" s="3"/>
      <c r="AX817" s="3"/>
      <c r="AY817" s="3"/>
      <c r="AZ817" s="3"/>
      <c r="BA817" s="52"/>
      <c r="BH817" s="51"/>
      <c r="BI817" s="51"/>
      <c r="BJ817" s="51"/>
      <c r="BK817" s="51"/>
      <c r="BL817" s="51"/>
      <c r="BM817" s="51"/>
      <c r="BN817" s="51"/>
      <c r="BO817" s="51"/>
    </row>
    <row r="818" spans="21:67" ht="12.75" x14ac:dyDescent="0.25">
      <c r="U818" s="53"/>
      <c r="V818" s="53"/>
      <c r="X818" s="87"/>
      <c r="AF818" s="54"/>
      <c r="AG818" s="55"/>
      <c r="AH818" s="55"/>
      <c r="AI818" s="55"/>
      <c r="AJ818" s="55"/>
      <c r="AT818" s="3"/>
      <c r="AU818" s="3"/>
      <c r="AV818" s="3"/>
      <c r="AW818" s="3"/>
      <c r="AX818" s="3"/>
      <c r="AY818" s="3"/>
      <c r="AZ818" s="3"/>
      <c r="BA818" s="52"/>
      <c r="BH818" s="51"/>
      <c r="BI818" s="51"/>
      <c r="BJ818" s="51"/>
      <c r="BK818" s="51"/>
      <c r="BL818" s="51"/>
      <c r="BM818" s="51"/>
      <c r="BN818" s="51"/>
      <c r="BO818" s="51"/>
    </row>
    <row r="819" spans="21:67" ht="12.75" x14ac:dyDescent="0.25">
      <c r="U819" s="53"/>
      <c r="V819" s="53"/>
      <c r="X819" s="87"/>
      <c r="AF819" s="54"/>
      <c r="AG819" s="55"/>
      <c r="AH819" s="55"/>
      <c r="AI819" s="55"/>
      <c r="AJ819" s="55"/>
      <c r="AT819" s="3"/>
      <c r="AU819" s="3"/>
      <c r="AV819" s="3"/>
      <c r="AW819" s="3"/>
      <c r="AX819" s="3"/>
      <c r="AY819" s="3"/>
      <c r="AZ819" s="3"/>
      <c r="BA819" s="52"/>
      <c r="BH819" s="51"/>
      <c r="BI819" s="51"/>
      <c r="BJ819" s="51"/>
      <c r="BK819" s="51"/>
      <c r="BL819" s="51"/>
      <c r="BM819" s="51"/>
      <c r="BN819" s="51"/>
      <c r="BO819" s="51"/>
    </row>
    <row r="820" spans="21:67" ht="12.75" x14ac:dyDescent="0.25">
      <c r="U820" s="53"/>
      <c r="V820" s="53"/>
      <c r="X820" s="87"/>
      <c r="AF820" s="54"/>
      <c r="AG820" s="55"/>
      <c r="AH820" s="55"/>
      <c r="AI820" s="55"/>
      <c r="AJ820" s="55"/>
      <c r="AT820" s="3"/>
      <c r="AU820" s="3"/>
      <c r="AV820" s="3"/>
      <c r="AW820" s="3"/>
      <c r="AX820" s="3"/>
      <c r="AY820" s="3"/>
      <c r="AZ820" s="3"/>
      <c r="BA820" s="52"/>
      <c r="BH820" s="51"/>
      <c r="BI820" s="51"/>
      <c r="BJ820" s="51"/>
      <c r="BK820" s="51"/>
      <c r="BL820" s="51"/>
      <c r="BM820" s="51"/>
      <c r="BN820" s="51"/>
      <c r="BO820" s="51"/>
    </row>
    <row r="821" spans="21:67" ht="12.75" x14ac:dyDescent="0.25">
      <c r="U821" s="53"/>
      <c r="V821" s="53"/>
      <c r="X821" s="87"/>
      <c r="AF821" s="54"/>
      <c r="AG821" s="55"/>
      <c r="AH821" s="55"/>
      <c r="AI821" s="55"/>
      <c r="AJ821" s="55"/>
      <c r="AT821" s="3"/>
      <c r="AU821" s="3"/>
      <c r="AV821" s="3"/>
      <c r="AW821" s="3"/>
      <c r="AX821" s="3"/>
      <c r="AY821" s="3"/>
      <c r="AZ821" s="3"/>
      <c r="BA821" s="52"/>
      <c r="BH821" s="51"/>
      <c r="BI821" s="51"/>
      <c r="BJ821" s="51"/>
      <c r="BK821" s="51"/>
      <c r="BL821" s="51"/>
      <c r="BM821" s="51"/>
      <c r="BN821" s="51"/>
      <c r="BO821" s="51"/>
    </row>
    <row r="822" spans="21:67" ht="12.75" x14ac:dyDescent="0.25">
      <c r="U822" s="53"/>
      <c r="V822" s="53"/>
      <c r="X822" s="87"/>
      <c r="AF822" s="54"/>
      <c r="AG822" s="55"/>
      <c r="AH822" s="55"/>
      <c r="AI822" s="55"/>
      <c r="AJ822" s="55"/>
      <c r="AT822" s="3"/>
      <c r="AU822" s="3"/>
      <c r="AV822" s="3"/>
      <c r="AW822" s="3"/>
      <c r="AX822" s="3"/>
      <c r="AY822" s="3"/>
      <c r="AZ822" s="3"/>
      <c r="BA822" s="52"/>
      <c r="BH822" s="51"/>
      <c r="BI822" s="51"/>
      <c r="BJ822" s="51"/>
      <c r="BK822" s="51"/>
      <c r="BL822" s="51"/>
      <c r="BM822" s="51"/>
      <c r="BN822" s="51"/>
      <c r="BO822" s="51"/>
    </row>
    <row r="823" spans="21:67" ht="12.75" x14ac:dyDescent="0.25">
      <c r="U823" s="53"/>
      <c r="V823" s="53"/>
      <c r="X823" s="87"/>
      <c r="AF823" s="54"/>
      <c r="AG823" s="55"/>
      <c r="AH823" s="55"/>
      <c r="AI823" s="55"/>
      <c r="AJ823" s="55"/>
      <c r="AT823" s="3"/>
      <c r="AU823" s="3"/>
      <c r="AV823" s="3"/>
      <c r="AW823" s="3"/>
      <c r="AX823" s="3"/>
      <c r="AY823" s="3"/>
      <c r="AZ823" s="3"/>
      <c r="BA823" s="52"/>
      <c r="BH823" s="51"/>
      <c r="BI823" s="51"/>
      <c r="BJ823" s="51"/>
      <c r="BK823" s="51"/>
      <c r="BL823" s="51"/>
      <c r="BM823" s="51"/>
      <c r="BN823" s="51"/>
      <c r="BO823" s="51"/>
    </row>
    <row r="824" spans="21:67" ht="12.75" x14ac:dyDescent="0.25">
      <c r="U824" s="53"/>
      <c r="V824" s="53"/>
      <c r="X824" s="87"/>
      <c r="AF824" s="54"/>
      <c r="AG824" s="55"/>
      <c r="AH824" s="55"/>
      <c r="AI824" s="55"/>
      <c r="AJ824" s="55"/>
      <c r="AT824" s="3"/>
      <c r="AU824" s="3"/>
      <c r="AV824" s="3"/>
      <c r="AW824" s="3"/>
      <c r="AX824" s="3"/>
      <c r="AY824" s="3"/>
      <c r="AZ824" s="3"/>
      <c r="BA824" s="52"/>
      <c r="BH824" s="51"/>
      <c r="BI824" s="51"/>
      <c r="BJ824" s="51"/>
      <c r="BK824" s="51"/>
      <c r="BL824" s="51"/>
      <c r="BM824" s="51"/>
      <c r="BN824" s="51"/>
      <c r="BO824" s="51"/>
    </row>
    <row r="825" spans="21:67" ht="12.75" x14ac:dyDescent="0.25">
      <c r="U825" s="53"/>
      <c r="V825" s="53"/>
      <c r="X825" s="87"/>
      <c r="AF825" s="54"/>
      <c r="AG825" s="55"/>
      <c r="AH825" s="55"/>
      <c r="AI825" s="55"/>
      <c r="AJ825" s="55"/>
      <c r="AT825" s="3"/>
      <c r="AU825" s="3"/>
      <c r="AV825" s="3"/>
      <c r="AW825" s="3"/>
      <c r="AX825" s="3"/>
      <c r="AY825" s="3"/>
      <c r="AZ825" s="3"/>
      <c r="BA825" s="52"/>
      <c r="BH825" s="51"/>
      <c r="BI825" s="51"/>
      <c r="BJ825" s="51"/>
      <c r="BK825" s="51"/>
      <c r="BL825" s="51"/>
      <c r="BM825" s="51"/>
      <c r="BN825" s="51"/>
      <c r="BO825" s="51"/>
    </row>
    <row r="826" spans="21:67" ht="12.75" x14ac:dyDescent="0.25">
      <c r="U826" s="53"/>
      <c r="V826" s="53"/>
      <c r="X826" s="87"/>
      <c r="AF826" s="54"/>
      <c r="AG826" s="55"/>
      <c r="AH826" s="55"/>
      <c r="AI826" s="55"/>
      <c r="AJ826" s="55"/>
      <c r="AT826" s="3"/>
      <c r="AU826" s="3"/>
      <c r="AV826" s="3"/>
      <c r="AW826" s="3"/>
      <c r="AX826" s="3"/>
      <c r="AY826" s="3"/>
      <c r="AZ826" s="3"/>
      <c r="BA826" s="52"/>
      <c r="BH826" s="51"/>
      <c r="BI826" s="51"/>
      <c r="BJ826" s="51"/>
      <c r="BK826" s="51"/>
      <c r="BL826" s="51"/>
      <c r="BM826" s="51"/>
      <c r="BN826" s="51"/>
      <c r="BO826" s="51"/>
    </row>
    <row r="827" spans="21:67" ht="12.75" x14ac:dyDescent="0.25">
      <c r="U827" s="53"/>
      <c r="V827" s="53"/>
      <c r="X827" s="87"/>
      <c r="AF827" s="54"/>
      <c r="AG827" s="55"/>
      <c r="AH827" s="55"/>
      <c r="AI827" s="55"/>
      <c r="AJ827" s="55"/>
      <c r="AT827" s="3"/>
      <c r="AU827" s="3"/>
      <c r="AV827" s="3"/>
      <c r="AW827" s="3"/>
      <c r="AX827" s="3"/>
      <c r="AY827" s="3"/>
      <c r="AZ827" s="3"/>
      <c r="BA827" s="52"/>
      <c r="BH827" s="51"/>
      <c r="BI827" s="51"/>
      <c r="BJ827" s="51"/>
      <c r="BK827" s="51"/>
      <c r="BL827" s="51"/>
      <c r="BM827" s="51"/>
      <c r="BN827" s="51"/>
      <c r="BO827" s="51"/>
    </row>
    <row r="828" spans="21:67" ht="12.75" x14ac:dyDescent="0.25">
      <c r="U828" s="53"/>
      <c r="V828" s="53"/>
      <c r="X828" s="87"/>
      <c r="AF828" s="54"/>
      <c r="AG828" s="55"/>
      <c r="AH828" s="55"/>
      <c r="AI828" s="55"/>
      <c r="AJ828" s="55"/>
      <c r="AT828" s="3"/>
      <c r="AU828" s="3"/>
      <c r="AV828" s="3"/>
      <c r="AW828" s="3"/>
      <c r="AX828" s="3"/>
      <c r="AY828" s="3"/>
      <c r="AZ828" s="3"/>
      <c r="BA828" s="52"/>
      <c r="BH828" s="51"/>
      <c r="BI828" s="51"/>
      <c r="BJ828" s="51"/>
      <c r="BK828" s="51"/>
      <c r="BL828" s="51"/>
      <c r="BM828" s="51"/>
      <c r="BN828" s="51"/>
      <c r="BO828" s="51"/>
    </row>
    <row r="829" spans="21:67" ht="12.75" x14ac:dyDescent="0.25">
      <c r="U829" s="53"/>
      <c r="V829" s="53"/>
      <c r="X829" s="87"/>
      <c r="AF829" s="54"/>
      <c r="AG829" s="55"/>
      <c r="AH829" s="55"/>
      <c r="AI829" s="55"/>
      <c r="AJ829" s="55"/>
      <c r="AT829" s="3"/>
      <c r="AU829" s="3"/>
      <c r="AV829" s="3"/>
      <c r="AW829" s="3"/>
      <c r="AX829" s="3"/>
      <c r="AY829" s="3"/>
      <c r="AZ829" s="3"/>
      <c r="BA829" s="52"/>
      <c r="BH829" s="51"/>
      <c r="BI829" s="51"/>
      <c r="BJ829" s="51"/>
      <c r="BK829" s="51"/>
      <c r="BL829" s="51"/>
      <c r="BM829" s="51"/>
      <c r="BN829" s="51"/>
      <c r="BO829" s="51"/>
    </row>
    <row r="830" spans="21:67" ht="12.75" x14ac:dyDescent="0.25">
      <c r="U830" s="53"/>
      <c r="V830" s="53"/>
      <c r="X830" s="87"/>
      <c r="AF830" s="54"/>
      <c r="AG830" s="55"/>
      <c r="AH830" s="55"/>
      <c r="AI830" s="55"/>
      <c r="AJ830" s="55"/>
      <c r="AT830" s="3"/>
      <c r="AU830" s="3"/>
      <c r="AV830" s="3"/>
      <c r="AW830" s="3"/>
      <c r="AX830" s="3"/>
      <c r="AY830" s="3"/>
      <c r="AZ830" s="3"/>
      <c r="BA830" s="52"/>
      <c r="BH830" s="51"/>
      <c r="BI830" s="51"/>
      <c r="BJ830" s="51"/>
      <c r="BK830" s="51"/>
      <c r="BL830" s="51"/>
      <c r="BM830" s="51"/>
      <c r="BN830" s="51"/>
      <c r="BO830" s="51"/>
    </row>
    <row r="831" spans="21:67" ht="12.75" x14ac:dyDescent="0.25">
      <c r="U831" s="53"/>
      <c r="V831" s="53"/>
      <c r="X831" s="87"/>
      <c r="AF831" s="54"/>
      <c r="AG831" s="55"/>
      <c r="AH831" s="55"/>
      <c r="AI831" s="55"/>
      <c r="AJ831" s="55"/>
      <c r="AT831" s="3"/>
      <c r="AU831" s="3"/>
      <c r="AV831" s="3"/>
      <c r="AW831" s="3"/>
      <c r="AX831" s="3"/>
      <c r="AY831" s="3"/>
      <c r="AZ831" s="3"/>
      <c r="BA831" s="52"/>
      <c r="BH831" s="51"/>
      <c r="BI831" s="51"/>
      <c r="BJ831" s="51"/>
      <c r="BK831" s="51"/>
      <c r="BL831" s="51"/>
      <c r="BM831" s="51"/>
      <c r="BN831" s="51"/>
      <c r="BO831" s="51"/>
    </row>
    <row r="832" spans="21:67" ht="12.75" x14ac:dyDescent="0.25">
      <c r="U832" s="53"/>
      <c r="V832" s="53"/>
      <c r="X832" s="87"/>
      <c r="AF832" s="54"/>
      <c r="AG832" s="55"/>
      <c r="AH832" s="55"/>
      <c r="AI832" s="55"/>
      <c r="AJ832" s="55"/>
      <c r="AT832" s="3"/>
      <c r="AU832" s="3"/>
      <c r="AV832" s="3"/>
      <c r="AW832" s="3"/>
      <c r="AX832" s="3"/>
      <c r="AY832" s="3"/>
      <c r="AZ832" s="3"/>
      <c r="BA832" s="52"/>
      <c r="BH832" s="51"/>
      <c r="BI832" s="51"/>
      <c r="BJ832" s="51"/>
      <c r="BK832" s="51"/>
      <c r="BL832" s="51"/>
      <c r="BM832" s="51"/>
      <c r="BN832" s="51"/>
      <c r="BO832" s="51"/>
    </row>
    <row r="833" spans="21:67" ht="12.75" x14ac:dyDescent="0.25">
      <c r="U833" s="53"/>
      <c r="V833" s="53"/>
      <c r="X833" s="87"/>
      <c r="AF833" s="54"/>
      <c r="AG833" s="55"/>
      <c r="AH833" s="55"/>
      <c r="AI833" s="55"/>
      <c r="AJ833" s="55"/>
      <c r="AT833" s="3"/>
      <c r="AU833" s="3"/>
      <c r="AV833" s="3"/>
      <c r="AW833" s="3"/>
      <c r="AX833" s="3"/>
      <c r="AY833" s="3"/>
      <c r="AZ833" s="3"/>
      <c r="BA833" s="52"/>
      <c r="BH833" s="51"/>
      <c r="BI833" s="51"/>
      <c r="BJ833" s="51"/>
      <c r="BK833" s="51"/>
      <c r="BL833" s="51"/>
      <c r="BM833" s="51"/>
      <c r="BN833" s="51"/>
      <c r="BO833" s="51"/>
    </row>
    <row r="834" spans="21:67" ht="12.75" x14ac:dyDescent="0.25">
      <c r="U834" s="53"/>
      <c r="V834" s="53"/>
      <c r="X834" s="87"/>
      <c r="AF834" s="54"/>
      <c r="AG834" s="55"/>
      <c r="AH834" s="55"/>
      <c r="AI834" s="55"/>
      <c r="AJ834" s="55"/>
      <c r="AT834" s="3"/>
      <c r="AU834" s="3"/>
      <c r="AV834" s="3"/>
      <c r="AW834" s="3"/>
      <c r="AX834" s="3"/>
      <c r="AY834" s="3"/>
      <c r="AZ834" s="3"/>
      <c r="BA834" s="52"/>
      <c r="BH834" s="51"/>
      <c r="BI834" s="51"/>
      <c r="BJ834" s="51"/>
      <c r="BK834" s="51"/>
      <c r="BL834" s="51"/>
      <c r="BM834" s="51"/>
      <c r="BN834" s="51"/>
      <c r="BO834" s="51"/>
    </row>
    <row r="835" spans="21:67" ht="12.75" x14ac:dyDescent="0.25">
      <c r="U835" s="53"/>
      <c r="V835" s="53"/>
      <c r="X835" s="87"/>
      <c r="AF835" s="54"/>
      <c r="AG835" s="55"/>
      <c r="AH835" s="55"/>
      <c r="AI835" s="55"/>
      <c r="AJ835" s="55"/>
      <c r="AT835" s="3"/>
      <c r="AU835" s="3"/>
      <c r="AV835" s="3"/>
      <c r="AW835" s="3"/>
      <c r="AX835" s="3"/>
      <c r="AY835" s="3"/>
      <c r="AZ835" s="3"/>
      <c r="BA835" s="52"/>
      <c r="BH835" s="51"/>
      <c r="BI835" s="51"/>
      <c r="BJ835" s="51"/>
      <c r="BK835" s="51"/>
      <c r="BL835" s="51"/>
      <c r="BM835" s="51"/>
      <c r="BN835" s="51"/>
      <c r="BO835" s="51"/>
    </row>
    <row r="836" spans="21:67" ht="12.75" x14ac:dyDescent="0.25">
      <c r="U836" s="53"/>
      <c r="V836" s="53"/>
      <c r="X836" s="87"/>
      <c r="AF836" s="54"/>
      <c r="AG836" s="55"/>
      <c r="AH836" s="55"/>
      <c r="AI836" s="55"/>
      <c r="AJ836" s="55"/>
      <c r="AT836" s="3"/>
      <c r="AU836" s="3"/>
      <c r="AV836" s="3"/>
      <c r="AW836" s="3"/>
      <c r="AX836" s="3"/>
      <c r="AY836" s="3"/>
      <c r="AZ836" s="3"/>
      <c r="BA836" s="52"/>
      <c r="BH836" s="51"/>
      <c r="BI836" s="51"/>
      <c r="BJ836" s="51"/>
      <c r="BK836" s="51"/>
      <c r="BL836" s="51"/>
      <c r="BM836" s="51"/>
      <c r="BN836" s="51"/>
      <c r="BO836" s="51"/>
    </row>
    <row r="837" spans="21:67" ht="12.75" x14ac:dyDescent="0.25">
      <c r="U837" s="53"/>
      <c r="V837" s="53"/>
      <c r="X837" s="87"/>
      <c r="AF837" s="54"/>
      <c r="AG837" s="55"/>
      <c r="AH837" s="55"/>
      <c r="AI837" s="55"/>
      <c r="AJ837" s="55"/>
      <c r="AT837" s="3"/>
      <c r="AU837" s="3"/>
      <c r="AV837" s="3"/>
      <c r="AW837" s="3"/>
      <c r="AX837" s="3"/>
      <c r="AY837" s="3"/>
      <c r="AZ837" s="3"/>
      <c r="BA837" s="52"/>
      <c r="BH837" s="51"/>
      <c r="BI837" s="51"/>
      <c r="BJ837" s="51"/>
      <c r="BK837" s="51"/>
      <c r="BL837" s="51"/>
      <c r="BM837" s="51"/>
      <c r="BN837" s="51"/>
      <c r="BO837" s="51"/>
    </row>
    <row r="838" spans="21:67" ht="12.75" x14ac:dyDescent="0.25">
      <c r="U838" s="53"/>
      <c r="V838" s="53"/>
      <c r="X838" s="87"/>
      <c r="AF838" s="54"/>
      <c r="AG838" s="55"/>
      <c r="AH838" s="55"/>
      <c r="AI838" s="55"/>
      <c r="AJ838" s="55"/>
      <c r="AT838" s="3"/>
      <c r="AU838" s="3"/>
      <c r="AV838" s="3"/>
      <c r="AW838" s="3"/>
      <c r="AX838" s="3"/>
      <c r="AY838" s="3"/>
      <c r="AZ838" s="3"/>
      <c r="BA838" s="52"/>
      <c r="BH838" s="51"/>
      <c r="BI838" s="51"/>
      <c r="BJ838" s="51"/>
      <c r="BK838" s="51"/>
      <c r="BL838" s="51"/>
      <c r="BM838" s="51"/>
      <c r="BN838" s="51"/>
      <c r="BO838" s="51"/>
    </row>
    <row r="839" spans="21:67" ht="12.75" x14ac:dyDescent="0.25">
      <c r="U839" s="53"/>
      <c r="V839" s="53"/>
      <c r="X839" s="87"/>
      <c r="AF839" s="54"/>
      <c r="AG839" s="55"/>
      <c r="AH839" s="55"/>
      <c r="AI839" s="55"/>
      <c r="AJ839" s="55"/>
      <c r="AT839" s="3"/>
      <c r="AU839" s="3"/>
      <c r="AV839" s="3"/>
      <c r="AW839" s="3"/>
      <c r="AX839" s="3"/>
      <c r="AY839" s="3"/>
      <c r="AZ839" s="3"/>
      <c r="BA839" s="52"/>
      <c r="BH839" s="51"/>
      <c r="BI839" s="51"/>
      <c r="BJ839" s="51"/>
      <c r="BK839" s="51"/>
      <c r="BL839" s="51"/>
      <c r="BM839" s="51"/>
      <c r="BN839" s="51"/>
      <c r="BO839" s="51"/>
    </row>
    <row r="840" spans="21:67" ht="12.75" x14ac:dyDescent="0.25">
      <c r="U840" s="53"/>
      <c r="V840" s="53"/>
      <c r="X840" s="87"/>
      <c r="AF840" s="54"/>
      <c r="AG840" s="55"/>
      <c r="AH840" s="55"/>
      <c r="AI840" s="55"/>
      <c r="AJ840" s="55"/>
      <c r="AT840" s="3"/>
      <c r="AU840" s="3"/>
      <c r="AV840" s="3"/>
      <c r="AW840" s="3"/>
      <c r="AX840" s="3"/>
      <c r="AY840" s="3"/>
      <c r="AZ840" s="3"/>
      <c r="BA840" s="52"/>
      <c r="BH840" s="51"/>
      <c r="BI840" s="51"/>
      <c r="BJ840" s="51"/>
      <c r="BK840" s="51"/>
      <c r="BL840" s="51"/>
      <c r="BM840" s="51"/>
      <c r="BN840" s="51"/>
      <c r="BO840" s="51"/>
    </row>
    <row r="841" spans="21:67" ht="12.75" x14ac:dyDescent="0.25">
      <c r="U841" s="53"/>
      <c r="V841" s="53"/>
      <c r="X841" s="87"/>
      <c r="AF841" s="54"/>
      <c r="AG841" s="55"/>
      <c r="AH841" s="55"/>
      <c r="AI841" s="55"/>
      <c r="AJ841" s="55"/>
      <c r="AT841" s="3"/>
      <c r="AU841" s="3"/>
      <c r="AV841" s="3"/>
      <c r="AW841" s="3"/>
      <c r="AX841" s="3"/>
      <c r="AY841" s="3"/>
      <c r="AZ841" s="3"/>
      <c r="BA841" s="52"/>
      <c r="BH841" s="51"/>
      <c r="BI841" s="51"/>
      <c r="BJ841" s="51"/>
      <c r="BK841" s="51"/>
      <c r="BL841" s="51"/>
      <c r="BM841" s="51"/>
      <c r="BN841" s="51"/>
      <c r="BO841" s="51"/>
    </row>
    <row r="842" spans="21:67" ht="12.75" x14ac:dyDescent="0.25">
      <c r="U842" s="53"/>
      <c r="V842" s="53"/>
      <c r="X842" s="87"/>
      <c r="AF842" s="54"/>
      <c r="AG842" s="55"/>
      <c r="AH842" s="55"/>
      <c r="AI842" s="55"/>
      <c r="AJ842" s="55"/>
      <c r="AT842" s="3"/>
      <c r="AU842" s="3"/>
      <c r="AV842" s="3"/>
      <c r="AW842" s="3"/>
      <c r="AX842" s="3"/>
      <c r="AY842" s="3"/>
      <c r="AZ842" s="3"/>
      <c r="BA842" s="52"/>
      <c r="BH842" s="51"/>
      <c r="BI842" s="51"/>
      <c r="BJ842" s="51"/>
      <c r="BK842" s="51"/>
      <c r="BL842" s="51"/>
      <c r="BM842" s="51"/>
      <c r="BN842" s="51"/>
      <c r="BO842" s="51"/>
    </row>
    <row r="843" spans="21:67" ht="12.75" x14ac:dyDescent="0.25">
      <c r="U843" s="53"/>
      <c r="V843" s="53"/>
      <c r="X843" s="87"/>
      <c r="AF843" s="54"/>
      <c r="AG843" s="55"/>
      <c r="AH843" s="55"/>
      <c r="AI843" s="55"/>
      <c r="AJ843" s="55"/>
      <c r="AT843" s="3"/>
      <c r="AU843" s="3"/>
      <c r="AV843" s="3"/>
      <c r="AW843" s="3"/>
      <c r="AX843" s="3"/>
      <c r="AY843" s="3"/>
      <c r="AZ843" s="3"/>
      <c r="BA843" s="52"/>
      <c r="BH843" s="51"/>
      <c r="BI843" s="51"/>
      <c r="BJ843" s="51"/>
      <c r="BK843" s="51"/>
      <c r="BL843" s="51"/>
      <c r="BM843" s="51"/>
      <c r="BN843" s="51"/>
      <c r="BO843" s="51"/>
    </row>
    <row r="844" spans="21:67" ht="12.75" x14ac:dyDescent="0.25">
      <c r="U844" s="53"/>
      <c r="V844" s="53"/>
      <c r="X844" s="87"/>
      <c r="AF844" s="54"/>
      <c r="AG844" s="55"/>
      <c r="AH844" s="55"/>
      <c r="AI844" s="55"/>
      <c r="AJ844" s="55"/>
      <c r="AT844" s="3"/>
      <c r="AU844" s="3"/>
      <c r="AV844" s="3"/>
      <c r="AW844" s="3"/>
      <c r="AX844" s="3"/>
      <c r="AY844" s="3"/>
      <c r="AZ844" s="3"/>
      <c r="BA844" s="52"/>
      <c r="BH844" s="51"/>
      <c r="BI844" s="51"/>
      <c r="BJ844" s="51"/>
      <c r="BK844" s="51"/>
      <c r="BL844" s="51"/>
      <c r="BM844" s="51"/>
      <c r="BN844" s="51"/>
      <c r="BO844" s="51"/>
    </row>
    <row r="845" spans="21:67" ht="12.75" x14ac:dyDescent="0.25">
      <c r="U845" s="53"/>
      <c r="V845" s="53"/>
      <c r="X845" s="87"/>
      <c r="AF845" s="54"/>
      <c r="AG845" s="55"/>
      <c r="AH845" s="55"/>
      <c r="AI845" s="55"/>
      <c r="AJ845" s="55"/>
      <c r="AT845" s="3"/>
      <c r="AU845" s="3"/>
      <c r="AV845" s="3"/>
      <c r="AW845" s="3"/>
      <c r="AX845" s="3"/>
      <c r="AY845" s="3"/>
      <c r="AZ845" s="3"/>
      <c r="BA845" s="52"/>
      <c r="BH845" s="51"/>
      <c r="BI845" s="51"/>
      <c r="BJ845" s="51"/>
      <c r="BK845" s="51"/>
      <c r="BL845" s="51"/>
      <c r="BM845" s="51"/>
      <c r="BN845" s="51"/>
      <c r="BO845" s="51"/>
    </row>
    <row r="846" spans="21:67" ht="12.75" x14ac:dyDescent="0.25">
      <c r="U846" s="53"/>
      <c r="V846" s="53"/>
      <c r="X846" s="87"/>
      <c r="AF846" s="54"/>
      <c r="AG846" s="55"/>
      <c r="AH846" s="55"/>
      <c r="AI846" s="55"/>
      <c r="AJ846" s="55"/>
      <c r="AT846" s="3"/>
      <c r="AU846" s="3"/>
      <c r="AV846" s="3"/>
      <c r="AW846" s="3"/>
      <c r="AX846" s="3"/>
      <c r="AY846" s="3"/>
      <c r="AZ846" s="3"/>
      <c r="BA846" s="52"/>
      <c r="BH846" s="51"/>
      <c r="BI846" s="51"/>
      <c r="BJ846" s="51"/>
      <c r="BK846" s="51"/>
      <c r="BL846" s="51"/>
      <c r="BM846" s="51"/>
      <c r="BN846" s="51"/>
      <c r="BO846" s="51"/>
    </row>
    <row r="847" spans="21:67" ht="12.75" x14ac:dyDescent="0.25">
      <c r="U847" s="53"/>
      <c r="V847" s="53"/>
      <c r="X847" s="87"/>
      <c r="AF847" s="54"/>
      <c r="AG847" s="55"/>
      <c r="AH847" s="55"/>
      <c r="AI847" s="55"/>
      <c r="AJ847" s="55"/>
      <c r="AT847" s="3"/>
      <c r="AU847" s="3"/>
      <c r="AV847" s="3"/>
      <c r="AW847" s="3"/>
      <c r="AX847" s="3"/>
      <c r="AY847" s="3"/>
      <c r="AZ847" s="3"/>
      <c r="BA847" s="52"/>
      <c r="BH847" s="51"/>
      <c r="BI847" s="51"/>
      <c r="BJ847" s="51"/>
      <c r="BK847" s="51"/>
      <c r="BL847" s="51"/>
      <c r="BM847" s="51"/>
      <c r="BN847" s="51"/>
      <c r="BO847" s="51"/>
    </row>
    <row r="848" spans="21:67" ht="12.75" x14ac:dyDescent="0.25">
      <c r="U848" s="53"/>
      <c r="V848" s="53"/>
      <c r="X848" s="87"/>
      <c r="AF848" s="54"/>
      <c r="AG848" s="55"/>
      <c r="AH848" s="55"/>
      <c r="AI848" s="55"/>
      <c r="AJ848" s="55"/>
      <c r="AT848" s="3"/>
      <c r="AU848" s="3"/>
      <c r="AV848" s="3"/>
      <c r="AW848" s="3"/>
      <c r="AX848" s="3"/>
      <c r="AY848" s="3"/>
      <c r="AZ848" s="3"/>
      <c r="BA848" s="52"/>
      <c r="BH848" s="51"/>
      <c r="BI848" s="51"/>
      <c r="BJ848" s="51"/>
      <c r="BK848" s="51"/>
      <c r="BL848" s="51"/>
      <c r="BM848" s="51"/>
      <c r="BN848" s="51"/>
      <c r="BO848" s="51"/>
    </row>
    <row r="849" spans="21:67" ht="12.75" x14ac:dyDescent="0.25">
      <c r="U849" s="53"/>
      <c r="V849" s="53"/>
      <c r="X849" s="87"/>
      <c r="AF849" s="54"/>
      <c r="AG849" s="55"/>
      <c r="AH849" s="55"/>
      <c r="AI849" s="55"/>
      <c r="AJ849" s="55"/>
      <c r="AT849" s="3"/>
      <c r="AU849" s="3"/>
      <c r="AV849" s="3"/>
      <c r="AW849" s="3"/>
      <c r="AX849" s="3"/>
      <c r="AY849" s="3"/>
      <c r="AZ849" s="3"/>
      <c r="BA849" s="52"/>
      <c r="BH849" s="51"/>
      <c r="BI849" s="51"/>
      <c r="BJ849" s="51"/>
      <c r="BK849" s="51"/>
      <c r="BL849" s="51"/>
      <c r="BM849" s="51"/>
      <c r="BN849" s="51"/>
      <c r="BO849" s="51"/>
    </row>
    <row r="850" spans="21:67" ht="12.75" x14ac:dyDescent="0.25">
      <c r="U850" s="53"/>
      <c r="V850" s="53"/>
      <c r="X850" s="87"/>
      <c r="AF850" s="54"/>
      <c r="AG850" s="55"/>
      <c r="AH850" s="55"/>
      <c r="AI850" s="55"/>
      <c r="AJ850" s="55"/>
      <c r="AT850" s="3"/>
      <c r="AU850" s="3"/>
      <c r="AV850" s="3"/>
      <c r="AW850" s="3"/>
      <c r="AX850" s="3"/>
      <c r="AY850" s="3"/>
      <c r="AZ850" s="3"/>
      <c r="BA850" s="52"/>
      <c r="BH850" s="51"/>
      <c r="BI850" s="51"/>
      <c r="BJ850" s="51"/>
      <c r="BK850" s="51"/>
      <c r="BL850" s="51"/>
      <c r="BM850" s="51"/>
      <c r="BN850" s="51"/>
      <c r="BO850" s="51"/>
    </row>
    <row r="851" spans="21:67" ht="12.75" x14ac:dyDescent="0.25">
      <c r="U851" s="53"/>
      <c r="V851" s="53"/>
      <c r="X851" s="87"/>
      <c r="AF851" s="54"/>
      <c r="AG851" s="55"/>
      <c r="AH851" s="55"/>
      <c r="AI851" s="55"/>
      <c r="AJ851" s="55"/>
      <c r="AT851" s="3"/>
      <c r="AU851" s="3"/>
      <c r="AV851" s="3"/>
      <c r="AW851" s="3"/>
      <c r="AX851" s="3"/>
      <c r="AY851" s="3"/>
      <c r="AZ851" s="3"/>
      <c r="BA851" s="52"/>
      <c r="BH851" s="51"/>
      <c r="BI851" s="51"/>
      <c r="BJ851" s="51"/>
      <c r="BK851" s="51"/>
      <c r="BL851" s="51"/>
      <c r="BM851" s="51"/>
      <c r="BN851" s="51"/>
      <c r="BO851" s="51"/>
    </row>
    <row r="852" spans="21:67" ht="12.75" x14ac:dyDescent="0.25">
      <c r="U852" s="53"/>
      <c r="V852" s="53"/>
      <c r="X852" s="87"/>
      <c r="AF852" s="54"/>
      <c r="AG852" s="55"/>
      <c r="AH852" s="55"/>
      <c r="AI852" s="55"/>
      <c r="AJ852" s="55"/>
      <c r="AT852" s="3"/>
      <c r="AU852" s="3"/>
      <c r="AV852" s="3"/>
      <c r="AW852" s="3"/>
      <c r="AX852" s="3"/>
      <c r="AY852" s="3"/>
      <c r="AZ852" s="3"/>
      <c r="BA852" s="52"/>
      <c r="BH852" s="51"/>
      <c r="BI852" s="51"/>
      <c r="BJ852" s="51"/>
      <c r="BK852" s="51"/>
      <c r="BL852" s="51"/>
      <c r="BM852" s="51"/>
      <c r="BN852" s="51"/>
      <c r="BO852" s="51"/>
    </row>
    <row r="853" spans="21:67" ht="12.75" x14ac:dyDescent="0.25">
      <c r="U853" s="53"/>
      <c r="V853" s="53"/>
      <c r="X853" s="87"/>
      <c r="AF853" s="54"/>
      <c r="AG853" s="55"/>
      <c r="AH853" s="55"/>
      <c r="AI853" s="55"/>
      <c r="AJ853" s="55"/>
      <c r="AT853" s="3"/>
      <c r="AU853" s="3"/>
      <c r="AV853" s="3"/>
      <c r="AW853" s="3"/>
      <c r="AX853" s="3"/>
      <c r="AY853" s="3"/>
      <c r="AZ853" s="3"/>
      <c r="BA853" s="52"/>
      <c r="BH853" s="51"/>
      <c r="BI853" s="51"/>
      <c r="BJ853" s="51"/>
      <c r="BK853" s="51"/>
      <c r="BL853" s="51"/>
      <c r="BM853" s="51"/>
      <c r="BN853" s="51"/>
      <c r="BO853" s="51"/>
    </row>
    <row r="854" spans="21:67" ht="12.75" x14ac:dyDescent="0.25">
      <c r="U854" s="53"/>
      <c r="V854" s="53"/>
      <c r="X854" s="87"/>
      <c r="AF854" s="54"/>
      <c r="AG854" s="55"/>
      <c r="AH854" s="55"/>
      <c r="AI854" s="55"/>
      <c r="AJ854" s="55"/>
      <c r="AT854" s="3"/>
      <c r="AU854" s="3"/>
      <c r="AV854" s="3"/>
      <c r="AW854" s="3"/>
      <c r="AX854" s="3"/>
      <c r="AY854" s="3"/>
      <c r="AZ854" s="3"/>
      <c r="BA854" s="52"/>
      <c r="BH854" s="51"/>
      <c r="BI854" s="51"/>
      <c r="BJ854" s="51"/>
      <c r="BK854" s="51"/>
      <c r="BL854" s="51"/>
      <c r="BM854" s="51"/>
      <c r="BN854" s="51"/>
      <c r="BO854" s="51"/>
    </row>
    <row r="855" spans="21:67" ht="12.75" x14ac:dyDescent="0.25">
      <c r="U855" s="53"/>
      <c r="V855" s="53"/>
      <c r="X855" s="87"/>
      <c r="AF855" s="54"/>
      <c r="AG855" s="55"/>
      <c r="AH855" s="55"/>
      <c r="AI855" s="55"/>
      <c r="AJ855" s="55"/>
      <c r="AT855" s="3"/>
      <c r="AU855" s="3"/>
      <c r="AV855" s="3"/>
      <c r="AW855" s="3"/>
      <c r="AX855" s="3"/>
      <c r="AY855" s="3"/>
      <c r="AZ855" s="3"/>
      <c r="BA855" s="52"/>
      <c r="BH855" s="51"/>
      <c r="BI855" s="51"/>
      <c r="BJ855" s="51"/>
      <c r="BK855" s="51"/>
      <c r="BL855" s="51"/>
      <c r="BM855" s="51"/>
      <c r="BN855" s="51"/>
      <c r="BO855" s="51"/>
    </row>
    <row r="856" spans="21:67" ht="12.75" x14ac:dyDescent="0.25">
      <c r="U856" s="53"/>
      <c r="V856" s="53"/>
      <c r="X856" s="87"/>
      <c r="AF856" s="54"/>
      <c r="AG856" s="55"/>
      <c r="AH856" s="55"/>
      <c r="AI856" s="55"/>
      <c r="AJ856" s="55"/>
      <c r="AT856" s="3"/>
      <c r="AU856" s="3"/>
      <c r="AV856" s="3"/>
      <c r="AW856" s="3"/>
      <c r="AX856" s="3"/>
      <c r="AY856" s="3"/>
      <c r="AZ856" s="3"/>
      <c r="BA856" s="52"/>
      <c r="BH856" s="51"/>
      <c r="BI856" s="51"/>
      <c r="BJ856" s="51"/>
      <c r="BK856" s="51"/>
      <c r="BL856" s="51"/>
      <c r="BM856" s="51"/>
      <c r="BN856" s="51"/>
      <c r="BO856" s="51"/>
    </row>
    <row r="857" spans="21:67" ht="12.75" x14ac:dyDescent="0.25">
      <c r="U857" s="53"/>
      <c r="V857" s="53"/>
      <c r="X857" s="87"/>
      <c r="AF857" s="54"/>
      <c r="AG857" s="55"/>
      <c r="AH857" s="55"/>
      <c r="AI857" s="55"/>
      <c r="AJ857" s="55"/>
      <c r="AT857" s="3"/>
      <c r="AU857" s="3"/>
      <c r="AV857" s="3"/>
      <c r="AW857" s="3"/>
      <c r="AX857" s="3"/>
      <c r="AY857" s="3"/>
      <c r="AZ857" s="3"/>
      <c r="BA857" s="52"/>
      <c r="BH857" s="51"/>
      <c r="BI857" s="51"/>
      <c r="BJ857" s="51"/>
      <c r="BK857" s="51"/>
      <c r="BL857" s="51"/>
      <c r="BM857" s="51"/>
      <c r="BN857" s="51"/>
      <c r="BO857" s="51"/>
    </row>
    <row r="858" spans="21:67" ht="12.75" x14ac:dyDescent="0.25">
      <c r="U858" s="53"/>
      <c r="V858" s="53"/>
      <c r="X858" s="87"/>
      <c r="AF858" s="54"/>
      <c r="AG858" s="55"/>
      <c r="AH858" s="55"/>
      <c r="AI858" s="55"/>
      <c r="AJ858" s="55"/>
      <c r="AT858" s="3"/>
      <c r="AU858" s="3"/>
      <c r="AV858" s="3"/>
      <c r="AW858" s="3"/>
      <c r="AX858" s="3"/>
      <c r="AY858" s="3"/>
      <c r="AZ858" s="3"/>
      <c r="BA858" s="52"/>
      <c r="BH858" s="51"/>
      <c r="BI858" s="51"/>
      <c r="BJ858" s="51"/>
      <c r="BK858" s="51"/>
      <c r="BL858" s="51"/>
      <c r="BM858" s="51"/>
      <c r="BN858" s="51"/>
      <c r="BO858" s="51"/>
    </row>
    <row r="859" spans="21:67" ht="12.75" x14ac:dyDescent="0.25">
      <c r="U859" s="53"/>
      <c r="V859" s="53"/>
      <c r="X859" s="87"/>
      <c r="AF859" s="54"/>
      <c r="AG859" s="55"/>
      <c r="AH859" s="55"/>
      <c r="AI859" s="55"/>
      <c r="AJ859" s="55"/>
      <c r="AT859" s="3"/>
      <c r="AU859" s="3"/>
      <c r="AV859" s="3"/>
      <c r="AW859" s="3"/>
      <c r="AX859" s="3"/>
      <c r="AY859" s="3"/>
      <c r="AZ859" s="3"/>
      <c r="BA859" s="52"/>
      <c r="BH859" s="51"/>
      <c r="BI859" s="51"/>
      <c r="BJ859" s="51"/>
      <c r="BK859" s="51"/>
      <c r="BL859" s="51"/>
      <c r="BM859" s="51"/>
      <c r="BN859" s="51"/>
      <c r="BO859" s="51"/>
    </row>
    <row r="860" spans="21:67" ht="12.75" x14ac:dyDescent="0.25">
      <c r="U860" s="53"/>
      <c r="V860" s="53"/>
      <c r="X860" s="87"/>
      <c r="AF860" s="54"/>
      <c r="AG860" s="55"/>
      <c r="AH860" s="55"/>
      <c r="AI860" s="55"/>
      <c r="AJ860" s="55"/>
      <c r="AT860" s="3"/>
      <c r="AU860" s="3"/>
      <c r="AV860" s="3"/>
      <c r="AW860" s="3"/>
      <c r="AX860" s="3"/>
      <c r="AY860" s="3"/>
      <c r="AZ860" s="3"/>
      <c r="BA860" s="52"/>
      <c r="BH860" s="51"/>
      <c r="BI860" s="51"/>
      <c r="BJ860" s="51"/>
      <c r="BK860" s="51"/>
      <c r="BL860" s="51"/>
      <c r="BM860" s="51"/>
      <c r="BN860" s="51"/>
      <c r="BO860" s="51"/>
    </row>
    <row r="861" spans="21:67" ht="12.75" x14ac:dyDescent="0.25">
      <c r="U861" s="53"/>
      <c r="V861" s="53"/>
      <c r="X861" s="87"/>
      <c r="AF861" s="54"/>
      <c r="AG861" s="55"/>
      <c r="AH861" s="55"/>
      <c r="AI861" s="55"/>
      <c r="AJ861" s="55"/>
      <c r="AT861" s="3"/>
      <c r="AU861" s="3"/>
      <c r="AV861" s="3"/>
      <c r="AW861" s="3"/>
      <c r="AX861" s="3"/>
      <c r="AY861" s="3"/>
      <c r="AZ861" s="3"/>
      <c r="BA861" s="52"/>
      <c r="BH861" s="51"/>
      <c r="BI861" s="51"/>
      <c r="BJ861" s="51"/>
      <c r="BK861" s="51"/>
      <c r="BL861" s="51"/>
      <c r="BM861" s="51"/>
      <c r="BN861" s="51"/>
      <c r="BO861" s="51"/>
    </row>
    <row r="862" spans="21:67" ht="12.75" x14ac:dyDescent="0.25">
      <c r="U862" s="53"/>
      <c r="V862" s="53"/>
      <c r="X862" s="87"/>
      <c r="AF862" s="54"/>
      <c r="AG862" s="55"/>
      <c r="AH862" s="55"/>
      <c r="AI862" s="55"/>
      <c r="AJ862" s="55"/>
      <c r="AT862" s="3"/>
      <c r="AU862" s="3"/>
      <c r="AV862" s="3"/>
      <c r="AW862" s="3"/>
      <c r="AX862" s="3"/>
      <c r="AY862" s="3"/>
      <c r="AZ862" s="3"/>
      <c r="BA862" s="52"/>
      <c r="BH862" s="51"/>
      <c r="BI862" s="51"/>
      <c r="BJ862" s="51"/>
      <c r="BK862" s="51"/>
      <c r="BL862" s="51"/>
      <c r="BM862" s="51"/>
      <c r="BN862" s="51"/>
      <c r="BO862" s="51"/>
    </row>
    <row r="863" spans="21:67" ht="12.75" x14ac:dyDescent="0.25">
      <c r="U863" s="53"/>
      <c r="V863" s="53"/>
      <c r="X863" s="87"/>
      <c r="AF863" s="54"/>
      <c r="AG863" s="55"/>
      <c r="AH863" s="55"/>
      <c r="AI863" s="55"/>
      <c r="AJ863" s="55"/>
      <c r="AT863" s="3"/>
      <c r="AU863" s="3"/>
      <c r="AV863" s="3"/>
      <c r="AW863" s="3"/>
      <c r="AX863" s="3"/>
      <c r="AY863" s="3"/>
      <c r="AZ863" s="3"/>
      <c r="BA863" s="52"/>
      <c r="BH863" s="51"/>
      <c r="BI863" s="51"/>
      <c r="BJ863" s="51"/>
      <c r="BK863" s="51"/>
      <c r="BL863" s="51"/>
      <c r="BM863" s="51"/>
      <c r="BN863" s="51"/>
      <c r="BO863" s="51"/>
    </row>
    <row r="864" spans="21:67" ht="12.75" x14ac:dyDescent="0.25">
      <c r="U864" s="53"/>
      <c r="V864" s="53"/>
      <c r="X864" s="87"/>
      <c r="AF864" s="54"/>
      <c r="AG864" s="55"/>
      <c r="AH864" s="55"/>
      <c r="AI864" s="55"/>
      <c r="AJ864" s="55"/>
      <c r="AT864" s="3"/>
      <c r="AU864" s="3"/>
      <c r="AV864" s="3"/>
      <c r="AW864" s="3"/>
      <c r="AX864" s="3"/>
      <c r="AY864" s="3"/>
      <c r="AZ864" s="3"/>
      <c r="BA864" s="52"/>
      <c r="BH864" s="51"/>
      <c r="BI864" s="51"/>
      <c r="BJ864" s="51"/>
      <c r="BK864" s="51"/>
      <c r="BL864" s="51"/>
      <c r="BM864" s="51"/>
      <c r="BN864" s="51"/>
      <c r="BO864" s="51"/>
    </row>
    <row r="865" spans="21:67" ht="12.75" x14ac:dyDescent="0.25">
      <c r="U865" s="53"/>
      <c r="V865" s="53"/>
      <c r="X865" s="87"/>
      <c r="AF865" s="54"/>
      <c r="AG865" s="55"/>
      <c r="AH865" s="55"/>
      <c r="AI865" s="55"/>
      <c r="AJ865" s="55"/>
      <c r="AT865" s="3"/>
      <c r="AU865" s="3"/>
      <c r="AV865" s="3"/>
      <c r="AW865" s="3"/>
      <c r="AX865" s="3"/>
      <c r="AY865" s="3"/>
      <c r="AZ865" s="3"/>
      <c r="BA865" s="52"/>
      <c r="BH865" s="51"/>
      <c r="BI865" s="51"/>
      <c r="BJ865" s="51"/>
      <c r="BK865" s="51"/>
      <c r="BL865" s="51"/>
      <c r="BM865" s="51"/>
      <c r="BN865" s="51"/>
      <c r="BO865" s="51"/>
    </row>
    <row r="866" spans="21:67" ht="12.75" x14ac:dyDescent="0.25">
      <c r="U866" s="53"/>
      <c r="V866" s="53"/>
      <c r="X866" s="87"/>
      <c r="AF866" s="54"/>
      <c r="AG866" s="55"/>
      <c r="AH866" s="55"/>
      <c r="AI866" s="55"/>
      <c r="AJ866" s="55"/>
      <c r="AT866" s="3"/>
      <c r="AU866" s="3"/>
      <c r="AV866" s="3"/>
      <c r="AW866" s="3"/>
      <c r="AX866" s="3"/>
      <c r="AY866" s="3"/>
      <c r="AZ866" s="3"/>
      <c r="BA866" s="52"/>
      <c r="BH866" s="51"/>
      <c r="BI866" s="51"/>
      <c r="BJ866" s="51"/>
      <c r="BK866" s="51"/>
      <c r="BL866" s="51"/>
      <c r="BM866" s="51"/>
      <c r="BN866" s="51"/>
      <c r="BO866" s="51"/>
    </row>
    <row r="867" spans="21:67" ht="12.75" x14ac:dyDescent="0.25">
      <c r="U867" s="53"/>
      <c r="V867" s="53"/>
      <c r="X867" s="87"/>
      <c r="AF867" s="54"/>
      <c r="AG867" s="55"/>
      <c r="AH867" s="55"/>
      <c r="AI867" s="55"/>
      <c r="AJ867" s="55"/>
      <c r="AT867" s="3"/>
      <c r="AU867" s="3"/>
      <c r="AV867" s="3"/>
      <c r="AW867" s="3"/>
      <c r="AX867" s="3"/>
      <c r="AY867" s="3"/>
      <c r="AZ867" s="3"/>
      <c r="BA867" s="52"/>
      <c r="BH867" s="51"/>
      <c r="BI867" s="51"/>
      <c r="BJ867" s="51"/>
      <c r="BK867" s="51"/>
      <c r="BL867" s="51"/>
      <c r="BM867" s="51"/>
      <c r="BN867" s="51"/>
      <c r="BO867" s="51"/>
    </row>
    <row r="868" spans="21:67" ht="12.75" x14ac:dyDescent="0.25">
      <c r="U868" s="53"/>
      <c r="V868" s="53"/>
      <c r="X868" s="87"/>
      <c r="AF868" s="54"/>
      <c r="AG868" s="55"/>
      <c r="AH868" s="55"/>
      <c r="AI868" s="55"/>
      <c r="AJ868" s="55"/>
      <c r="AT868" s="3"/>
      <c r="AU868" s="3"/>
      <c r="AV868" s="3"/>
      <c r="AW868" s="3"/>
      <c r="AX868" s="3"/>
      <c r="AY868" s="3"/>
      <c r="AZ868" s="3"/>
      <c r="BA868" s="52"/>
      <c r="BH868" s="51"/>
      <c r="BI868" s="51"/>
      <c r="BJ868" s="51"/>
      <c r="BK868" s="51"/>
      <c r="BL868" s="51"/>
      <c r="BM868" s="51"/>
      <c r="BN868" s="51"/>
      <c r="BO868" s="51"/>
    </row>
    <row r="869" spans="21:67" ht="12.75" x14ac:dyDescent="0.25">
      <c r="U869" s="53"/>
      <c r="V869" s="53"/>
      <c r="X869" s="87"/>
      <c r="AF869" s="54"/>
      <c r="AG869" s="55"/>
      <c r="AH869" s="55"/>
      <c r="AI869" s="55"/>
      <c r="AJ869" s="55"/>
      <c r="AT869" s="3"/>
      <c r="AU869" s="3"/>
      <c r="AV869" s="3"/>
      <c r="AW869" s="3"/>
      <c r="AX869" s="3"/>
      <c r="AY869" s="3"/>
      <c r="AZ869" s="3"/>
      <c r="BA869" s="52"/>
      <c r="BH869" s="51"/>
      <c r="BI869" s="51"/>
      <c r="BJ869" s="51"/>
      <c r="BK869" s="51"/>
      <c r="BL869" s="51"/>
      <c r="BM869" s="51"/>
      <c r="BN869" s="51"/>
      <c r="BO869" s="51"/>
    </row>
    <row r="870" spans="21:67" ht="12.75" x14ac:dyDescent="0.25">
      <c r="U870" s="53"/>
      <c r="V870" s="53"/>
      <c r="X870" s="87"/>
      <c r="AF870" s="54"/>
      <c r="AG870" s="55"/>
      <c r="AH870" s="55"/>
      <c r="AI870" s="55"/>
      <c r="AJ870" s="55"/>
      <c r="AT870" s="3"/>
      <c r="AU870" s="3"/>
      <c r="AV870" s="3"/>
      <c r="AW870" s="3"/>
      <c r="AX870" s="3"/>
      <c r="AY870" s="3"/>
      <c r="AZ870" s="3"/>
      <c r="BA870" s="52"/>
      <c r="BH870" s="51"/>
      <c r="BI870" s="51"/>
      <c r="BJ870" s="51"/>
      <c r="BK870" s="51"/>
      <c r="BL870" s="51"/>
      <c r="BM870" s="51"/>
      <c r="BN870" s="51"/>
      <c r="BO870" s="51"/>
    </row>
    <row r="871" spans="21:67" ht="12.75" x14ac:dyDescent="0.25">
      <c r="U871" s="53"/>
      <c r="V871" s="53"/>
      <c r="X871" s="87"/>
      <c r="AF871" s="54"/>
      <c r="AG871" s="55"/>
      <c r="AH871" s="55"/>
      <c r="AI871" s="55"/>
      <c r="AJ871" s="55"/>
      <c r="AT871" s="3"/>
      <c r="AU871" s="3"/>
      <c r="AV871" s="3"/>
      <c r="AW871" s="3"/>
      <c r="AX871" s="3"/>
      <c r="AY871" s="3"/>
      <c r="AZ871" s="3"/>
      <c r="BA871" s="52"/>
      <c r="BH871" s="51"/>
      <c r="BI871" s="51"/>
      <c r="BJ871" s="51"/>
      <c r="BK871" s="51"/>
      <c r="BL871" s="51"/>
      <c r="BM871" s="51"/>
      <c r="BN871" s="51"/>
      <c r="BO871" s="51"/>
    </row>
    <row r="872" spans="21:67" ht="12.75" x14ac:dyDescent="0.25">
      <c r="U872" s="53"/>
      <c r="V872" s="53"/>
      <c r="X872" s="87"/>
      <c r="AF872" s="54"/>
      <c r="AG872" s="55"/>
      <c r="AH872" s="55"/>
      <c r="AI872" s="55"/>
      <c r="AJ872" s="55"/>
      <c r="AT872" s="3"/>
      <c r="AU872" s="3"/>
      <c r="AV872" s="3"/>
      <c r="AW872" s="3"/>
      <c r="AX872" s="3"/>
      <c r="AY872" s="3"/>
      <c r="AZ872" s="3"/>
      <c r="BA872" s="52"/>
      <c r="BH872" s="51"/>
      <c r="BI872" s="51"/>
      <c r="BJ872" s="51"/>
      <c r="BK872" s="51"/>
      <c r="BL872" s="51"/>
      <c r="BM872" s="51"/>
      <c r="BN872" s="51"/>
      <c r="BO872" s="51"/>
    </row>
    <row r="873" spans="21:67" ht="12.75" x14ac:dyDescent="0.25">
      <c r="U873" s="53"/>
      <c r="V873" s="53"/>
      <c r="X873" s="87"/>
      <c r="AF873" s="54"/>
      <c r="AG873" s="55"/>
      <c r="AH873" s="55"/>
      <c r="AI873" s="55"/>
      <c r="AJ873" s="55"/>
      <c r="AT873" s="3"/>
      <c r="AU873" s="3"/>
      <c r="AV873" s="3"/>
      <c r="AW873" s="3"/>
      <c r="AX873" s="3"/>
      <c r="AY873" s="3"/>
      <c r="AZ873" s="3"/>
      <c r="BA873" s="52"/>
      <c r="BH873" s="51"/>
      <c r="BI873" s="51"/>
      <c r="BJ873" s="51"/>
      <c r="BK873" s="51"/>
      <c r="BL873" s="51"/>
      <c r="BM873" s="51"/>
      <c r="BN873" s="51"/>
      <c r="BO873" s="51"/>
    </row>
    <row r="874" spans="21:67" ht="12.75" x14ac:dyDescent="0.25">
      <c r="U874" s="53"/>
      <c r="V874" s="53"/>
      <c r="X874" s="87"/>
      <c r="AF874" s="54"/>
      <c r="AG874" s="55"/>
      <c r="AH874" s="55"/>
      <c r="AI874" s="55"/>
      <c r="AJ874" s="55"/>
      <c r="AT874" s="3"/>
      <c r="AU874" s="3"/>
      <c r="AV874" s="3"/>
      <c r="AW874" s="3"/>
      <c r="AX874" s="3"/>
      <c r="AY874" s="3"/>
      <c r="AZ874" s="3"/>
      <c r="BA874" s="52"/>
      <c r="BH874" s="51"/>
      <c r="BI874" s="51"/>
      <c r="BJ874" s="51"/>
      <c r="BK874" s="51"/>
      <c r="BL874" s="51"/>
      <c r="BM874" s="51"/>
      <c r="BN874" s="51"/>
      <c r="BO874" s="51"/>
    </row>
    <row r="875" spans="21:67" ht="12.75" x14ac:dyDescent="0.25">
      <c r="U875" s="53"/>
      <c r="V875" s="53"/>
      <c r="X875" s="87"/>
      <c r="AF875" s="54"/>
      <c r="AG875" s="55"/>
      <c r="AH875" s="55"/>
      <c r="AI875" s="55"/>
      <c r="AJ875" s="55"/>
      <c r="AT875" s="3"/>
      <c r="AU875" s="3"/>
      <c r="AV875" s="3"/>
      <c r="AW875" s="3"/>
      <c r="AX875" s="3"/>
      <c r="AY875" s="3"/>
      <c r="AZ875" s="3"/>
      <c r="BA875" s="52"/>
      <c r="BH875" s="51"/>
      <c r="BI875" s="51"/>
      <c r="BJ875" s="51"/>
      <c r="BK875" s="51"/>
      <c r="BL875" s="51"/>
      <c r="BM875" s="51"/>
      <c r="BN875" s="51"/>
      <c r="BO875" s="51"/>
    </row>
    <row r="876" spans="21:67" ht="12.75" x14ac:dyDescent="0.25">
      <c r="U876" s="53"/>
      <c r="V876" s="53"/>
      <c r="X876" s="87"/>
      <c r="AF876" s="54"/>
      <c r="AG876" s="55"/>
      <c r="AH876" s="55"/>
      <c r="AI876" s="55"/>
      <c r="AJ876" s="55"/>
      <c r="AT876" s="3"/>
      <c r="AU876" s="3"/>
      <c r="AV876" s="3"/>
      <c r="AW876" s="3"/>
      <c r="AX876" s="3"/>
      <c r="AY876" s="3"/>
      <c r="AZ876" s="3"/>
      <c r="BA876" s="52"/>
      <c r="BH876" s="51"/>
      <c r="BI876" s="51"/>
      <c r="BJ876" s="51"/>
      <c r="BK876" s="51"/>
      <c r="BL876" s="51"/>
      <c r="BM876" s="51"/>
      <c r="BN876" s="51"/>
      <c r="BO876" s="51"/>
    </row>
    <row r="877" spans="21:67" ht="12.75" x14ac:dyDescent="0.25">
      <c r="U877" s="53"/>
      <c r="V877" s="53"/>
      <c r="X877" s="87"/>
      <c r="AF877" s="54"/>
      <c r="AG877" s="55"/>
      <c r="AH877" s="55"/>
      <c r="AI877" s="55"/>
      <c r="AJ877" s="55"/>
      <c r="AT877" s="3"/>
      <c r="AU877" s="3"/>
      <c r="AV877" s="3"/>
      <c r="AW877" s="3"/>
      <c r="AX877" s="3"/>
      <c r="AY877" s="3"/>
      <c r="AZ877" s="3"/>
      <c r="BA877" s="52"/>
      <c r="BH877" s="51"/>
      <c r="BI877" s="51"/>
      <c r="BJ877" s="51"/>
      <c r="BK877" s="51"/>
      <c r="BL877" s="51"/>
      <c r="BM877" s="51"/>
      <c r="BN877" s="51"/>
      <c r="BO877" s="51"/>
    </row>
    <row r="878" spans="21:67" ht="12.75" x14ac:dyDescent="0.25">
      <c r="U878" s="53"/>
      <c r="V878" s="53"/>
      <c r="X878" s="87"/>
      <c r="AF878" s="54"/>
      <c r="AG878" s="55"/>
      <c r="AH878" s="55"/>
      <c r="AI878" s="55"/>
      <c r="AJ878" s="55"/>
      <c r="AT878" s="3"/>
      <c r="AU878" s="3"/>
      <c r="AV878" s="3"/>
      <c r="AW878" s="3"/>
      <c r="AX878" s="3"/>
      <c r="AY878" s="3"/>
      <c r="AZ878" s="3"/>
      <c r="BA878" s="52"/>
      <c r="BH878" s="51"/>
      <c r="BI878" s="51"/>
      <c r="BJ878" s="51"/>
      <c r="BK878" s="51"/>
      <c r="BL878" s="51"/>
      <c r="BM878" s="51"/>
      <c r="BN878" s="51"/>
      <c r="BO878" s="51"/>
    </row>
    <row r="879" spans="21:67" ht="12.75" x14ac:dyDescent="0.25">
      <c r="U879" s="53"/>
      <c r="V879" s="53"/>
      <c r="X879" s="87"/>
      <c r="AF879" s="54"/>
      <c r="AG879" s="55"/>
      <c r="AH879" s="55"/>
      <c r="AI879" s="55"/>
      <c r="AJ879" s="55"/>
      <c r="AT879" s="3"/>
      <c r="AU879" s="3"/>
      <c r="AV879" s="3"/>
      <c r="AW879" s="3"/>
      <c r="AX879" s="3"/>
      <c r="AY879" s="3"/>
      <c r="AZ879" s="3"/>
      <c r="BA879" s="52"/>
      <c r="BH879" s="51"/>
      <c r="BI879" s="51"/>
      <c r="BJ879" s="51"/>
      <c r="BK879" s="51"/>
      <c r="BL879" s="51"/>
      <c r="BM879" s="51"/>
      <c r="BN879" s="51"/>
      <c r="BO879" s="51"/>
    </row>
    <row r="880" spans="21:67" ht="12.75" x14ac:dyDescent="0.25">
      <c r="U880" s="53"/>
      <c r="V880" s="53"/>
      <c r="X880" s="87"/>
      <c r="AF880" s="54"/>
      <c r="AG880" s="55"/>
      <c r="AH880" s="55"/>
      <c r="AI880" s="55"/>
      <c r="AJ880" s="55"/>
      <c r="AT880" s="3"/>
      <c r="AU880" s="3"/>
      <c r="AV880" s="3"/>
      <c r="AW880" s="3"/>
      <c r="AX880" s="3"/>
      <c r="AY880" s="3"/>
      <c r="AZ880" s="3"/>
      <c r="BA880" s="52"/>
      <c r="BH880" s="51"/>
      <c r="BI880" s="51"/>
      <c r="BJ880" s="51"/>
      <c r="BK880" s="51"/>
      <c r="BL880" s="51"/>
      <c r="BM880" s="51"/>
      <c r="BN880" s="51"/>
      <c r="BO880" s="51"/>
    </row>
    <row r="881" spans="21:67" ht="12.75" x14ac:dyDescent="0.25">
      <c r="U881" s="53"/>
      <c r="V881" s="53"/>
      <c r="X881" s="87"/>
      <c r="AF881" s="54"/>
      <c r="AG881" s="55"/>
      <c r="AH881" s="55"/>
      <c r="AI881" s="55"/>
      <c r="AJ881" s="55"/>
      <c r="AT881" s="3"/>
      <c r="AU881" s="3"/>
      <c r="AV881" s="3"/>
      <c r="AW881" s="3"/>
      <c r="AX881" s="3"/>
      <c r="AY881" s="3"/>
      <c r="AZ881" s="3"/>
      <c r="BA881" s="52"/>
      <c r="BH881" s="51"/>
      <c r="BI881" s="51"/>
      <c r="BJ881" s="51"/>
      <c r="BK881" s="51"/>
      <c r="BL881" s="51"/>
      <c r="BM881" s="51"/>
      <c r="BN881" s="51"/>
      <c r="BO881" s="51"/>
    </row>
    <row r="882" spans="21:67" ht="12.75" x14ac:dyDescent="0.25">
      <c r="U882" s="53"/>
      <c r="V882" s="53"/>
      <c r="X882" s="87"/>
      <c r="AF882" s="54"/>
      <c r="AG882" s="55"/>
      <c r="AH882" s="55"/>
      <c r="AI882" s="55"/>
      <c r="AJ882" s="55"/>
      <c r="AT882" s="3"/>
      <c r="AU882" s="3"/>
      <c r="AV882" s="3"/>
      <c r="AW882" s="3"/>
      <c r="AX882" s="3"/>
      <c r="AY882" s="3"/>
      <c r="AZ882" s="3"/>
      <c r="BA882" s="52"/>
      <c r="BH882" s="51"/>
      <c r="BI882" s="51"/>
      <c r="BJ882" s="51"/>
      <c r="BK882" s="51"/>
      <c r="BL882" s="51"/>
      <c r="BM882" s="51"/>
      <c r="BN882" s="51"/>
      <c r="BO882" s="51"/>
    </row>
    <row r="883" spans="21:67" ht="12.75" x14ac:dyDescent="0.25">
      <c r="U883" s="53"/>
      <c r="V883" s="53"/>
      <c r="X883" s="87"/>
      <c r="AF883" s="54"/>
      <c r="AG883" s="55"/>
      <c r="AH883" s="55"/>
      <c r="AI883" s="55"/>
      <c r="AJ883" s="55"/>
      <c r="AT883" s="3"/>
      <c r="AU883" s="3"/>
      <c r="AV883" s="3"/>
      <c r="AW883" s="3"/>
      <c r="AX883" s="3"/>
      <c r="AY883" s="3"/>
      <c r="AZ883" s="3"/>
      <c r="BA883" s="52"/>
      <c r="BH883" s="51"/>
      <c r="BI883" s="51"/>
      <c r="BJ883" s="51"/>
      <c r="BK883" s="51"/>
      <c r="BL883" s="51"/>
      <c r="BM883" s="51"/>
      <c r="BN883" s="51"/>
      <c r="BO883" s="51"/>
    </row>
    <row r="884" spans="21:67" ht="12.75" x14ac:dyDescent="0.25">
      <c r="U884" s="53"/>
      <c r="V884" s="53"/>
      <c r="X884" s="87"/>
      <c r="AF884" s="54"/>
      <c r="AG884" s="55"/>
      <c r="AH884" s="55"/>
      <c r="AI884" s="55"/>
      <c r="AJ884" s="55"/>
      <c r="AT884" s="3"/>
      <c r="AU884" s="3"/>
      <c r="AV884" s="3"/>
      <c r="AW884" s="3"/>
      <c r="AX884" s="3"/>
      <c r="AY884" s="3"/>
      <c r="AZ884" s="3"/>
      <c r="BA884" s="52"/>
      <c r="BH884" s="51"/>
      <c r="BI884" s="51"/>
      <c r="BJ884" s="51"/>
      <c r="BK884" s="51"/>
      <c r="BL884" s="51"/>
      <c r="BM884" s="51"/>
      <c r="BN884" s="51"/>
      <c r="BO884" s="51"/>
    </row>
    <row r="885" spans="21:67" ht="12.75" x14ac:dyDescent="0.25">
      <c r="U885" s="53"/>
      <c r="V885" s="53"/>
      <c r="X885" s="87"/>
      <c r="AF885" s="54"/>
      <c r="AG885" s="55"/>
      <c r="AH885" s="55"/>
      <c r="AI885" s="55"/>
      <c r="AJ885" s="55"/>
      <c r="AT885" s="3"/>
      <c r="AU885" s="3"/>
      <c r="AV885" s="3"/>
      <c r="AW885" s="3"/>
      <c r="AX885" s="3"/>
      <c r="AY885" s="3"/>
      <c r="AZ885" s="3"/>
      <c r="BA885" s="52"/>
      <c r="BH885" s="51"/>
      <c r="BI885" s="51"/>
      <c r="BJ885" s="51"/>
      <c r="BK885" s="51"/>
      <c r="BL885" s="51"/>
      <c r="BM885" s="51"/>
      <c r="BN885" s="51"/>
      <c r="BO885" s="51"/>
    </row>
    <row r="886" spans="21:67" ht="12.75" x14ac:dyDescent="0.25">
      <c r="U886" s="53"/>
      <c r="V886" s="53"/>
      <c r="X886" s="87"/>
      <c r="AF886" s="54"/>
      <c r="AG886" s="55"/>
      <c r="AH886" s="55"/>
      <c r="AI886" s="55"/>
      <c r="AJ886" s="55"/>
      <c r="AT886" s="3"/>
      <c r="AU886" s="3"/>
      <c r="AV886" s="3"/>
      <c r="AW886" s="3"/>
      <c r="AX886" s="3"/>
      <c r="AY886" s="3"/>
      <c r="AZ886" s="3"/>
      <c r="BA886" s="52"/>
      <c r="BH886" s="51"/>
      <c r="BI886" s="51"/>
      <c r="BJ886" s="51"/>
      <c r="BK886" s="51"/>
      <c r="BL886" s="51"/>
      <c r="BM886" s="51"/>
      <c r="BN886" s="51"/>
      <c r="BO886" s="51"/>
    </row>
    <row r="887" spans="21:67" ht="12.75" x14ac:dyDescent="0.25">
      <c r="U887" s="53"/>
      <c r="V887" s="53"/>
      <c r="X887" s="87"/>
      <c r="AF887" s="54"/>
      <c r="AG887" s="55"/>
      <c r="AH887" s="55"/>
      <c r="AI887" s="55"/>
      <c r="AJ887" s="55"/>
      <c r="AT887" s="3"/>
      <c r="AU887" s="3"/>
      <c r="AV887" s="3"/>
      <c r="AW887" s="3"/>
      <c r="AX887" s="3"/>
      <c r="AY887" s="3"/>
      <c r="AZ887" s="3"/>
      <c r="BA887" s="52"/>
      <c r="BH887" s="51"/>
      <c r="BI887" s="51"/>
      <c r="BJ887" s="51"/>
      <c r="BK887" s="51"/>
      <c r="BL887" s="51"/>
      <c r="BM887" s="51"/>
      <c r="BN887" s="51"/>
      <c r="BO887" s="51"/>
    </row>
    <row r="888" spans="21:67" ht="12.75" x14ac:dyDescent="0.25">
      <c r="U888" s="53"/>
      <c r="V888" s="53"/>
      <c r="X888" s="87"/>
      <c r="AF888" s="54"/>
      <c r="AG888" s="55"/>
      <c r="AH888" s="55"/>
      <c r="AI888" s="55"/>
      <c r="AJ888" s="55"/>
      <c r="AT888" s="3"/>
      <c r="AU888" s="3"/>
      <c r="AV888" s="3"/>
      <c r="AW888" s="3"/>
      <c r="AX888" s="3"/>
      <c r="AY888" s="3"/>
      <c r="AZ888" s="3"/>
      <c r="BA888" s="52"/>
      <c r="BH888" s="51"/>
      <c r="BI888" s="51"/>
      <c r="BJ888" s="51"/>
      <c r="BK888" s="51"/>
      <c r="BL888" s="51"/>
      <c r="BM888" s="51"/>
      <c r="BN888" s="51"/>
      <c r="BO888" s="51"/>
    </row>
    <row r="889" spans="21:67" ht="12.75" x14ac:dyDescent="0.25">
      <c r="U889" s="53"/>
      <c r="V889" s="53"/>
      <c r="X889" s="87"/>
      <c r="AF889" s="54"/>
      <c r="AG889" s="55"/>
      <c r="AH889" s="55"/>
      <c r="AI889" s="55"/>
      <c r="AJ889" s="55"/>
      <c r="AT889" s="3"/>
      <c r="AU889" s="3"/>
      <c r="AV889" s="3"/>
      <c r="AW889" s="3"/>
      <c r="AX889" s="3"/>
      <c r="AY889" s="3"/>
      <c r="AZ889" s="3"/>
      <c r="BA889" s="52"/>
      <c r="BH889" s="51"/>
      <c r="BI889" s="51"/>
      <c r="BJ889" s="51"/>
      <c r="BK889" s="51"/>
      <c r="BL889" s="51"/>
      <c r="BM889" s="51"/>
      <c r="BN889" s="51"/>
      <c r="BO889" s="51"/>
    </row>
    <row r="890" spans="21:67" ht="12.75" x14ac:dyDescent="0.25">
      <c r="U890" s="53"/>
      <c r="V890" s="53"/>
      <c r="X890" s="87"/>
      <c r="AF890" s="54"/>
      <c r="AG890" s="55"/>
      <c r="AH890" s="55"/>
      <c r="AI890" s="55"/>
      <c r="AJ890" s="55"/>
      <c r="AT890" s="3"/>
      <c r="AU890" s="3"/>
      <c r="AV890" s="3"/>
      <c r="AW890" s="3"/>
      <c r="AX890" s="3"/>
      <c r="AY890" s="3"/>
      <c r="AZ890" s="3"/>
      <c r="BA890" s="52"/>
      <c r="BH890" s="51"/>
      <c r="BI890" s="51"/>
      <c r="BJ890" s="51"/>
      <c r="BK890" s="51"/>
      <c r="BL890" s="51"/>
      <c r="BM890" s="51"/>
      <c r="BN890" s="51"/>
      <c r="BO890" s="51"/>
    </row>
    <row r="891" spans="21:67" ht="12.75" x14ac:dyDescent="0.25">
      <c r="U891" s="53"/>
      <c r="V891" s="53"/>
      <c r="X891" s="87"/>
      <c r="AF891" s="54"/>
      <c r="AG891" s="55"/>
      <c r="AH891" s="55"/>
      <c r="AI891" s="55"/>
      <c r="AJ891" s="55"/>
      <c r="AT891" s="3"/>
      <c r="AU891" s="3"/>
      <c r="AV891" s="3"/>
      <c r="AW891" s="3"/>
      <c r="AX891" s="3"/>
      <c r="AY891" s="3"/>
      <c r="AZ891" s="3"/>
      <c r="BA891" s="52"/>
      <c r="BH891" s="51"/>
      <c r="BI891" s="51"/>
      <c r="BJ891" s="51"/>
      <c r="BK891" s="51"/>
      <c r="BL891" s="51"/>
      <c r="BM891" s="51"/>
      <c r="BN891" s="51"/>
      <c r="BO891" s="51"/>
    </row>
    <row r="892" spans="21:67" ht="12.75" x14ac:dyDescent="0.25">
      <c r="U892" s="53"/>
      <c r="V892" s="53"/>
      <c r="X892" s="87"/>
      <c r="AF892" s="54"/>
      <c r="AG892" s="55"/>
      <c r="AH892" s="55"/>
      <c r="AI892" s="55"/>
      <c r="AJ892" s="55"/>
      <c r="AT892" s="3"/>
      <c r="AU892" s="3"/>
      <c r="AV892" s="3"/>
      <c r="AW892" s="3"/>
      <c r="AX892" s="3"/>
      <c r="AY892" s="3"/>
      <c r="AZ892" s="3"/>
      <c r="BA892" s="52"/>
      <c r="BH892" s="51"/>
      <c r="BI892" s="51"/>
      <c r="BJ892" s="51"/>
      <c r="BK892" s="51"/>
      <c r="BL892" s="51"/>
      <c r="BM892" s="51"/>
      <c r="BN892" s="51"/>
      <c r="BO892" s="51"/>
    </row>
    <row r="893" spans="21:67" ht="12.75" x14ac:dyDescent="0.25">
      <c r="U893" s="53"/>
      <c r="V893" s="53"/>
      <c r="X893" s="87"/>
      <c r="AF893" s="54"/>
      <c r="AG893" s="55"/>
      <c r="AH893" s="55"/>
      <c r="AI893" s="55"/>
      <c r="AJ893" s="55"/>
      <c r="AT893" s="3"/>
      <c r="AU893" s="3"/>
      <c r="AV893" s="3"/>
      <c r="AW893" s="3"/>
      <c r="AX893" s="3"/>
      <c r="AY893" s="3"/>
      <c r="AZ893" s="3"/>
      <c r="BA893" s="52"/>
      <c r="BH893" s="51"/>
      <c r="BI893" s="51"/>
      <c r="BJ893" s="51"/>
      <c r="BK893" s="51"/>
      <c r="BL893" s="51"/>
      <c r="BM893" s="51"/>
      <c r="BN893" s="51"/>
      <c r="BO893" s="51"/>
    </row>
    <row r="894" spans="21:67" ht="12.75" x14ac:dyDescent="0.25">
      <c r="U894" s="53"/>
      <c r="V894" s="53"/>
      <c r="X894" s="87"/>
      <c r="AF894" s="54"/>
      <c r="AG894" s="55"/>
      <c r="AH894" s="55"/>
      <c r="AI894" s="55"/>
      <c r="AJ894" s="55"/>
      <c r="AT894" s="3"/>
      <c r="AU894" s="3"/>
      <c r="AV894" s="3"/>
      <c r="AW894" s="3"/>
      <c r="AX894" s="3"/>
      <c r="AY894" s="3"/>
      <c r="AZ894" s="3"/>
      <c r="BA894" s="52"/>
      <c r="BH894" s="51"/>
      <c r="BI894" s="51"/>
      <c r="BJ894" s="51"/>
      <c r="BK894" s="51"/>
      <c r="BL894" s="51"/>
      <c r="BM894" s="51"/>
      <c r="BN894" s="51"/>
      <c r="BO894" s="51"/>
    </row>
    <row r="895" spans="21:67" ht="12.75" x14ac:dyDescent="0.25">
      <c r="U895" s="53"/>
      <c r="V895" s="53"/>
      <c r="X895" s="87"/>
      <c r="AF895" s="54"/>
      <c r="AG895" s="55"/>
      <c r="AH895" s="55"/>
      <c r="AI895" s="55"/>
      <c r="AJ895" s="55"/>
      <c r="AT895" s="3"/>
      <c r="AU895" s="3"/>
      <c r="AV895" s="3"/>
      <c r="AW895" s="3"/>
      <c r="AX895" s="3"/>
      <c r="AY895" s="3"/>
      <c r="AZ895" s="3"/>
      <c r="BA895" s="52"/>
      <c r="BH895" s="51"/>
      <c r="BI895" s="51"/>
      <c r="BJ895" s="51"/>
      <c r="BK895" s="51"/>
      <c r="BL895" s="51"/>
      <c r="BM895" s="51"/>
      <c r="BN895" s="51"/>
      <c r="BO895" s="51"/>
    </row>
    <row r="896" spans="21:67" ht="12.75" x14ac:dyDescent="0.25">
      <c r="U896" s="53"/>
      <c r="V896" s="53"/>
      <c r="X896" s="87"/>
      <c r="AF896" s="54"/>
      <c r="AG896" s="55"/>
      <c r="AH896" s="55"/>
      <c r="AI896" s="55"/>
      <c r="AJ896" s="55"/>
      <c r="AT896" s="3"/>
      <c r="AU896" s="3"/>
      <c r="AV896" s="3"/>
      <c r="AW896" s="3"/>
      <c r="AX896" s="3"/>
      <c r="AY896" s="3"/>
      <c r="AZ896" s="3"/>
      <c r="BA896" s="52"/>
      <c r="BH896" s="51"/>
      <c r="BI896" s="51"/>
      <c r="BJ896" s="51"/>
      <c r="BK896" s="51"/>
      <c r="BL896" s="51"/>
      <c r="BM896" s="51"/>
      <c r="BN896" s="51"/>
      <c r="BO896" s="51"/>
    </row>
    <row r="897" spans="21:67" ht="12.75" x14ac:dyDescent="0.25">
      <c r="U897" s="53"/>
      <c r="V897" s="53"/>
      <c r="X897" s="87"/>
      <c r="AF897" s="54"/>
      <c r="AG897" s="55"/>
      <c r="AH897" s="55"/>
      <c r="AI897" s="55"/>
      <c r="AJ897" s="55"/>
      <c r="AT897" s="3"/>
      <c r="AU897" s="3"/>
      <c r="AV897" s="3"/>
      <c r="AW897" s="3"/>
      <c r="AX897" s="3"/>
      <c r="AY897" s="3"/>
      <c r="AZ897" s="3"/>
      <c r="BA897" s="52"/>
      <c r="BH897" s="51"/>
      <c r="BI897" s="51"/>
      <c r="BJ897" s="51"/>
      <c r="BK897" s="51"/>
      <c r="BL897" s="51"/>
      <c r="BM897" s="51"/>
      <c r="BN897" s="51"/>
      <c r="BO897" s="51"/>
    </row>
    <row r="898" spans="21:67" ht="12.75" x14ac:dyDescent="0.25">
      <c r="U898" s="53"/>
      <c r="V898" s="53"/>
      <c r="X898" s="87"/>
      <c r="AF898" s="54"/>
      <c r="AG898" s="55"/>
      <c r="AH898" s="55"/>
      <c r="AI898" s="55"/>
      <c r="AJ898" s="55"/>
      <c r="AT898" s="3"/>
      <c r="AU898" s="3"/>
      <c r="AV898" s="3"/>
      <c r="AW898" s="3"/>
      <c r="AX898" s="3"/>
      <c r="AY898" s="3"/>
      <c r="AZ898" s="3"/>
      <c r="BA898" s="52"/>
      <c r="BH898" s="51"/>
      <c r="BI898" s="51"/>
      <c r="BJ898" s="51"/>
      <c r="BK898" s="51"/>
      <c r="BL898" s="51"/>
      <c r="BM898" s="51"/>
      <c r="BN898" s="51"/>
      <c r="BO898" s="51"/>
    </row>
    <row r="899" spans="21:67" ht="12.75" x14ac:dyDescent="0.25">
      <c r="U899" s="53"/>
      <c r="V899" s="53"/>
      <c r="X899" s="87"/>
      <c r="AF899" s="54"/>
      <c r="AG899" s="55"/>
      <c r="AH899" s="55"/>
      <c r="AI899" s="55"/>
      <c r="AJ899" s="55"/>
      <c r="AT899" s="3"/>
      <c r="AU899" s="3"/>
      <c r="AV899" s="3"/>
      <c r="AW899" s="3"/>
      <c r="AX899" s="3"/>
      <c r="AY899" s="3"/>
      <c r="AZ899" s="3"/>
      <c r="BA899" s="52"/>
      <c r="BH899" s="51"/>
      <c r="BI899" s="51"/>
      <c r="BJ899" s="51"/>
      <c r="BK899" s="51"/>
      <c r="BL899" s="51"/>
      <c r="BM899" s="51"/>
      <c r="BN899" s="51"/>
      <c r="BO899" s="51"/>
    </row>
    <row r="900" spans="21:67" ht="12.75" x14ac:dyDescent="0.25">
      <c r="U900" s="53"/>
      <c r="V900" s="53"/>
      <c r="X900" s="87"/>
      <c r="AF900" s="54"/>
      <c r="AG900" s="55"/>
      <c r="AH900" s="55"/>
      <c r="AI900" s="55"/>
      <c r="AJ900" s="55"/>
      <c r="AT900" s="3"/>
      <c r="AU900" s="3"/>
      <c r="AV900" s="3"/>
      <c r="AW900" s="3"/>
      <c r="AX900" s="3"/>
      <c r="AY900" s="3"/>
      <c r="AZ900" s="3"/>
      <c r="BA900" s="52"/>
      <c r="BH900" s="51"/>
      <c r="BI900" s="51"/>
      <c r="BJ900" s="51"/>
      <c r="BK900" s="51"/>
      <c r="BL900" s="51"/>
      <c r="BM900" s="51"/>
      <c r="BN900" s="51"/>
      <c r="BO900" s="51"/>
    </row>
    <row r="901" spans="21:67" ht="12.75" x14ac:dyDescent="0.25">
      <c r="U901" s="53"/>
      <c r="V901" s="53"/>
      <c r="X901" s="87"/>
      <c r="AF901" s="54"/>
      <c r="AG901" s="55"/>
      <c r="AH901" s="55"/>
      <c r="AI901" s="55"/>
      <c r="AJ901" s="55"/>
      <c r="AT901" s="3"/>
      <c r="AU901" s="3"/>
      <c r="AV901" s="3"/>
      <c r="AW901" s="3"/>
      <c r="AX901" s="3"/>
      <c r="AY901" s="3"/>
      <c r="AZ901" s="3"/>
      <c r="BA901" s="52"/>
      <c r="BH901" s="51"/>
      <c r="BI901" s="51"/>
      <c r="BJ901" s="51"/>
      <c r="BK901" s="51"/>
      <c r="BL901" s="51"/>
      <c r="BM901" s="51"/>
      <c r="BN901" s="51"/>
      <c r="BO901" s="51"/>
    </row>
    <row r="902" spans="21:67" ht="12.75" x14ac:dyDescent="0.25">
      <c r="U902" s="53"/>
      <c r="V902" s="53"/>
      <c r="X902" s="87"/>
      <c r="AF902" s="54"/>
      <c r="AG902" s="55"/>
      <c r="AH902" s="55"/>
      <c r="AI902" s="55"/>
      <c r="AJ902" s="55"/>
      <c r="AT902" s="3"/>
      <c r="AU902" s="3"/>
      <c r="AV902" s="3"/>
      <c r="AW902" s="3"/>
      <c r="AX902" s="3"/>
      <c r="AY902" s="3"/>
      <c r="AZ902" s="3"/>
      <c r="BA902" s="52"/>
      <c r="BH902" s="51"/>
      <c r="BI902" s="51"/>
      <c r="BJ902" s="51"/>
      <c r="BK902" s="51"/>
      <c r="BL902" s="51"/>
      <c r="BM902" s="51"/>
      <c r="BN902" s="51"/>
      <c r="BO902" s="51"/>
    </row>
    <row r="903" spans="21:67" ht="12.75" x14ac:dyDescent="0.25">
      <c r="U903" s="53"/>
      <c r="V903" s="53"/>
      <c r="X903" s="87"/>
      <c r="AF903" s="54"/>
      <c r="AG903" s="55"/>
      <c r="AH903" s="55"/>
      <c r="AI903" s="55"/>
      <c r="AJ903" s="55"/>
      <c r="AT903" s="3"/>
      <c r="AU903" s="3"/>
      <c r="AV903" s="3"/>
      <c r="AW903" s="3"/>
      <c r="AX903" s="3"/>
      <c r="AY903" s="3"/>
      <c r="AZ903" s="3"/>
      <c r="BA903" s="52"/>
      <c r="BH903" s="51"/>
      <c r="BI903" s="51"/>
      <c r="BJ903" s="51"/>
      <c r="BK903" s="51"/>
      <c r="BL903" s="51"/>
      <c r="BM903" s="51"/>
      <c r="BN903" s="51"/>
      <c r="BO903" s="51"/>
    </row>
    <row r="904" spans="21:67" ht="12.75" x14ac:dyDescent="0.25">
      <c r="U904" s="53"/>
      <c r="V904" s="53"/>
      <c r="X904" s="87"/>
      <c r="AF904" s="54"/>
      <c r="AG904" s="55"/>
      <c r="AH904" s="55"/>
      <c r="AI904" s="55"/>
      <c r="AJ904" s="55"/>
      <c r="AT904" s="3"/>
      <c r="AU904" s="3"/>
      <c r="AV904" s="3"/>
      <c r="AW904" s="3"/>
      <c r="AX904" s="3"/>
      <c r="AY904" s="3"/>
      <c r="AZ904" s="3"/>
      <c r="BA904" s="52"/>
      <c r="BH904" s="51"/>
      <c r="BI904" s="51"/>
      <c r="BJ904" s="51"/>
      <c r="BK904" s="51"/>
      <c r="BL904" s="51"/>
      <c r="BM904" s="51"/>
      <c r="BN904" s="51"/>
      <c r="BO904" s="51"/>
    </row>
    <row r="905" spans="21:67" ht="12.75" x14ac:dyDescent="0.25">
      <c r="U905" s="53"/>
      <c r="V905" s="53"/>
      <c r="X905" s="87"/>
      <c r="AF905" s="54"/>
      <c r="AG905" s="55"/>
      <c r="AH905" s="55"/>
      <c r="AI905" s="55"/>
      <c r="AJ905" s="55"/>
      <c r="AT905" s="3"/>
      <c r="AU905" s="3"/>
      <c r="AV905" s="3"/>
      <c r="AW905" s="3"/>
      <c r="AX905" s="3"/>
      <c r="AY905" s="3"/>
      <c r="AZ905" s="3"/>
      <c r="BA905" s="52"/>
      <c r="BH905" s="51"/>
      <c r="BI905" s="51"/>
      <c r="BJ905" s="51"/>
      <c r="BK905" s="51"/>
      <c r="BL905" s="51"/>
      <c r="BM905" s="51"/>
      <c r="BN905" s="51"/>
      <c r="BO905" s="51"/>
    </row>
    <row r="906" spans="21:67" ht="12.75" x14ac:dyDescent="0.25">
      <c r="U906" s="53"/>
      <c r="V906" s="53"/>
      <c r="X906" s="87"/>
      <c r="AF906" s="54"/>
      <c r="AG906" s="55"/>
      <c r="AH906" s="55"/>
      <c r="AI906" s="55"/>
      <c r="AJ906" s="55"/>
      <c r="AT906" s="3"/>
      <c r="AU906" s="3"/>
      <c r="AV906" s="3"/>
      <c r="AW906" s="3"/>
      <c r="AX906" s="3"/>
      <c r="AY906" s="3"/>
      <c r="AZ906" s="3"/>
      <c r="BA906" s="52"/>
      <c r="BH906" s="51"/>
      <c r="BI906" s="51"/>
      <c r="BJ906" s="51"/>
      <c r="BK906" s="51"/>
      <c r="BL906" s="51"/>
      <c r="BM906" s="51"/>
      <c r="BN906" s="51"/>
      <c r="BO906" s="51"/>
    </row>
    <row r="907" spans="21:67" ht="12.75" x14ac:dyDescent="0.25">
      <c r="U907" s="56"/>
      <c r="V907" s="56"/>
      <c r="X907" s="87"/>
      <c r="AF907" s="54"/>
      <c r="AG907" s="55"/>
      <c r="AH907" s="55"/>
      <c r="AI907" s="55"/>
      <c r="AJ907" s="55"/>
      <c r="AT907" s="3"/>
      <c r="AU907" s="3"/>
      <c r="AV907" s="3"/>
      <c r="AW907" s="3"/>
      <c r="AX907" s="3"/>
      <c r="AY907" s="3"/>
      <c r="AZ907" s="3"/>
      <c r="BA907" s="52"/>
      <c r="BH907" s="51"/>
      <c r="BI907" s="51"/>
      <c r="BJ907" s="51"/>
      <c r="BK907" s="51"/>
    </row>
    <row r="908" spans="21:67" ht="12.75" x14ac:dyDescent="0.25">
      <c r="U908" s="56"/>
      <c r="V908" s="56"/>
      <c r="X908" s="87"/>
      <c r="AF908" s="54"/>
      <c r="AG908" s="55"/>
      <c r="AH908" s="55"/>
      <c r="AI908" s="55"/>
      <c r="AJ908" s="55"/>
      <c r="AT908" s="3"/>
      <c r="AU908" s="3"/>
      <c r="AV908" s="3"/>
      <c r="AW908" s="3"/>
      <c r="AX908" s="3"/>
      <c r="AY908" s="3"/>
      <c r="AZ908" s="3"/>
      <c r="BA908" s="52"/>
      <c r="BH908" s="51"/>
      <c r="BI908" s="51"/>
      <c r="BJ908" s="51"/>
      <c r="BK908" s="51"/>
    </row>
    <row r="909" spans="21:67" ht="12.75" x14ac:dyDescent="0.25">
      <c r="U909" s="56"/>
      <c r="V909" s="56"/>
      <c r="X909" s="87"/>
      <c r="AF909" s="54"/>
      <c r="AG909" s="55"/>
      <c r="AH909" s="55"/>
      <c r="AI909" s="55"/>
      <c r="AJ909" s="55"/>
      <c r="AT909" s="3"/>
      <c r="AU909" s="3"/>
      <c r="AV909" s="3"/>
      <c r="AW909" s="3"/>
      <c r="AX909" s="3"/>
      <c r="AY909" s="3"/>
      <c r="AZ909" s="3"/>
      <c r="BA909" s="52"/>
      <c r="BH909" s="51"/>
      <c r="BI909" s="51"/>
      <c r="BJ909" s="51"/>
      <c r="BK909" s="51"/>
    </row>
    <row r="910" spans="21:67" ht="12.75" x14ac:dyDescent="0.25">
      <c r="U910" s="56"/>
      <c r="V910" s="56"/>
      <c r="X910" s="87"/>
      <c r="AF910" s="54"/>
      <c r="AG910" s="55"/>
      <c r="AH910" s="55"/>
      <c r="AI910" s="55"/>
      <c r="AJ910" s="55"/>
      <c r="AT910" s="3"/>
      <c r="AU910" s="3"/>
      <c r="AV910" s="3"/>
      <c r="AW910" s="3"/>
      <c r="AX910" s="3"/>
      <c r="AY910" s="3"/>
      <c r="AZ910" s="3"/>
      <c r="BA910" s="52"/>
      <c r="BH910" s="51"/>
      <c r="BI910" s="51"/>
      <c r="BJ910" s="51"/>
      <c r="BK910" s="51"/>
    </row>
    <row r="911" spans="21:67" ht="12.75" x14ac:dyDescent="0.25">
      <c r="U911" s="56"/>
      <c r="V911" s="56"/>
      <c r="X911" s="87"/>
      <c r="AF911" s="54"/>
      <c r="AG911" s="55"/>
      <c r="AH911" s="55"/>
      <c r="AI911" s="55"/>
      <c r="AJ911" s="55"/>
      <c r="AT911" s="3"/>
      <c r="AU911" s="3"/>
      <c r="AV911" s="3"/>
      <c r="AW911" s="3"/>
      <c r="AX911" s="3"/>
      <c r="AY911" s="3"/>
      <c r="AZ911" s="3"/>
      <c r="BA911" s="52"/>
      <c r="BH911" s="51"/>
      <c r="BI911" s="51"/>
      <c r="BJ911" s="51"/>
      <c r="BK911" s="51"/>
    </row>
    <row r="912" spans="21:67" ht="12.75" x14ac:dyDescent="0.25">
      <c r="U912" s="56"/>
      <c r="V912" s="56"/>
      <c r="X912" s="87"/>
      <c r="AF912" s="54"/>
      <c r="AG912" s="55"/>
      <c r="AH912" s="55"/>
      <c r="AI912" s="55"/>
      <c r="AJ912" s="55"/>
      <c r="AT912" s="3"/>
      <c r="AU912" s="3"/>
      <c r="AV912" s="3"/>
      <c r="AW912" s="3"/>
      <c r="AX912" s="3"/>
      <c r="AY912" s="3"/>
      <c r="AZ912" s="3"/>
      <c r="BA912" s="52"/>
      <c r="BH912" s="51"/>
      <c r="BI912" s="51"/>
      <c r="BJ912" s="51"/>
      <c r="BK912" s="51"/>
    </row>
    <row r="913" spans="21:63" ht="12.75" x14ac:dyDescent="0.25">
      <c r="U913" s="56"/>
      <c r="V913" s="56"/>
      <c r="X913" s="87"/>
      <c r="AF913" s="54"/>
      <c r="AG913" s="55"/>
      <c r="AH913" s="55"/>
      <c r="AI913" s="55"/>
      <c r="AJ913" s="55"/>
      <c r="AT913" s="3"/>
      <c r="AU913" s="3"/>
      <c r="AV913" s="3"/>
      <c r="AW913" s="3"/>
      <c r="AX913" s="3"/>
      <c r="AY913" s="3"/>
      <c r="AZ913" s="3"/>
      <c r="BA913" s="52"/>
      <c r="BH913" s="51"/>
      <c r="BI913" s="51"/>
      <c r="BJ913" s="51"/>
      <c r="BK913" s="51"/>
    </row>
    <row r="914" spans="21:63" ht="12.75" x14ac:dyDescent="0.25">
      <c r="U914" s="56"/>
      <c r="V914" s="56"/>
      <c r="X914" s="87"/>
      <c r="AF914" s="54"/>
      <c r="AG914" s="55"/>
      <c r="AH914" s="55"/>
      <c r="AI914" s="55"/>
      <c r="AJ914" s="55"/>
      <c r="AT914" s="3"/>
      <c r="AU914" s="3"/>
      <c r="AV914" s="3"/>
      <c r="AW914" s="3"/>
      <c r="AX914" s="3"/>
      <c r="AY914" s="3"/>
      <c r="AZ914" s="3"/>
      <c r="BA914" s="52"/>
      <c r="BH914" s="51"/>
      <c r="BI914" s="51"/>
      <c r="BJ914" s="51"/>
      <c r="BK914" s="51"/>
    </row>
    <row r="915" spans="21:63" ht="12.75" x14ac:dyDescent="0.25">
      <c r="U915" s="56"/>
      <c r="V915" s="56"/>
      <c r="X915" s="87"/>
      <c r="AF915" s="54"/>
      <c r="AG915" s="55"/>
      <c r="AH915" s="55"/>
      <c r="AI915" s="55"/>
      <c r="AJ915" s="55"/>
      <c r="AT915" s="3"/>
      <c r="AU915" s="3"/>
      <c r="AV915" s="3"/>
      <c r="AW915" s="3"/>
      <c r="AX915" s="3"/>
      <c r="AY915" s="3"/>
      <c r="AZ915" s="3"/>
      <c r="BA915" s="52"/>
      <c r="BH915" s="51"/>
      <c r="BI915" s="51"/>
      <c r="BJ915" s="51"/>
      <c r="BK915" s="51"/>
    </row>
    <row r="916" spans="21:63" ht="12.75" x14ac:dyDescent="0.25">
      <c r="U916" s="56"/>
      <c r="V916" s="56"/>
      <c r="X916" s="87"/>
      <c r="AF916" s="54"/>
      <c r="AG916" s="55"/>
      <c r="AH916" s="55"/>
      <c r="AI916" s="55"/>
      <c r="AJ916" s="55"/>
      <c r="AT916" s="3"/>
      <c r="AU916" s="3"/>
      <c r="AV916" s="3"/>
      <c r="AW916" s="3"/>
      <c r="AX916" s="3"/>
      <c r="AY916" s="3"/>
      <c r="AZ916" s="3"/>
      <c r="BA916" s="52"/>
      <c r="BH916" s="51"/>
      <c r="BI916" s="51"/>
      <c r="BJ916" s="51"/>
      <c r="BK916" s="51"/>
    </row>
    <row r="917" spans="21:63" ht="12.75" x14ac:dyDescent="0.25">
      <c r="U917" s="56"/>
      <c r="V917" s="56"/>
      <c r="X917" s="87"/>
      <c r="AF917" s="54"/>
      <c r="AG917" s="55"/>
      <c r="AH917" s="55"/>
      <c r="AI917" s="55"/>
      <c r="AJ917" s="55"/>
      <c r="AT917" s="3"/>
      <c r="AU917" s="3"/>
      <c r="AV917" s="3"/>
      <c r="AW917" s="3"/>
      <c r="AX917" s="3"/>
      <c r="AY917" s="3"/>
      <c r="AZ917" s="3"/>
      <c r="BA917" s="52"/>
      <c r="BH917" s="51"/>
      <c r="BI917" s="51"/>
      <c r="BJ917" s="51"/>
      <c r="BK917" s="51"/>
    </row>
    <row r="918" spans="21:63" ht="12.75" x14ac:dyDescent="0.25">
      <c r="U918" s="56"/>
      <c r="V918" s="56"/>
      <c r="X918" s="87"/>
      <c r="AF918" s="54"/>
      <c r="AG918" s="55"/>
      <c r="AH918" s="55"/>
      <c r="AI918" s="55"/>
      <c r="AJ918" s="55"/>
      <c r="AT918" s="3"/>
      <c r="AU918" s="3"/>
      <c r="AV918" s="3"/>
      <c r="AW918" s="3"/>
      <c r="AX918" s="3"/>
      <c r="AY918" s="3"/>
      <c r="AZ918" s="3"/>
      <c r="BA918" s="52"/>
      <c r="BH918" s="51"/>
      <c r="BI918" s="51"/>
      <c r="BJ918" s="51"/>
      <c r="BK918" s="51"/>
    </row>
    <row r="919" spans="21:63" ht="12.75" x14ac:dyDescent="0.25">
      <c r="U919" s="56"/>
      <c r="V919" s="56"/>
      <c r="X919" s="87"/>
      <c r="AF919" s="54"/>
      <c r="AG919" s="55"/>
      <c r="AH919" s="55"/>
      <c r="AI919" s="55"/>
      <c r="AJ919" s="55"/>
      <c r="AT919" s="3"/>
      <c r="AU919" s="3"/>
      <c r="AV919" s="3"/>
      <c r="AW919" s="3"/>
      <c r="AX919" s="3"/>
      <c r="AY919" s="3"/>
      <c r="AZ919" s="3"/>
      <c r="BA919" s="52"/>
      <c r="BH919" s="51"/>
      <c r="BI919" s="51"/>
      <c r="BJ919" s="51"/>
      <c r="BK919" s="51"/>
    </row>
    <row r="920" spans="21:63" ht="12.75" x14ac:dyDescent="0.25">
      <c r="U920" s="56"/>
      <c r="V920" s="56"/>
      <c r="X920" s="87"/>
      <c r="AF920" s="54"/>
      <c r="AG920" s="55"/>
      <c r="AH920" s="55"/>
      <c r="AI920" s="55"/>
      <c r="AJ920" s="55"/>
      <c r="AT920" s="3"/>
      <c r="AU920" s="3"/>
      <c r="AV920" s="3"/>
      <c r="AW920" s="3"/>
      <c r="AX920" s="3"/>
      <c r="AY920" s="3"/>
      <c r="AZ920" s="3"/>
      <c r="BA920" s="52"/>
      <c r="BH920" s="51"/>
      <c r="BI920" s="51"/>
      <c r="BJ920" s="51"/>
      <c r="BK920" s="51"/>
    </row>
    <row r="921" spans="21:63" ht="12.75" x14ac:dyDescent="0.25">
      <c r="U921" s="56"/>
      <c r="V921" s="56"/>
      <c r="X921" s="87"/>
      <c r="AF921" s="54"/>
      <c r="AG921" s="55"/>
      <c r="AH921" s="55"/>
      <c r="AI921" s="55"/>
      <c r="AJ921" s="55"/>
      <c r="AT921" s="3"/>
      <c r="AU921" s="3"/>
      <c r="AV921" s="3"/>
      <c r="AW921" s="3"/>
      <c r="AX921" s="3"/>
      <c r="AY921" s="3"/>
      <c r="AZ921" s="3"/>
      <c r="BA921" s="52"/>
      <c r="BH921" s="51"/>
      <c r="BI921" s="51"/>
      <c r="BJ921" s="51"/>
      <c r="BK921" s="51"/>
    </row>
    <row r="922" spans="21:63" ht="12.75" x14ac:dyDescent="0.25">
      <c r="U922" s="56"/>
      <c r="V922" s="56"/>
      <c r="X922" s="87"/>
      <c r="AF922" s="54"/>
      <c r="AG922" s="55"/>
      <c r="AH922" s="55"/>
      <c r="AI922" s="55"/>
      <c r="AJ922" s="55"/>
      <c r="AT922" s="3"/>
      <c r="AU922" s="3"/>
      <c r="AV922" s="3"/>
      <c r="AW922" s="3"/>
      <c r="AX922" s="3"/>
      <c r="AY922" s="3"/>
      <c r="AZ922" s="3"/>
      <c r="BA922" s="52"/>
      <c r="BH922" s="51"/>
      <c r="BI922" s="51"/>
      <c r="BJ922" s="51"/>
      <c r="BK922" s="51"/>
    </row>
    <row r="923" spans="21:63" ht="12.75" x14ac:dyDescent="0.25">
      <c r="U923" s="56"/>
      <c r="V923" s="56"/>
      <c r="X923" s="87"/>
      <c r="AF923" s="54"/>
      <c r="AG923" s="55"/>
      <c r="AH923" s="55"/>
      <c r="AI923" s="55"/>
      <c r="AJ923" s="55"/>
      <c r="AT923" s="3"/>
      <c r="AU923" s="3"/>
      <c r="AV923" s="3"/>
      <c r="AW923" s="3"/>
      <c r="AX923" s="3"/>
      <c r="AY923" s="3"/>
      <c r="AZ923" s="3"/>
      <c r="BA923" s="52"/>
      <c r="BH923" s="51"/>
      <c r="BI923" s="51"/>
      <c r="BJ923" s="51"/>
      <c r="BK923" s="51"/>
    </row>
    <row r="924" spans="21:63" ht="12.75" x14ac:dyDescent="0.25">
      <c r="U924" s="56"/>
      <c r="V924" s="56"/>
      <c r="X924" s="87"/>
      <c r="AF924" s="54"/>
      <c r="AG924" s="55"/>
      <c r="AH924" s="55"/>
      <c r="AI924" s="55"/>
      <c r="AJ924" s="55"/>
      <c r="AT924" s="3"/>
      <c r="AU924" s="3"/>
      <c r="AV924" s="3"/>
      <c r="AW924" s="3"/>
      <c r="AX924" s="3"/>
      <c r="AY924" s="3"/>
      <c r="AZ924" s="3"/>
      <c r="BA924" s="52"/>
      <c r="BH924" s="51"/>
      <c r="BI924" s="51"/>
      <c r="BJ924" s="51"/>
      <c r="BK924" s="51"/>
    </row>
    <row r="925" spans="21:63" ht="12.75" x14ac:dyDescent="0.25">
      <c r="U925" s="56"/>
      <c r="V925" s="56"/>
      <c r="X925" s="87"/>
      <c r="AF925" s="54"/>
      <c r="AG925" s="55"/>
      <c r="AH925" s="55"/>
      <c r="AI925" s="55"/>
      <c r="AJ925" s="55"/>
      <c r="AT925" s="3"/>
      <c r="AU925" s="3"/>
      <c r="AV925" s="3"/>
      <c r="AW925" s="3"/>
      <c r="AX925" s="3"/>
      <c r="AY925" s="3"/>
      <c r="AZ925" s="3"/>
      <c r="BA925" s="52"/>
      <c r="BH925" s="51"/>
      <c r="BI925" s="51"/>
      <c r="BJ925" s="51"/>
      <c r="BK925" s="51"/>
    </row>
    <row r="926" spans="21:63" ht="12.75" x14ac:dyDescent="0.25">
      <c r="U926" s="56"/>
      <c r="V926" s="56"/>
      <c r="X926" s="87"/>
      <c r="AF926" s="54"/>
      <c r="AG926" s="55"/>
      <c r="AH926" s="55"/>
      <c r="AI926" s="55"/>
      <c r="AJ926" s="55"/>
      <c r="AT926" s="3"/>
      <c r="AU926" s="3"/>
      <c r="AV926" s="3"/>
      <c r="AW926" s="3"/>
      <c r="AX926" s="3"/>
      <c r="AY926" s="3"/>
      <c r="AZ926" s="3"/>
      <c r="BA926" s="52"/>
      <c r="BH926" s="51"/>
      <c r="BI926" s="51"/>
      <c r="BJ926" s="51"/>
      <c r="BK926" s="51"/>
    </row>
    <row r="927" spans="21:63" ht="12.75" x14ac:dyDescent="0.25">
      <c r="U927" s="56"/>
      <c r="V927" s="56"/>
      <c r="X927" s="87"/>
      <c r="AF927" s="54"/>
      <c r="AG927" s="55"/>
      <c r="AH927" s="55"/>
      <c r="AI927" s="55"/>
      <c r="AJ927" s="55"/>
      <c r="AT927" s="3"/>
      <c r="AU927" s="3"/>
      <c r="AV927" s="3"/>
      <c r="AW927" s="3"/>
      <c r="AX927" s="3"/>
      <c r="AY927" s="3"/>
      <c r="AZ927" s="3"/>
      <c r="BA927" s="52"/>
      <c r="BH927" s="51"/>
      <c r="BI927" s="51"/>
      <c r="BJ927" s="51"/>
      <c r="BK927" s="51"/>
    </row>
    <row r="928" spans="21:63" ht="12.75" x14ac:dyDescent="0.25">
      <c r="U928" s="56"/>
      <c r="V928" s="56"/>
      <c r="X928" s="87"/>
      <c r="AF928" s="54"/>
      <c r="AG928" s="55"/>
      <c r="AH928" s="55"/>
      <c r="AI928" s="55"/>
      <c r="AJ928" s="55"/>
      <c r="AT928" s="3"/>
      <c r="AU928" s="3"/>
      <c r="AV928" s="3"/>
      <c r="AW928" s="3"/>
      <c r="AX928" s="3"/>
      <c r="AY928" s="3"/>
      <c r="AZ928" s="3"/>
      <c r="BA928" s="52"/>
      <c r="BH928" s="51"/>
      <c r="BI928" s="51"/>
      <c r="BJ928" s="51"/>
      <c r="BK928" s="51"/>
    </row>
    <row r="929" spans="21:63" ht="12.75" x14ac:dyDescent="0.25">
      <c r="U929" s="56"/>
      <c r="V929" s="56"/>
      <c r="X929" s="87"/>
      <c r="AF929" s="54"/>
      <c r="AG929" s="55"/>
      <c r="AH929" s="55"/>
      <c r="AI929" s="55"/>
      <c r="AJ929" s="55"/>
      <c r="AT929" s="3"/>
      <c r="AU929" s="3"/>
      <c r="AV929" s="3"/>
      <c r="AW929" s="3"/>
      <c r="AX929" s="3"/>
      <c r="AY929" s="3"/>
      <c r="AZ929" s="3"/>
      <c r="BA929" s="52"/>
      <c r="BH929" s="51"/>
      <c r="BI929" s="51"/>
      <c r="BJ929" s="51"/>
      <c r="BK929" s="51"/>
    </row>
    <row r="930" spans="21:63" ht="12.75" x14ac:dyDescent="0.25">
      <c r="U930" s="56"/>
      <c r="V930" s="56"/>
      <c r="X930" s="87"/>
      <c r="AF930" s="54"/>
      <c r="AG930" s="55"/>
      <c r="AH930" s="55"/>
      <c r="AI930" s="55"/>
      <c r="AJ930" s="55"/>
      <c r="AT930" s="3"/>
      <c r="AU930" s="3"/>
      <c r="AV930" s="3"/>
      <c r="AW930" s="3"/>
      <c r="AX930" s="3"/>
      <c r="AY930" s="3"/>
      <c r="AZ930" s="3"/>
      <c r="BA930" s="52"/>
      <c r="BH930" s="51"/>
      <c r="BI930" s="51"/>
      <c r="BJ930" s="51"/>
      <c r="BK930" s="51"/>
    </row>
    <row r="931" spans="21:63" ht="12.75" x14ac:dyDescent="0.25">
      <c r="U931" s="56"/>
      <c r="V931" s="56"/>
      <c r="X931" s="87"/>
      <c r="AF931" s="54"/>
      <c r="AG931" s="55"/>
      <c r="AH931" s="55"/>
      <c r="AI931" s="55"/>
      <c r="AJ931" s="55"/>
      <c r="AT931" s="3"/>
      <c r="AU931" s="3"/>
      <c r="AV931" s="3"/>
      <c r="AW931" s="3"/>
      <c r="AX931" s="3"/>
      <c r="AY931" s="3"/>
      <c r="AZ931" s="3"/>
      <c r="BA931" s="52"/>
      <c r="BH931" s="51"/>
      <c r="BI931" s="51"/>
      <c r="BJ931" s="51"/>
      <c r="BK931" s="51"/>
    </row>
    <row r="932" spans="21:63" ht="12.75" x14ac:dyDescent="0.25">
      <c r="U932" s="56"/>
      <c r="V932" s="56"/>
      <c r="X932" s="87"/>
      <c r="AF932" s="54"/>
      <c r="AG932" s="55"/>
      <c r="AH932" s="55"/>
      <c r="AI932" s="55"/>
      <c r="AJ932" s="55"/>
      <c r="AT932" s="3"/>
      <c r="AU932" s="3"/>
      <c r="AV932" s="3"/>
      <c r="AW932" s="3"/>
      <c r="AX932" s="3"/>
      <c r="AY932" s="3"/>
      <c r="AZ932" s="3"/>
      <c r="BA932" s="52"/>
      <c r="BH932" s="51"/>
      <c r="BI932" s="51"/>
      <c r="BJ932" s="51"/>
      <c r="BK932" s="51"/>
    </row>
    <row r="933" spans="21:63" ht="12.75" x14ac:dyDescent="0.25">
      <c r="U933" s="56"/>
      <c r="V933" s="56"/>
      <c r="X933" s="87"/>
      <c r="AF933" s="54"/>
      <c r="AG933" s="55"/>
      <c r="AH933" s="55"/>
      <c r="AI933" s="55"/>
      <c r="AJ933" s="55"/>
      <c r="AT933" s="3"/>
      <c r="AU933" s="3"/>
      <c r="AV933" s="3"/>
      <c r="AW933" s="3"/>
      <c r="AX933" s="3"/>
      <c r="AY933" s="3"/>
      <c r="AZ933" s="3"/>
      <c r="BA933" s="52"/>
      <c r="BH933" s="51"/>
      <c r="BI933" s="51"/>
      <c r="BJ933" s="51"/>
      <c r="BK933" s="51"/>
    </row>
    <row r="934" spans="21:63" ht="12.75" x14ac:dyDescent="0.25">
      <c r="U934" s="56"/>
      <c r="V934" s="56"/>
      <c r="X934" s="87"/>
      <c r="AF934" s="54"/>
      <c r="AG934" s="55"/>
      <c r="AH934" s="55"/>
      <c r="AI934" s="55"/>
      <c r="AJ934" s="55"/>
      <c r="AT934" s="3"/>
      <c r="AU934" s="3"/>
      <c r="AV934" s="3"/>
      <c r="AW934" s="3"/>
      <c r="AX934" s="3"/>
      <c r="AY934" s="3"/>
      <c r="AZ934" s="3"/>
      <c r="BA934" s="52"/>
      <c r="BH934" s="51"/>
      <c r="BI934" s="51"/>
      <c r="BJ934" s="51"/>
      <c r="BK934" s="51"/>
    </row>
    <row r="935" spans="21:63" ht="12.75" x14ac:dyDescent="0.25">
      <c r="U935" s="56"/>
      <c r="V935" s="56"/>
      <c r="X935" s="87"/>
      <c r="AF935" s="54"/>
      <c r="AG935" s="55"/>
      <c r="AH935" s="55"/>
      <c r="AI935" s="55"/>
      <c r="AJ935" s="55"/>
      <c r="AT935" s="3"/>
      <c r="AU935" s="3"/>
      <c r="AV935" s="3"/>
      <c r="AW935" s="3"/>
      <c r="AX935" s="3"/>
      <c r="AY935" s="3"/>
      <c r="AZ935" s="3"/>
      <c r="BA935" s="52"/>
      <c r="BH935" s="51"/>
      <c r="BI935" s="51"/>
      <c r="BJ935" s="51"/>
      <c r="BK935" s="51"/>
    </row>
    <row r="936" spans="21:63" ht="12.75" x14ac:dyDescent="0.25">
      <c r="U936" s="56"/>
      <c r="V936" s="56"/>
      <c r="X936" s="87"/>
      <c r="AF936" s="54"/>
      <c r="AG936" s="55"/>
      <c r="AH936" s="55"/>
      <c r="AI936" s="55"/>
      <c r="AJ936" s="55"/>
      <c r="AT936" s="3"/>
      <c r="AU936" s="3"/>
      <c r="AV936" s="3"/>
      <c r="AW936" s="3"/>
      <c r="AX936" s="3"/>
      <c r="AY936" s="3"/>
      <c r="AZ936" s="3"/>
      <c r="BA936" s="52"/>
      <c r="BH936" s="51"/>
      <c r="BI936" s="51"/>
      <c r="BJ936" s="51"/>
      <c r="BK936" s="51"/>
    </row>
    <row r="937" spans="21:63" ht="12.75" x14ac:dyDescent="0.25">
      <c r="U937" s="56"/>
      <c r="V937" s="56"/>
      <c r="X937" s="87"/>
      <c r="AF937" s="54"/>
      <c r="AG937" s="55"/>
      <c r="AH937" s="55"/>
      <c r="AI937" s="55"/>
      <c r="AJ937" s="55"/>
      <c r="AT937" s="3"/>
      <c r="AU937" s="3"/>
      <c r="AV937" s="3"/>
      <c r="AW937" s="3"/>
      <c r="AX937" s="3"/>
      <c r="AY937" s="3"/>
      <c r="AZ937" s="3"/>
      <c r="BA937" s="52"/>
      <c r="BH937" s="51"/>
      <c r="BI937" s="51"/>
      <c r="BJ937" s="51"/>
      <c r="BK937" s="51"/>
    </row>
    <row r="938" spans="21:63" ht="12.75" x14ac:dyDescent="0.25">
      <c r="U938" s="56"/>
      <c r="V938" s="56"/>
      <c r="X938" s="87"/>
      <c r="AF938" s="54"/>
      <c r="AG938" s="55"/>
      <c r="AH938" s="55"/>
      <c r="AI938" s="55"/>
      <c r="AJ938" s="55"/>
      <c r="AT938" s="3"/>
      <c r="AU938" s="3"/>
      <c r="AV938" s="3"/>
      <c r="AW938" s="3"/>
      <c r="AX938" s="3"/>
      <c r="AY938" s="3"/>
      <c r="AZ938" s="3"/>
      <c r="BA938" s="52"/>
      <c r="BH938" s="51"/>
      <c r="BI938" s="51"/>
      <c r="BJ938" s="51"/>
      <c r="BK938" s="51"/>
    </row>
    <row r="939" spans="21:63" ht="12.75" x14ac:dyDescent="0.25">
      <c r="U939" s="56"/>
      <c r="V939" s="56"/>
      <c r="X939" s="87"/>
      <c r="AF939" s="54"/>
      <c r="AG939" s="55"/>
      <c r="AH939" s="55"/>
      <c r="AI939" s="55"/>
      <c r="AJ939" s="55"/>
      <c r="AT939" s="3"/>
      <c r="AU939" s="3"/>
      <c r="AV939" s="3"/>
      <c r="AW939" s="3"/>
      <c r="AX939" s="3"/>
      <c r="AY939" s="3"/>
      <c r="AZ939" s="3"/>
      <c r="BA939" s="52"/>
      <c r="BH939" s="51"/>
      <c r="BI939" s="51"/>
      <c r="BJ939" s="51"/>
      <c r="BK939" s="51"/>
    </row>
    <row r="940" spans="21:63" ht="12.75" x14ac:dyDescent="0.25">
      <c r="U940" s="56"/>
      <c r="V940" s="56"/>
      <c r="X940" s="87"/>
      <c r="AF940" s="54"/>
      <c r="AG940" s="55"/>
      <c r="AH940" s="55"/>
      <c r="AI940" s="55"/>
      <c r="AJ940" s="55"/>
      <c r="AT940" s="3"/>
      <c r="AU940" s="3"/>
      <c r="AV940" s="3"/>
      <c r="AW940" s="3"/>
      <c r="AX940" s="3"/>
      <c r="AY940" s="3"/>
      <c r="AZ940" s="3"/>
      <c r="BA940" s="52"/>
      <c r="BH940" s="51"/>
      <c r="BI940" s="51"/>
      <c r="BJ940" s="51"/>
      <c r="BK940" s="51"/>
    </row>
    <row r="941" spans="21:63" ht="12.75" x14ac:dyDescent="0.25">
      <c r="U941" s="56"/>
      <c r="V941" s="56"/>
      <c r="X941" s="87"/>
      <c r="AF941" s="54"/>
      <c r="AG941" s="55"/>
      <c r="AH941" s="55"/>
      <c r="AI941" s="55"/>
      <c r="AJ941" s="55"/>
      <c r="AT941" s="3"/>
      <c r="AU941" s="3"/>
      <c r="AV941" s="3"/>
      <c r="AW941" s="3"/>
      <c r="AX941" s="3"/>
      <c r="AY941" s="3"/>
      <c r="AZ941" s="3"/>
      <c r="BA941" s="52"/>
      <c r="BH941" s="51"/>
      <c r="BI941" s="51"/>
      <c r="BJ941" s="51"/>
      <c r="BK941" s="51"/>
    </row>
    <row r="942" spans="21:63" ht="12.75" x14ac:dyDescent="0.25">
      <c r="U942" s="56"/>
      <c r="V942" s="56"/>
      <c r="X942" s="87"/>
      <c r="AF942" s="54"/>
      <c r="AG942" s="55"/>
      <c r="AH942" s="55"/>
      <c r="AI942" s="55"/>
      <c r="AJ942" s="55"/>
      <c r="AT942" s="3"/>
      <c r="AU942" s="3"/>
      <c r="AV942" s="3"/>
      <c r="AW942" s="3"/>
      <c r="AX942" s="3"/>
      <c r="AY942" s="3"/>
      <c r="AZ942" s="3"/>
      <c r="BA942" s="52"/>
      <c r="BH942" s="51"/>
      <c r="BI942" s="51"/>
      <c r="BJ942" s="51"/>
      <c r="BK942" s="51"/>
    </row>
    <row r="943" spans="21:63" ht="12.75" x14ac:dyDescent="0.25">
      <c r="U943" s="56"/>
      <c r="V943" s="56"/>
      <c r="X943" s="87"/>
      <c r="AF943" s="54"/>
      <c r="AG943" s="55"/>
      <c r="AH943" s="55"/>
      <c r="AI943" s="55"/>
      <c r="AJ943" s="55"/>
      <c r="AT943" s="3"/>
      <c r="AU943" s="3"/>
      <c r="AV943" s="3"/>
      <c r="AW943" s="3"/>
      <c r="AX943" s="3"/>
      <c r="AY943" s="3"/>
      <c r="AZ943" s="3"/>
      <c r="BA943" s="52"/>
      <c r="BH943" s="51"/>
      <c r="BI943" s="51"/>
      <c r="BJ943" s="51"/>
      <c r="BK943" s="51"/>
    </row>
    <row r="944" spans="21:63" ht="12.75" x14ac:dyDescent="0.25">
      <c r="U944" s="56"/>
      <c r="V944" s="56"/>
      <c r="X944" s="87"/>
      <c r="AF944" s="54"/>
      <c r="AG944" s="55"/>
      <c r="AH944" s="55"/>
      <c r="AI944" s="55"/>
      <c r="AJ944" s="55"/>
      <c r="AT944" s="3"/>
      <c r="AU944" s="3"/>
      <c r="AV944" s="3"/>
      <c r="AW944" s="3"/>
      <c r="AX944" s="3"/>
      <c r="AY944" s="3"/>
      <c r="AZ944" s="3"/>
      <c r="BA944" s="52"/>
      <c r="BH944" s="51"/>
      <c r="BI944" s="51"/>
      <c r="BJ944" s="51"/>
      <c r="BK944" s="51"/>
    </row>
    <row r="945" spans="21:63" ht="12.75" x14ac:dyDescent="0.25">
      <c r="U945" s="56"/>
      <c r="V945" s="56"/>
      <c r="X945" s="87"/>
      <c r="AF945" s="54"/>
      <c r="AG945" s="55"/>
      <c r="AH945" s="55"/>
      <c r="AI945" s="55"/>
      <c r="AJ945" s="55"/>
      <c r="AT945" s="3"/>
      <c r="AU945" s="3"/>
      <c r="AV945" s="3"/>
      <c r="AW945" s="3"/>
      <c r="AX945" s="3"/>
      <c r="AY945" s="3"/>
      <c r="AZ945" s="3"/>
      <c r="BA945" s="52"/>
      <c r="BH945" s="51"/>
      <c r="BI945" s="51"/>
      <c r="BJ945" s="51"/>
      <c r="BK945" s="51"/>
    </row>
    <row r="946" spans="21:63" ht="12.75" x14ac:dyDescent="0.25">
      <c r="U946" s="56"/>
      <c r="V946" s="56"/>
      <c r="X946" s="87"/>
      <c r="AF946" s="54"/>
      <c r="AG946" s="55"/>
      <c r="AH946" s="55"/>
      <c r="AI946" s="55"/>
      <c r="AJ946" s="55"/>
      <c r="AT946" s="3"/>
      <c r="AU946" s="3"/>
      <c r="AV946" s="3"/>
      <c r="AW946" s="3"/>
      <c r="AX946" s="3"/>
      <c r="AY946" s="3"/>
      <c r="AZ946" s="3"/>
      <c r="BA946" s="52"/>
      <c r="BH946" s="51"/>
      <c r="BI946" s="51"/>
      <c r="BJ946" s="51"/>
      <c r="BK946" s="51"/>
    </row>
    <row r="947" spans="21:63" ht="12.75" x14ac:dyDescent="0.25">
      <c r="U947" s="56"/>
      <c r="V947" s="56"/>
      <c r="X947" s="87"/>
      <c r="AF947" s="54"/>
      <c r="AG947" s="55"/>
      <c r="AH947" s="55"/>
      <c r="AI947" s="55"/>
      <c r="AJ947" s="55"/>
      <c r="AT947" s="3"/>
      <c r="AU947" s="3"/>
      <c r="AV947" s="3"/>
      <c r="AW947" s="3"/>
      <c r="AX947" s="3"/>
      <c r="AY947" s="3"/>
      <c r="AZ947" s="3"/>
      <c r="BA947" s="52"/>
      <c r="BH947" s="51"/>
      <c r="BI947" s="51"/>
      <c r="BJ947" s="51"/>
      <c r="BK947" s="51"/>
    </row>
    <row r="948" spans="21:63" ht="12.75" x14ac:dyDescent="0.25">
      <c r="U948" s="56"/>
      <c r="V948" s="56"/>
      <c r="X948" s="87"/>
      <c r="AF948" s="54"/>
      <c r="AG948" s="55"/>
      <c r="AH948" s="55"/>
      <c r="AI948" s="55"/>
      <c r="AJ948" s="55"/>
      <c r="AT948" s="3"/>
      <c r="AU948" s="3"/>
      <c r="AV948" s="3"/>
      <c r="AW948" s="3"/>
      <c r="AX948" s="3"/>
      <c r="AY948" s="3"/>
      <c r="AZ948" s="3"/>
      <c r="BA948" s="52"/>
      <c r="BH948" s="51"/>
      <c r="BI948" s="51"/>
      <c r="BJ948" s="51"/>
      <c r="BK948" s="51"/>
    </row>
    <row r="949" spans="21:63" ht="12.75" x14ac:dyDescent="0.25">
      <c r="U949" s="56"/>
      <c r="V949" s="56"/>
      <c r="X949" s="87"/>
      <c r="AF949" s="54"/>
      <c r="AG949" s="55"/>
      <c r="AH949" s="55"/>
      <c r="AI949" s="55"/>
      <c r="AJ949" s="55"/>
      <c r="AT949" s="3"/>
      <c r="AU949" s="3"/>
      <c r="AV949" s="3"/>
      <c r="AW949" s="3"/>
      <c r="AX949" s="3"/>
      <c r="AY949" s="3"/>
      <c r="AZ949" s="3"/>
      <c r="BA949" s="52"/>
      <c r="BH949" s="51"/>
      <c r="BI949" s="51"/>
      <c r="BJ949" s="51"/>
      <c r="BK949" s="51"/>
    </row>
    <row r="950" spans="21:63" ht="12.75" x14ac:dyDescent="0.25">
      <c r="U950" s="56"/>
      <c r="V950" s="56"/>
      <c r="X950" s="87"/>
      <c r="AF950" s="54"/>
      <c r="AG950" s="55"/>
      <c r="AH950" s="55"/>
      <c r="AI950" s="55"/>
      <c r="AJ950" s="55"/>
      <c r="AT950" s="3"/>
      <c r="AU950" s="3"/>
      <c r="AV950" s="3"/>
      <c r="AW950" s="3"/>
      <c r="AX950" s="3"/>
      <c r="AY950" s="3"/>
      <c r="AZ950" s="3"/>
      <c r="BA950" s="52"/>
      <c r="BH950" s="51"/>
      <c r="BI950" s="51"/>
      <c r="BJ950" s="51"/>
      <c r="BK950" s="51"/>
    </row>
    <row r="951" spans="21:63" ht="12.75" x14ac:dyDescent="0.25">
      <c r="U951" s="56"/>
      <c r="V951" s="56"/>
      <c r="X951" s="87"/>
      <c r="AF951" s="54"/>
      <c r="AG951" s="55"/>
      <c r="AH951" s="55"/>
      <c r="AI951" s="55"/>
      <c r="AJ951" s="55"/>
      <c r="AT951" s="3"/>
      <c r="AU951" s="3"/>
      <c r="AV951" s="3"/>
      <c r="AW951" s="3"/>
      <c r="AX951" s="3"/>
      <c r="AY951" s="3"/>
      <c r="AZ951" s="3"/>
      <c r="BA951" s="52"/>
      <c r="BH951" s="51"/>
      <c r="BI951" s="51"/>
      <c r="BJ951" s="51"/>
      <c r="BK951" s="51"/>
    </row>
    <row r="952" spans="21:63" ht="12.75" x14ac:dyDescent="0.25">
      <c r="U952" s="56"/>
      <c r="V952" s="56"/>
      <c r="X952" s="87"/>
      <c r="AF952" s="54"/>
      <c r="AG952" s="55"/>
      <c r="AH952" s="55"/>
      <c r="AI952" s="55"/>
      <c r="AJ952" s="55"/>
      <c r="AT952" s="3"/>
      <c r="AU952" s="3"/>
      <c r="AV952" s="3"/>
      <c r="AW952" s="3"/>
      <c r="AX952" s="3"/>
      <c r="AY952" s="3"/>
      <c r="AZ952" s="3"/>
      <c r="BA952" s="52"/>
      <c r="BH952" s="51"/>
      <c r="BI952" s="51"/>
      <c r="BJ952" s="51"/>
      <c r="BK952" s="51"/>
    </row>
    <row r="953" spans="21:63" ht="12.75" x14ac:dyDescent="0.25">
      <c r="U953" s="56"/>
      <c r="V953" s="56"/>
      <c r="X953" s="87"/>
      <c r="AF953" s="54"/>
      <c r="AG953" s="55"/>
      <c r="AH953" s="55"/>
      <c r="AI953" s="55"/>
      <c r="AJ953" s="55"/>
      <c r="AT953" s="3"/>
      <c r="AU953" s="3"/>
      <c r="AV953" s="3"/>
      <c r="AW953" s="3"/>
      <c r="AX953" s="3"/>
      <c r="AY953" s="3"/>
      <c r="AZ953" s="3"/>
      <c r="BA953" s="52"/>
      <c r="BH953" s="51"/>
      <c r="BI953" s="51"/>
      <c r="BJ953" s="51"/>
      <c r="BK953" s="51"/>
    </row>
    <row r="954" spans="21:63" ht="12.75" x14ac:dyDescent="0.25">
      <c r="U954" s="56"/>
      <c r="V954" s="56"/>
      <c r="X954" s="87"/>
      <c r="AF954" s="54"/>
      <c r="AG954" s="55"/>
      <c r="AH954" s="55"/>
      <c r="AI954" s="55"/>
      <c r="AJ954" s="55"/>
      <c r="AT954" s="3"/>
      <c r="AU954" s="3"/>
      <c r="AV954" s="3"/>
      <c r="AW954" s="3"/>
      <c r="AX954" s="3"/>
      <c r="AY954" s="3"/>
      <c r="AZ954" s="3"/>
      <c r="BA954" s="52"/>
      <c r="BH954" s="51"/>
      <c r="BI954" s="51"/>
      <c r="BJ954" s="51"/>
      <c r="BK954" s="51"/>
    </row>
    <row r="955" spans="21:63" ht="12.75" x14ac:dyDescent="0.25">
      <c r="U955" s="56"/>
      <c r="V955" s="56"/>
      <c r="X955" s="87"/>
      <c r="AF955" s="54"/>
      <c r="AG955" s="55"/>
      <c r="AH955" s="55"/>
      <c r="AI955" s="55"/>
      <c r="AJ955" s="55"/>
      <c r="AT955" s="3"/>
      <c r="AU955" s="3"/>
      <c r="AV955" s="3"/>
      <c r="AW955" s="3"/>
      <c r="AX955" s="3"/>
      <c r="AY955" s="3"/>
      <c r="AZ955" s="3"/>
      <c r="BA955" s="52"/>
      <c r="BH955" s="51"/>
      <c r="BI955" s="51"/>
      <c r="BJ955" s="51"/>
      <c r="BK955" s="51"/>
    </row>
    <row r="956" spans="21:63" ht="12.75" x14ac:dyDescent="0.25">
      <c r="U956" s="56"/>
      <c r="V956" s="56"/>
      <c r="X956" s="87"/>
      <c r="AF956" s="54"/>
      <c r="AG956" s="55"/>
      <c r="AH956" s="55"/>
      <c r="AI956" s="55"/>
      <c r="AJ956" s="55"/>
      <c r="AT956" s="3"/>
      <c r="AU956" s="3"/>
      <c r="AV956" s="3"/>
      <c r="AW956" s="3"/>
      <c r="AX956" s="3"/>
      <c r="AY956" s="3"/>
      <c r="AZ956" s="3"/>
      <c r="BA956" s="52"/>
      <c r="BH956" s="51"/>
      <c r="BI956" s="51"/>
      <c r="BJ956" s="51"/>
      <c r="BK956" s="51"/>
    </row>
    <row r="957" spans="21:63" ht="12.75" x14ac:dyDescent="0.25">
      <c r="U957" s="56"/>
      <c r="V957" s="56"/>
      <c r="X957" s="87"/>
      <c r="AF957" s="54"/>
      <c r="AG957" s="55"/>
      <c r="AH957" s="55"/>
      <c r="AI957" s="55"/>
      <c r="AJ957" s="55"/>
      <c r="AT957" s="3"/>
      <c r="AU957" s="3"/>
      <c r="AV957" s="3"/>
      <c r="AW957" s="3"/>
      <c r="AX957" s="3"/>
      <c r="AY957" s="3"/>
      <c r="AZ957" s="3"/>
      <c r="BA957" s="52"/>
      <c r="BH957" s="51"/>
      <c r="BI957" s="51"/>
      <c r="BJ957" s="51"/>
      <c r="BK957" s="51"/>
    </row>
    <row r="958" spans="21:63" ht="12.75" x14ac:dyDescent="0.25">
      <c r="U958" s="56"/>
      <c r="V958" s="56"/>
      <c r="X958" s="87"/>
      <c r="AF958" s="54"/>
      <c r="AG958" s="55"/>
      <c r="AH958" s="55"/>
      <c r="AI958" s="55"/>
      <c r="AJ958" s="55"/>
      <c r="AT958" s="3"/>
      <c r="AU958" s="3"/>
      <c r="AV958" s="3"/>
      <c r="AW958" s="3"/>
      <c r="AX958" s="3"/>
      <c r="AY958" s="3"/>
      <c r="AZ958" s="3"/>
      <c r="BA958" s="52"/>
      <c r="BH958" s="51"/>
      <c r="BI958" s="51"/>
      <c r="BJ958" s="51"/>
      <c r="BK958" s="51"/>
    </row>
    <row r="959" spans="21:63" ht="12.75" x14ac:dyDescent="0.25">
      <c r="U959" s="56"/>
      <c r="V959" s="56"/>
      <c r="X959" s="87"/>
      <c r="AF959" s="54"/>
      <c r="AG959" s="55"/>
      <c r="AH959" s="55"/>
      <c r="AI959" s="55"/>
      <c r="AJ959" s="55"/>
      <c r="AT959" s="3"/>
      <c r="AU959" s="3"/>
      <c r="AV959" s="3"/>
      <c r="AW959" s="3"/>
      <c r="AX959" s="3"/>
      <c r="AY959" s="3"/>
      <c r="AZ959" s="3"/>
      <c r="BA959" s="52"/>
      <c r="BH959" s="51"/>
      <c r="BI959" s="51"/>
      <c r="BJ959" s="51"/>
      <c r="BK959" s="51"/>
    </row>
    <row r="960" spans="21:63" ht="12.75" x14ac:dyDescent="0.25">
      <c r="U960" s="56"/>
      <c r="V960" s="56"/>
      <c r="X960" s="87"/>
      <c r="AF960" s="54"/>
      <c r="AG960" s="55"/>
      <c r="AH960" s="55"/>
      <c r="AI960" s="55"/>
      <c r="AJ960" s="55"/>
      <c r="AT960" s="3"/>
      <c r="AU960" s="3"/>
      <c r="AV960" s="3"/>
      <c r="AW960" s="3"/>
      <c r="AX960" s="3"/>
      <c r="AY960" s="3"/>
      <c r="AZ960" s="3"/>
      <c r="BA960" s="52"/>
      <c r="BH960" s="51"/>
      <c r="BI960" s="51"/>
      <c r="BJ960" s="51"/>
      <c r="BK960" s="51"/>
    </row>
    <row r="961" spans="21:63" ht="12.75" x14ac:dyDescent="0.25">
      <c r="U961" s="56"/>
      <c r="V961" s="56"/>
      <c r="X961" s="87"/>
      <c r="AF961" s="54"/>
      <c r="AG961" s="55"/>
      <c r="AH961" s="55"/>
      <c r="AI961" s="55"/>
      <c r="AJ961" s="55"/>
      <c r="AT961" s="3"/>
      <c r="AU961" s="3"/>
      <c r="AV961" s="3"/>
      <c r="AW961" s="3"/>
      <c r="AX961" s="3"/>
      <c r="AY961" s="3"/>
      <c r="AZ961" s="3"/>
      <c r="BA961" s="52"/>
      <c r="BH961" s="51"/>
      <c r="BI961" s="51"/>
      <c r="BJ961" s="51"/>
      <c r="BK961" s="51"/>
    </row>
    <row r="962" spans="21:63" ht="12.75" x14ac:dyDescent="0.25">
      <c r="U962" s="56"/>
      <c r="V962" s="56"/>
      <c r="X962" s="87"/>
      <c r="AF962" s="54"/>
      <c r="AG962" s="55"/>
      <c r="AH962" s="55"/>
      <c r="AI962" s="55"/>
      <c r="AJ962" s="55"/>
      <c r="AT962" s="3"/>
      <c r="AU962" s="3"/>
      <c r="AV962" s="3"/>
      <c r="AW962" s="3"/>
      <c r="AX962" s="3"/>
      <c r="AY962" s="3"/>
      <c r="AZ962" s="3"/>
      <c r="BA962" s="52"/>
      <c r="BH962" s="51"/>
      <c r="BI962" s="51"/>
      <c r="BJ962" s="51"/>
      <c r="BK962" s="51"/>
    </row>
    <row r="963" spans="21:63" ht="12.75" x14ac:dyDescent="0.25">
      <c r="U963" s="56"/>
      <c r="V963" s="56"/>
      <c r="X963" s="87"/>
      <c r="AF963" s="54"/>
      <c r="AG963" s="55"/>
      <c r="AH963" s="55"/>
      <c r="AI963" s="55"/>
      <c r="AJ963" s="55"/>
      <c r="AT963" s="3"/>
      <c r="AU963" s="3"/>
      <c r="AV963" s="3"/>
      <c r="AW963" s="3"/>
      <c r="AX963" s="3"/>
      <c r="AY963" s="3"/>
      <c r="AZ963" s="3"/>
      <c r="BA963" s="52"/>
      <c r="BH963" s="51"/>
      <c r="BI963" s="51"/>
      <c r="BJ963" s="51"/>
      <c r="BK963" s="51"/>
    </row>
    <row r="964" spans="21:63" ht="12.75" x14ac:dyDescent="0.25">
      <c r="U964" s="56"/>
      <c r="V964" s="56"/>
      <c r="X964" s="87"/>
      <c r="AF964" s="54"/>
      <c r="AG964" s="55"/>
      <c r="AH964" s="55"/>
      <c r="AI964" s="55"/>
      <c r="AJ964" s="55"/>
      <c r="AT964" s="3"/>
      <c r="AU964" s="3"/>
      <c r="AV964" s="3"/>
      <c r="AW964" s="3"/>
      <c r="AX964" s="3"/>
      <c r="AY964" s="3"/>
      <c r="AZ964" s="3"/>
      <c r="BA964" s="52"/>
      <c r="BH964" s="51"/>
      <c r="BI964" s="51"/>
      <c r="BJ964" s="51"/>
      <c r="BK964" s="51"/>
    </row>
    <row r="965" spans="21:63" ht="12.75" x14ac:dyDescent="0.25">
      <c r="U965" s="56"/>
      <c r="V965" s="56"/>
      <c r="X965" s="87"/>
      <c r="AF965" s="54"/>
      <c r="AG965" s="55"/>
      <c r="AH965" s="55"/>
      <c r="AI965" s="55"/>
      <c r="AJ965" s="55"/>
      <c r="AT965" s="3"/>
      <c r="AU965" s="3"/>
      <c r="AV965" s="3"/>
      <c r="AW965" s="3"/>
      <c r="AX965" s="3"/>
      <c r="AY965" s="3"/>
      <c r="AZ965" s="3"/>
      <c r="BA965" s="52"/>
      <c r="BH965" s="51"/>
      <c r="BI965" s="51"/>
      <c r="BJ965" s="51"/>
      <c r="BK965" s="51"/>
    </row>
    <row r="966" spans="21:63" ht="12.75" x14ac:dyDescent="0.25">
      <c r="U966" s="56"/>
      <c r="V966" s="56"/>
      <c r="X966" s="87"/>
      <c r="AF966" s="54"/>
      <c r="AG966" s="55"/>
      <c r="AH966" s="55"/>
      <c r="AI966" s="55"/>
      <c r="AJ966" s="55"/>
      <c r="AT966" s="3"/>
      <c r="AU966" s="3"/>
      <c r="AV966" s="3"/>
      <c r="AW966" s="3"/>
      <c r="AX966" s="3"/>
      <c r="AY966" s="3"/>
      <c r="AZ966" s="3"/>
      <c r="BA966" s="52"/>
      <c r="BH966" s="51"/>
      <c r="BI966" s="51"/>
      <c r="BJ966" s="51"/>
      <c r="BK966" s="51"/>
    </row>
    <row r="967" spans="21:63" ht="12.75" x14ac:dyDescent="0.25">
      <c r="U967" s="56"/>
      <c r="V967" s="56"/>
      <c r="X967" s="87"/>
      <c r="AF967" s="54"/>
      <c r="AG967" s="55"/>
      <c r="AH967" s="55"/>
      <c r="AI967" s="55"/>
      <c r="AJ967" s="55"/>
      <c r="AT967" s="3"/>
      <c r="AU967" s="3"/>
      <c r="AV967" s="3"/>
      <c r="AW967" s="3"/>
      <c r="AX967" s="3"/>
      <c r="AY967" s="3"/>
      <c r="AZ967" s="3"/>
      <c r="BA967" s="52"/>
      <c r="BH967" s="51"/>
      <c r="BI967" s="51"/>
      <c r="BJ967" s="51"/>
      <c r="BK967" s="51"/>
    </row>
    <row r="968" spans="21:63" ht="12.75" x14ac:dyDescent="0.25">
      <c r="U968" s="56"/>
      <c r="V968" s="56"/>
      <c r="X968" s="87"/>
      <c r="AF968" s="54"/>
      <c r="AG968" s="55"/>
      <c r="AH968" s="55"/>
      <c r="AI968" s="55"/>
      <c r="AJ968" s="55"/>
      <c r="AT968" s="3"/>
      <c r="AU968" s="3"/>
      <c r="AV968" s="3"/>
      <c r="AW968" s="3"/>
      <c r="AX968" s="3"/>
      <c r="AY968" s="3"/>
      <c r="AZ968" s="3"/>
      <c r="BA968" s="52"/>
      <c r="BH968" s="51"/>
      <c r="BI968" s="51"/>
      <c r="BJ968" s="51"/>
      <c r="BK968" s="51"/>
    </row>
    <row r="969" spans="21:63" ht="12.75" x14ac:dyDescent="0.25">
      <c r="U969" s="56"/>
      <c r="V969" s="56"/>
      <c r="X969" s="87"/>
      <c r="AF969" s="54"/>
      <c r="AG969" s="55"/>
      <c r="AH969" s="55"/>
      <c r="AI969" s="55"/>
      <c r="AJ969" s="55"/>
      <c r="AT969" s="3"/>
      <c r="AU969" s="3"/>
      <c r="AV969" s="3"/>
      <c r="AW969" s="3"/>
      <c r="AX969" s="3"/>
      <c r="AY969" s="3"/>
      <c r="AZ969" s="3"/>
      <c r="BA969" s="52"/>
      <c r="BH969" s="51"/>
      <c r="BI969" s="51"/>
      <c r="BJ969" s="51"/>
      <c r="BK969" s="51"/>
    </row>
    <row r="970" spans="21:63" ht="12.75" x14ac:dyDescent="0.25">
      <c r="U970" s="56"/>
      <c r="V970" s="56"/>
      <c r="X970" s="87"/>
      <c r="AF970" s="54"/>
      <c r="AG970" s="55"/>
      <c r="AH970" s="55"/>
      <c r="AI970" s="55"/>
      <c r="AJ970" s="55"/>
      <c r="AT970" s="3"/>
      <c r="AU970" s="3"/>
      <c r="AV970" s="3"/>
      <c r="AW970" s="3"/>
      <c r="AX970" s="3"/>
      <c r="AY970" s="3"/>
      <c r="AZ970" s="3"/>
      <c r="BA970" s="52"/>
      <c r="BH970" s="51"/>
      <c r="BI970" s="51"/>
      <c r="BJ970" s="51"/>
      <c r="BK970" s="51"/>
    </row>
    <row r="971" spans="21:63" ht="12.75" x14ac:dyDescent="0.25">
      <c r="U971" s="56"/>
      <c r="V971" s="56"/>
      <c r="X971" s="87"/>
      <c r="AF971" s="54"/>
      <c r="AG971" s="55"/>
      <c r="AH971" s="55"/>
      <c r="AI971" s="55"/>
      <c r="AJ971" s="55"/>
      <c r="AT971" s="3"/>
      <c r="AU971" s="3"/>
      <c r="AV971" s="3"/>
      <c r="AW971" s="3"/>
      <c r="AX971" s="3"/>
      <c r="AY971" s="3"/>
      <c r="AZ971" s="3"/>
      <c r="BA971" s="52"/>
      <c r="BH971" s="51"/>
      <c r="BI971" s="51"/>
      <c r="BJ971" s="51"/>
      <c r="BK971" s="51"/>
    </row>
    <row r="972" spans="21:63" ht="12.75" x14ac:dyDescent="0.25">
      <c r="U972" s="56"/>
      <c r="V972" s="56"/>
      <c r="X972" s="87"/>
      <c r="AF972" s="54"/>
      <c r="AG972" s="55"/>
      <c r="AH972" s="55"/>
      <c r="AI972" s="55"/>
      <c r="AJ972" s="55"/>
      <c r="AT972" s="3"/>
      <c r="AU972" s="3"/>
      <c r="AV972" s="3"/>
      <c r="AW972" s="3"/>
      <c r="AX972" s="3"/>
      <c r="AY972" s="3"/>
      <c r="AZ972" s="3"/>
      <c r="BA972" s="52"/>
      <c r="BH972" s="51"/>
      <c r="BI972" s="51"/>
      <c r="BJ972" s="51"/>
      <c r="BK972" s="51"/>
    </row>
    <row r="973" spans="21:63" ht="12.75" x14ac:dyDescent="0.25">
      <c r="U973" s="56"/>
      <c r="V973" s="56"/>
      <c r="X973" s="87"/>
      <c r="AF973" s="54"/>
      <c r="AG973" s="55"/>
      <c r="AH973" s="55"/>
      <c r="AI973" s="55"/>
      <c r="AJ973" s="55"/>
      <c r="AT973" s="3"/>
      <c r="AU973" s="3"/>
      <c r="AV973" s="3"/>
      <c r="AW973" s="3"/>
      <c r="AX973" s="3"/>
      <c r="AY973" s="3"/>
      <c r="AZ973" s="3"/>
      <c r="BA973" s="52"/>
      <c r="BH973" s="51"/>
      <c r="BI973" s="51"/>
      <c r="BJ973" s="51"/>
      <c r="BK973" s="51"/>
    </row>
    <row r="974" spans="21:63" ht="12.75" x14ac:dyDescent="0.25">
      <c r="U974" s="56"/>
      <c r="V974" s="56"/>
      <c r="X974" s="87"/>
      <c r="AF974" s="54"/>
      <c r="AG974" s="55"/>
      <c r="AH974" s="55"/>
      <c r="AI974" s="55"/>
      <c r="AJ974" s="55"/>
      <c r="AT974" s="3"/>
      <c r="AU974" s="3"/>
      <c r="AV974" s="3"/>
      <c r="AW974" s="3"/>
      <c r="AX974" s="3"/>
      <c r="AY974" s="3"/>
      <c r="AZ974" s="3"/>
      <c r="BA974" s="52"/>
      <c r="BH974" s="51"/>
      <c r="BI974" s="51"/>
      <c r="BJ974" s="51"/>
      <c r="BK974" s="51"/>
    </row>
    <row r="975" spans="21:63" ht="12.75" x14ac:dyDescent="0.25">
      <c r="U975" s="56"/>
      <c r="V975" s="56"/>
      <c r="X975" s="87"/>
      <c r="AF975" s="54"/>
      <c r="AG975" s="55"/>
      <c r="AH975" s="55"/>
      <c r="AI975" s="55"/>
      <c r="AJ975" s="55"/>
      <c r="AT975" s="3"/>
      <c r="AU975" s="3"/>
      <c r="AV975" s="3"/>
      <c r="AW975" s="3"/>
      <c r="AX975" s="3"/>
      <c r="AY975" s="3"/>
      <c r="AZ975" s="3"/>
      <c r="BA975" s="52"/>
      <c r="BH975" s="51"/>
      <c r="BI975" s="51"/>
      <c r="BJ975" s="51"/>
      <c r="BK975" s="51"/>
    </row>
    <row r="976" spans="21:63" ht="12.75" x14ac:dyDescent="0.25">
      <c r="U976" s="56"/>
      <c r="V976" s="56"/>
      <c r="X976" s="87"/>
      <c r="AF976" s="54"/>
      <c r="AG976" s="55"/>
      <c r="AH976" s="55"/>
      <c r="AI976" s="55"/>
      <c r="AJ976" s="55"/>
      <c r="AT976" s="3"/>
      <c r="AU976" s="3"/>
      <c r="AV976" s="3"/>
      <c r="AW976" s="3"/>
      <c r="AX976" s="3"/>
      <c r="AY976" s="3"/>
      <c r="AZ976" s="3"/>
      <c r="BA976" s="52"/>
      <c r="BH976" s="51"/>
      <c r="BI976" s="51"/>
      <c r="BJ976" s="51"/>
      <c r="BK976" s="51"/>
    </row>
    <row r="977" spans="21:63" ht="12.75" x14ac:dyDescent="0.25">
      <c r="U977" s="56"/>
      <c r="V977" s="56"/>
      <c r="X977" s="87"/>
      <c r="AF977" s="54"/>
      <c r="AG977" s="55"/>
      <c r="AH977" s="55"/>
      <c r="AI977" s="55"/>
      <c r="AJ977" s="55"/>
      <c r="AT977" s="3"/>
      <c r="AU977" s="3"/>
      <c r="AV977" s="3"/>
      <c r="AW977" s="3"/>
      <c r="AX977" s="3"/>
      <c r="AY977" s="3"/>
      <c r="AZ977" s="3"/>
      <c r="BA977" s="52"/>
      <c r="BH977" s="51"/>
      <c r="BI977" s="51"/>
      <c r="BJ977" s="51"/>
      <c r="BK977" s="51"/>
    </row>
    <row r="978" spans="21:63" ht="12.75" x14ac:dyDescent="0.25">
      <c r="U978" s="56"/>
      <c r="V978" s="56"/>
      <c r="X978" s="87"/>
      <c r="AF978" s="54"/>
      <c r="AG978" s="55"/>
      <c r="AH978" s="55"/>
      <c r="AI978" s="55"/>
      <c r="AJ978" s="55"/>
      <c r="AT978" s="3"/>
      <c r="AU978" s="3"/>
      <c r="AV978" s="3"/>
      <c r="AW978" s="3"/>
      <c r="AX978" s="3"/>
      <c r="AY978" s="3"/>
      <c r="AZ978" s="3"/>
      <c r="BA978" s="52"/>
      <c r="BH978" s="51"/>
      <c r="BI978" s="51"/>
      <c r="BJ978" s="51"/>
      <c r="BK978" s="51"/>
    </row>
    <row r="979" spans="21:63" ht="12.75" x14ac:dyDescent="0.25">
      <c r="U979" s="56"/>
      <c r="V979" s="56"/>
      <c r="X979" s="87"/>
      <c r="AF979" s="54"/>
      <c r="AG979" s="55"/>
      <c r="AH979" s="55"/>
      <c r="AI979" s="55"/>
      <c r="AJ979" s="55"/>
      <c r="AT979" s="3"/>
      <c r="AU979" s="3"/>
      <c r="AV979" s="3"/>
      <c r="AW979" s="3"/>
      <c r="AX979" s="3"/>
      <c r="AY979" s="3"/>
      <c r="AZ979" s="3"/>
      <c r="BA979" s="52"/>
      <c r="BH979" s="51"/>
      <c r="BI979" s="51"/>
      <c r="BJ979" s="51"/>
      <c r="BK979" s="51"/>
    </row>
    <row r="980" spans="21:63" ht="12.75" x14ac:dyDescent="0.25">
      <c r="U980" s="56"/>
      <c r="V980" s="56"/>
      <c r="X980" s="87"/>
      <c r="AF980" s="54"/>
      <c r="AG980" s="55"/>
      <c r="AH980" s="55"/>
      <c r="AI980" s="55"/>
      <c r="AJ980" s="55"/>
      <c r="AT980" s="3"/>
      <c r="AU980" s="3"/>
      <c r="AV980" s="3"/>
      <c r="AW980" s="3"/>
      <c r="AX980" s="3"/>
      <c r="AY980" s="3"/>
      <c r="AZ980" s="3"/>
      <c r="BA980" s="52"/>
      <c r="BH980" s="51"/>
      <c r="BI980" s="51"/>
      <c r="BJ980" s="51"/>
      <c r="BK980" s="51"/>
    </row>
    <row r="981" spans="21:63" ht="12.75" x14ac:dyDescent="0.25">
      <c r="U981" s="56"/>
      <c r="V981" s="56"/>
      <c r="X981" s="87"/>
      <c r="AF981" s="54"/>
      <c r="AG981" s="55"/>
      <c r="AH981" s="55"/>
      <c r="AI981" s="55"/>
      <c r="AJ981" s="55"/>
      <c r="AT981" s="3"/>
      <c r="AU981" s="3"/>
      <c r="AV981" s="3"/>
      <c r="AW981" s="3"/>
      <c r="AX981" s="3"/>
      <c r="AY981" s="3"/>
      <c r="AZ981" s="3"/>
      <c r="BA981" s="52"/>
      <c r="BH981" s="51"/>
      <c r="BI981" s="51"/>
      <c r="BJ981" s="51"/>
      <c r="BK981" s="51"/>
    </row>
    <row r="982" spans="21:63" ht="12.75" x14ac:dyDescent="0.25">
      <c r="U982" s="56"/>
      <c r="V982" s="56"/>
      <c r="X982" s="87"/>
      <c r="AF982" s="54"/>
      <c r="AG982" s="55"/>
      <c r="AH982" s="55"/>
      <c r="AI982" s="55"/>
      <c r="AJ982" s="55"/>
      <c r="AT982" s="3"/>
      <c r="AU982" s="3"/>
      <c r="AV982" s="3"/>
      <c r="AW982" s="3"/>
      <c r="AX982" s="3"/>
      <c r="AY982" s="3"/>
      <c r="AZ982" s="3"/>
      <c r="BA982" s="52"/>
      <c r="BH982" s="51"/>
      <c r="BI982" s="51"/>
      <c r="BJ982" s="51"/>
      <c r="BK982" s="51"/>
    </row>
    <row r="983" spans="21:63" ht="12.75" x14ac:dyDescent="0.25">
      <c r="U983" s="56"/>
      <c r="V983" s="56"/>
      <c r="X983" s="87"/>
      <c r="AF983" s="54"/>
      <c r="AG983" s="55"/>
      <c r="AH983" s="55"/>
      <c r="AI983" s="55"/>
      <c r="AJ983" s="55"/>
      <c r="AT983" s="3"/>
      <c r="AU983" s="3"/>
      <c r="AV983" s="3"/>
      <c r="AW983" s="3"/>
      <c r="AX983" s="3"/>
      <c r="AY983" s="3"/>
      <c r="AZ983" s="3"/>
      <c r="BA983" s="52"/>
      <c r="BH983" s="51"/>
      <c r="BI983" s="51"/>
      <c r="BJ983" s="51"/>
      <c r="BK983" s="51"/>
    </row>
    <row r="984" spans="21:63" ht="12.75" x14ac:dyDescent="0.25">
      <c r="U984" s="56"/>
      <c r="V984" s="56"/>
      <c r="X984" s="87"/>
      <c r="AF984" s="54"/>
      <c r="AG984" s="55"/>
      <c r="AH984" s="55"/>
      <c r="AI984" s="55"/>
      <c r="AJ984" s="55"/>
      <c r="AT984" s="3"/>
      <c r="AU984" s="3"/>
      <c r="AV984" s="3"/>
      <c r="AW984" s="3"/>
      <c r="AX984" s="3"/>
      <c r="AY984" s="3"/>
      <c r="AZ984" s="3"/>
      <c r="BA984" s="52"/>
      <c r="BH984" s="51"/>
      <c r="BI984" s="51"/>
      <c r="BJ984" s="51"/>
      <c r="BK984" s="51"/>
    </row>
    <row r="985" spans="21:63" ht="12.75" x14ac:dyDescent="0.25">
      <c r="U985" s="56"/>
      <c r="V985" s="56"/>
      <c r="X985" s="87"/>
      <c r="AF985" s="54"/>
      <c r="AG985" s="55"/>
      <c r="AH985" s="55"/>
      <c r="AI985" s="55"/>
      <c r="AJ985" s="55"/>
      <c r="AT985" s="3"/>
      <c r="AU985" s="3"/>
      <c r="AV985" s="3"/>
      <c r="AW985" s="3"/>
      <c r="AX985" s="3"/>
      <c r="AY985" s="3"/>
      <c r="AZ985" s="3"/>
      <c r="BA985" s="52"/>
      <c r="BH985" s="51"/>
      <c r="BI985" s="51"/>
      <c r="BJ985" s="51"/>
      <c r="BK985" s="51"/>
    </row>
    <row r="986" spans="21:63" ht="12.75" x14ac:dyDescent="0.25">
      <c r="U986" s="56"/>
      <c r="V986" s="56"/>
      <c r="X986" s="87"/>
      <c r="AF986" s="54"/>
      <c r="AG986" s="55"/>
      <c r="AH986" s="55"/>
      <c r="AI986" s="55"/>
      <c r="AJ986" s="55"/>
      <c r="AT986" s="3"/>
      <c r="AU986" s="3"/>
      <c r="AV986" s="3"/>
      <c r="AW986" s="3"/>
      <c r="AX986" s="3"/>
      <c r="AY986" s="3"/>
      <c r="AZ986" s="3"/>
      <c r="BA986" s="52"/>
      <c r="BH986" s="51"/>
      <c r="BI986" s="51"/>
      <c r="BJ986" s="51"/>
      <c r="BK986" s="51"/>
    </row>
    <row r="987" spans="21:63" ht="12.75" x14ac:dyDescent="0.25">
      <c r="U987" s="56"/>
      <c r="V987" s="56"/>
      <c r="X987" s="87"/>
      <c r="AF987" s="54"/>
      <c r="AG987" s="55"/>
      <c r="AH987" s="55"/>
      <c r="AI987" s="55"/>
      <c r="AJ987" s="55"/>
      <c r="AT987" s="3"/>
      <c r="AU987" s="3"/>
      <c r="AV987" s="3"/>
      <c r="AW987" s="3"/>
      <c r="AX987" s="3"/>
      <c r="AY987" s="3"/>
      <c r="AZ987" s="3"/>
      <c r="BA987" s="52"/>
      <c r="BH987" s="51"/>
      <c r="BI987" s="51"/>
      <c r="BJ987" s="51"/>
      <c r="BK987" s="51"/>
    </row>
    <row r="988" spans="21:63" ht="12.75" x14ac:dyDescent="0.25">
      <c r="U988" s="56"/>
      <c r="V988" s="56"/>
      <c r="X988" s="87"/>
      <c r="AF988" s="54"/>
      <c r="AG988" s="55"/>
      <c r="AH988" s="55"/>
      <c r="AI988" s="55"/>
      <c r="AJ988" s="55"/>
      <c r="AT988" s="3"/>
      <c r="AU988" s="3"/>
      <c r="AV988" s="3"/>
      <c r="AW988" s="3"/>
      <c r="AX988" s="3"/>
      <c r="AY988" s="3"/>
      <c r="AZ988" s="3"/>
      <c r="BA988" s="52"/>
      <c r="BH988" s="51"/>
      <c r="BI988" s="51"/>
      <c r="BJ988" s="51"/>
      <c r="BK988" s="51"/>
    </row>
    <row r="989" spans="21:63" ht="12.75" x14ac:dyDescent="0.25">
      <c r="U989" s="56"/>
      <c r="V989" s="56"/>
      <c r="X989" s="87"/>
      <c r="AF989" s="54"/>
      <c r="AG989" s="55"/>
      <c r="AH989" s="55"/>
      <c r="AI989" s="55"/>
      <c r="AJ989" s="55"/>
      <c r="AT989" s="3"/>
      <c r="AU989" s="3"/>
      <c r="AV989" s="3"/>
      <c r="AW989" s="3"/>
      <c r="AX989" s="3"/>
      <c r="AY989" s="3"/>
      <c r="AZ989" s="3"/>
      <c r="BA989" s="52"/>
      <c r="BH989" s="51"/>
      <c r="BI989" s="51"/>
      <c r="BJ989" s="51"/>
      <c r="BK989" s="51"/>
    </row>
    <row r="990" spans="21:63" ht="12.75" x14ac:dyDescent="0.25">
      <c r="U990" s="56"/>
      <c r="V990" s="56"/>
      <c r="X990" s="87"/>
      <c r="AF990" s="54"/>
      <c r="AG990" s="55"/>
      <c r="AH990" s="55"/>
      <c r="AI990" s="55"/>
      <c r="AJ990" s="55"/>
      <c r="AT990" s="3"/>
      <c r="AU990" s="3"/>
      <c r="AV990" s="3"/>
      <c r="AW990" s="3"/>
      <c r="AX990" s="3"/>
      <c r="AY990" s="3"/>
      <c r="AZ990" s="3"/>
      <c r="BA990" s="52"/>
      <c r="BH990" s="51"/>
      <c r="BI990" s="51"/>
      <c r="BJ990" s="51"/>
      <c r="BK990" s="51"/>
    </row>
    <row r="991" spans="21:63" ht="12.75" x14ac:dyDescent="0.25">
      <c r="U991" s="56"/>
      <c r="V991" s="56"/>
      <c r="X991" s="87"/>
      <c r="AF991" s="54"/>
      <c r="AG991" s="55"/>
      <c r="AH991" s="55"/>
      <c r="AI991" s="55"/>
      <c r="AJ991" s="55"/>
      <c r="AT991" s="3"/>
      <c r="AU991" s="3"/>
      <c r="AV991" s="3"/>
      <c r="AW991" s="3"/>
      <c r="AX991" s="3"/>
      <c r="AY991" s="3"/>
      <c r="AZ991" s="3"/>
      <c r="BA991" s="52"/>
      <c r="BH991" s="51"/>
      <c r="BI991" s="51"/>
      <c r="BJ991" s="51"/>
      <c r="BK991" s="51"/>
    </row>
    <row r="992" spans="21:63" ht="12.75" x14ac:dyDescent="0.25">
      <c r="U992" s="56"/>
      <c r="V992" s="56"/>
      <c r="X992" s="87"/>
      <c r="AF992" s="54"/>
      <c r="AG992" s="55"/>
      <c r="AH992" s="55"/>
      <c r="AI992" s="55"/>
      <c r="AJ992" s="55"/>
      <c r="AT992" s="3"/>
      <c r="AU992" s="3"/>
      <c r="AV992" s="3"/>
      <c r="AW992" s="3"/>
      <c r="AX992" s="3"/>
      <c r="AY992" s="3"/>
      <c r="AZ992" s="3"/>
      <c r="BA992" s="52"/>
      <c r="BH992" s="51"/>
      <c r="BI992" s="51"/>
      <c r="BJ992" s="51"/>
      <c r="BK992" s="51"/>
    </row>
    <row r="993" spans="21:63" ht="12.75" x14ac:dyDescent="0.25">
      <c r="U993" s="56"/>
      <c r="V993" s="56"/>
      <c r="X993" s="87"/>
      <c r="AF993" s="54"/>
      <c r="AG993" s="55"/>
      <c r="AH993" s="55"/>
      <c r="AI993" s="55"/>
      <c r="AJ993" s="55"/>
      <c r="AT993" s="3"/>
      <c r="AU993" s="3"/>
      <c r="AV993" s="3"/>
      <c r="AW993" s="3"/>
      <c r="AX993" s="3"/>
      <c r="AY993" s="3"/>
      <c r="AZ993" s="3"/>
      <c r="BA993" s="52"/>
      <c r="BH993" s="51"/>
      <c r="BI993" s="51"/>
      <c r="BJ993" s="51"/>
      <c r="BK993" s="51"/>
    </row>
    <row r="994" spans="21:63" ht="12.75" x14ac:dyDescent="0.25">
      <c r="U994" s="56"/>
      <c r="V994" s="56"/>
      <c r="X994" s="87"/>
      <c r="AF994" s="54"/>
      <c r="AG994" s="55"/>
      <c r="AH994" s="55"/>
      <c r="AI994" s="55"/>
      <c r="AJ994" s="55"/>
      <c r="AT994" s="3"/>
      <c r="AU994" s="3"/>
      <c r="AV994" s="3"/>
      <c r="AW994" s="3"/>
      <c r="AX994" s="3"/>
      <c r="AY994" s="3"/>
      <c r="AZ994" s="3"/>
      <c r="BA994" s="52"/>
      <c r="BH994" s="51"/>
      <c r="BI994" s="51"/>
      <c r="BJ994" s="51"/>
      <c r="BK994" s="51"/>
    </row>
    <row r="995" spans="21:63" ht="12.75" x14ac:dyDescent="0.25">
      <c r="U995" s="56"/>
      <c r="V995" s="56"/>
      <c r="X995" s="87"/>
      <c r="AF995" s="54"/>
      <c r="AG995" s="55"/>
      <c r="AH995" s="55"/>
      <c r="AI995" s="55"/>
      <c r="AJ995" s="55"/>
      <c r="AT995" s="3"/>
      <c r="AU995" s="3"/>
      <c r="AV995" s="3"/>
      <c r="AW995" s="3"/>
      <c r="AX995" s="3"/>
      <c r="AY995" s="3"/>
      <c r="AZ995" s="3"/>
      <c r="BA995" s="52"/>
      <c r="BH995" s="51"/>
      <c r="BI995" s="51"/>
      <c r="BJ995" s="51"/>
      <c r="BK995" s="51"/>
    </row>
    <row r="996" spans="21:63" ht="12.75" x14ac:dyDescent="0.25">
      <c r="U996" s="56"/>
      <c r="V996" s="56"/>
      <c r="X996" s="87"/>
      <c r="AF996" s="54"/>
      <c r="AG996" s="55"/>
      <c r="AH996" s="55"/>
      <c r="AI996" s="55"/>
      <c r="AJ996" s="55"/>
      <c r="AT996" s="3"/>
      <c r="AU996" s="3"/>
      <c r="AV996" s="3"/>
      <c r="AW996" s="3"/>
      <c r="AX996" s="3"/>
      <c r="AY996" s="3"/>
      <c r="AZ996" s="3"/>
      <c r="BA996" s="52"/>
      <c r="BH996" s="51"/>
      <c r="BI996" s="51"/>
      <c r="BJ996" s="51"/>
      <c r="BK996" s="51"/>
    </row>
    <row r="997" spans="21:63" ht="12.75" x14ac:dyDescent="0.25">
      <c r="U997" s="56"/>
      <c r="V997" s="56"/>
      <c r="X997" s="87"/>
      <c r="AF997" s="54"/>
      <c r="AG997" s="55"/>
      <c r="AH997" s="55"/>
      <c r="AI997" s="55"/>
      <c r="AJ997" s="55"/>
      <c r="AT997" s="3"/>
      <c r="AU997" s="3"/>
      <c r="AV997" s="3"/>
      <c r="AW997" s="3"/>
      <c r="AX997" s="3"/>
      <c r="AY997" s="3"/>
      <c r="AZ997" s="3"/>
      <c r="BA997" s="52"/>
      <c r="BH997" s="51"/>
      <c r="BI997" s="51"/>
      <c r="BJ997" s="51"/>
      <c r="BK997" s="51"/>
    </row>
    <row r="998" spans="21:63" ht="12.75" x14ac:dyDescent="0.25">
      <c r="U998" s="56"/>
      <c r="V998" s="56"/>
      <c r="X998" s="87"/>
      <c r="AF998" s="54"/>
      <c r="AG998" s="55"/>
      <c r="AH998" s="55"/>
      <c r="AI998" s="55"/>
      <c r="AJ998" s="55"/>
      <c r="AT998" s="3"/>
      <c r="AU998" s="3"/>
      <c r="AV998" s="3"/>
      <c r="AW998" s="3"/>
      <c r="AX998" s="3"/>
      <c r="AY998" s="3"/>
      <c r="AZ998" s="3"/>
      <c r="BA998" s="52"/>
      <c r="BH998" s="51"/>
      <c r="BI998" s="51"/>
      <c r="BJ998" s="51"/>
      <c r="BK998" s="51"/>
    </row>
    <row r="999" spans="21:63" ht="12.75" x14ac:dyDescent="0.25">
      <c r="U999" s="56"/>
      <c r="V999" s="56"/>
      <c r="X999" s="87"/>
      <c r="AF999" s="54"/>
      <c r="AG999" s="55"/>
      <c r="AH999" s="55"/>
      <c r="AI999" s="55"/>
      <c r="AJ999" s="55"/>
      <c r="AT999" s="3"/>
      <c r="AU999" s="3"/>
      <c r="AV999" s="3"/>
      <c r="AW999" s="3"/>
      <c r="AX999" s="3"/>
      <c r="AY999" s="3"/>
      <c r="AZ999" s="3"/>
      <c r="BA999" s="52"/>
      <c r="BH999" s="51"/>
      <c r="BI999" s="51"/>
      <c r="BJ999" s="51"/>
      <c r="BK999" s="51"/>
    </row>
    <row r="1000" spans="21:63" ht="12.75" x14ac:dyDescent="0.25">
      <c r="U1000" s="56"/>
      <c r="V1000" s="56"/>
      <c r="X1000" s="87"/>
      <c r="AF1000" s="54"/>
      <c r="AG1000" s="55"/>
      <c r="AH1000" s="55"/>
      <c r="AI1000" s="55"/>
      <c r="AJ1000" s="55"/>
      <c r="AT1000" s="3"/>
      <c r="AU1000" s="3"/>
      <c r="AV1000" s="3"/>
      <c r="AW1000" s="3"/>
      <c r="AX1000" s="3"/>
      <c r="AY1000" s="3"/>
      <c r="AZ1000" s="3"/>
      <c r="BA1000" s="52"/>
      <c r="BH1000" s="51"/>
      <c r="BI1000" s="51"/>
      <c r="BJ1000" s="51"/>
      <c r="BK1000" s="51"/>
    </row>
    <row r="1001" spans="21:63" ht="12.75" x14ac:dyDescent="0.25">
      <c r="U1001" s="56"/>
      <c r="V1001" s="56"/>
      <c r="X1001" s="87"/>
      <c r="AF1001" s="54"/>
      <c r="AG1001" s="55"/>
      <c r="AH1001" s="55"/>
      <c r="AI1001" s="55"/>
      <c r="AJ1001" s="55"/>
      <c r="AT1001" s="3"/>
      <c r="AU1001" s="3"/>
      <c r="AV1001" s="3"/>
      <c r="AW1001" s="3"/>
      <c r="AX1001" s="3"/>
      <c r="AY1001" s="3"/>
      <c r="AZ1001" s="3"/>
      <c r="BA1001" s="52"/>
      <c r="BH1001" s="51"/>
      <c r="BI1001" s="51"/>
      <c r="BJ1001" s="51"/>
      <c r="BK1001" s="51"/>
    </row>
    <row r="1002" spans="21:63" ht="12.75" x14ac:dyDescent="0.25">
      <c r="U1002" s="56"/>
      <c r="V1002" s="56"/>
      <c r="X1002" s="87"/>
      <c r="AF1002" s="54"/>
      <c r="AG1002" s="55"/>
      <c r="AH1002" s="55"/>
      <c r="AI1002" s="55"/>
      <c r="AJ1002" s="55"/>
      <c r="AT1002" s="3"/>
      <c r="AU1002" s="3"/>
      <c r="AV1002" s="3"/>
      <c r="AW1002" s="3"/>
      <c r="AX1002" s="3"/>
      <c r="AY1002" s="3"/>
      <c r="AZ1002" s="3"/>
      <c r="BA1002" s="52"/>
      <c r="BH1002" s="51"/>
      <c r="BI1002" s="51"/>
      <c r="BJ1002" s="51"/>
      <c r="BK1002" s="51"/>
    </row>
    <row r="1003" spans="21:63" ht="12.75" x14ac:dyDescent="0.25">
      <c r="U1003" s="56"/>
      <c r="V1003" s="56"/>
      <c r="X1003" s="87"/>
      <c r="AF1003" s="54"/>
      <c r="AG1003" s="55"/>
      <c r="AH1003" s="55"/>
      <c r="AI1003" s="55"/>
      <c r="AJ1003" s="55"/>
      <c r="AT1003" s="3"/>
      <c r="AU1003" s="3"/>
      <c r="AV1003" s="3"/>
      <c r="AW1003" s="3"/>
      <c r="AX1003" s="3"/>
      <c r="AY1003" s="3"/>
      <c r="AZ1003" s="3"/>
      <c r="BA1003" s="52"/>
      <c r="BH1003" s="51"/>
      <c r="BI1003" s="51"/>
      <c r="BJ1003" s="51"/>
      <c r="BK1003" s="51"/>
    </row>
    <row r="1004" spans="21:63" ht="12.75" x14ac:dyDescent="0.25">
      <c r="U1004" s="56"/>
      <c r="V1004" s="56"/>
      <c r="X1004" s="87"/>
      <c r="AF1004" s="54"/>
      <c r="AG1004" s="55"/>
      <c r="AH1004" s="55"/>
      <c r="AI1004" s="55"/>
      <c r="AJ1004" s="55"/>
      <c r="AT1004" s="3"/>
      <c r="AU1004" s="3"/>
      <c r="AV1004" s="3"/>
      <c r="AW1004" s="3"/>
      <c r="AX1004" s="3"/>
      <c r="AY1004" s="3"/>
      <c r="AZ1004" s="3"/>
      <c r="BA1004" s="52"/>
      <c r="BH1004" s="51"/>
      <c r="BI1004" s="51"/>
      <c r="BJ1004" s="51"/>
      <c r="BK1004" s="51"/>
    </row>
    <row r="1005" spans="21:63" ht="12.75" x14ac:dyDescent="0.25">
      <c r="U1005" s="56"/>
      <c r="V1005" s="56"/>
      <c r="X1005" s="87"/>
      <c r="AF1005" s="54"/>
      <c r="AG1005" s="55"/>
      <c r="AH1005" s="55"/>
      <c r="AI1005" s="55"/>
      <c r="AJ1005" s="55"/>
      <c r="AT1005" s="3"/>
      <c r="AU1005" s="3"/>
      <c r="AV1005" s="3"/>
      <c r="AW1005" s="3"/>
      <c r="AX1005" s="3"/>
      <c r="AY1005" s="3"/>
      <c r="AZ1005" s="3"/>
      <c r="BA1005" s="52"/>
      <c r="BH1005" s="51"/>
      <c r="BI1005" s="51"/>
      <c r="BJ1005" s="51"/>
      <c r="BK1005" s="51"/>
    </row>
    <row r="1006" spans="21:63" ht="12.75" x14ac:dyDescent="0.25">
      <c r="U1006" s="56"/>
      <c r="V1006" s="56"/>
      <c r="X1006" s="87"/>
      <c r="AF1006" s="54"/>
      <c r="AG1006" s="55"/>
      <c r="AH1006" s="55"/>
      <c r="AI1006" s="55"/>
      <c r="AJ1006" s="55"/>
      <c r="AT1006" s="3"/>
      <c r="AU1006" s="3"/>
      <c r="AV1006" s="3"/>
      <c r="AW1006" s="3"/>
      <c r="AX1006" s="3"/>
      <c r="AY1006" s="3"/>
      <c r="AZ1006" s="3"/>
      <c r="BA1006" s="52"/>
      <c r="BH1006" s="51"/>
      <c r="BI1006" s="51"/>
      <c r="BJ1006" s="51"/>
      <c r="BK1006" s="51"/>
    </row>
    <row r="1007" spans="21:63" ht="12.75" x14ac:dyDescent="0.25">
      <c r="U1007" s="56"/>
      <c r="V1007" s="56"/>
      <c r="X1007" s="87"/>
      <c r="AF1007" s="54"/>
      <c r="AG1007" s="55"/>
      <c r="AH1007" s="55"/>
      <c r="AI1007" s="55"/>
      <c r="AJ1007" s="55"/>
      <c r="AT1007" s="3"/>
      <c r="AU1007" s="3"/>
      <c r="AV1007" s="3"/>
      <c r="AW1007" s="3"/>
      <c r="AX1007" s="3"/>
      <c r="AY1007" s="3"/>
      <c r="AZ1007" s="3"/>
      <c r="BA1007" s="52"/>
      <c r="BH1007" s="51"/>
      <c r="BI1007" s="51"/>
      <c r="BJ1007" s="51"/>
      <c r="BK1007" s="51"/>
    </row>
    <row r="1008" spans="21:63" ht="12.75" x14ac:dyDescent="0.25">
      <c r="U1008" s="56"/>
      <c r="V1008" s="56"/>
      <c r="X1008" s="87"/>
      <c r="AF1008" s="54"/>
      <c r="AG1008" s="55"/>
      <c r="AH1008" s="55"/>
      <c r="AI1008" s="55"/>
      <c r="AJ1008" s="55"/>
      <c r="AT1008" s="3"/>
      <c r="AU1008" s="3"/>
      <c r="AV1008" s="3"/>
      <c r="AW1008" s="3"/>
      <c r="AX1008" s="3"/>
      <c r="AY1008" s="3"/>
      <c r="AZ1008" s="3"/>
      <c r="BA1008" s="52"/>
      <c r="BH1008" s="51"/>
      <c r="BI1008" s="51"/>
      <c r="BJ1008" s="51"/>
      <c r="BK1008" s="51"/>
    </row>
    <row r="1009" spans="21:63" ht="12.75" x14ac:dyDescent="0.25">
      <c r="U1009" s="56"/>
      <c r="V1009" s="56"/>
      <c r="X1009" s="87"/>
      <c r="AF1009" s="54"/>
      <c r="AG1009" s="55"/>
      <c r="AH1009" s="55"/>
      <c r="AI1009" s="55"/>
      <c r="AJ1009" s="55"/>
      <c r="AT1009" s="3"/>
      <c r="AU1009" s="3"/>
      <c r="AV1009" s="3"/>
      <c r="AW1009" s="3"/>
      <c r="AX1009" s="3"/>
      <c r="AY1009" s="3"/>
      <c r="AZ1009" s="3"/>
      <c r="BA1009" s="52"/>
      <c r="BH1009" s="51"/>
      <c r="BI1009" s="51"/>
      <c r="BJ1009" s="51"/>
      <c r="BK1009" s="51"/>
    </row>
    <row r="1010" spans="21:63" ht="12.75" x14ac:dyDescent="0.25">
      <c r="U1010" s="56"/>
      <c r="V1010" s="56"/>
      <c r="X1010" s="87"/>
      <c r="AF1010" s="54"/>
      <c r="AG1010" s="55"/>
      <c r="AH1010" s="55"/>
      <c r="AI1010" s="55"/>
      <c r="AJ1010" s="55"/>
      <c r="AT1010" s="3"/>
      <c r="AU1010" s="3"/>
      <c r="AV1010" s="3"/>
      <c r="AW1010" s="3"/>
      <c r="AX1010" s="3"/>
      <c r="AY1010" s="3"/>
      <c r="AZ1010" s="3"/>
      <c r="BA1010" s="52"/>
      <c r="BH1010" s="51"/>
      <c r="BI1010" s="51"/>
      <c r="BJ1010" s="51"/>
      <c r="BK1010" s="51"/>
    </row>
    <row r="1011" spans="21:63" ht="12.75" x14ac:dyDescent="0.25">
      <c r="U1011" s="56"/>
      <c r="V1011" s="56"/>
      <c r="X1011" s="87"/>
      <c r="AF1011" s="54"/>
      <c r="AG1011" s="55"/>
      <c r="AH1011" s="55"/>
      <c r="AI1011" s="55"/>
      <c r="AJ1011" s="55"/>
      <c r="AT1011" s="3"/>
      <c r="AU1011" s="3"/>
      <c r="AV1011" s="3"/>
      <c r="AW1011" s="3"/>
      <c r="AX1011" s="3"/>
      <c r="AY1011" s="3"/>
      <c r="AZ1011" s="3"/>
      <c r="BA1011" s="52"/>
      <c r="BH1011" s="51"/>
      <c r="BI1011" s="51"/>
      <c r="BJ1011" s="51"/>
      <c r="BK1011" s="51"/>
    </row>
    <row r="1012" spans="21:63" ht="12.75" x14ac:dyDescent="0.25">
      <c r="U1012" s="56"/>
      <c r="V1012" s="56"/>
      <c r="X1012" s="87"/>
      <c r="AF1012" s="54"/>
      <c r="AG1012" s="55"/>
      <c r="AH1012" s="55"/>
      <c r="AI1012" s="55"/>
      <c r="AJ1012" s="55"/>
      <c r="AT1012" s="3"/>
      <c r="AU1012" s="3"/>
      <c r="AV1012" s="3"/>
      <c r="AW1012" s="3"/>
      <c r="AX1012" s="3"/>
      <c r="AY1012" s="3"/>
      <c r="AZ1012" s="3"/>
      <c r="BA1012" s="52"/>
      <c r="BH1012" s="51"/>
      <c r="BI1012" s="51"/>
      <c r="BJ1012" s="51"/>
      <c r="BK1012" s="51"/>
    </row>
    <row r="1013" spans="21:63" ht="12.75" x14ac:dyDescent="0.25">
      <c r="U1013" s="56"/>
      <c r="V1013" s="56"/>
      <c r="X1013" s="87"/>
      <c r="AF1013" s="54"/>
      <c r="AG1013" s="55"/>
      <c r="AH1013" s="55"/>
      <c r="AI1013" s="55"/>
      <c r="AJ1013" s="55"/>
      <c r="AT1013" s="3"/>
      <c r="AU1013" s="3"/>
      <c r="AV1013" s="3"/>
      <c r="AW1013" s="3"/>
      <c r="AX1013" s="3"/>
      <c r="AY1013" s="3"/>
      <c r="AZ1013" s="3"/>
      <c r="BA1013" s="52"/>
      <c r="BH1013" s="51"/>
      <c r="BI1013" s="51"/>
      <c r="BJ1013" s="51"/>
      <c r="BK1013" s="51"/>
    </row>
    <row r="1014" spans="21:63" ht="12.75" x14ac:dyDescent="0.25">
      <c r="U1014" s="56"/>
      <c r="V1014" s="56"/>
      <c r="X1014" s="87"/>
      <c r="AF1014" s="54"/>
      <c r="AG1014" s="55"/>
      <c r="AH1014" s="55"/>
      <c r="AI1014" s="55"/>
      <c r="AJ1014" s="55"/>
      <c r="AT1014" s="3"/>
      <c r="AU1014" s="3"/>
      <c r="AV1014" s="3"/>
      <c r="AW1014" s="3"/>
      <c r="AX1014" s="3"/>
      <c r="AY1014" s="3"/>
      <c r="AZ1014" s="3"/>
      <c r="BA1014" s="52"/>
      <c r="BH1014" s="51"/>
      <c r="BI1014" s="51"/>
      <c r="BJ1014" s="51"/>
      <c r="BK1014" s="51"/>
    </row>
    <row r="1015" spans="21:63" ht="12.75" x14ac:dyDescent="0.25">
      <c r="U1015" s="56"/>
      <c r="V1015" s="56"/>
      <c r="X1015" s="87"/>
      <c r="AF1015" s="54"/>
      <c r="AG1015" s="55"/>
      <c r="AH1015" s="55"/>
      <c r="AI1015" s="55"/>
      <c r="AJ1015" s="55"/>
      <c r="AT1015" s="3"/>
      <c r="AU1015" s="3"/>
      <c r="AV1015" s="3"/>
      <c r="AW1015" s="3"/>
      <c r="AX1015" s="3"/>
      <c r="AY1015" s="3"/>
      <c r="AZ1015" s="3"/>
      <c r="BA1015" s="52"/>
      <c r="BH1015" s="51"/>
      <c r="BI1015" s="51"/>
      <c r="BJ1015" s="51"/>
      <c r="BK1015" s="51"/>
    </row>
    <row r="1016" spans="21:63" ht="12.75" x14ac:dyDescent="0.25">
      <c r="U1016" s="56"/>
      <c r="V1016" s="56"/>
      <c r="X1016" s="87"/>
      <c r="AF1016" s="54"/>
      <c r="AG1016" s="55"/>
      <c r="AH1016" s="55"/>
      <c r="AI1016" s="55"/>
      <c r="AJ1016" s="55"/>
      <c r="AT1016" s="3"/>
      <c r="AU1016" s="3"/>
      <c r="AV1016" s="3"/>
      <c r="AW1016" s="3"/>
      <c r="AX1016" s="3"/>
      <c r="AY1016" s="3"/>
      <c r="AZ1016" s="3"/>
      <c r="BA1016" s="52"/>
      <c r="BH1016" s="51"/>
      <c r="BI1016" s="51"/>
      <c r="BJ1016" s="51"/>
      <c r="BK1016" s="51"/>
    </row>
    <row r="1017" spans="21:63" ht="12.75" x14ac:dyDescent="0.25">
      <c r="U1017" s="56"/>
      <c r="V1017" s="56"/>
      <c r="X1017" s="87"/>
      <c r="AF1017" s="54"/>
      <c r="AG1017" s="55"/>
      <c r="AH1017" s="55"/>
      <c r="AI1017" s="55"/>
      <c r="AJ1017" s="55"/>
      <c r="AT1017" s="3"/>
      <c r="AU1017" s="3"/>
      <c r="AV1017" s="3"/>
      <c r="AW1017" s="3"/>
      <c r="AX1017" s="3"/>
      <c r="AY1017" s="3"/>
      <c r="AZ1017" s="3"/>
      <c r="BA1017" s="52"/>
      <c r="BH1017" s="51"/>
      <c r="BI1017" s="51"/>
      <c r="BJ1017" s="51"/>
      <c r="BK1017" s="51"/>
    </row>
    <row r="1018" spans="21:63" ht="12.75" x14ac:dyDescent="0.25">
      <c r="U1018" s="56"/>
      <c r="V1018" s="56"/>
      <c r="X1018" s="87"/>
      <c r="AF1018" s="54"/>
      <c r="AG1018" s="55"/>
      <c r="AH1018" s="55"/>
      <c r="AI1018" s="55"/>
      <c r="AJ1018" s="55"/>
      <c r="AT1018" s="3"/>
      <c r="AU1018" s="3"/>
      <c r="AV1018" s="3"/>
      <c r="AW1018" s="3"/>
      <c r="AX1018" s="3"/>
      <c r="AY1018" s="3"/>
      <c r="AZ1018" s="3"/>
      <c r="BA1018" s="52"/>
      <c r="BH1018" s="51"/>
      <c r="BI1018" s="51"/>
      <c r="BJ1018" s="51"/>
      <c r="BK1018" s="51"/>
    </row>
    <row r="1019" spans="21:63" ht="12.75" x14ac:dyDescent="0.25">
      <c r="U1019" s="56"/>
      <c r="V1019" s="56"/>
      <c r="X1019" s="87"/>
      <c r="AF1019" s="54"/>
      <c r="AG1019" s="55"/>
      <c r="AH1019" s="55"/>
      <c r="AI1019" s="55"/>
      <c r="AJ1019" s="55"/>
      <c r="AT1019" s="3"/>
      <c r="AU1019" s="3"/>
      <c r="AV1019" s="3"/>
      <c r="AW1019" s="3"/>
      <c r="AX1019" s="3"/>
      <c r="AY1019" s="3"/>
      <c r="AZ1019" s="3"/>
      <c r="BA1019" s="52"/>
      <c r="BH1019" s="51"/>
      <c r="BI1019" s="51"/>
      <c r="BJ1019" s="51"/>
      <c r="BK1019" s="51"/>
    </row>
    <row r="1020" spans="21:63" ht="12.75" x14ac:dyDescent="0.25">
      <c r="U1020" s="56"/>
      <c r="V1020" s="56"/>
      <c r="X1020" s="87"/>
      <c r="AF1020" s="54"/>
      <c r="AG1020" s="55"/>
      <c r="AH1020" s="55"/>
      <c r="AI1020" s="55"/>
      <c r="AJ1020" s="55"/>
      <c r="AT1020" s="3"/>
      <c r="AU1020" s="3"/>
      <c r="AV1020" s="3"/>
      <c r="AW1020" s="3"/>
      <c r="AX1020" s="3"/>
      <c r="AY1020" s="3"/>
      <c r="AZ1020" s="3"/>
      <c r="BA1020" s="52"/>
      <c r="BH1020" s="51"/>
      <c r="BI1020" s="51"/>
      <c r="BJ1020" s="51"/>
      <c r="BK1020" s="51"/>
    </row>
    <row r="1021" spans="21:63" ht="12.75" x14ac:dyDescent="0.25">
      <c r="U1021" s="56"/>
      <c r="V1021" s="56"/>
      <c r="X1021" s="87"/>
      <c r="AF1021" s="54"/>
      <c r="AG1021" s="55"/>
      <c r="AH1021" s="55"/>
      <c r="AI1021" s="55"/>
      <c r="AJ1021" s="55"/>
      <c r="AT1021" s="3"/>
      <c r="AU1021" s="3"/>
      <c r="AV1021" s="3"/>
      <c r="AW1021" s="3"/>
      <c r="AX1021" s="3"/>
      <c r="AY1021" s="3"/>
      <c r="AZ1021" s="3"/>
      <c r="BA1021" s="52"/>
      <c r="BH1021" s="51"/>
      <c r="BI1021" s="51"/>
      <c r="BJ1021" s="51"/>
      <c r="BK1021" s="51"/>
    </row>
    <row r="1022" spans="21:63" ht="12.75" x14ac:dyDescent="0.25">
      <c r="U1022" s="56"/>
      <c r="V1022" s="56"/>
      <c r="X1022" s="87"/>
      <c r="AF1022" s="54"/>
      <c r="AG1022" s="55"/>
      <c r="AH1022" s="55"/>
      <c r="AI1022" s="55"/>
      <c r="AJ1022" s="55"/>
      <c r="AT1022" s="3"/>
      <c r="AU1022" s="3"/>
      <c r="AV1022" s="3"/>
      <c r="AW1022" s="3"/>
      <c r="AX1022" s="3"/>
      <c r="AY1022" s="3"/>
      <c r="AZ1022" s="3"/>
      <c r="BA1022" s="52"/>
      <c r="BH1022" s="51"/>
      <c r="BI1022" s="51"/>
      <c r="BJ1022" s="51"/>
      <c r="BK1022" s="51"/>
    </row>
    <row r="1023" spans="21:63" ht="12.75" x14ac:dyDescent="0.25">
      <c r="U1023" s="56"/>
      <c r="V1023" s="56"/>
      <c r="X1023" s="87"/>
      <c r="AF1023" s="54"/>
      <c r="AG1023" s="55"/>
      <c r="AH1023" s="55"/>
      <c r="AI1023" s="55"/>
      <c r="AJ1023" s="55"/>
      <c r="AT1023" s="3"/>
      <c r="AU1023" s="3"/>
      <c r="AV1023" s="3"/>
      <c r="AW1023" s="3"/>
      <c r="AX1023" s="3"/>
      <c r="AY1023" s="3"/>
      <c r="AZ1023" s="3"/>
      <c r="BA1023" s="52"/>
      <c r="BH1023" s="51"/>
      <c r="BI1023" s="51"/>
      <c r="BJ1023" s="51"/>
      <c r="BK1023" s="51"/>
    </row>
    <row r="1024" spans="21:63" ht="12.75" x14ac:dyDescent="0.25">
      <c r="U1024" s="56"/>
      <c r="V1024" s="56"/>
      <c r="X1024" s="87"/>
      <c r="AF1024" s="54"/>
      <c r="AG1024" s="55"/>
      <c r="AH1024" s="55"/>
      <c r="AI1024" s="55"/>
      <c r="AJ1024" s="55"/>
      <c r="AT1024" s="3"/>
      <c r="AU1024" s="3"/>
      <c r="AV1024" s="3"/>
      <c r="AW1024" s="3"/>
      <c r="AX1024" s="3"/>
      <c r="AY1024" s="3"/>
      <c r="AZ1024" s="3"/>
      <c r="BA1024" s="52"/>
      <c r="BH1024" s="51"/>
      <c r="BI1024" s="51"/>
      <c r="BJ1024" s="51"/>
      <c r="BK1024" s="51"/>
    </row>
    <row r="1025" spans="21:63" ht="12.75" x14ac:dyDescent="0.25">
      <c r="U1025" s="56"/>
      <c r="V1025" s="56"/>
      <c r="X1025" s="87"/>
      <c r="AF1025" s="54"/>
      <c r="AG1025" s="55"/>
      <c r="AH1025" s="55"/>
      <c r="AI1025" s="55"/>
      <c r="AJ1025" s="55"/>
      <c r="AT1025" s="3"/>
      <c r="AU1025" s="3"/>
      <c r="AV1025" s="3"/>
      <c r="AW1025" s="3"/>
      <c r="AX1025" s="3"/>
      <c r="AY1025" s="3"/>
      <c r="AZ1025" s="3"/>
      <c r="BA1025" s="52"/>
      <c r="BH1025" s="51"/>
      <c r="BI1025" s="51"/>
      <c r="BJ1025" s="51"/>
      <c r="BK1025" s="51"/>
    </row>
    <row r="1026" spans="21:63" ht="12.75" x14ac:dyDescent="0.25">
      <c r="U1026" s="56"/>
      <c r="V1026" s="56"/>
      <c r="X1026" s="87"/>
      <c r="AF1026" s="54"/>
      <c r="AG1026" s="55"/>
      <c r="AH1026" s="55"/>
      <c r="AI1026" s="55"/>
      <c r="AJ1026" s="55"/>
      <c r="AT1026" s="3"/>
      <c r="AU1026" s="3"/>
      <c r="AV1026" s="3"/>
      <c r="AW1026" s="3"/>
      <c r="AX1026" s="3"/>
      <c r="AY1026" s="3"/>
      <c r="AZ1026" s="3"/>
      <c r="BA1026" s="52"/>
      <c r="BH1026" s="51"/>
      <c r="BI1026" s="51"/>
      <c r="BJ1026" s="51"/>
      <c r="BK1026" s="51"/>
    </row>
    <row r="1027" spans="21:63" ht="12.75" x14ac:dyDescent="0.25">
      <c r="U1027" s="56"/>
      <c r="V1027" s="56"/>
      <c r="X1027" s="87"/>
      <c r="AF1027" s="54"/>
      <c r="AG1027" s="55"/>
      <c r="AH1027" s="55"/>
      <c r="AI1027" s="55"/>
      <c r="AJ1027" s="55"/>
      <c r="AT1027" s="3"/>
      <c r="AU1027" s="3"/>
      <c r="AV1027" s="3"/>
      <c r="AW1027" s="3"/>
      <c r="AX1027" s="3"/>
      <c r="AY1027" s="3"/>
      <c r="AZ1027" s="3"/>
      <c r="BA1027" s="52"/>
      <c r="BH1027" s="51"/>
      <c r="BI1027" s="51"/>
      <c r="BJ1027" s="51"/>
      <c r="BK1027" s="51"/>
    </row>
    <row r="1028" spans="21:63" ht="12.75" x14ac:dyDescent="0.25">
      <c r="U1028" s="56"/>
      <c r="V1028" s="56"/>
      <c r="X1028" s="87"/>
      <c r="AF1028" s="54"/>
      <c r="AG1028" s="55"/>
      <c r="AH1028" s="55"/>
      <c r="AI1028" s="55"/>
      <c r="AJ1028" s="55"/>
      <c r="AT1028" s="3"/>
      <c r="AU1028" s="3"/>
      <c r="AV1028" s="3"/>
      <c r="AW1028" s="3"/>
      <c r="AX1028" s="3"/>
      <c r="AY1028" s="3"/>
      <c r="AZ1028" s="3"/>
      <c r="BA1028" s="52"/>
      <c r="BH1028" s="51"/>
      <c r="BI1028" s="51"/>
      <c r="BJ1028" s="51"/>
      <c r="BK1028" s="51"/>
    </row>
    <row r="1029" spans="21:63" ht="12.75" x14ac:dyDescent="0.25">
      <c r="U1029" s="56"/>
      <c r="V1029" s="56"/>
      <c r="X1029" s="87"/>
      <c r="AF1029" s="54"/>
      <c r="AG1029" s="55"/>
      <c r="AH1029" s="55"/>
      <c r="AI1029" s="55"/>
      <c r="AJ1029" s="55"/>
      <c r="AT1029" s="3"/>
      <c r="AU1029" s="3"/>
      <c r="AV1029" s="3"/>
      <c r="AW1029" s="3"/>
      <c r="AX1029" s="3"/>
      <c r="AY1029" s="3"/>
      <c r="AZ1029" s="3"/>
      <c r="BA1029" s="52"/>
      <c r="BH1029" s="51"/>
      <c r="BI1029" s="51"/>
      <c r="BJ1029" s="51"/>
      <c r="BK1029" s="51"/>
    </row>
    <row r="1030" spans="21:63" ht="12.75" x14ac:dyDescent="0.25">
      <c r="U1030" s="56"/>
      <c r="V1030" s="56"/>
      <c r="X1030" s="87"/>
      <c r="AF1030" s="54"/>
      <c r="AG1030" s="55"/>
      <c r="AH1030" s="55"/>
      <c r="AI1030" s="55"/>
      <c r="AJ1030" s="55"/>
      <c r="AT1030" s="3"/>
      <c r="AU1030" s="3"/>
      <c r="AV1030" s="3"/>
      <c r="AW1030" s="3"/>
      <c r="AX1030" s="3"/>
      <c r="AY1030" s="3"/>
      <c r="AZ1030" s="3"/>
      <c r="BA1030" s="52"/>
      <c r="BH1030" s="51"/>
      <c r="BI1030" s="51"/>
      <c r="BJ1030" s="51"/>
      <c r="BK1030" s="51"/>
    </row>
    <row r="1031" spans="21:63" ht="12.75" x14ac:dyDescent="0.25">
      <c r="U1031" s="56"/>
      <c r="V1031" s="56"/>
      <c r="X1031" s="87"/>
      <c r="AF1031" s="54"/>
      <c r="AG1031" s="55"/>
      <c r="AH1031" s="55"/>
      <c r="AI1031" s="55"/>
      <c r="AJ1031" s="55"/>
      <c r="AT1031" s="3"/>
      <c r="AU1031" s="3"/>
      <c r="AV1031" s="3"/>
      <c r="AW1031" s="3"/>
      <c r="AX1031" s="3"/>
      <c r="AY1031" s="3"/>
      <c r="AZ1031" s="3"/>
      <c r="BA1031" s="52"/>
      <c r="BH1031" s="51"/>
      <c r="BI1031" s="51"/>
      <c r="BJ1031" s="51"/>
      <c r="BK1031" s="51"/>
    </row>
    <row r="1032" spans="21:63" ht="12.75" x14ac:dyDescent="0.25">
      <c r="U1032" s="56"/>
      <c r="V1032" s="56"/>
      <c r="X1032" s="87"/>
      <c r="AF1032" s="54"/>
      <c r="AG1032" s="55"/>
      <c r="AH1032" s="55"/>
      <c r="AI1032" s="55"/>
      <c r="AJ1032" s="55"/>
      <c r="AT1032" s="3"/>
      <c r="AU1032" s="3"/>
      <c r="AV1032" s="3"/>
      <c r="AW1032" s="3"/>
      <c r="AX1032" s="3"/>
      <c r="AY1032" s="3"/>
      <c r="AZ1032" s="3"/>
      <c r="BA1032" s="52"/>
      <c r="BH1032" s="51"/>
      <c r="BI1032" s="51"/>
      <c r="BJ1032" s="51"/>
      <c r="BK1032" s="51"/>
    </row>
    <row r="1033" spans="21:63" ht="12.75" x14ac:dyDescent="0.25">
      <c r="U1033" s="56"/>
      <c r="V1033" s="56"/>
      <c r="X1033" s="87"/>
      <c r="AF1033" s="54"/>
      <c r="AG1033" s="55"/>
      <c r="AH1033" s="55"/>
      <c r="AI1033" s="55"/>
      <c r="AJ1033" s="55"/>
      <c r="AT1033" s="3"/>
      <c r="AU1033" s="3"/>
      <c r="AV1033" s="3"/>
      <c r="AW1033" s="3"/>
      <c r="AX1033" s="3"/>
      <c r="AY1033" s="3"/>
      <c r="AZ1033" s="3"/>
      <c r="BA1033" s="52"/>
      <c r="BH1033" s="51"/>
      <c r="BI1033" s="51"/>
      <c r="BJ1033" s="51"/>
      <c r="BK1033" s="51"/>
    </row>
    <row r="1034" spans="21:63" ht="12.75" x14ac:dyDescent="0.25">
      <c r="U1034" s="56"/>
      <c r="V1034" s="56"/>
      <c r="X1034" s="87"/>
      <c r="AF1034" s="54"/>
      <c r="AG1034" s="55"/>
      <c r="AH1034" s="55"/>
      <c r="AI1034" s="55"/>
      <c r="AJ1034" s="55"/>
      <c r="AT1034" s="3"/>
      <c r="AU1034" s="3"/>
      <c r="AV1034" s="3"/>
      <c r="AW1034" s="3"/>
      <c r="AX1034" s="3"/>
      <c r="AY1034" s="3"/>
      <c r="AZ1034" s="3"/>
      <c r="BA1034" s="52"/>
      <c r="BH1034" s="51"/>
      <c r="BI1034" s="51"/>
      <c r="BJ1034" s="51"/>
      <c r="BK1034" s="51"/>
    </row>
    <row r="1035" spans="21:63" ht="12.75" x14ac:dyDescent="0.25">
      <c r="U1035" s="56"/>
      <c r="V1035" s="56"/>
      <c r="X1035" s="87"/>
      <c r="AF1035" s="54"/>
      <c r="AG1035" s="55"/>
      <c r="AH1035" s="55"/>
      <c r="AI1035" s="55"/>
      <c r="AJ1035" s="55"/>
      <c r="AT1035" s="3"/>
      <c r="AU1035" s="3"/>
      <c r="AV1035" s="3"/>
      <c r="AW1035" s="3"/>
      <c r="AX1035" s="3"/>
      <c r="AY1035" s="3"/>
      <c r="AZ1035" s="3"/>
      <c r="BA1035" s="52"/>
      <c r="BH1035" s="51"/>
      <c r="BI1035" s="51"/>
      <c r="BJ1035" s="51"/>
      <c r="BK1035" s="51"/>
    </row>
    <row r="1036" spans="21:63" ht="12.75" x14ac:dyDescent="0.25">
      <c r="U1036" s="56"/>
      <c r="V1036" s="56"/>
      <c r="X1036" s="87"/>
      <c r="AF1036" s="54"/>
      <c r="AG1036" s="55"/>
      <c r="AH1036" s="55"/>
      <c r="AI1036" s="55"/>
      <c r="AJ1036" s="55"/>
      <c r="AT1036" s="3"/>
      <c r="AU1036" s="3"/>
      <c r="AV1036" s="3"/>
      <c r="AW1036" s="3"/>
      <c r="AX1036" s="3"/>
      <c r="AY1036" s="3"/>
      <c r="AZ1036" s="3"/>
      <c r="BA1036" s="52"/>
      <c r="BH1036" s="51"/>
      <c r="BI1036" s="51"/>
      <c r="BJ1036" s="51"/>
      <c r="BK1036" s="51"/>
    </row>
    <row r="1037" spans="21:63" ht="12.75" x14ac:dyDescent="0.25">
      <c r="U1037" s="56"/>
      <c r="V1037" s="56"/>
      <c r="X1037" s="87"/>
      <c r="AF1037" s="54"/>
      <c r="AG1037" s="55"/>
      <c r="AH1037" s="55"/>
      <c r="AI1037" s="55"/>
      <c r="AJ1037" s="55"/>
      <c r="AT1037" s="3"/>
      <c r="AU1037" s="3"/>
      <c r="AV1037" s="3"/>
      <c r="AW1037" s="3"/>
      <c r="AX1037" s="3"/>
      <c r="AY1037" s="3"/>
      <c r="AZ1037" s="3"/>
      <c r="BA1037" s="52"/>
      <c r="BH1037" s="51"/>
      <c r="BI1037" s="51"/>
      <c r="BJ1037" s="51"/>
      <c r="BK1037" s="51"/>
    </row>
    <row r="1038" spans="21:63" ht="12.75" x14ac:dyDescent="0.25">
      <c r="U1038" s="56"/>
      <c r="V1038" s="56"/>
      <c r="X1038" s="87"/>
      <c r="AF1038" s="54"/>
      <c r="AG1038" s="55"/>
      <c r="AH1038" s="55"/>
      <c r="AI1038" s="55"/>
      <c r="AJ1038" s="55"/>
      <c r="AT1038" s="3"/>
      <c r="AU1038" s="3"/>
      <c r="AV1038" s="3"/>
      <c r="AW1038" s="3"/>
      <c r="AX1038" s="3"/>
      <c r="AY1038" s="3"/>
      <c r="AZ1038" s="3"/>
      <c r="BA1038" s="52"/>
      <c r="BH1038" s="51"/>
      <c r="BI1038" s="51"/>
      <c r="BJ1038" s="51"/>
      <c r="BK1038" s="51"/>
    </row>
    <row r="1039" spans="21:63" ht="12.75" x14ac:dyDescent="0.25">
      <c r="U1039" s="56"/>
      <c r="V1039" s="56"/>
      <c r="X1039" s="87"/>
      <c r="AF1039" s="54"/>
      <c r="AG1039" s="55"/>
      <c r="AH1039" s="55"/>
      <c r="AI1039" s="55"/>
      <c r="AJ1039" s="55"/>
      <c r="AT1039" s="3"/>
      <c r="AU1039" s="3"/>
      <c r="AV1039" s="3"/>
      <c r="AW1039" s="3"/>
      <c r="AX1039" s="3"/>
      <c r="AY1039" s="3"/>
      <c r="AZ1039" s="3"/>
      <c r="BA1039" s="52"/>
      <c r="BH1039" s="51"/>
      <c r="BI1039" s="51"/>
      <c r="BJ1039" s="51"/>
      <c r="BK1039" s="51"/>
    </row>
    <row r="1040" spans="21:63" ht="12.75" x14ac:dyDescent="0.25">
      <c r="U1040" s="56"/>
      <c r="V1040" s="56"/>
      <c r="X1040" s="87"/>
      <c r="AF1040" s="54"/>
      <c r="AG1040" s="55"/>
      <c r="AH1040" s="55"/>
      <c r="AI1040" s="55"/>
      <c r="AJ1040" s="55"/>
      <c r="AT1040" s="3"/>
      <c r="AU1040" s="3"/>
      <c r="AV1040" s="3"/>
      <c r="AW1040" s="3"/>
      <c r="AX1040" s="3"/>
      <c r="AY1040" s="3"/>
      <c r="AZ1040" s="3"/>
      <c r="BA1040" s="52"/>
      <c r="BH1040" s="51"/>
      <c r="BI1040" s="51"/>
      <c r="BJ1040" s="51"/>
      <c r="BK1040" s="51"/>
    </row>
    <row r="1041" spans="21:63" ht="12.75" x14ac:dyDescent="0.25">
      <c r="U1041" s="56"/>
      <c r="V1041" s="56"/>
      <c r="X1041" s="87"/>
      <c r="AF1041" s="54"/>
      <c r="AG1041" s="55"/>
      <c r="AH1041" s="55"/>
      <c r="AI1041" s="55"/>
      <c r="AJ1041" s="55"/>
      <c r="AT1041" s="3"/>
      <c r="AU1041" s="3"/>
      <c r="AV1041" s="3"/>
      <c r="AW1041" s="3"/>
      <c r="AX1041" s="3"/>
      <c r="AY1041" s="3"/>
      <c r="AZ1041" s="3"/>
      <c r="BA1041" s="52"/>
      <c r="BH1041" s="51"/>
      <c r="BI1041" s="51"/>
      <c r="BJ1041" s="51"/>
      <c r="BK1041" s="51"/>
    </row>
    <row r="1042" spans="21:63" ht="12.75" x14ac:dyDescent="0.25">
      <c r="U1042" s="56"/>
      <c r="V1042" s="56"/>
      <c r="X1042" s="87"/>
      <c r="AF1042" s="54"/>
      <c r="AG1042" s="55"/>
      <c r="AH1042" s="55"/>
      <c r="AI1042" s="55"/>
      <c r="AJ1042" s="55"/>
      <c r="AT1042" s="3"/>
      <c r="AU1042" s="3"/>
      <c r="AV1042" s="3"/>
      <c r="AW1042" s="3"/>
      <c r="AX1042" s="3"/>
      <c r="AY1042" s="3"/>
      <c r="AZ1042" s="3"/>
      <c r="BA1042" s="52"/>
      <c r="BH1042" s="51"/>
      <c r="BI1042" s="51"/>
      <c r="BJ1042" s="51"/>
      <c r="BK1042" s="51"/>
    </row>
    <row r="1043" spans="21:63" ht="12.75" x14ac:dyDescent="0.25">
      <c r="U1043" s="56"/>
      <c r="V1043" s="56"/>
      <c r="X1043" s="87"/>
      <c r="AF1043" s="54"/>
      <c r="AG1043" s="55"/>
      <c r="AH1043" s="55"/>
      <c r="AI1043" s="55"/>
      <c r="AJ1043" s="55"/>
      <c r="AT1043" s="3"/>
      <c r="AU1043" s="3"/>
      <c r="AV1043" s="3"/>
      <c r="AW1043" s="3"/>
      <c r="AX1043" s="3"/>
      <c r="AY1043" s="3"/>
      <c r="AZ1043" s="3"/>
      <c r="BA1043" s="52"/>
      <c r="BH1043" s="51"/>
      <c r="BI1043" s="51"/>
      <c r="BJ1043" s="51"/>
      <c r="BK1043" s="51"/>
    </row>
    <row r="1044" spans="21:63" ht="12.75" x14ac:dyDescent="0.25">
      <c r="U1044" s="56"/>
      <c r="V1044" s="56"/>
      <c r="X1044" s="87"/>
      <c r="AF1044" s="54"/>
      <c r="AG1044" s="55"/>
      <c r="AH1044" s="55"/>
      <c r="AI1044" s="55"/>
      <c r="AJ1044" s="55"/>
      <c r="AT1044" s="3"/>
      <c r="AU1044" s="3"/>
      <c r="AV1044" s="3"/>
      <c r="AW1044" s="3"/>
      <c r="AX1044" s="3"/>
      <c r="AY1044" s="3"/>
      <c r="AZ1044" s="3"/>
      <c r="BA1044" s="52"/>
      <c r="BH1044" s="51"/>
      <c r="BI1044" s="51"/>
      <c r="BJ1044" s="51"/>
      <c r="BK1044" s="51"/>
    </row>
    <row r="1045" spans="21:63" ht="12.75" x14ac:dyDescent="0.25">
      <c r="U1045" s="56"/>
      <c r="V1045" s="56"/>
      <c r="X1045" s="87"/>
      <c r="AF1045" s="54"/>
      <c r="AG1045" s="55"/>
      <c r="AH1045" s="55"/>
      <c r="AI1045" s="55"/>
      <c r="AJ1045" s="55"/>
      <c r="AT1045" s="3"/>
      <c r="AU1045" s="3"/>
      <c r="AV1045" s="3"/>
      <c r="AW1045" s="3"/>
      <c r="AX1045" s="3"/>
      <c r="AY1045" s="3"/>
      <c r="AZ1045" s="3"/>
      <c r="BA1045" s="52"/>
      <c r="BH1045" s="51"/>
      <c r="BI1045" s="51"/>
      <c r="BJ1045" s="51"/>
      <c r="BK1045" s="51"/>
    </row>
    <row r="1046" spans="21:63" ht="12.75" x14ac:dyDescent="0.25">
      <c r="U1046" s="56"/>
      <c r="V1046" s="56"/>
      <c r="X1046" s="87"/>
      <c r="AF1046" s="54"/>
      <c r="AG1046" s="55"/>
      <c r="AH1046" s="55"/>
      <c r="AI1046" s="55"/>
      <c r="AJ1046" s="55"/>
      <c r="AT1046" s="3"/>
      <c r="AU1046" s="3"/>
      <c r="AV1046" s="3"/>
      <c r="AW1046" s="3"/>
      <c r="AX1046" s="3"/>
      <c r="AY1046" s="3"/>
      <c r="AZ1046" s="3"/>
      <c r="BA1046" s="52"/>
      <c r="BH1046" s="51"/>
      <c r="BI1046" s="51"/>
      <c r="BJ1046" s="51"/>
      <c r="BK1046" s="51"/>
    </row>
    <row r="1047" spans="21:63" ht="12.75" x14ac:dyDescent="0.25">
      <c r="U1047" s="56"/>
      <c r="V1047" s="56"/>
      <c r="X1047" s="87"/>
      <c r="AF1047" s="54"/>
      <c r="AG1047" s="55"/>
      <c r="AH1047" s="55"/>
      <c r="AI1047" s="55"/>
      <c r="AJ1047" s="55"/>
      <c r="AT1047" s="3"/>
      <c r="AU1047" s="3"/>
      <c r="AV1047" s="3"/>
      <c r="AW1047" s="3"/>
      <c r="AX1047" s="3"/>
      <c r="AY1047" s="3"/>
      <c r="AZ1047" s="3"/>
      <c r="BA1047" s="52"/>
      <c r="BH1047" s="51"/>
      <c r="BI1047" s="51"/>
      <c r="BJ1047" s="51"/>
      <c r="BK1047" s="51"/>
    </row>
    <row r="1048" spans="21:63" ht="12.75" x14ac:dyDescent="0.25">
      <c r="U1048" s="56"/>
      <c r="V1048" s="56"/>
      <c r="X1048" s="87"/>
      <c r="AF1048" s="54"/>
      <c r="AG1048" s="55"/>
      <c r="AH1048" s="55"/>
      <c r="AI1048" s="55"/>
      <c r="AJ1048" s="55"/>
      <c r="AT1048" s="3"/>
      <c r="AU1048" s="3"/>
      <c r="AV1048" s="3"/>
      <c r="AW1048" s="3"/>
      <c r="AX1048" s="3"/>
      <c r="AY1048" s="3"/>
      <c r="AZ1048" s="3"/>
      <c r="BA1048" s="52"/>
      <c r="BH1048" s="51"/>
      <c r="BI1048" s="51"/>
      <c r="BJ1048" s="51"/>
      <c r="BK1048" s="51"/>
    </row>
    <row r="1049" spans="21:63" ht="12.75" x14ac:dyDescent="0.25">
      <c r="U1049" s="56"/>
      <c r="V1049" s="56"/>
      <c r="X1049" s="87"/>
      <c r="AF1049" s="54"/>
      <c r="AG1049" s="55"/>
      <c r="AH1049" s="55"/>
      <c r="AI1049" s="55"/>
      <c r="AJ1049" s="55"/>
      <c r="AT1049" s="3"/>
      <c r="AU1049" s="3"/>
      <c r="AV1049" s="3"/>
      <c r="AW1049" s="3"/>
      <c r="AX1049" s="3"/>
      <c r="AY1049" s="3"/>
      <c r="AZ1049" s="3"/>
      <c r="BA1049" s="52"/>
      <c r="BH1049" s="51"/>
      <c r="BI1049" s="51"/>
      <c r="BJ1049" s="51"/>
      <c r="BK1049" s="51"/>
    </row>
    <row r="1050" spans="21:63" ht="12.75" x14ac:dyDescent="0.25">
      <c r="U1050" s="56"/>
      <c r="V1050" s="56"/>
      <c r="X1050" s="87"/>
      <c r="AF1050" s="54"/>
      <c r="AG1050" s="55"/>
      <c r="AH1050" s="55"/>
      <c r="AI1050" s="55"/>
      <c r="AJ1050" s="55"/>
      <c r="AT1050" s="3"/>
      <c r="AU1050" s="3"/>
      <c r="AV1050" s="3"/>
      <c r="AW1050" s="3"/>
      <c r="AX1050" s="3"/>
      <c r="AY1050" s="3"/>
      <c r="AZ1050" s="3"/>
      <c r="BA1050" s="52"/>
      <c r="BH1050" s="51"/>
      <c r="BI1050" s="51"/>
      <c r="BJ1050" s="51"/>
      <c r="BK1050" s="51"/>
    </row>
    <row r="1051" spans="21:63" ht="12.75" x14ac:dyDescent="0.25">
      <c r="U1051" s="56"/>
      <c r="V1051" s="56"/>
      <c r="X1051" s="87"/>
      <c r="AF1051" s="54"/>
      <c r="AG1051" s="55"/>
      <c r="AH1051" s="55"/>
      <c r="AI1051" s="55"/>
      <c r="AJ1051" s="55"/>
      <c r="AT1051" s="3"/>
      <c r="AU1051" s="3"/>
      <c r="AV1051" s="3"/>
      <c r="AW1051" s="3"/>
      <c r="AX1051" s="3"/>
      <c r="AY1051" s="3"/>
      <c r="AZ1051" s="3"/>
      <c r="BA1051" s="52"/>
      <c r="BH1051" s="51"/>
      <c r="BI1051" s="51"/>
      <c r="BJ1051" s="51"/>
      <c r="BK1051" s="51"/>
    </row>
    <row r="1052" spans="21:63" ht="12.75" x14ac:dyDescent="0.25">
      <c r="U1052" s="56"/>
      <c r="V1052" s="56"/>
      <c r="X1052" s="87"/>
      <c r="AF1052" s="54"/>
      <c r="AG1052" s="55"/>
      <c r="AH1052" s="55"/>
      <c r="AI1052" s="55"/>
      <c r="AJ1052" s="55"/>
      <c r="AT1052" s="3"/>
      <c r="AU1052" s="3"/>
      <c r="AV1052" s="3"/>
      <c r="AW1052" s="3"/>
      <c r="AX1052" s="3"/>
      <c r="AY1052" s="3"/>
      <c r="AZ1052" s="3"/>
      <c r="BA1052" s="52"/>
      <c r="BH1052" s="51"/>
      <c r="BI1052" s="51"/>
      <c r="BJ1052" s="51"/>
      <c r="BK1052" s="51"/>
    </row>
    <row r="1053" spans="21:63" ht="12.75" x14ac:dyDescent="0.25">
      <c r="U1053" s="56"/>
      <c r="V1053" s="56"/>
      <c r="X1053" s="87"/>
      <c r="AF1053" s="54"/>
      <c r="AG1053" s="55"/>
      <c r="AH1053" s="55"/>
      <c r="AI1053" s="55"/>
      <c r="AJ1053" s="55"/>
      <c r="AT1053" s="3"/>
      <c r="AU1053" s="3"/>
      <c r="AV1053" s="3"/>
      <c r="AW1053" s="3"/>
      <c r="AX1053" s="3"/>
      <c r="AY1053" s="3"/>
      <c r="AZ1053" s="3"/>
      <c r="BA1053" s="52"/>
      <c r="BH1053" s="51"/>
      <c r="BI1053" s="51"/>
      <c r="BJ1053" s="51"/>
      <c r="BK1053" s="51"/>
    </row>
    <row r="1054" spans="21:63" ht="12.75" x14ac:dyDescent="0.25">
      <c r="U1054" s="56"/>
      <c r="V1054" s="56"/>
      <c r="X1054" s="87"/>
      <c r="AF1054" s="54"/>
      <c r="AG1054" s="55"/>
      <c r="AH1054" s="55"/>
      <c r="AI1054" s="55"/>
      <c r="AJ1054" s="55"/>
      <c r="AT1054" s="3"/>
      <c r="AU1054" s="3"/>
      <c r="AV1054" s="3"/>
      <c r="AW1054" s="3"/>
      <c r="AX1054" s="3"/>
      <c r="AY1054" s="3"/>
      <c r="AZ1054" s="3"/>
      <c r="BA1054" s="52"/>
      <c r="BH1054" s="51"/>
      <c r="BI1054" s="51"/>
      <c r="BJ1054" s="51"/>
      <c r="BK1054" s="51"/>
    </row>
    <row r="1055" spans="21:63" ht="12.75" x14ac:dyDescent="0.25">
      <c r="U1055" s="56"/>
      <c r="V1055" s="56"/>
      <c r="X1055" s="87"/>
      <c r="AF1055" s="54"/>
      <c r="AG1055" s="55"/>
      <c r="AH1055" s="55"/>
      <c r="AI1055" s="55"/>
      <c r="AJ1055" s="55"/>
      <c r="AT1055" s="3"/>
      <c r="AU1055" s="3"/>
      <c r="AV1055" s="3"/>
      <c r="AW1055" s="3"/>
      <c r="AX1055" s="3"/>
      <c r="AY1055" s="3"/>
      <c r="AZ1055" s="3"/>
      <c r="BA1055" s="52"/>
      <c r="BH1055" s="51"/>
      <c r="BI1055" s="51"/>
      <c r="BJ1055" s="51"/>
      <c r="BK1055" s="51"/>
    </row>
    <row r="1056" spans="21:63" ht="12.75" x14ac:dyDescent="0.25">
      <c r="U1056" s="56"/>
      <c r="V1056" s="56"/>
      <c r="X1056" s="87"/>
      <c r="AF1056" s="54"/>
      <c r="AG1056" s="55"/>
      <c r="AH1056" s="55"/>
      <c r="AI1056" s="55"/>
      <c r="AJ1056" s="55"/>
      <c r="AT1056" s="3"/>
      <c r="AU1056" s="3"/>
      <c r="AV1056" s="3"/>
      <c r="AW1056" s="3"/>
      <c r="AX1056" s="3"/>
      <c r="AY1056" s="3"/>
      <c r="AZ1056" s="3"/>
      <c r="BA1056" s="52"/>
      <c r="BH1056" s="51"/>
      <c r="BI1056" s="51"/>
      <c r="BJ1056" s="51"/>
      <c r="BK1056" s="51"/>
    </row>
    <row r="1057" spans="21:63" ht="12.75" x14ac:dyDescent="0.25">
      <c r="U1057" s="56"/>
      <c r="V1057" s="56"/>
      <c r="X1057" s="87"/>
      <c r="AF1057" s="54"/>
      <c r="AG1057" s="55"/>
      <c r="AH1057" s="55"/>
      <c r="AI1057" s="55"/>
      <c r="AJ1057" s="55"/>
      <c r="AT1057" s="3"/>
      <c r="AU1057" s="3"/>
      <c r="AV1057" s="3"/>
      <c r="AW1057" s="3"/>
      <c r="AX1057" s="3"/>
      <c r="AY1057" s="3"/>
      <c r="AZ1057" s="3"/>
      <c r="BA1057" s="52"/>
      <c r="BH1057" s="51"/>
      <c r="BI1057" s="51"/>
      <c r="BJ1057" s="51"/>
      <c r="BK1057" s="51"/>
    </row>
    <row r="1058" spans="21:63" ht="12.75" x14ac:dyDescent="0.25">
      <c r="U1058" s="56"/>
      <c r="V1058" s="56"/>
      <c r="X1058" s="87"/>
      <c r="AF1058" s="54"/>
      <c r="AG1058" s="55"/>
      <c r="AH1058" s="55"/>
      <c r="AI1058" s="55"/>
      <c r="AJ1058" s="55"/>
      <c r="AT1058" s="3"/>
      <c r="AU1058" s="3"/>
      <c r="AV1058" s="3"/>
      <c r="AW1058" s="3"/>
      <c r="AX1058" s="3"/>
      <c r="AY1058" s="3"/>
      <c r="AZ1058" s="3"/>
      <c r="BA1058" s="52"/>
      <c r="BH1058" s="51"/>
      <c r="BI1058" s="51"/>
      <c r="BJ1058" s="51"/>
      <c r="BK1058" s="51"/>
    </row>
    <row r="1059" spans="21:63" ht="12.75" x14ac:dyDescent="0.25">
      <c r="U1059" s="56"/>
      <c r="V1059" s="56"/>
      <c r="X1059" s="87"/>
      <c r="AF1059" s="54"/>
      <c r="AG1059" s="55"/>
      <c r="AH1059" s="55"/>
      <c r="AI1059" s="55"/>
      <c r="AJ1059" s="55"/>
      <c r="AT1059" s="3"/>
      <c r="AU1059" s="3"/>
      <c r="AV1059" s="3"/>
      <c r="AW1059" s="3"/>
      <c r="AX1059" s="3"/>
      <c r="AY1059" s="3"/>
      <c r="AZ1059" s="3"/>
      <c r="BA1059" s="52"/>
      <c r="BH1059" s="51"/>
      <c r="BI1059" s="51"/>
      <c r="BJ1059" s="51"/>
      <c r="BK1059" s="51"/>
    </row>
    <row r="1060" spans="21:63" ht="12.75" x14ac:dyDescent="0.25">
      <c r="U1060" s="56"/>
      <c r="V1060" s="56"/>
      <c r="X1060" s="87"/>
      <c r="AF1060" s="54"/>
      <c r="AG1060" s="55"/>
      <c r="AH1060" s="55"/>
      <c r="AI1060" s="55"/>
      <c r="AJ1060" s="55"/>
      <c r="AT1060" s="3"/>
      <c r="AU1060" s="3"/>
      <c r="AV1060" s="3"/>
      <c r="AW1060" s="3"/>
      <c r="AX1060" s="3"/>
      <c r="AY1060" s="3"/>
      <c r="AZ1060" s="3"/>
      <c r="BA1060" s="52"/>
      <c r="BH1060" s="51"/>
      <c r="BI1060" s="51"/>
      <c r="BJ1060" s="51"/>
      <c r="BK1060" s="51"/>
    </row>
    <row r="1061" spans="21:63" ht="12.75" x14ac:dyDescent="0.25">
      <c r="U1061" s="56"/>
      <c r="V1061" s="56"/>
      <c r="X1061" s="87"/>
      <c r="AF1061" s="54"/>
      <c r="AG1061" s="55"/>
      <c r="AH1061" s="55"/>
      <c r="AI1061" s="55"/>
      <c r="AJ1061" s="55"/>
      <c r="AT1061" s="3"/>
      <c r="AU1061" s="3"/>
      <c r="AV1061" s="3"/>
      <c r="AW1061" s="3"/>
      <c r="AX1061" s="3"/>
      <c r="AY1061" s="3"/>
      <c r="AZ1061" s="3"/>
      <c r="BA1061" s="52"/>
      <c r="BH1061" s="51"/>
      <c r="BI1061" s="51"/>
      <c r="BJ1061" s="51"/>
      <c r="BK1061" s="51"/>
    </row>
    <row r="1062" spans="21:63" ht="12.75" x14ac:dyDescent="0.25">
      <c r="U1062" s="56"/>
      <c r="V1062" s="56"/>
      <c r="X1062" s="87"/>
      <c r="AF1062" s="54"/>
      <c r="AG1062" s="55"/>
      <c r="AH1062" s="55"/>
      <c r="AI1062" s="55"/>
      <c r="AJ1062" s="55"/>
      <c r="AT1062" s="3"/>
      <c r="AU1062" s="3"/>
      <c r="AV1062" s="3"/>
      <c r="AW1062" s="3"/>
      <c r="AX1062" s="3"/>
      <c r="AY1062" s="3"/>
      <c r="AZ1062" s="3"/>
      <c r="BA1062" s="52"/>
      <c r="BH1062" s="51"/>
      <c r="BI1062" s="51"/>
      <c r="BJ1062" s="51"/>
      <c r="BK1062" s="51"/>
    </row>
    <row r="1063" spans="21:63" ht="12.75" x14ac:dyDescent="0.25">
      <c r="U1063" s="56"/>
      <c r="V1063" s="56"/>
      <c r="X1063" s="87"/>
      <c r="AF1063" s="54"/>
      <c r="AG1063" s="55"/>
      <c r="AH1063" s="55"/>
      <c r="AI1063" s="55"/>
      <c r="AJ1063" s="55"/>
      <c r="AT1063" s="3"/>
      <c r="AU1063" s="3"/>
      <c r="AV1063" s="3"/>
      <c r="AW1063" s="3"/>
      <c r="AX1063" s="3"/>
      <c r="AY1063" s="3"/>
      <c r="AZ1063" s="3"/>
      <c r="BA1063" s="52"/>
      <c r="BH1063" s="51"/>
      <c r="BI1063" s="51"/>
      <c r="BJ1063" s="51"/>
      <c r="BK1063" s="51"/>
    </row>
    <row r="1064" spans="21:63" ht="12.75" x14ac:dyDescent="0.25">
      <c r="U1064" s="56"/>
      <c r="V1064" s="56"/>
      <c r="X1064" s="87"/>
      <c r="AF1064" s="54"/>
      <c r="AG1064" s="55"/>
      <c r="AH1064" s="55"/>
      <c r="AI1064" s="55"/>
      <c r="AJ1064" s="55"/>
      <c r="AT1064" s="3"/>
      <c r="AU1064" s="3"/>
      <c r="AV1064" s="3"/>
      <c r="AW1064" s="3"/>
      <c r="AX1064" s="3"/>
      <c r="AY1064" s="3"/>
      <c r="AZ1064" s="3"/>
      <c r="BA1064" s="52"/>
      <c r="BH1064" s="51"/>
      <c r="BI1064" s="51"/>
      <c r="BJ1064" s="51"/>
      <c r="BK1064" s="51"/>
    </row>
    <row r="1065" spans="21:63" ht="12.75" x14ac:dyDescent="0.25">
      <c r="U1065" s="56"/>
      <c r="V1065" s="56"/>
      <c r="X1065" s="87"/>
      <c r="AF1065" s="54"/>
      <c r="AG1065" s="55"/>
      <c r="AH1065" s="55"/>
      <c r="AI1065" s="55"/>
      <c r="AJ1065" s="55"/>
      <c r="AT1065" s="3"/>
      <c r="AU1065" s="3"/>
      <c r="AV1065" s="3"/>
      <c r="AW1065" s="3"/>
      <c r="AX1065" s="3"/>
      <c r="AY1065" s="3"/>
      <c r="AZ1065" s="3"/>
      <c r="BA1065" s="52"/>
      <c r="BH1065" s="51"/>
      <c r="BI1065" s="51"/>
      <c r="BJ1065" s="51"/>
      <c r="BK1065" s="51"/>
    </row>
    <row r="1066" spans="21:63" ht="12.75" x14ac:dyDescent="0.25">
      <c r="U1066" s="56"/>
      <c r="V1066" s="56"/>
      <c r="X1066" s="87"/>
      <c r="AF1066" s="54"/>
      <c r="AG1066" s="55"/>
      <c r="AH1066" s="55"/>
      <c r="AI1066" s="55"/>
      <c r="AJ1066" s="55"/>
      <c r="AT1066" s="3"/>
      <c r="AU1066" s="3"/>
      <c r="AV1066" s="3"/>
      <c r="AW1066" s="3"/>
      <c r="AX1066" s="3"/>
      <c r="AY1066" s="3"/>
      <c r="AZ1066" s="3"/>
      <c r="BA1066" s="52"/>
      <c r="BH1066" s="51"/>
      <c r="BI1066" s="51"/>
      <c r="BJ1066" s="51"/>
      <c r="BK1066" s="51"/>
    </row>
    <row r="1067" spans="21:63" ht="12.75" x14ac:dyDescent="0.25">
      <c r="U1067" s="56"/>
      <c r="V1067" s="56"/>
      <c r="X1067" s="87"/>
      <c r="AF1067" s="54"/>
      <c r="AG1067" s="55"/>
      <c r="AH1067" s="55"/>
      <c r="AI1067" s="55"/>
      <c r="AJ1067" s="55"/>
      <c r="AT1067" s="3"/>
      <c r="AU1067" s="3"/>
      <c r="AV1067" s="3"/>
      <c r="AW1067" s="3"/>
      <c r="AX1067" s="3"/>
      <c r="AY1067" s="3"/>
      <c r="AZ1067" s="3"/>
      <c r="BA1067" s="52"/>
      <c r="BH1067" s="51"/>
      <c r="BI1067" s="51"/>
      <c r="BJ1067" s="51"/>
      <c r="BK1067" s="51"/>
    </row>
    <row r="1068" spans="21:63" ht="12.75" x14ac:dyDescent="0.25">
      <c r="U1068" s="56"/>
      <c r="V1068" s="56"/>
      <c r="X1068" s="87"/>
      <c r="AF1068" s="54"/>
      <c r="AG1068" s="55"/>
      <c r="AH1068" s="55"/>
      <c r="AI1068" s="55"/>
      <c r="AJ1068" s="55"/>
      <c r="AT1068" s="3"/>
      <c r="AU1068" s="3"/>
      <c r="AV1068" s="3"/>
      <c r="AW1068" s="3"/>
      <c r="AX1068" s="3"/>
      <c r="AY1068" s="3"/>
      <c r="AZ1068" s="3"/>
      <c r="BA1068" s="52"/>
      <c r="BH1068" s="51"/>
      <c r="BI1068" s="51"/>
      <c r="BJ1068" s="51"/>
      <c r="BK1068" s="51"/>
    </row>
    <row r="1069" spans="21:63" ht="12.75" x14ac:dyDescent="0.25">
      <c r="U1069" s="56"/>
      <c r="V1069" s="56"/>
      <c r="X1069" s="87"/>
      <c r="AF1069" s="54"/>
      <c r="AG1069" s="55"/>
      <c r="AH1069" s="55"/>
      <c r="AI1069" s="55"/>
      <c r="AJ1069" s="55"/>
      <c r="AT1069" s="3"/>
      <c r="AU1069" s="3"/>
      <c r="AV1069" s="3"/>
      <c r="AW1069" s="3"/>
      <c r="AX1069" s="3"/>
      <c r="AY1069" s="3"/>
      <c r="AZ1069" s="3"/>
      <c r="BA1069" s="52"/>
      <c r="BH1069" s="51"/>
      <c r="BI1069" s="51"/>
      <c r="BJ1069" s="51"/>
      <c r="BK1069" s="51"/>
    </row>
    <row r="1070" spans="21:63" ht="12.75" x14ac:dyDescent="0.25">
      <c r="U1070" s="56"/>
      <c r="V1070" s="56"/>
      <c r="X1070" s="87"/>
      <c r="AF1070" s="54"/>
      <c r="AG1070" s="55"/>
      <c r="AH1070" s="55"/>
      <c r="AI1070" s="55"/>
      <c r="AJ1070" s="55"/>
      <c r="AT1070" s="3"/>
      <c r="AU1070" s="3"/>
      <c r="AV1070" s="3"/>
      <c r="AW1070" s="3"/>
      <c r="AX1070" s="3"/>
      <c r="AY1070" s="3"/>
      <c r="AZ1070" s="3"/>
      <c r="BA1070" s="52"/>
      <c r="BH1070" s="51"/>
      <c r="BI1070" s="51"/>
      <c r="BJ1070" s="51"/>
      <c r="BK1070" s="51"/>
    </row>
    <row r="1071" spans="21:63" ht="12.75" x14ac:dyDescent="0.25">
      <c r="U1071" s="56"/>
      <c r="V1071" s="56"/>
      <c r="X1071" s="87"/>
      <c r="AF1071" s="54"/>
      <c r="AG1071" s="55"/>
      <c r="AH1071" s="55"/>
      <c r="AI1071" s="55"/>
      <c r="AJ1071" s="55"/>
      <c r="AT1071" s="3"/>
      <c r="AU1071" s="3"/>
      <c r="AV1071" s="3"/>
      <c r="AW1071" s="3"/>
      <c r="AX1071" s="3"/>
      <c r="AY1071" s="3"/>
      <c r="AZ1071" s="3"/>
      <c r="BA1071" s="52"/>
      <c r="BH1071" s="51"/>
      <c r="BI1071" s="51"/>
      <c r="BJ1071" s="51"/>
      <c r="BK1071" s="51"/>
    </row>
    <row r="1072" spans="21:63" ht="12.75" x14ac:dyDescent="0.25">
      <c r="U1072" s="56"/>
      <c r="V1072" s="56"/>
      <c r="X1072" s="87"/>
      <c r="AF1072" s="54"/>
      <c r="AG1072" s="55"/>
      <c r="AH1072" s="55"/>
      <c r="AI1072" s="55"/>
      <c r="AJ1072" s="55"/>
      <c r="AT1072" s="3"/>
      <c r="AU1072" s="3"/>
      <c r="AV1072" s="3"/>
      <c r="AW1072" s="3"/>
      <c r="AX1072" s="3"/>
      <c r="AY1072" s="3"/>
      <c r="AZ1072" s="3"/>
      <c r="BA1072" s="52"/>
      <c r="BH1072" s="51"/>
      <c r="BI1072" s="51"/>
      <c r="BJ1072" s="51"/>
      <c r="BK1072" s="51"/>
    </row>
    <row r="1073" spans="21:63" ht="12.75" x14ac:dyDescent="0.25">
      <c r="U1073" s="56"/>
      <c r="V1073" s="56"/>
      <c r="X1073" s="87"/>
      <c r="AF1073" s="54"/>
      <c r="AG1073" s="55"/>
      <c r="AH1073" s="55"/>
      <c r="AI1073" s="55"/>
      <c r="AJ1073" s="55"/>
      <c r="AT1073" s="3"/>
      <c r="AU1073" s="3"/>
      <c r="AV1073" s="3"/>
      <c r="AW1073" s="3"/>
      <c r="AX1073" s="3"/>
      <c r="AY1073" s="3"/>
      <c r="AZ1073" s="3"/>
      <c r="BA1073" s="52"/>
      <c r="BH1073" s="51"/>
      <c r="BI1073" s="51"/>
      <c r="BJ1073" s="51"/>
      <c r="BK1073" s="51"/>
    </row>
    <row r="1074" spans="21:63" ht="12.75" x14ac:dyDescent="0.25">
      <c r="U1074" s="56"/>
      <c r="V1074" s="56"/>
      <c r="X1074" s="87"/>
      <c r="AF1074" s="54"/>
      <c r="AG1074" s="55"/>
      <c r="AH1074" s="55"/>
      <c r="AI1074" s="55"/>
      <c r="AJ1074" s="55"/>
      <c r="AT1074" s="3"/>
      <c r="AU1074" s="3"/>
      <c r="AV1074" s="3"/>
      <c r="AW1074" s="3"/>
      <c r="AX1074" s="3"/>
      <c r="AY1074" s="3"/>
      <c r="AZ1074" s="3"/>
      <c r="BA1074" s="52"/>
      <c r="BH1074" s="51"/>
      <c r="BI1074" s="51"/>
      <c r="BJ1074" s="51"/>
      <c r="BK1074" s="51"/>
    </row>
    <row r="1075" spans="21:63" ht="12.75" x14ac:dyDescent="0.25">
      <c r="U1075" s="56"/>
      <c r="V1075" s="56"/>
      <c r="X1075" s="87"/>
      <c r="AF1075" s="54"/>
      <c r="AG1075" s="55"/>
      <c r="AH1075" s="55"/>
      <c r="AI1075" s="55"/>
      <c r="AJ1075" s="55"/>
      <c r="AT1075" s="3"/>
      <c r="AU1075" s="3"/>
      <c r="AV1075" s="3"/>
      <c r="AW1075" s="3"/>
      <c r="AX1075" s="3"/>
      <c r="AY1075" s="3"/>
      <c r="AZ1075" s="3"/>
      <c r="BA1075" s="52"/>
      <c r="BH1075" s="51"/>
      <c r="BI1075" s="51"/>
      <c r="BJ1075" s="51"/>
      <c r="BK1075" s="51"/>
    </row>
    <row r="1076" spans="21:63" ht="12.75" x14ac:dyDescent="0.25">
      <c r="U1076" s="56"/>
      <c r="V1076" s="56"/>
      <c r="X1076" s="87"/>
      <c r="AF1076" s="54"/>
      <c r="AG1076" s="55"/>
      <c r="AH1076" s="55"/>
      <c r="AI1076" s="55"/>
      <c r="AJ1076" s="55"/>
      <c r="AT1076" s="3"/>
      <c r="AU1076" s="3"/>
      <c r="AV1076" s="3"/>
      <c r="AW1076" s="3"/>
      <c r="AX1076" s="3"/>
      <c r="AY1076" s="3"/>
      <c r="AZ1076" s="3"/>
      <c r="BA1076" s="52"/>
      <c r="BH1076" s="51"/>
      <c r="BI1076" s="51"/>
      <c r="BJ1076" s="51"/>
      <c r="BK1076" s="51"/>
    </row>
    <row r="1077" spans="21:63" ht="12.75" x14ac:dyDescent="0.25">
      <c r="U1077" s="56"/>
      <c r="V1077" s="56"/>
      <c r="X1077" s="87"/>
      <c r="AF1077" s="54"/>
      <c r="AG1077" s="55"/>
      <c r="AH1077" s="55"/>
      <c r="AI1077" s="55"/>
      <c r="AJ1077" s="55"/>
      <c r="AT1077" s="3"/>
      <c r="AU1077" s="3"/>
      <c r="AV1077" s="3"/>
      <c r="AW1077" s="3"/>
      <c r="AX1077" s="3"/>
      <c r="AY1077" s="3"/>
      <c r="AZ1077" s="3"/>
      <c r="BA1077" s="52"/>
      <c r="BH1077" s="51"/>
      <c r="BI1077" s="51"/>
      <c r="BJ1077" s="51"/>
      <c r="BK1077" s="51"/>
    </row>
    <row r="1078" spans="21:63" ht="12.75" x14ac:dyDescent="0.25">
      <c r="U1078" s="56"/>
      <c r="V1078" s="56"/>
      <c r="X1078" s="87"/>
      <c r="AF1078" s="54"/>
      <c r="AG1078" s="55"/>
      <c r="AH1078" s="55"/>
      <c r="AI1078" s="55"/>
      <c r="AJ1078" s="55"/>
      <c r="AT1078" s="3"/>
      <c r="AU1078" s="3"/>
      <c r="AV1078" s="3"/>
      <c r="AW1078" s="3"/>
      <c r="AX1078" s="3"/>
      <c r="AY1078" s="3"/>
      <c r="AZ1078" s="3"/>
      <c r="BA1078" s="52"/>
      <c r="BH1078" s="51"/>
      <c r="BI1078" s="51"/>
      <c r="BJ1078" s="51"/>
      <c r="BK1078" s="51"/>
    </row>
    <row r="1079" spans="21:63" ht="12.75" x14ac:dyDescent="0.25">
      <c r="U1079" s="56"/>
      <c r="V1079" s="56"/>
      <c r="X1079" s="87"/>
      <c r="AF1079" s="54"/>
      <c r="AG1079" s="55"/>
      <c r="AH1079" s="55"/>
      <c r="AI1079" s="55"/>
      <c r="AJ1079" s="55"/>
      <c r="AT1079" s="3"/>
      <c r="AU1079" s="3"/>
      <c r="AV1079" s="3"/>
      <c r="AW1079" s="3"/>
      <c r="AX1079" s="3"/>
      <c r="AY1079" s="3"/>
      <c r="AZ1079" s="3"/>
      <c r="BA1079" s="52"/>
      <c r="BH1079" s="51"/>
      <c r="BI1079" s="51"/>
      <c r="BJ1079" s="51"/>
      <c r="BK1079" s="51"/>
    </row>
    <row r="1080" spans="21:63" ht="12.75" x14ac:dyDescent="0.25">
      <c r="U1080" s="56"/>
      <c r="V1080" s="56"/>
      <c r="X1080" s="87"/>
      <c r="AF1080" s="54"/>
      <c r="AG1080" s="55"/>
      <c r="AH1080" s="55"/>
      <c r="AI1080" s="55"/>
      <c r="AJ1080" s="55"/>
      <c r="AT1080" s="3"/>
      <c r="AU1080" s="3"/>
      <c r="AV1080" s="3"/>
      <c r="AW1080" s="3"/>
      <c r="AX1080" s="3"/>
      <c r="AY1080" s="3"/>
      <c r="AZ1080" s="3"/>
      <c r="BA1080" s="52"/>
      <c r="BH1080" s="51"/>
      <c r="BI1080" s="51"/>
      <c r="BJ1080" s="51"/>
      <c r="BK1080" s="51"/>
    </row>
    <row r="1081" spans="21:63" ht="12.75" x14ac:dyDescent="0.25">
      <c r="U1081" s="56"/>
      <c r="V1081" s="56"/>
      <c r="X1081" s="87"/>
      <c r="AF1081" s="54"/>
      <c r="AG1081" s="55"/>
      <c r="AH1081" s="55"/>
      <c r="AI1081" s="55"/>
      <c r="AJ1081" s="55"/>
      <c r="AT1081" s="3"/>
      <c r="AU1081" s="3"/>
      <c r="AV1081" s="3"/>
      <c r="AW1081" s="3"/>
      <c r="AX1081" s="3"/>
      <c r="AY1081" s="3"/>
      <c r="AZ1081" s="3"/>
      <c r="BA1081" s="52"/>
      <c r="BH1081" s="51"/>
      <c r="BI1081" s="51"/>
      <c r="BJ1081" s="51"/>
      <c r="BK1081" s="51"/>
    </row>
    <row r="1082" spans="21:63" ht="12.75" x14ac:dyDescent="0.25">
      <c r="U1082" s="56"/>
      <c r="V1082" s="56"/>
      <c r="X1082" s="87"/>
      <c r="AF1082" s="54"/>
      <c r="AG1082" s="55"/>
      <c r="AH1082" s="55"/>
      <c r="AI1082" s="55"/>
      <c r="AJ1082" s="55"/>
      <c r="AT1082" s="3"/>
      <c r="AU1082" s="3"/>
      <c r="AV1082" s="3"/>
      <c r="AW1082" s="3"/>
      <c r="AX1082" s="3"/>
      <c r="AY1082" s="3"/>
      <c r="AZ1082" s="3"/>
      <c r="BA1082" s="52"/>
      <c r="BH1082" s="51"/>
      <c r="BI1082" s="51"/>
      <c r="BJ1082" s="51"/>
      <c r="BK1082" s="51"/>
    </row>
    <row r="1083" spans="21:63" ht="12.75" x14ac:dyDescent="0.25">
      <c r="U1083" s="56"/>
      <c r="V1083" s="56"/>
      <c r="X1083" s="87"/>
      <c r="AF1083" s="54"/>
      <c r="AG1083" s="55"/>
      <c r="AH1083" s="55"/>
      <c r="AI1083" s="55"/>
      <c r="AJ1083" s="55"/>
      <c r="AT1083" s="3"/>
      <c r="AU1083" s="3"/>
      <c r="AV1083" s="3"/>
      <c r="AW1083" s="3"/>
      <c r="AX1083" s="3"/>
      <c r="AY1083" s="3"/>
      <c r="AZ1083" s="3"/>
      <c r="BA1083" s="52"/>
      <c r="BH1083" s="51"/>
      <c r="BI1083" s="51"/>
      <c r="BJ1083" s="51"/>
      <c r="BK1083" s="51"/>
    </row>
    <row r="1084" spans="21:63" ht="12.75" x14ac:dyDescent="0.25">
      <c r="U1084" s="56"/>
      <c r="V1084" s="56"/>
      <c r="X1084" s="87"/>
      <c r="AF1084" s="54"/>
      <c r="AG1084" s="55"/>
      <c r="AH1084" s="55"/>
      <c r="AI1084" s="55"/>
      <c r="AJ1084" s="55"/>
      <c r="AT1084" s="3"/>
      <c r="AU1084" s="3"/>
      <c r="AV1084" s="3"/>
      <c r="AW1084" s="3"/>
      <c r="AX1084" s="3"/>
      <c r="AY1084" s="3"/>
      <c r="AZ1084" s="3"/>
      <c r="BA1084" s="52"/>
      <c r="BH1084" s="51"/>
      <c r="BI1084" s="51"/>
      <c r="BJ1084" s="51"/>
      <c r="BK1084" s="51"/>
    </row>
    <row r="1085" spans="21:63" ht="12.75" x14ac:dyDescent="0.25">
      <c r="U1085" s="56"/>
      <c r="V1085" s="56"/>
      <c r="X1085" s="87"/>
      <c r="AF1085" s="54"/>
      <c r="AG1085" s="55"/>
      <c r="AH1085" s="55"/>
      <c r="AI1085" s="55"/>
      <c r="AJ1085" s="55"/>
      <c r="AT1085" s="3"/>
      <c r="AU1085" s="3"/>
      <c r="AV1085" s="3"/>
      <c r="AW1085" s="3"/>
      <c r="AX1085" s="3"/>
      <c r="AY1085" s="3"/>
      <c r="AZ1085" s="3"/>
      <c r="BA1085" s="52"/>
      <c r="BH1085" s="51"/>
      <c r="BI1085" s="51"/>
      <c r="BJ1085" s="51"/>
      <c r="BK1085" s="51"/>
    </row>
    <row r="1086" spans="21:63" ht="12.75" x14ac:dyDescent="0.25">
      <c r="U1086" s="56"/>
      <c r="V1086" s="56"/>
      <c r="X1086" s="87"/>
      <c r="AF1086" s="54"/>
      <c r="AG1086" s="55"/>
      <c r="AH1086" s="55"/>
      <c r="AI1086" s="55"/>
      <c r="AJ1086" s="55"/>
      <c r="AT1086" s="3"/>
      <c r="AU1086" s="3"/>
      <c r="AV1086" s="3"/>
      <c r="AW1086" s="3"/>
      <c r="AX1086" s="3"/>
      <c r="AY1086" s="3"/>
      <c r="AZ1086" s="3"/>
      <c r="BA1086" s="52"/>
      <c r="BH1086" s="51"/>
      <c r="BI1086" s="51"/>
      <c r="BJ1086" s="51"/>
      <c r="BK1086" s="51"/>
    </row>
    <row r="1087" spans="21:63" ht="12.75" x14ac:dyDescent="0.25">
      <c r="U1087" s="56"/>
      <c r="V1087" s="56"/>
      <c r="X1087" s="87"/>
      <c r="AF1087" s="54"/>
      <c r="AG1087" s="55"/>
      <c r="AH1087" s="55"/>
      <c r="AI1087" s="55"/>
      <c r="AJ1087" s="55"/>
      <c r="AT1087" s="3"/>
      <c r="AU1087" s="3"/>
      <c r="AV1087" s="3"/>
      <c r="AW1087" s="3"/>
      <c r="AX1087" s="3"/>
      <c r="AY1087" s="3"/>
      <c r="AZ1087" s="3"/>
      <c r="BA1087" s="52"/>
      <c r="BH1087" s="51"/>
      <c r="BI1087" s="51"/>
      <c r="BJ1087" s="51"/>
      <c r="BK1087" s="51"/>
    </row>
    <row r="1088" spans="21:63" ht="12.75" x14ac:dyDescent="0.25">
      <c r="U1088" s="56"/>
      <c r="V1088" s="56"/>
      <c r="X1088" s="87"/>
      <c r="AF1088" s="54"/>
      <c r="AG1088" s="55"/>
      <c r="AH1088" s="55"/>
      <c r="AI1088" s="55"/>
      <c r="AJ1088" s="55"/>
      <c r="AT1088" s="3"/>
      <c r="AU1088" s="3"/>
      <c r="AV1088" s="3"/>
      <c r="AW1088" s="3"/>
      <c r="AX1088" s="3"/>
      <c r="AY1088" s="3"/>
      <c r="AZ1088" s="3"/>
      <c r="BA1088" s="52"/>
      <c r="BH1088" s="51"/>
      <c r="BI1088" s="51"/>
      <c r="BJ1088" s="51"/>
      <c r="BK1088" s="51"/>
    </row>
    <row r="1089" spans="21:63" ht="12.75" x14ac:dyDescent="0.25">
      <c r="U1089" s="56"/>
      <c r="V1089" s="56"/>
      <c r="X1089" s="87"/>
      <c r="AF1089" s="54"/>
      <c r="AG1089" s="55"/>
      <c r="AH1089" s="55"/>
      <c r="AI1089" s="55"/>
      <c r="AJ1089" s="55"/>
      <c r="AT1089" s="3"/>
      <c r="AU1089" s="3"/>
      <c r="AV1089" s="3"/>
      <c r="AW1089" s="3"/>
      <c r="AX1089" s="3"/>
      <c r="AY1089" s="3"/>
      <c r="AZ1089" s="3"/>
      <c r="BA1089" s="52"/>
      <c r="BH1089" s="51"/>
      <c r="BI1089" s="51"/>
      <c r="BJ1089" s="51"/>
      <c r="BK1089" s="51"/>
    </row>
    <row r="1090" spans="21:63" ht="12.75" x14ac:dyDescent="0.25">
      <c r="U1090" s="56"/>
      <c r="V1090" s="56"/>
      <c r="X1090" s="87"/>
      <c r="AF1090" s="54"/>
      <c r="AG1090" s="55"/>
      <c r="AH1090" s="55"/>
      <c r="AI1090" s="55"/>
      <c r="AJ1090" s="55"/>
      <c r="AT1090" s="3"/>
      <c r="AU1090" s="3"/>
      <c r="AV1090" s="3"/>
      <c r="AW1090" s="3"/>
      <c r="AX1090" s="3"/>
      <c r="AY1090" s="3"/>
      <c r="AZ1090" s="3"/>
      <c r="BA1090" s="52"/>
      <c r="BH1090" s="51"/>
      <c r="BI1090" s="51"/>
      <c r="BJ1090" s="51"/>
      <c r="BK1090" s="51"/>
    </row>
    <row r="1091" spans="21:63" ht="12.75" x14ac:dyDescent="0.25">
      <c r="U1091" s="56"/>
      <c r="V1091" s="56"/>
      <c r="X1091" s="87"/>
      <c r="AF1091" s="54"/>
      <c r="AG1091" s="55"/>
      <c r="AH1091" s="55"/>
      <c r="AI1091" s="55"/>
      <c r="AJ1091" s="55"/>
      <c r="AT1091" s="3"/>
      <c r="AU1091" s="3"/>
      <c r="AV1091" s="3"/>
      <c r="AW1091" s="3"/>
      <c r="AX1091" s="3"/>
      <c r="AY1091" s="3"/>
      <c r="AZ1091" s="3"/>
      <c r="BA1091" s="52"/>
      <c r="BH1091" s="51"/>
      <c r="BI1091" s="51"/>
      <c r="BJ1091" s="51"/>
      <c r="BK1091" s="51"/>
    </row>
    <row r="1092" spans="21:63" ht="12.75" x14ac:dyDescent="0.25">
      <c r="U1092" s="56"/>
      <c r="V1092" s="56"/>
      <c r="X1092" s="87"/>
      <c r="AF1092" s="54"/>
      <c r="AG1092" s="55"/>
      <c r="AH1092" s="55"/>
      <c r="AI1092" s="55"/>
      <c r="AJ1092" s="55"/>
      <c r="AT1092" s="3"/>
      <c r="AU1092" s="3"/>
      <c r="AV1092" s="3"/>
      <c r="AW1092" s="3"/>
      <c r="AX1092" s="3"/>
      <c r="AY1092" s="3"/>
      <c r="AZ1092" s="3"/>
      <c r="BA1092" s="52"/>
      <c r="BH1092" s="51"/>
      <c r="BI1092" s="51"/>
      <c r="BJ1092" s="51"/>
      <c r="BK1092" s="51"/>
    </row>
    <row r="1093" spans="21:63" ht="12.75" x14ac:dyDescent="0.25">
      <c r="U1093" s="56"/>
      <c r="V1093" s="56"/>
      <c r="X1093" s="87"/>
      <c r="AF1093" s="54"/>
      <c r="AG1093" s="55"/>
      <c r="AH1093" s="55"/>
      <c r="AI1093" s="55"/>
      <c r="AJ1093" s="55"/>
      <c r="AT1093" s="3"/>
      <c r="AU1093" s="3"/>
      <c r="AV1093" s="3"/>
      <c r="AW1093" s="3"/>
      <c r="AX1093" s="3"/>
      <c r="AY1093" s="3"/>
      <c r="AZ1093" s="3"/>
      <c r="BA1093" s="52"/>
      <c r="BH1093" s="51"/>
      <c r="BI1093" s="51"/>
      <c r="BJ1093" s="51"/>
      <c r="BK1093" s="51"/>
    </row>
    <row r="1094" spans="21:63" ht="12.75" x14ac:dyDescent="0.25">
      <c r="U1094" s="56"/>
      <c r="V1094" s="56"/>
      <c r="X1094" s="87"/>
      <c r="AF1094" s="54"/>
      <c r="AG1094" s="55"/>
      <c r="AH1094" s="55"/>
      <c r="AI1094" s="55"/>
      <c r="AJ1094" s="55"/>
      <c r="AT1094" s="3"/>
      <c r="AU1094" s="3"/>
      <c r="AV1094" s="3"/>
      <c r="AW1094" s="3"/>
      <c r="AX1094" s="3"/>
      <c r="AY1094" s="3"/>
      <c r="AZ1094" s="3"/>
      <c r="BA1094" s="52"/>
      <c r="BH1094" s="51"/>
      <c r="BI1094" s="51"/>
      <c r="BJ1094" s="51"/>
      <c r="BK1094" s="51"/>
    </row>
    <row r="1095" spans="21:63" ht="12.75" x14ac:dyDescent="0.25">
      <c r="U1095" s="56"/>
      <c r="V1095" s="56"/>
      <c r="X1095" s="87"/>
      <c r="AF1095" s="54"/>
      <c r="AG1095" s="55"/>
      <c r="AH1095" s="55"/>
      <c r="AI1095" s="55"/>
      <c r="AJ1095" s="55"/>
      <c r="AT1095" s="3"/>
      <c r="AU1095" s="3"/>
      <c r="AV1095" s="3"/>
      <c r="AW1095" s="3"/>
      <c r="AX1095" s="3"/>
      <c r="AY1095" s="3"/>
      <c r="AZ1095" s="3"/>
      <c r="BA1095" s="52"/>
      <c r="BH1095" s="51"/>
      <c r="BI1095" s="51"/>
      <c r="BJ1095" s="51"/>
      <c r="BK1095" s="51"/>
    </row>
    <row r="1096" spans="21:63" ht="12.75" x14ac:dyDescent="0.25">
      <c r="U1096" s="56"/>
      <c r="V1096" s="56"/>
      <c r="X1096" s="87"/>
      <c r="AF1096" s="54"/>
      <c r="AG1096" s="55"/>
      <c r="AH1096" s="55"/>
      <c r="AI1096" s="55"/>
      <c r="AJ1096" s="55"/>
      <c r="AT1096" s="3"/>
      <c r="AU1096" s="3"/>
      <c r="AV1096" s="3"/>
      <c r="AW1096" s="3"/>
      <c r="AX1096" s="3"/>
      <c r="AY1096" s="3"/>
      <c r="AZ1096" s="3"/>
      <c r="BA1096" s="52"/>
      <c r="BH1096" s="51"/>
      <c r="BI1096" s="51"/>
      <c r="BJ1096" s="51"/>
      <c r="BK1096" s="51"/>
    </row>
    <row r="1097" spans="21:63" ht="12.75" x14ac:dyDescent="0.25">
      <c r="U1097" s="56"/>
      <c r="V1097" s="56"/>
      <c r="X1097" s="87"/>
      <c r="AF1097" s="54"/>
      <c r="AG1097" s="55"/>
      <c r="AH1097" s="55"/>
      <c r="AI1097" s="55"/>
      <c r="AJ1097" s="55"/>
      <c r="AT1097" s="3"/>
      <c r="AU1097" s="3"/>
      <c r="AV1097" s="3"/>
      <c r="AW1097" s="3"/>
      <c r="AX1097" s="3"/>
      <c r="AY1097" s="3"/>
      <c r="AZ1097" s="3"/>
      <c r="BA1097" s="52"/>
      <c r="BH1097" s="51"/>
      <c r="BI1097" s="51"/>
      <c r="BJ1097" s="51"/>
      <c r="BK1097" s="51"/>
    </row>
    <row r="1098" spans="21:63" ht="12.75" x14ac:dyDescent="0.25">
      <c r="U1098" s="56"/>
      <c r="V1098" s="56"/>
      <c r="X1098" s="87"/>
      <c r="AF1098" s="54"/>
      <c r="AG1098" s="55"/>
      <c r="AH1098" s="55"/>
      <c r="AI1098" s="55"/>
      <c r="AJ1098" s="55"/>
      <c r="AT1098" s="3"/>
      <c r="AU1098" s="3"/>
      <c r="AV1098" s="3"/>
      <c r="AW1098" s="3"/>
      <c r="AX1098" s="3"/>
      <c r="AY1098" s="3"/>
      <c r="AZ1098" s="3"/>
      <c r="BA1098" s="52"/>
      <c r="BH1098" s="51"/>
      <c r="BI1098" s="51"/>
      <c r="BJ1098" s="51"/>
      <c r="BK1098" s="51"/>
    </row>
    <row r="1099" spans="21:63" ht="12.75" x14ac:dyDescent="0.25">
      <c r="U1099" s="56"/>
      <c r="V1099" s="56"/>
      <c r="X1099" s="87"/>
      <c r="AF1099" s="54"/>
      <c r="AG1099" s="55"/>
      <c r="AH1099" s="55"/>
      <c r="AI1099" s="55"/>
      <c r="AJ1099" s="55"/>
      <c r="AT1099" s="3"/>
      <c r="AU1099" s="3"/>
      <c r="AV1099" s="3"/>
      <c r="AW1099" s="3"/>
      <c r="AX1099" s="3"/>
      <c r="AY1099" s="3"/>
      <c r="AZ1099" s="3"/>
      <c r="BA1099" s="52"/>
      <c r="BH1099" s="51"/>
      <c r="BI1099" s="51"/>
      <c r="BJ1099" s="51"/>
      <c r="BK1099" s="51"/>
    </row>
    <row r="1100" spans="21:63" ht="12.75" x14ac:dyDescent="0.25">
      <c r="U1100" s="56"/>
      <c r="V1100" s="56"/>
      <c r="X1100" s="87"/>
      <c r="AF1100" s="54"/>
      <c r="AG1100" s="55"/>
      <c r="AH1100" s="55"/>
      <c r="AI1100" s="55"/>
      <c r="AJ1100" s="55"/>
      <c r="AT1100" s="3"/>
      <c r="AU1100" s="3"/>
      <c r="AV1100" s="3"/>
      <c r="AW1100" s="3"/>
      <c r="AX1100" s="3"/>
      <c r="AY1100" s="3"/>
      <c r="AZ1100" s="3"/>
      <c r="BA1100" s="52"/>
      <c r="BH1100" s="51"/>
      <c r="BI1100" s="51"/>
      <c r="BJ1100" s="51"/>
      <c r="BK1100" s="51"/>
    </row>
    <row r="1101" spans="21:63" ht="12.75" x14ac:dyDescent="0.25">
      <c r="U1101" s="56"/>
      <c r="V1101" s="56"/>
      <c r="X1101" s="87"/>
      <c r="AF1101" s="54"/>
      <c r="AG1101" s="55"/>
      <c r="AH1101" s="55"/>
      <c r="AI1101" s="55"/>
      <c r="AJ1101" s="55"/>
      <c r="AT1101" s="3"/>
      <c r="AU1101" s="3"/>
      <c r="AV1101" s="3"/>
      <c r="AW1101" s="3"/>
      <c r="AX1101" s="3"/>
      <c r="AY1101" s="3"/>
      <c r="AZ1101" s="3"/>
      <c r="BA1101" s="52"/>
      <c r="BH1101" s="51"/>
      <c r="BI1101" s="51"/>
      <c r="BJ1101" s="51"/>
      <c r="BK1101" s="51"/>
    </row>
    <row r="1102" spans="21:63" ht="12.75" x14ac:dyDescent="0.25">
      <c r="U1102" s="56"/>
      <c r="V1102" s="56"/>
      <c r="X1102" s="87"/>
      <c r="AF1102" s="54"/>
      <c r="AG1102" s="55"/>
      <c r="AH1102" s="55"/>
      <c r="AI1102" s="55"/>
      <c r="AJ1102" s="55"/>
      <c r="AT1102" s="3"/>
      <c r="AU1102" s="3"/>
      <c r="AV1102" s="3"/>
      <c r="AW1102" s="3"/>
      <c r="AX1102" s="3"/>
      <c r="AY1102" s="3"/>
      <c r="AZ1102" s="3"/>
      <c r="BA1102" s="52"/>
      <c r="BH1102" s="51"/>
      <c r="BI1102" s="51"/>
      <c r="BJ1102" s="51"/>
      <c r="BK1102" s="51"/>
    </row>
    <row r="1103" spans="21:63" ht="12.75" x14ac:dyDescent="0.25">
      <c r="U1103" s="56"/>
      <c r="V1103" s="56"/>
      <c r="X1103" s="87"/>
      <c r="AF1103" s="54"/>
      <c r="AG1103" s="55"/>
      <c r="AH1103" s="55"/>
      <c r="AI1103" s="55"/>
      <c r="AJ1103" s="55"/>
      <c r="AT1103" s="3"/>
      <c r="AU1103" s="3"/>
      <c r="AV1103" s="3"/>
      <c r="AW1103" s="3"/>
      <c r="AX1103" s="3"/>
      <c r="AY1103" s="3"/>
      <c r="AZ1103" s="3"/>
      <c r="BA1103" s="52"/>
      <c r="BH1103" s="51"/>
      <c r="BI1103" s="51"/>
      <c r="BJ1103" s="51"/>
      <c r="BK1103" s="51"/>
    </row>
    <row r="1104" spans="21:63" ht="12.75" x14ac:dyDescent="0.25">
      <c r="U1104" s="56"/>
      <c r="V1104" s="56"/>
      <c r="X1104" s="87"/>
      <c r="AF1104" s="54"/>
      <c r="AG1104" s="55"/>
      <c r="AH1104" s="55"/>
      <c r="AI1104" s="55"/>
      <c r="AJ1104" s="55"/>
      <c r="AT1104" s="3"/>
      <c r="AU1104" s="3"/>
      <c r="AV1104" s="3"/>
      <c r="AW1104" s="3"/>
      <c r="AX1104" s="3"/>
      <c r="AY1104" s="3"/>
      <c r="AZ1104" s="3"/>
      <c r="BA1104" s="52"/>
      <c r="BH1104" s="51"/>
      <c r="BI1104" s="51"/>
      <c r="BJ1104" s="51"/>
      <c r="BK1104" s="51"/>
    </row>
    <row r="1105" spans="21:63" ht="12.75" x14ac:dyDescent="0.25">
      <c r="U1105" s="56"/>
      <c r="V1105" s="56"/>
      <c r="X1105" s="87"/>
      <c r="AF1105" s="54"/>
      <c r="AG1105" s="55"/>
      <c r="AH1105" s="55"/>
      <c r="AI1105" s="55"/>
      <c r="AJ1105" s="55"/>
      <c r="AT1105" s="3"/>
      <c r="AU1105" s="3"/>
      <c r="AV1105" s="3"/>
      <c r="AW1105" s="3"/>
      <c r="AX1105" s="3"/>
      <c r="AY1105" s="3"/>
      <c r="AZ1105" s="3"/>
      <c r="BA1105" s="52"/>
      <c r="BH1105" s="51"/>
      <c r="BI1105" s="51"/>
      <c r="BJ1105" s="51"/>
      <c r="BK1105" s="51"/>
    </row>
    <row r="1106" spans="21:63" ht="12.75" x14ac:dyDescent="0.25">
      <c r="U1106" s="56"/>
      <c r="V1106" s="56"/>
      <c r="X1106" s="87"/>
      <c r="AF1106" s="54"/>
      <c r="AG1106" s="55"/>
      <c r="AH1106" s="55"/>
      <c r="AI1106" s="55"/>
      <c r="AJ1106" s="55"/>
      <c r="AT1106" s="3"/>
      <c r="AU1106" s="3"/>
      <c r="AV1106" s="3"/>
      <c r="AW1106" s="3"/>
      <c r="AX1106" s="3"/>
      <c r="AY1106" s="3"/>
      <c r="AZ1106" s="3"/>
      <c r="BA1106" s="52"/>
      <c r="BH1106" s="51"/>
      <c r="BI1106" s="51"/>
      <c r="BJ1106" s="51"/>
      <c r="BK1106" s="51"/>
    </row>
    <row r="1107" spans="21:63" ht="12.75" x14ac:dyDescent="0.25">
      <c r="U1107" s="56"/>
      <c r="V1107" s="56"/>
      <c r="X1107" s="87"/>
      <c r="AF1107" s="54"/>
      <c r="AG1107" s="55"/>
      <c r="AH1107" s="55"/>
      <c r="AI1107" s="55"/>
      <c r="AJ1107" s="55"/>
      <c r="AT1107" s="3"/>
      <c r="AU1107" s="3"/>
      <c r="AV1107" s="3"/>
      <c r="AW1107" s="3"/>
      <c r="AX1107" s="3"/>
      <c r="AY1107" s="3"/>
      <c r="AZ1107" s="3"/>
      <c r="BA1107" s="52"/>
      <c r="BH1107" s="51"/>
      <c r="BI1107" s="51"/>
      <c r="BJ1107" s="51"/>
      <c r="BK1107" s="51"/>
    </row>
    <row r="1108" spans="21:63" ht="12.75" x14ac:dyDescent="0.25">
      <c r="U1108" s="56"/>
      <c r="V1108" s="56"/>
      <c r="X1108" s="87"/>
      <c r="AF1108" s="54"/>
      <c r="AG1108" s="55"/>
      <c r="AH1108" s="55"/>
      <c r="AI1108" s="55"/>
      <c r="AJ1108" s="55"/>
      <c r="AT1108" s="3"/>
      <c r="AU1108" s="3"/>
      <c r="AV1108" s="3"/>
      <c r="AW1108" s="3"/>
      <c r="AX1108" s="3"/>
      <c r="AY1108" s="3"/>
      <c r="AZ1108" s="3"/>
      <c r="BA1108" s="52"/>
      <c r="BH1108" s="51"/>
      <c r="BI1108" s="51"/>
      <c r="BJ1108" s="51"/>
      <c r="BK1108" s="51"/>
    </row>
    <row r="1109" spans="21:63" ht="12.75" x14ac:dyDescent="0.25">
      <c r="U1109" s="56"/>
      <c r="V1109" s="56"/>
      <c r="X1109" s="87"/>
      <c r="AF1109" s="54"/>
      <c r="AG1109" s="55"/>
      <c r="AH1109" s="55"/>
      <c r="AI1109" s="55"/>
      <c r="AJ1109" s="55"/>
      <c r="AT1109" s="3"/>
      <c r="AU1109" s="3"/>
      <c r="AV1109" s="3"/>
      <c r="AW1109" s="3"/>
      <c r="AX1109" s="3"/>
      <c r="AY1109" s="3"/>
      <c r="AZ1109" s="3"/>
      <c r="BA1109" s="52"/>
      <c r="BH1109" s="51"/>
      <c r="BI1109" s="51"/>
      <c r="BJ1109" s="51"/>
      <c r="BK1109" s="51"/>
    </row>
    <row r="1110" spans="21:63" ht="12.75" x14ac:dyDescent="0.25">
      <c r="U1110" s="56"/>
      <c r="V1110" s="56"/>
      <c r="X1110" s="87"/>
      <c r="AF1110" s="54"/>
      <c r="AG1110" s="55"/>
      <c r="AH1110" s="55"/>
      <c r="AI1110" s="55"/>
      <c r="AJ1110" s="55"/>
      <c r="AT1110" s="3"/>
      <c r="AU1110" s="3"/>
      <c r="AV1110" s="3"/>
      <c r="AW1110" s="3"/>
      <c r="AX1110" s="3"/>
      <c r="AY1110" s="3"/>
      <c r="AZ1110" s="3"/>
      <c r="BA1110" s="52"/>
      <c r="BH1110" s="51"/>
      <c r="BI1110" s="51"/>
      <c r="BJ1110" s="51"/>
      <c r="BK1110" s="51"/>
    </row>
    <row r="1111" spans="21:63" ht="12.75" x14ac:dyDescent="0.25">
      <c r="U1111" s="56"/>
      <c r="V1111" s="56"/>
      <c r="X1111" s="87"/>
      <c r="AF1111" s="54"/>
      <c r="AG1111" s="55"/>
      <c r="AH1111" s="55"/>
      <c r="AI1111" s="55"/>
      <c r="AJ1111" s="55"/>
      <c r="AT1111" s="3"/>
      <c r="AU1111" s="3"/>
      <c r="AV1111" s="3"/>
      <c r="AW1111" s="3"/>
      <c r="AX1111" s="3"/>
      <c r="AY1111" s="3"/>
      <c r="AZ1111" s="3"/>
      <c r="BA1111" s="52"/>
      <c r="BH1111" s="51"/>
      <c r="BI1111" s="51"/>
      <c r="BJ1111" s="51"/>
      <c r="BK1111" s="51"/>
    </row>
    <row r="1112" spans="21:63" ht="12.75" x14ac:dyDescent="0.25">
      <c r="U1112" s="56"/>
      <c r="V1112" s="56"/>
      <c r="X1112" s="87"/>
      <c r="AF1112" s="54"/>
      <c r="AG1112" s="55"/>
      <c r="AH1112" s="55"/>
      <c r="AI1112" s="55"/>
      <c r="AJ1112" s="55"/>
      <c r="AT1112" s="3"/>
      <c r="AU1112" s="3"/>
      <c r="AV1112" s="3"/>
      <c r="AW1112" s="3"/>
      <c r="AX1112" s="3"/>
      <c r="AY1112" s="3"/>
      <c r="AZ1112" s="3"/>
      <c r="BA1112" s="52"/>
      <c r="BH1112" s="51"/>
      <c r="BI1112" s="51"/>
      <c r="BJ1112" s="51"/>
      <c r="BK1112" s="51"/>
    </row>
    <row r="1113" spans="21:63" ht="12.75" x14ac:dyDescent="0.25">
      <c r="U1113" s="56"/>
      <c r="V1113" s="56"/>
      <c r="X1113" s="87"/>
      <c r="AF1113" s="54"/>
      <c r="AG1113" s="55"/>
      <c r="AH1113" s="55"/>
      <c r="AI1113" s="55"/>
      <c r="AJ1113" s="55"/>
      <c r="AT1113" s="3"/>
      <c r="AU1113" s="3"/>
      <c r="AV1113" s="3"/>
      <c r="AW1113" s="3"/>
      <c r="AX1113" s="3"/>
      <c r="AY1113" s="3"/>
      <c r="AZ1113" s="3"/>
      <c r="BA1113" s="52"/>
      <c r="BH1113" s="51"/>
      <c r="BI1113" s="51"/>
      <c r="BJ1113" s="51"/>
      <c r="BK1113" s="51"/>
    </row>
    <row r="1114" spans="21:63" ht="12.75" x14ac:dyDescent="0.25">
      <c r="U1114" s="56"/>
      <c r="V1114" s="56"/>
      <c r="X1114" s="87"/>
      <c r="AF1114" s="54"/>
      <c r="AG1114" s="55"/>
      <c r="AH1114" s="55"/>
      <c r="AI1114" s="55"/>
      <c r="AJ1114" s="55"/>
      <c r="AT1114" s="3"/>
      <c r="AU1114" s="3"/>
      <c r="AV1114" s="3"/>
      <c r="AW1114" s="3"/>
      <c r="AX1114" s="3"/>
      <c r="AY1114" s="3"/>
      <c r="AZ1114" s="3"/>
      <c r="BA1114" s="52"/>
      <c r="BH1114" s="51"/>
      <c r="BI1114" s="51"/>
      <c r="BJ1114" s="51"/>
      <c r="BK1114" s="51"/>
    </row>
    <row r="1115" spans="21:63" ht="12.75" x14ac:dyDescent="0.25">
      <c r="U1115" s="56"/>
      <c r="V1115" s="56"/>
      <c r="X1115" s="87"/>
      <c r="AF1115" s="54"/>
      <c r="AG1115" s="55"/>
      <c r="AH1115" s="55"/>
      <c r="AI1115" s="55"/>
      <c r="AJ1115" s="55"/>
      <c r="AT1115" s="3"/>
      <c r="AU1115" s="3"/>
      <c r="AV1115" s="3"/>
      <c r="AW1115" s="3"/>
      <c r="AX1115" s="3"/>
      <c r="AY1115" s="3"/>
      <c r="AZ1115" s="3"/>
      <c r="BA1115" s="52"/>
      <c r="BH1115" s="51"/>
      <c r="BI1115" s="51"/>
      <c r="BJ1115" s="51"/>
      <c r="BK1115" s="51"/>
    </row>
    <row r="1116" spans="21:63" ht="12.75" x14ac:dyDescent="0.25">
      <c r="U1116" s="56"/>
      <c r="V1116" s="56"/>
      <c r="X1116" s="87"/>
      <c r="AF1116" s="54"/>
      <c r="AG1116" s="55"/>
      <c r="AH1116" s="55"/>
      <c r="AI1116" s="55"/>
      <c r="AJ1116" s="55"/>
      <c r="AT1116" s="3"/>
      <c r="AU1116" s="3"/>
      <c r="AV1116" s="3"/>
      <c r="AW1116" s="3"/>
      <c r="AX1116" s="3"/>
      <c r="AY1116" s="3"/>
      <c r="AZ1116" s="3"/>
      <c r="BA1116" s="52"/>
      <c r="BH1116" s="51"/>
      <c r="BI1116" s="51"/>
      <c r="BJ1116" s="51"/>
      <c r="BK1116" s="51"/>
    </row>
    <row r="1117" spans="21:63" ht="12.75" x14ac:dyDescent="0.25">
      <c r="U1117" s="56"/>
      <c r="V1117" s="56"/>
      <c r="X1117" s="87"/>
      <c r="AF1117" s="54"/>
      <c r="AG1117" s="55"/>
      <c r="AH1117" s="55"/>
      <c r="AI1117" s="55"/>
      <c r="AJ1117" s="55"/>
      <c r="AT1117" s="3"/>
      <c r="AU1117" s="3"/>
      <c r="AV1117" s="3"/>
      <c r="AW1117" s="3"/>
      <c r="AX1117" s="3"/>
      <c r="AY1117" s="3"/>
      <c r="AZ1117" s="3"/>
      <c r="BA1117" s="52"/>
      <c r="BH1117" s="51"/>
      <c r="BI1117" s="51"/>
      <c r="BJ1117" s="51"/>
      <c r="BK1117" s="51"/>
    </row>
    <row r="1118" spans="21:63" ht="12.75" x14ac:dyDescent="0.25">
      <c r="U1118" s="56"/>
      <c r="V1118" s="56"/>
      <c r="X1118" s="87"/>
      <c r="AF1118" s="54"/>
      <c r="AG1118" s="55"/>
      <c r="AH1118" s="55"/>
      <c r="AI1118" s="55"/>
      <c r="AJ1118" s="55"/>
      <c r="AT1118" s="3"/>
      <c r="AU1118" s="3"/>
      <c r="AV1118" s="3"/>
      <c r="AW1118" s="3"/>
      <c r="AX1118" s="3"/>
      <c r="AY1118" s="3"/>
      <c r="AZ1118" s="3"/>
      <c r="BA1118" s="52"/>
      <c r="BH1118" s="51"/>
      <c r="BI1118" s="51"/>
      <c r="BJ1118" s="51"/>
      <c r="BK1118" s="51"/>
    </row>
    <row r="1119" spans="21:63" ht="12.75" x14ac:dyDescent="0.25">
      <c r="U1119" s="56"/>
      <c r="V1119" s="56"/>
      <c r="X1119" s="87"/>
      <c r="AF1119" s="54"/>
      <c r="AG1119" s="55"/>
      <c r="AH1119" s="55"/>
      <c r="AI1119" s="55"/>
      <c r="AJ1119" s="55"/>
      <c r="AT1119" s="3"/>
      <c r="AU1119" s="3"/>
      <c r="AV1119" s="3"/>
      <c r="AW1119" s="3"/>
      <c r="AX1119" s="3"/>
      <c r="AY1119" s="3"/>
      <c r="AZ1119" s="3"/>
      <c r="BA1119" s="52"/>
      <c r="BH1119" s="51"/>
      <c r="BI1119" s="51"/>
      <c r="BJ1119" s="51"/>
      <c r="BK1119" s="51"/>
    </row>
    <row r="1120" spans="21:63" ht="12.75" x14ac:dyDescent="0.25">
      <c r="U1120" s="56"/>
      <c r="V1120" s="56"/>
      <c r="X1120" s="87"/>
      <c r="AF1120" s="54"/>
      <c r="AG1120" s="55"/>
      <c r="AH1120" s="55"/>
      <c r="AI1120" s="55"/>
      <c r="AJ1120" s="55"/>
      <c r="AT1120" s="3"/>
      <c r="AU1120" s="3"/>
      <c r="AV1120" s="3"/>
      <c r="AW1120" s="3"/>
      <c r="AX1120" s="3"/>
      <c r="AY1120" s="3"/>
      <c r="AZ1120" s="3"/>
      <c r="BA1120" s="52"/>
      <c r="BH1120" s="51"/>
      <c r="BI1120" s="51"/>
      <c r="BJ1120" s="51"/>
      <c r="BK1120" s="51"/>
    </row>
    <row r="1121" spans="21:63" ht="12.75" x14ac:dyDescent="0.25">
      <c r="U1121" s="56"/>
      <c r="V1121" s="56"/>
      <c r="X1121" s="87"/>
      <c r="AF1121" s="54"/>
      <c r="AG1121" s="55"/>
      <c r="AH1121" s="55"/>
      <c r="AI1121" s="55"/>
      <c r="AJ1121" s="55"/>
      <c r="AT1121" s="3"/>
      <c r="AU1121" s="3"/>
      <c r="AV1121" s="3"/>
      <c r="AW1121" s="3"/>
      <c r="AX1121" s="3"/>
      <c r="AY1121" s="3"/>
      <c r="AZ1121" s="3"/>
      <c r="BA1121" s="52"/>
      <c r="BH1121" s="51"/>
      <c r="BI1121" s="51"/>
      <c r="BJ1121" s="51"/>
      <c r="BK1121" s="51"/>
    </row>
    <row r="1122" spans="21:63" ht="12.75" x14ac:dyDescent="0.25">
      <c r="U1122" s="56"/>
      <c r="V1122" s="56"/>
      <c r="X1122" s="87"/>
      <c r="AF1122" s="54"/>
      <c r="AG1122" s="55"/>
      <c r="AH1122" s="55"/>
      <c r="AI1122" s="55"/>
      <c r="AJ1122" s="55"/>
      <c r="AT1122" s="3"/>
      <c r="AU1122" s="3"/>
      <c r="AV1122" s="3"/>
      <c r="AW1122" s="3"/>
      <c r="AX1122" s="3"/>
      <c r="AY1122" s="3"/>
      <c r="AZ1122" s="3"/>
      <c r="BA1122" s="52"/>
      <c r="BH1122" s="51"/>
      <c r="BI1122" s="51"/>
      <c r="BJ1122" s="51"/>
      <c r="BK1122" s="51"/>
    </row>
    <row r="1123" spans="21:63" ht="12.75" x14ac:dyDescent="0.25">
      <c r="U1123" s="56"/>
      <c r="V1123" s="56"/>
      <c r="X1123" s="87"/>
      <c r="AF1123" s="54"/>
      <c r="AG1123" s="55"/>
      <c r="AH1123" s="55"/>
      <c r="AI1123" s="55"/>
      <c r="AJ1123" s="55"/>
      <c r="AT1123" s="3"/>
      <c r="AU1123" s="3"/>
      <c r="AV1123" s="3"/>
      <c r="AW1123" s="3"/>
      <c r="AX1123" s="3"/>
      <c r="AY1123" s="3"/>
      <c r="AZ1123" s="3"/>
      <c r="BA1123" s="52"/>
      <c r="BH1123" s="51"/>
      <c r="BI1123" s="51"/>
      <c r="BJ1123" s="51"/>
      <c r="BK1123" s="51"/>
    </row>
    <row r="1124" spans="21:63" ht="12.75" x14ac:dyDescent="0.25">
      <c r="U1124" s="56"/>
      <c r="V1124" s="56"/>
      <c r="X1124" s="87"/>
      <c r="AF1124" s="54"/>
      <c r="AG1124" s="55"/>
      <c r="AH1124" s="55"/>
      <c r="AI1124" s="55"/>
      <c r="AJ1124" s="55"/>
      <c r="AT1124" s="3"/>
      <c r="AU1124" s="3"/>
      <c r="AV1124" s="3"/>
      <c r="AW1124" s="3"/>
      <c r="AX1124" s="3"/>
      <c r="AY1124" s="3"/>
      <c r="AZ1124" s="3"/>
      <c r="BA1124" s="52"/>
      <c r="BH1124" s="51"/>
      <c r="BI1124" s="51"/>
      <c r="BJ1124" s="51"/>
      <c r="BK1124" s="51"/>
    </row>
    <row r="1125" spans="21:63" ht="12.75" x14ac:dyDescent="0.25">
      <c r="U1125" s="56"/>
      <c r="V1125" s="56"/>
      <c r="X1125" s="87"/>
      <c r="AF1125" s="54"/>
      <c r="AG1125" s="55"/>
      <c r="AH1125" s="55"/>
      <c r="AI1125" s="55"/>
      <c r="AJ1125" s="55"/>
      <c r="AT1125" s="3"/>
      <c r="AU1125" s="3"/>
      <c r="AV1125" s="3"/>
      <c r="AW1125" s="3"/>
      <c r="AX1125" s="3"/>
      <c r="AY1125" s="3"/>
      <c r="AZ1125" s="3"/>
      <c r="BA1125" s="52"/>
      <c r="BH1125" s="51"/>
      <c r="BI1125" s="51"/>
      <c r="BJ1125" s="51"/>
      <c r="BK1125" s="51"/>
    </row>
    <row r="1126" spans="21:63" ht="12.75" x14ac:dyDescent="0.25">
      <c r="U1126" s="56"/>
      <c r="V1126" s="56"/>
      <c r="X1126" s="87"/>
      <c r="AF1126" s="54"/>
      <c r="AG1126" s="55"/>
      <c r="AH1126" s="55"/>
      <c r="AI1126" s="55"/>
      <c r="AJ1126" s="55"/>
      <c r="AT1126" s="3"/>
      <c r="AU1126" s="3"/>
      <c r="AV1126" s="3"/>
      <c r="AW1126" s="3"/>
      <c r="AX1126" s="3"/>
      <c r="AY1126" s="3"/>
      <c r="AZ1126" s="3"/>
      <c r="BA1126" s="52"/>
      <c r="BH1126" s="51"/>
      <c r="BI1126" s="51"/>
      <c r="BJ1126" s="51"/>
      <c r="BK1126" s="51"/>
    </row>
    <row r="1127" spans="21:63" ht="12.75" x14ac:dyDescent="0.25">
      <c r="U1127" s="56"/>
      <c r="V1127" s="56"/>
      <c r="X1127" s="87"/>
      <c r="AF1127" s="54"/>
      <c r="AG1127" s="55"/>
      <c r="AH1127" s="55"/>
      <c r="AI1127" s="55"/>
      <c r="AJ1127" s="55"/>
      <c r="AT1127" s="3"/>
      <c r="AU1127" s="3"/>
      <c r="AV1127" s="3"/>
      <c r="AW1127" s="3"/>
      <c r="AX1127" s="3"/>
      <c r="AY1127" s="3"/>
      <c r="AZ1127" s="3"/>
      <c r="BA1127" s="52"/>
      <c r="BH1127" s="51"/>
      <c r="BI1127" s="51"/>
      <c r="BJ1127" s="51"/>
      <c r="BK1127" s="51"/>
    </row>
    <row r="1128" spans="21:63" ht="12.75" x14ac:dyDescent="0.25">
      <c r="U1128" s="56"/>
      <c r="V1128" s="56"/>
      <c r="X1128" s="87"/>
      <c r="AF1128" s="54"/>
      <c r="AG1128" s="55"/>
      <c r="AH1128" s="55"/>
      <c r="AI1128" s="55"/>
      <c r="AJ1128" s="55"/>
      <c r="AT1128" s="3"/>
      <c r="AU1128" s="3"/>
      <c r="AV1128" s="3"/>
      <c r="AW1128" s="3"/>
      <c r="AX1128" s="3"/>
      <c r="AY1128" s="3"/>
      <c r="AZ1128" s="3"/>
      <c r="BA1128" s="52"/>
      <c r="BH1128" s="51"/>
      <c r="BI1128" s="51"/>
      <c r="BJ1128" s="51"/>
      <c r="BK1128" s="51"/>
    </row>
    <row r="1129" spans="21:63" ht="12.75" x14ac:dyDescent="0.25">
      <c r="U1129" s="56"/>
      <c r="V1129" s="56"/>
      <c r="X1129" s="87"/>
      <c r="AF1129" s="54"/>
      <c r="AG1129" s="55"/>
      <c r="AH1129" s="55"/>
      <c r="AI1129" s="55"/>
      <c r="AJ1129" s="55"/>
      <c r="AT1129" s="3"/>
      <c r="AU1129" s="3"/>
      <c r="AV1129" s="3"/>
      <c r="AW1129" s="3"/>
      <c r="AX1129" s="3"/>
      <c r="AY1129" s="3"/>
      <c r="AZ1129" s="3"/>
      <c r="BA1129" s="52"/>
      <c r="BH1129" s="51"/>
      <c r="BI1129" s="51"/>
      <c r="BJ1129" s="51"/>
      <c r="BK1129" s="51"/>
    </row>
    <row r="1130" spans="21:63" ht="12.75" x14ac:dyDescent="0.25">
      <c r="U1130" s="56"/>
      <c r="V1130" s="56"/>
      <c r="X1130" s="87"/>
      <c r="AF1130" s="54"/>
      <c r="AG1130" s="55"/>
      <c r="AH1130" s="55"/>
      <c r="AI1130" s="55"/>
      <c r="AJ1130" s="55"/>
      <c r="AT1130" s="3"/>
      <c r="AU1130" s="3"/>
      <c r="AV1130" s="3"/>
      <c r="AW1130" s="3"/>
      <c r="AX1130" s="3"/>
      <c r="AY1130" s="3"/>
      <c r="AZ1130" s="3"/>
      <c r="BA1130" s="52"/>
      <c r="BH1130" s="51"/>
      <c r="BI1130" s="51"/>
      <c r="BJ1130" s="51"/>
      <c r="BK1130" s="51"/>
    </row>
    <row r="1131" spans="21:63" ht="12.75" x14ac:dyDescent="0.25">
      <c r="U1131" s="56"/>
      <c r="V1131" s="56"/>
      <c r="X1131" s="87"/>
      <c r="AF1131" s="54"/>
      <c r="AG1131" s="55"/>
      <c r="AH1131" s="55"/>
      <c r="AI1131" s="55"/>
      <c r="AJ1131" s="55"/>
      <c r="AT1131" s="3"/>
      <c r="AU1131" s="3"/>
      <c r="AV1131" s="3"/>
      <c r="AW1131" s="3"/>
      <c r="AX1131" s="3"/>
      <c r="AY1131" s="3"/>
      <c r="AZ1131" s="3"/>
      <c r="BA1131" s="52"/>
      <c r="BH1131" s="51"/>
      <c r="BI1131" s="51"/>
      <c r="BJ1131" s="51"/>
      <c r="BK1131" s="51"/>
    </row>
    <row r="1132" spans="21:63" ht="12.75" x14ac:dyDescent="0.25">
      <c r="U1132" s="56"/>
      <c r="V1132" s="56"/>
      <c r="X1132" s="87"/>
      <c r="AF1132" s="54"/>
      <c r="AG1132" s="55"/>
      <c r="AH1132" s="55"/>
      <c r="AI1132" s="55"/>
      <c r="AJ1132" s="55"/>
      <c r="AT1132" s="3"/>
      <c r="AU1132" s="3"/>
      <c r="AV1132" s="3"/>
      <c r="AW1132" s="3"/>
      <c r="AX1132" s="3"/>
      <c r="AY1132" s="3"/>
      <c r="AZ1132" s="3"/>
      <c r="BA1132" s="52"/>
      <c r="BH1132" s="51"/>
      <c r="BI1132" s="51"/>
      <c r="BJ1132" s="51"/>
      <c r="BK1132" s="51"/>
    </row>
    <row r="1133" spans="21:63" ht="12.75" x14ac:dyDescent="0.25">
      <c r="U1133" s="56"/>
      <c r="V1133" s="56"/>
      <c r="X1133" s="87"/>
      <c r="AF1133" s="54"/>
      <c r="AG1133" s="55"/>
      <c r="AH1133" s="55"/>
      <c r="AI1133" s="55"/>
      <c r="AJ1133" s="55"/>
      <c r="AT1133" s="3"/>
      <c r="AU1133" s="3"/>
      <c r="AV1133" s="3"/>
      <c r="AW1133" s="3"/>
      <c r="AX1133" s="3"/>
      <c r="AY1133" s="3"/>
      <c r="AZ1133" s="3"/>
      <c r="BA1133" s="52"/>
      <c r="BH1133" s="51"/>
      <c r="BI1133" s="51"/>
      <c r="BJ1133" s="51"/>
      <c r="BK1133" s="51"/>
    </row>
    <row r="1134" spans="21:63" ht="12.75" x14ac:dyDescent="0.25">
      <c r="U1134" s="56"/>
      <c r="V1134" s="56"/>
      <c r="X1134" s="87"/>
      <c r="AF1134" s="54"/>
      <c r="AG1134" s="55"/>
      <c r="AH1134" s="55"/>
      <c r="AI1134" s="55"/>
      <c r="AJ1134" s="55"/>
      <c r="AT1134" s="3"/>
      <c r="AU1134" s="3"/>
      <c r="AV1134" s="3"/>
      <c r="AW1134" s="3"/>
      <c r="AX1134" s="3"/>
      <c r="AY1134" s="3"/>
      <c r="AZ1134" s="3"/>
      <c r="BA1134" s="52"/>
      <c r="BH1134" s="51"/>
      <c r="BI1134" s="51"/>
      <c r="BJ1134" s="51"/>
      <c r="BK1134" s="51"/>
    </row>
    <row r="1135" spans="21:63" ht="12.75" x14ac:dyDescent="0.25">
      <c r="U1135" s="56"/>
      <c r="V1135" s="56"/>
      <c r="X1135" s="87"/>
      <c r="AF1135" s="54"/>
      <c r="AG1135" s="55"/>
      <c r="AH1135" s="55"/>
      <c r="AI1135" s="55"/>
      <c r="AJ1135" s="55"/>
      <c r="AT1135" s="3"/>
      <c r="AU1135" s="3"/>
      <c r="AV1135" s="3"/>
      <c r="AW1135" s="3"/>
      <c r="AX1135" s="3"/>
      <c r="AY1135" s="3"/>
      <c r="AZ1135" s="3"/>
      <c r="BA1135" s="52"/>
      <c r="BH1135" s="51"/>
      <c r="BI1135" s="51"/>
      <c r="BJ1135" s="51"/>
      <c r="BK1135" s="51"/>
    </row>
    <row r="1136" spans="21:63" ht="12.75" x14ac:dyDescent="0.25">
      <c r="U1136" s="56"/>
      <c r="V1136" s="56"/>
      <c r="X1136" s="87"/>
      <c r="AF1136" s="54"/>
      <c r="AG1136" s="55"/>
      <c r="AH1136" s="55"/>
      <c r="AI1136" s="55"/>
      <c r="AJ1136" s="55"/>
      <c r="AT1136" s="3"/>
      <c r="AU1136" s="3"/>
      <c r="AV1136" s="3"/>
      <c r="AW1136" s="3"/>
      <c r="AX1136" s="3"/>
      <c r="AY1136" s="3"/>
      <c r="AZ1136" s="3"/>
      <c r="BA1136" s="52"/>
      <c r="BH1136" s="51"/>
      <c r="BI1136" s="51"/>
      <c r="BJ1136" s="51"/>
      <c r="BK1136" s="51"/>
    </row>
    <row r="1137" spans="21:63" ht="12.75" x14ac:dyDescent="0.25">
      <c r="U1137" s="56"/>
      <c r="V1137" s="56"/>
      <c r="X1137" s="87"/>
      <c r="AF1137" s="54"/>
      <c r="AG1137" s="55"/>
      <c r="AH1137" s="55"/>
      <c r="AI1137" s="55"/>
      <c r="AJ1137" s="55"/>
      <c r="AT1137" s="3"/>
      <c r="AU1137" s="3"/>
      <c r="AV1137" s="3"/>
      <c r="AW1137" s="3"/>
      <c r="AX1137" s="3"/>
      <c r="AY1137" s="3"/>
      <c r="AZ1137" s="3"/>
      <c r="BA1137" s="52"/>
      <c r="BH1137" s="51"/>
      <c r="BI1137" s="51"/>
      <c r="BJ1137" s="51"/>
      <c r="BK1137" s="51"/>
    </row>
    <row r="1138" spans="21:63" ht="12.75" x14ac:dyDescent="0.25">
      <c r="U1138" s="56"/>
      <c r="V1138" s="56"/>
      <c r="X1138" s="87"/>
      <c r="AF1138" s="54"/>
      <c r="AG1138" s="55"/>
      <c r="AH1138" s="55"/>
      <c r="AI1138" s="55"/>
      <c r="AJ1138" s="55"/>
      <c r="AT1138" s="3"/>
      <c r="AU1138" s="3"/>
      <c r="AV1138" s="3"/>
      <c r="AW1138" s="3"/>
      <c r="AX1138" s="3"/>
      <c r="AY1138" s="3"/>
      <c r="AZ1138" s="3"/>
      <c r="BA1138" s="52"/>
      <c r="BH1138" s="51"/>
      <c r="BI1138" s="51"/>
      <c r="BJ1138" s="51"/>
      <c r="BK1138" s="51"/>
    </row>
    <row r="1139" spans="21:63" ht="12.75" x14ac:dyDescent="0.25">
      <c r="U1139" s="56"/>
      <c r="V1139" s="56"/>
      <c r="X1139" s="87"/>
      <c r="AF1139" s="54"/>
      <c r="AG1139" s="55"/>
      <c r="AH1139" s="55"/>
      <c r="AI1139" s="55"/>
      <c r="AJ1139" s="55"/>
      <c r="AT1139" s="3"/>
      <c r="AU1139" s="3"/>
      <c r="AV1139" s="3"/>
      <c r="AW1139" s="3"/>
      <c r="AX1139" s="3"/>
      <c r="AY1139" s="3"/>
      <c r="AZ1139" s="3"/>
      <c r="BA1139" s="52"/>
      <c r="BH1139" s="51"/>
      <c r="BI1139" s="51"/>
      <c r="BJ1139" s="51"/>
      <c r="BK1139" s="51"/>
    </row>
    <row r="1140" spans="21:63" ht="12.75" x14ac:dyDescent="0.25">
      <c r="U1140" s="56"/>
      <c r="V1140" s="56"/>
      <c r="X1140" s="87"/>
      <c r="AF1140" s="54"/>
      <c r="AG1140" s="55"/>
      <c r="AH1140" s="55"/>
      <c r="AI1140" s="55"/>
      <c r="AJ1140" s="55"/>
      <c r="AT1140" s="3"/>
      <c r="AU1140" s="3"/>
      <c r="AV1140" s="3"/>
      <c r="AW1140" s="3"/>
      <c r="AX1140" s="3"/>
      <c r="AY1140" s="3"/>
      <c r="AZ1140" s="3"/>
      <c r="BA1140" s="52"/>
      <c r="BH1140" s="51"/>
      <c r="BI1140" s="51"/>
      <c r="BJ1140" s="51"/>
      <c r="BK1140" s="51"/>
    </row>
    <row r="1141" spans="21:63" ht="12.75" x14ac:dyDescent="0.25">
      <c r="U1141" s="56"/>
      <c r="V1141" s="56"/>
      <c r="X1141" s="87"/>
      <c r="AF1141" s="54"/>
      <c r="AG1141" s="55"/>
      <c r="AH1141" s="55"/>
      <c r="AI1141" s="55"/>
      <c r="AJ1141" s="55"/>
      <c r="AT1141" s="3"/>
      <c r="AU1141" s="3"/>
      <c r="AV1141" s="3"/>
      <c r="AW1141" s="3"/>
      <c r="AX1141" s="3"/>
      <c r="AY1141" s="3"/>
      <c r="AZ1141" s="3"/>
      <c r="BA1141" s="52"/>
      <c r="BH1141" s="51"/>
      <c r="BI1141" s="51"/>
      <c r="BJ1141" s="51"/>
      <c r="BK1141" s="51"/>
    </row>
    <row r="1142" spans="21:63" ht="12.75" x14ac:dyDescent="0.25">
      <c r="U1142" s="56"/>
      <c r="V1142" s="56"/>
      <c r="X1142" s="87"/>
      <c r="AF1142" s="54"/>
      <c r="AG1142" s="55"/>
      <c r="AH1142" s="55"/>
      <c r="AI1142" s="55"/>
      <c r="AJ1142" s="55"/>
      <c r="AT1142" s="3"/>
      <c r="AU1142" s="3"/>
      <c r="AV1142" s="3"/>
      <c r="AW1142" s="3"/>
      <c r="AX1142" s="3"/>
      <c r="AY1142" s="3"/>
      <c r="AZ1142" s="3"/>
      <c r="BA1142" s="52"/>
      <c r="BH1142" s="51"/>
      <c r="BI1142" s="51"/>
      <c r="BJ1142" s="51"/>
      <c r="BK1142" s="51"/>
    </row>
    <row r="1143" spans="21:63" ht="12.75" x14ac:dyDescent="0.25">
      <c r="U1143" s="56"/>
      <c r="V1143" s="56"/>
      <c r="X1143" s="87"/>
      <c r="AF1143" s="54"/>
      <c r="AG1143" s="55"/>
      <c r="AH1143" s="55"/>
      <c r="AI1143" s="55"/>
      <c r="AJ1143" s="55"/>
      <c r="AT1143" s="3"/>
      <c r="AU1143" s="3"/>
      <c r="AV1143" s="3"/>
      <c r="AW1143" s="3"/>
      <c r="AX1143" s="3"/>
      <c r="AY1143" s="3"/>
      <c r="AZ1143" s="3"/>
      <c r="BA1143" s="52"/>
      <c r="BH1143" s="51"/>
      <c r="BI1143" s="51"/>
      <c r="BJ1143" s="51"/>
      <c r="BK1143" s="51"/>
    </row>
    <row r="1144" spans="21:63" ht="12.75" x14ac:dyDescent="0.25">
      <c r="U1144" s="56"/>
      <c r="V1144" s="56"/>
      <c r="X1144" s="87"/>
      <c r="AF1144" s="54"/>
      <c r="AG1144" s="55"/>
      <c r="AH1144" s="55"/>
      <c r="AI1144" s="55"/>
      <c r="AJ1144" s="55"/>
      <c r="AT1144" s="3"/>
      <c r="AU1144" s="3"/>
      <c r="AV1144" s="3"/>
      <c r="AW1144" s="3"/>
      <c r="AX1144" s="3"/>
      <c r="AY1144" s="3"/>
      <c r="AZ1144" s="3"/>
      <c r="BA1144" s="52"/>
      <c r="BH1144" s="51"/>
      <c r="BI1144" s="51"/>
      <c r="BJ1144" s="51"/>
      <c r="BK1144" s="51"/>
    </row>
    <row r="1145" spans="21:63" ht="12.75" x14ac:dyDescent="0.25">
      <c r="U1145" s="56"/>
      <c r="V1145" s="56"/>
      <c r="X1145" s="87"/>
      <c r="AF1145" s="54"/>
      <c r="AG1145" s="55"/>
      <c r="AH1145" s="55"/>
      <c r="AI1145" s="55"/>
      <c r="AJ1145" s="55"/>
      <c r="AT1145" s="3"/>
      <c r="AU1145" s="3"/>
      <c r="AV1145" s="3"/>
      <c r="AW1145" s="3"/>
      <c r="AX1145" s="3"/>
      <c r="AY1145" s="3"/>
      <c r="AZ1145" s="3"/>
      <c r="BA1145" s="52"/>
      <c r="BH1145" s="51"/>
      <c r="BI1145" s="51"/>
      <c r="BJ1145" s="51"/>
      <c r="BK1145" s="51"/>
    </row>
    <row r="1146" spans="21:63" ht="12.75" x14ac:dyDescent="0.25">
      <c r="U1146" s="56"/>
      <c r="V1146" s="56"/>
      <c r="X1146" s="87"/>
      <c r="AF1146" s="54"/>
      <c r="AG1146" s="55"/>
      <c r="AH1146" s="55"/>
      <c r="AI1146" s="55"/>
      <c r="AJ1146" s="55"/>
      <c r="AT1146" s="3"/>
      <c r="AU1146" s="3"/>
      <c r="AV1146" s="3"/>
      <c r="AW1146" s="3"/>
      <c r="AX1146" s="3"/>
      <c r="AY1146" s="3"/>
      <c r="AZ1146" s="3"/>
      <c r="BA1146" s="52"/>
      <c r="BH1146" s="51"/>
      <c r="BI1146" s="51"/>
      <c r="BJ1146" s="51"/>
      <c r="BK1146" s="51"/>
    </row>
    <row r="1147" spans="21:63" ht="12.75" x14ac:dyDescent="0.25">
      <c r="U1147" s="56"/>
      <c r="V1147" s="56"/>
      <c r="X1147" s="87"/>
      <c r="AF1147" s="54"/>
      <c r="AG1147" s="55"/>
      <c r="AH1147" s="55"/>
      <c r="AI1147" s="55"/>
      <c r="AJ1147" s="55"/>
      <c r="AT1147" s="3"/>
      <c r="AU1147" s="3"/>
      <c r="AV1147" s="3"/>
      <c r="AW1147" s="3"/>
      <c r="AX1147" s="3"/>
      <c r="AY1147" s="3"/>
      <c r="AZ1147" s="3"/>
      <c r="BA1147" s="52"/>
      <c r="BH1147" s="51"/>
      <c r="BI1147" s="51"/>
      <c r="BJ1147" s="51"/>
      <c r="BK1147" s="51"/>
    </row>
    <row r="1148" spans="21:63" ht="12.75" x14ac:dyDescent="0.25">
      <c r="U1148" s="56"/>
      <c r="V1148" s="56"/>
      <c r="X1148" s="87"/>
      <c r="AF1148" s="54"/>
      <c r="AG1148" s="55"/>
      <c r="AH1148" s="55"/>
      <c r="AI1148" s="55"/>
      <c r="AJ1148" s="55"/>
      <c r="AT1148" s="3"/>
      <c r="AU1148" s="3"/>
      <c r="AV1148" s="3"/>
      <c r="AW1148" s="3"/>
      <c r="AX1148" s="3"/>
      <c r="AY1148" s="3"/>
      <c r="AZ1148" s="3"/>
      <c r="BA1148" s="52"/>
      <c r="BH1148" s="51"/>
      <c r="BI1148" s="51"/>
      <c r="BJ1148" s="51"/>
      <c r="BK1148" s="51"/>
    </row>
    <row r="1149" spans="21:63" ht="12.75" x14ac:dyDescent="0.25">
      <c r="U1149" s="56"/>
      <c r="V1149" s="56"/>
      <c r="X1149" s="87"/>
      <c r="AF1149" s="54"/>
      <c r="AG1149" s="55"/>
      <c r="AH1149" s="55"/>
      <c r="AI1149" s="55"/>
      <c r="AJ1149" s="55"/>
      <c r="AT1149" s="3"/>
      <c r="AU1149" s="3"/>
      <c r="AV1149" s="3"/>
      <c r="AW1149" s="3"/>
      <c r="AX1149" s="3"/>
      <c r="AY1149" s="3"/>
      <c r="AZ1149" s="3"/>
      <c r="BA1149" s="52"/>
      <c r="BH1149" s="51"/>
      <c r="BI1149" s="51"/>
      <c r="BJ1149" s="51"/>
      <c r="BK1149" s="51"/>
    </row>
    <row r="1150" spans="21:63" ht="12.75" x14ac:dyDescent="0.25">
      <c r="U1150" s="56"/>
      <c r="V1150" s="56"/>
      <c r="X1150" s="87"/>
      <c r="AF1150" s="54"/>
      <c r="AG1150" s="55"/>
      <c r="AH1150" s="55"/>
      <c r="AI1150" s="55"/>
      <c r="AJ1150" s="55"/>
      <c r="AT1150" s="3"/>
      <c r="AU1150" s="3"/>
      <c r="AV1150" s="3"/>
      <c r="AW1150" s="3"/>
      <c r="AX1150" s="3"/>
      <c r="AY1150" s="3"/>
      <c r="AZ1150" s="3"/>
      <c r="BA1150" s="52"/>
      <c r="BH1150" s="51"/>
      <c r="BI1150" s="51"/>
      <c r="BJ1150" s="51"/>
      <c r="BK1150" s="51"/>
    </row>
    <row r="1151" spans="21:63" ht="12.75" x14ac:dyDescent="0.25">
      <c r="U1151" s="56"/>
      <c r="V1151" s="56"/>
      <c r="X1151" s="87"/>
      <c r="AF1151" s="54"/>
      <c r="AG1151" s="55"/>
      <c r="AH1151" s="55"/>
      <c r="AI1151" s="55"/>
      <c r="AJ1151" s="55"/>
      <c r="AT1151" s="3"/>
      <c r="AU1151" s="3"/>
      <c r="AV1151" s="3"/>
      <c r="AW1151" s="3"/>
      <c r="AX1151" s="3"/>
      <c r="AY1151" s="3"/>
      <c r="AZ1151" s="3"/>
      <c r="BA1151" s="52"/>
      <c r="BH1151" s="51"/>
      <c r="BI1151" s="51"/>
      <c r="BJ1151" s="51"/>
      <c r="BK1151" s="51"/>
    </row>
    <row r="1152" spans="21:63" ht="12.75" x14ac:dyDescent="0.25">
      <c r="U1152" s="56"/>
      <c r="V1152" s="56"/>
      <c r="X1152" s="87"/>
      <c r="AF1152" s="54"/>
      <c r="AG1152" s="55"/>
      <c r="AH1152" s="55"/>
      <c r="AI1152" s="55"/>
      <c r="AJ1152" s="55"/>
      <c r="AT1152" s="3"/>
      <c r="AU1152" s="3"/>
      <c r="AV1152" s="3"/>
      <c r="AW1152" s="3"/>
      <c r="AX1152" s="3"/>
      <c r="AY1152" s="3"/>
      <c r="AZ1152" s="3"/>
      <c r="BA1152" s="52"/>
      <c r="BH1152" s="51"/>
      <c r="BI1152" s="51"/>
      <c r="BJ1152" s="51"/>
      <c r="BK1152" s="51"/>
    </row>
    <row r="1153" spans="21:63" ht="12.75" x14ac:dyDescent="0.25">
      <c r="U1153" s="56"/>
      <c r="V1153" s="56"/>
      <c r="X1153" s="87"/>
      <c r="AF1153" s="54"/>
      <c r="AG1153" s="55"/>
      <c r="AH1153" s="55"/>
      <c r="AI1153" s="55"/>
      <c r="AJ1153" s="55"/>
      <c r="AT1153" s="3"/>
      <c r="AU1153" s="3"/>
      <c r="AV1153" s="3"/>
      <c r="AW1153" s="3"/>
      <c r="AX1153" s="3"/>
      <c r="AY1153" s="3"/>
      <c r="AZ1153" s="3"/>
      <c r="BA1153" s="52"/>
      <c r="BH1153" s="51"/>
      <c r="BI1153" s="51"/>
      <c r="BJ1153" s="51"/>
      <c r="BK1153" s="51"/>
    </row>
    <row r="1154" spans="21:63" ht="12.75" x14ac:dyDescent="0.25">
      <c r="U1154" s="56"/>
      <c r="V1154" s="56"/>
      <c r="X1154" s="87"/>
      <c r="AF1154" s="54"/>
      <c r="AG1154" s="55"/>
      <c r="AH1154" s="55"/>
      <c r="AI1154" s="55"/>
      <c r="AJ1154" s="55"/>
      <c r="AT1154" s="3"/>
      <c r="AU1154" s="3"/>
      <c r="AV1154" s="3"/>
      <c r="AW1154" s="3"/>
      <c r="AX1154" s="3"/>
      <c r="AY1154" s="3"/>
      <c r="AZ1154" s="3"/>
      <c r="BA1154" s="52"/>
      <c r="BH1154" s="51"/>
      <c r="BI1154" s="51"/>
      <c r="BJ1154" s="51"/>
      <c r="BK1154" s="51"/>
    </row>
    <row r="1155" spans="21:63" ht="12.75" x14ac:dyDescent="0.25">
      <c r="U1155" s="56"/>
      <c r="V1155" s="56"/>
      <c r="X1155" s="87"/>
      <c r="AF1155" s="54"/>
      <c r="AG1155" s="55"/>
      <c r="AH1155" s="55"/>
      <c r="AI1155" s="55"/>
      <c r="AJ1155" s="55"/>
      <c r="AT1155" s="3"/>
      <c r="AU1155" s="3"/>
      <c r="AV1155" s="3"/>
      <c r="AW1155" s="3"/>
      <c r="AX1155" s="3"/>
      <c r="AY1155" s="3"/>
      <c r="AZ1155" s="3"/>
      <c r="BA1155" s="52"/>
      <c r="BH1155" s="51"/>
      <c r="BI1155" s="51"/>
      <c r="BJ1155" s="51"/>
      <c r="BK1155" s="51"/>
    </row>
    <row r="1156" spans="21:63" ht="12.75" x14ac:dyDescent="0.25">
      <c r="U1156" s="56"/>
      <c r="V1156" s="56"/>
      <c r="X1156" s="87"/>
      <c r="AF1156" s="54"/>
      <c r="AG1156" s="55"/>
      <c r="AH1156" s="55"/>
      <c r="AI1156" s="55"/>
      <c r="AJ1156" s="55"/>
      <c r="AT1156" s="3"/>
      <c r="AU1156" s="3"/>
      <c r="AV1156" s="3"/>
      <c r="AW1156" s="3"/>
      <c r="AX1156" s="3"/>
      <c r="AY1156" s="3"/>
      <c r="AZ1156" s="3"/>
      <c r="BA1156" s="52"/>
      <c r="BH1156" s="51"/>
      <c r="BI1156" s="51"/>
      <c r="BJ1156" s="51"/>
      <c r="BK1156" s="51"/>
    </row>
    <row r="1157" spans="21:63" ht="12.75" x14ac:dyDescent="0.25">
      <c r="U1157" s="56"/>
      <c r="V1157" s="56"/>
      <c r="X1157" s="87"/>
      <c r="AF1157" s="54"/>
      <c r="AG1157" s="55"/>
      <c r="AH1157" s="55"/>
      <c r="AI1157" s="55"/>
      <c r="AJ1157" s="55"/>
      <c r="AT1157" s="3"/>
      <c r="AU1157" s="3"/>
      <c r="AV1157" s="3"/>
      <c r="AW1157" s="3"/>
      <c r="AX1157" s="3"/>
      <c r="AY1157" s="3"/>
      <c r="AZ1157" s="3"/>
      <c r="BA1157" s="52"/>
      <c r="BH1157" s="51"/>
      <c r="BI1157" s="51"/>
      <c r="BJ1157" s="51"/>
      <c r="BK1157" s="51"/>
    </row>
    <row r="1158" spans="21:63" ht="12.75" x14ac:dyDescent="0.25">
      <c r="U1158" s="56"/>
      <c r="V1158" s="56"/>
      <c r="X1158" s="87"/>
      <c r="AF1158" s="54"/>
      <c r="AG1158" s="55"/>
      <c r="AH1158" s="55"/>
      <c r="AI1158" s="55"/>
      <c r="AJ1158" s="55"/>
      <c r="AT1158" s="3"/>
      <c r="AU1158" s="3"/>
      <c r="AV1158" s="3"/>
      <c r="AW1158" s="3"/>
      <c r="AX1158" s="3"/>
      <c r="AY1158" s="3"/>
      <c r="AZ1158" s="3"/>
      <c r="BA1158" s="52"/>
      <c r="BH1158" s="51"/>
      <c r="BI1158" s="51"/>
      <c r="BJ1158" s="51"/>
      <c r="BK1158" s="51"/>
    </row>
    <row r="1159" spans="21:63" ht="12.75" x14ac:dyDescent="0.25">
      <c r="U1159" s="56"/>
      <c r="V1159" s="56"/>
      <c r="X1159" s="87"/>
      <c r="AF1159" s="54"/>
      <c r="AG1159" s="55"/>
      <c r="AH1159" s="55"/>
      <c r="AI1159" s="55"/>
      <c r="AJ1159" s="55"/>
      <c r="AT1159" s="3"/>
      <c r="AU1159" s="3"/>
      <c r="AV1159" s="3"/>
      <c r="AW1159" s="3"/>
      <c r="AX1159" s="3"/>
      <c r="AY1159" s="3"/>
      <c r="AZ1159" s="3"/>
      <c r="BA1159" s="52"/>
      <c r="BH1159" s="51"/>
      <c r="BI1159" s="51"/>
      <c r="BJ1159" s="51"/>
      <c r="BK1159" s="51"/>
    </row>
    <row r="1160" spans="21:63" ht="12.75" x14ac:dyDescent="0.25">
      <c r="U1160" s="56"/>
      <c r="V1160" s="56"/>
      <c r="X1160" s="87"/>
      <c r="AF1160" s="54"/>
      <c r="AG1160" s="55"/>
      <c r="AH1160" s="55"/>
      <c r="AI1160" s="55"/>
      <c r="AJ1160" s="55"/>
      <c r="AT1160" s="3"/>
      <c r="AU1160" s="3"/>
      <c r="AV1160" s="3"/>
      <c r="AW1160" s="3"/>
      <c r="AX1160" s="3"/>
      <c r="AY1160" s="3"/>
      <c r="AZ1160" s="3"/>
      <c r="BA1160" s="52"/>
      <c r="BH1160" s="51"/>
      <c r="BI1160" s="51"/>
      <c r="BJ1160" s="51"/>
      <c r="BK1160" s="51"/>
    </row>
    <row r="1161" spans="21:63" ht="12.75" x14ac:dyDescent="0.25">
      <c r="U1161" s="56"/>
      <c r="V1161" s="56"/>
      <c r="X1161" s="87"/>
      <c r="AF1161" s="54"/>
      <c r="AG1161" s="55"/>
      <c r="AH1161" s="55"/>
      <c r="AI1161" s="55"/>
      <c r="AJ1161" s="55"/>
      <c r="AT1161" s="3"/>
      <c r="AU1161" s="3"/>
      <c r="AV1161" s="3"/>
      <c r="AW1161" s="3"/>
      <c r="AX1161" s="3"/>
      <c r="AY1161" s="3"/>
      <c r="AZ1161" s="3"/>
      <c r="BA1161" s="52"/>
      <c r="BH1161" s="51"/>
      <c r="BI1161" s="51"/>
      <c r="BJ1161" s="51"/>
      <c r="BK1161" s="51"/>
    </row>
    <row r="1162" spans="21:63" ht="12.75" x14ac:dyDescent="0.25">
      <c r="U1162" s="56"/>
      <c r="V1162" s="56"/>
      <c r="X1162" s="87"/>
      <c r="AF1162" s="54"/>
      <c r="AG1162" s="55"/>
      <c r="AH1162" s="55"/>
      <c r="AI1162" s="55"/>
      <c r="AJ1162" s="55"/>
      <c r="AT1162" s="3"/>
      <c r="AU1162" s="3"/>
      <c r="AV1162" s="3"/>
      <c r="AW1162" s="3"/>
      <c r="AX1162" s="3"/>
      <c r="AY1162" s="3"/>
      <c r="AZ1162" s="3"/>
      <c r="BA1162" s="52"/>
      <c r="BH1162" s="51"/>
      <c r="BI1162" s="51"/>
      <c r="BJ1162" s="51"/>
      <c r="BK1162" s="51"/>
    </row>
    <row r="1163" spans="21:63" ht="12.75" x14ac:dyDescent="0.25">
      <c r="U1163" s="56"/>
      <c r="V1163" s="56"/>
      <c r="X1163" s="87"/>
      <c r="AF1163" s="54"/>
      <c r="AG1163" s="55"/>
      <c r="AH1163" s="55"/>
      <c r="AI1163" s="55"/>
      <c r="AJ1163" s="55"/>
      <c r="AT1163" s="3"/>
      <c r="AU1163" s="3"/>
      <c r="AV1163" s="3"/>
      <c r="AW1163" s="3"/>
      <c r="AX1163" s="3"/>
      <c r="AY1163" s="3"/>
      <c r="AZ1163" s="3"/>
      <c r="BA1163" s="52"/>
      <c r="BH1163" s="51"/>
      <c r="BI1163" s="51"/>
      <c r="BJ1163" s="51"/>
      <c r="BK1163" s="51"/>
    </row>
    <row r="1164" spans="21:63" ht="12.75" x14ac:dyDescent="0.25">
      <c r="U1164" s="56"/>
      <c r="V1164" s="56"/>
      <c r="X1164" s="87"/>
      <c r="AF1164" s="54"/>
      <c r="AG1164" s="55"/>
      <c r="AH1164" s="55"/>
      <c r="AI1164" s="55"/>
      <c r="AJ1164" s="55"/>
      <c r="AT1164" s="3"/>
      <c r="AU1164" s="3"/>
      <c r="AV1164" s="3"/>
      <c r="AW1164" s="3"/>
      <c r="AX1164" s="3"/>
      <c r="AY1164" s="3"/>
      <c r="AZ1164" s="3"/>
      <c r="BA1164" s="52"/>
      <c r="BH1164" s="51"/>
      <c r="BI1164" s="51"/>
      <c r="BJ1164" s="51"/>
      <c r="BK1164" s="51"/>
    </row>
    <row r="1165" spans="21:63" ht="12.75" x14ac:dyDescent="0.25">
      <c r="U1165" s="56"/>
      <c r="V1165" s="56"/>
      <c r="X1165" s="87"/>
      <c r="AF1165" s="54"/>
      <c r="AG1165" s="55"/>
      <c r="AH1165" s="55"/>
      <c r="AI1165" s="55"/>
      <c r="AJ1165" s="55"/>
      <c r="AT1165" s="3"/>
      <c r="AU1165" s="3"/>
      <c r="AV1165" s="3"/>
      <c r="AW1165" s="3"/>
      <c r="AX1165" s="3"/>
      <c r="AY1165" s="3"/>
      <c r="AZ1165" s="3"/>
      <c r="BA1165" s="52"/>
      <c r="BH1165" s="51"/>
      <c r="BI1165" s="51"/>
      <c r="BJ1165" s="51"/>
      <c r="BK1165" s="51"/>
    </row>
    <row r="1166" spans="21:63" ht="12.75" x14ac:dyDescent="0.25">
      <c r="U1166" s="56"/>
      <c r="V1166" s="56"/>
      <c r="X1166" s="87"/>
      <c r="AF1166" s="54"/>
      <c r="AG1166" s="55"/>
      <c r="AH1166" s="55"/>
      <c r="AI1166" s="55"/>
      <c r="AJ1166" s="55"/>
      <c r="AT1166" s="3"/>
      <c r="AU1166" s="3"/>
      <c r="AV1166" s="3"/>
      <c r="AW1166" s="3"/>
      <c r="AX1166" s="3"/>
      <c r="AY1166" s="3"/>
      <c r="AZ1166" s="3"/>
      <c r="BA1166" s="52"/>
      <c r="BH1166" s="51"/>
      <c r="BI1166" s="51"/>
      <c r="BJ1166" s="51"/>
      <c r="BK1166" s="51"/>
    </row>
    <row r="1167" spans="21:63" ht="12.75" x14ac:dyDescent="0.25">
      <c r="U1167" s="56"/>
      <c r="V1167" s="56"/>
      <c r="X1167" s="87"/>
      <c r="AF1167" s="54"/>
      <c r="AG1167" s="55"/>
      <c r="AH1167" s="55"/>
      <c r="AI1167" s="55"/>
      <c r="AJ1167" s="55"/>
      <c r="AT1167" s="3"/>
      <c r="AU1167" s="3"/>
      <c r="AV1167" s="3"/>
      <c r="AW1167" s="3"/>
      <c r="AX1167" s="3"/>
      <c r="AY1167" s="3"/>
      <c r="AZ1167" s="3"/>
      <c r="BA1167" s="52"/>
      <c r="BH1167" s="51"/>
      <c r="BI1167" s="51"/>
      <c r="BJ1167" s="51"/>
      <c r="BK1167" s="51"/>
    </row>
    <row r="1168" spans="21:63" ht="12.75" x14ac:dyDescent="0.25">
      <c r="U1168" s="56"/>
      <c r="V1168" s="56"/>
      <c r="X1168" s="87"/>
      <c r="AF1168" s="54"/>
      <c r="AG1168" s="55"/>
      <c r="AH1168" s="55"/>
      <c r="AI1168" s="55"/>
      <c r="AJ1168" s="55"/>
      <c r="AT1168" s="3"/>
      <c r="AU1168" s="3"/>
      <c r="AV1168" s="3"/>
      <c r="AW1168" s="3"/>
      <c r="AX1168" s="3"/>
      <c r="AY1168" s="3"/>
      <c r="AZ1168" s="3"/>
      <c r="BA1168" s="52"/>
      <c r="BH1168" s="51"/>
      <c r="BI1168" s="51"/>
      <c r="BJ1168" s="51"/>
      <c r="BK1168" s="51"/>
    </row>
    <row r="1169" spans="21:63" ht="12.75" x14ac:dyDescent="0.25">
      <c r="U1169" s="56"/>
      <c r="V1169" s="56"/>
      <c r="X1169" s="87"/>
      <c r="AF1169" s="54"/>
      <c r="AG1169" s="55"/>
      <c r="AH1169" s="55"/>
      <c r="AI1169" s="55"/>
      <c r="AJ1169" s="55"/>
      <c r="AT1169" s="3"/>
      <c r="AU1169" s="3"/>
      <c r="AV1169" s="3"/>
      <c r="AW1169" s="3"/>
      <c r="AX1169" s="3"/>
      <c r="AY1169" s="3"/>
      <c r="AZ1169" s="3"/>
      <c r="BA1169" s="52"/>
      <c r="BH1169" s="51"/>
      <c r="BI1169" s="51"/>
      <c r="BJ1169" s="51"/>
      <c r="BK1169" s="51"/>
    </row>
    <row r="1170" spans="21:63" ht="12.75" x14ac:dyDescent="0.25">
      <c r="U1170" s="56"/>
      <c r="V1170" s="56"/>
      <c r="X1170" s="87"/>
      <c r="AF1170" s="54"/>
      <c r="AG1170" s="55"/>
      <c r="AH1170" s="55"/>
      <c r="AI1170" s="55"/>
      <c r="AJ1170" s="55"/>
      <c r="AT1170" s="3"/>
      <c r="AU1170" s="3"/>
      <c r="AV1170" s="3"/>
      <c r="AW1170" s="3"/>
      <c r="AX1170" s="3"/>
      <c r="AY1170" s="3"/>
      <c r="AZ1170" s="3"/>
      <c r="BA1170" s="52"/>
      <c r="BH1170" s="51"/>
      <c r="BI1170" s="51"/>
      <c r="BJ1170" s="51"/>
      <c r="BK1170" s="51"/>
    </row>
    <row r="1171" spans="21:63" ht="12.75" x14ac:dyDescent="0.25">
      <c r="U1171" s="56"/>
      <c r="V1171" s="56"/>
      <c r="X1171" s="87"/>
      <c r="AF1171" s="54"/>
      <c r="AG1171" s="55"/>
      <c r="AH1171" s="55"/>
      <c r="AI1171" s="55"/>
      <c r="AJ1171" s="55"/>
      <c r="AT1171" s="3"/>
      <c r="AU1171" s="3"/>
      <c r="AV1171" s="3"/>
      <c r="AW1171" s="3"/>
      <c r="AX1171" s="3"/>
      <c r="AY1171" s="3"/>
      <c r="AZ1171" s="3"/>
      <c r="BA1171" s="52"/>
      <c r="BH1171" s="51"/>
      <c r="BI1171" s="51"/>
      <c r="BJ1171" s="51"/>
      <c r="BK1171" s="51"/>
    </row>
    <row r="1172" spans="21:63" ht="12.75" x14ac:dyDescent="0.25">
      <c r="U1172" s="56"/>
      <c r="V1172" s="56"/>
      <c r="X1172" s="87"/>
      <c r="AF1172" s="54"/>
      <c r="AG1172" s="55"/>
      <c r="AH1172" s="55"/>
      <c r="AI1172" s="55"/>
      <c r="AJ1172" s="55"/>
      <c r="AT1172" s="3"/>
      <c r="AU1172" s="3"/>
      <c r="AV1172" s="3"/>
      <c r="AW1172" s="3"/>
      <c r="AX1172" s="3"/>
      <c r="AY1172" s="3"/>
      <c r="AZ1172" s="3"/>
      <c r="BA1172" s="52"/>
      <c r="BH1172" s="51"/>
      <c r="BI1172" s="51"/>
      <c r="BJ1172" s="51"/>
      <c r="BK1172" s="51"/>
    </row>
    <row r="1173" spans="21:63" ht="12.75" x14ac:dyDescent="0.25">
      <c r="U1173" s="56"/>
      <c r="V1173" s="56"/>
      <c r="X1173" s="87"/>
      <c r="AF1173" s="54"/>
      <c r="AG1173" s="55"/>
      <c r="AH1173" s="55"/>
      <c r="AI1173" s="55"/>
      <c r="AJ1173" s="55"/>
      <c r="AT1173" s="3"/>
      <c r="AU1173" s="3"/>
      <c r="AV1173" s="3"/>
      <c r="AW1173" s="3"/>
      <c r="AX1173" s="3"/>
      <c r="AY1173" s="3"/>
      <c r="AZ1173" s="3"/>
      <c r="BA1173" s="52"/>
      <c r="BH1173" s="51"/>
      <c r="BI1173" s="51"/>
      <c r="BJ1173" s="51"/>
      <c r="BK1173" s="51"/>
    </row>
    <row r="1174" spans="21:63" ht="12.75" x14ac:dyDescent="0.25">
      <c r="U1174" s="56"/>
      <c r="V1174" s="56"/>
      <c r="X1174" s="87"/>
      <c r="AF1174" s="54"/>
      <c r="AG1174" s="55"/>
      <c r="AH1174" s="55"/>
      <c r="AI1174" s="55"/>
      <c r="AJ1174" s="55"/>
      <c r="AT1174" s="3"/>
      <c r="AU1174" s="3"/>
      <c r="AV1174" s="3"/>
      <c r="AW1174" s="3"/>
      <c r="AX1174" s="3"/>
      <c r="AY1174" s="3"/>
      <c r="AZ1174" s="3"/>
      <c r="BA1174" s="52"/>
      <c r="BH1174" s="51"/>
      <c r="BI1174" s="51"/>
      <c r="BJ1174" s="51"/>
      <c r="BK1174" s="51"/>
    </row>
    <row r="1175" spans="21:63" ht="12.75" x14ac:dyDescent="0.25">
      <c r="U1175" s="56"/>
      <c r="V1175" s="56"/>
      <c r="X1175" s="87"/>
      <c r="AF1175" s="54"/>
      <c r="AG1175" s="55"/>
      <c r="AH1175" s="55"/>
      <c r="AI1175" s="55"/>
      <c r="AJ1175" s="55"/>
      <c r="AT1175" s="3"/>
      <c r="AU1175" s="3"/>
      <c r="AV1175" s="3"/>
      <c r="AW1175" s="3"/>
      <c r="AX1175" s="3"/>
      <c r="AY1175" s="3"/>
      <c r="AZ1175" s="3"/>
      <c r="BA1175" s="52"/>
      <c r="BH1175" s="51"/>
      <c r="BI1175" s="51"/>
      <c r="BJ1175" s="51"/>
      <c r="BK1175" s="51"/>
    </row>
    <row r="1176" spans="21:63" ht="12.75" x14ac:dyDescent="0.25">
      <c r="U1176" s="56"/>
      <c r="V1176" s="56"/>
      <c r="X1176" s="87"/>
      <c r="AF1176" s="54"/>
      <c r="AG1176" s="55"/>
      <c r="AH1176" s="55"/>
      <c r="AI1176" s="55"/>
      <c r="AJ1176" s="55"/>
      <c r="AT1176" s="3"/>
      <c r="AU1176" s="3"/>
      <c r="AV1176" s="3"/>
      <c r="AW1176" s="3"/>
      <c r="AX1176" s="3"/>
      <c r="AY1176" s="3"/>
      <c r="AZ1176" s="3"/>
      <c r="BA1176" s="52"/>
      <c r="BH1176" s="51"/>
      <c r="BI1176" s="51"/>
      <c r="BJ1176" s="51"/>
      <c r="BK1176" s="51"/>
    </row>
    <row r="1177" spans="21:63" ht="12.75" x14ac:dyDescent="0.25">
      <c r="U1177" s="56"/>
      <c r="V1177" s="56"/>
      <c r="X1177" s="87"/>
      <c r="AF1177" s="54"/>
      <c r="AG1177" s="55"/>
      <c r="AH1177" s="55"/>
      <c r="AI1177" s="55"/>
      <c r="AJ1177" s="55"/>
      <c r="AT1177" s="3"/>
      <c r="AU1177" s="3"/>
      <c r="AV1177" s="3"/>
      <c r="AW1177" s="3"/>
      <c r="AX1177" s="3"/>
      <c r="AY1177" s="3"/>
      <c r="AZ1177" s="3"/>
      <c r="BA1177" s="52"/>
      <c r="BH1177" s="51"/>
      <c r="BI1177" s="51"/>
      <c r="BJ1177" s="51"/>
      <c r="BK1177" s="51"/>
    </row>
    <row r="1178" spans="21:63" ht="12.75" x14ac:dyDescent="0.25">
      <c r="U1178" s="56"/>
      <c r="V1178" s="56"/>
      <c r="X1178" s="87"/>
      <c r="AF1178" s="54"/>
      <c r="AG1178" s="55"/>
      <c r="AH1178" s="55"/>
      <c r="AI1178" s="55"/>
      <c r="AJ1178" s="55"/>
      <c r="AT1178" s="3"/>
      <c r="AU1178" s="3"/>
      <c r="AV1178" s="3"/>
      <c r="AW1178" s="3"/>
      <c r="AX1178" s="3"/>
      <c r="AY1178" s="3"/>
      <c r="AZ1178" s="3"/>
      <c r="BA1178" s="52"/>
      <c r="BH1178" s="51"/>
      <c r="BI1178" s="51"/>
      <c r="BJ1178" s="51"/>
      <c r="BK1178" s="51"/>
    </row>
    <row r="1179" spans="21:63" ht="12.75" x14ac:dyDescent="0.25">
      <c r="U1179" s="56"/>
      <c r="V1179" s="56"/>
      <c r="X1179" s="87"/>
      <c r="AF1179" s="54"/>
      <c r="AG1179" s="55"/>
      <c r="AH1179" s="55"/>
      <c r="AI1179" s="55"/>
      <c r="AJ1179" s="55"/>
      <c r="AT1179" s="3"/>
      <c r="AU1179" s="3"/>
      <c r="AV1179" s="3"/>
      <c r="AW1179" s="3"/>
      <c r="AX1179" s="3"/>
      <c r="AY1179" s="3"/>
      <c r="AZ1179" s="3"/>
      <c r="BA1179" s="52"/>
      <c r="BH1179" s="51"/>
      <c r="BI1179" s="51"/>
      <c r="BJ1179" s="51"/>
      <c r="BK1179" s="51"/>
    </row>
    <row r="1180" spans="21:63" ht="12.75" x14ac:dyDescent="0.25">
      <c r="U1180" s="56"/>
      <c r="V1180" s="56"/>
      <c r="X1180" s="87"/>
      <c r="AF1180" s="54"/>
      <c r="AG1180" s="55"/>
      <c r="AH1180" s="55"/>
      <c r="AI1180" s="55"/>
      <c r="AJ1180" s="55"/>
      <c r="AT1180" s="3"/>
      <c r="AU1180" s="3"/>
      <c r="AV1180" s="3"/>
      <c r="AW1180" s="3"/>
      <c r="AX1180" s="3"/>
      <c r="AY1180" s="3"/>
      <c r="AZ1180" s="3"/>
      <c r="BA1180" s="52"/>
      <c r="BH1180" s="51"/>
      <c r="BI1180" s="51"/>
      <c r="BJ1180" s="51"/>
      <c r="BK1180" s="51"/>
    </row>
    <row r="1181" spans="21:63" ht="12.75" x14ac:dyDescent="0.25">
      <c r="U1181" s="56"/>
      <c r="V1181" s="56"/>
      <c r="X1181" s="87"/>
      <c r="AF1181" s="54"/>
      <c r="AG1181" s="55"/>
      <c r="AH1181" s="55"/>
      <c r="AI1181" s="55"/>
      <c r="AJ1181" s="55"/>
      <c r="AT1181" s="3"/>
      <c r="AU1181" s="3"/>
      <c r="AV1181" s="3"/>
      <c r="AW1181" s="3"/>
      <c r="AX1181" s="3"/>
      <c r="AY1181" s="3"/>
      <c r="AZ1181" s="3"/>
      <c r="BA1181" s="52"/>
      <c r="BH1181" s="51"/>
      <c r="BI1181" s="51"/>
      <c r="BJ1181" s="51"/>
      <c r="BK1181" s="51"/>
    </row>
    <row r="1182" spans="21:63" ht="12.75" x14ac:dyDescent="0.25">
      <c r="U1182" s="56"/>
      <c r="V1182" s="56"/>
      <c r="X1182" s="87"/>
      <c r="AF1182" s="54"/>
      <c r="AG1182" s="55"/>
      <c r="AH1182" s="55"/>
      <c r="AI1182" s="55"/>
      <c r="AJ1182" s="55"/>
      <c r="AT1182" s="3"/>
      <c r="AU1182" s="3"/>
      <c r="AV1182" s="3"/>
      <c r="AW1182" s="3"/>
      <c r="AX1182" s="3"/>
      <c r="AY1182" s="3"/>
      <c r="AZ1182" s="3"/>
      <c r="BA1182" s="52"/>
      <c r="BH1182" s="51"/>
      <c r="BI1182" s="51"/>
      <c r="BJ1182" s="51"/>
      <c r="BK1182" s="51"/>
    </row>
    <row r="1183" spans="21:63" ht="12.75" x14ac:dyDescent="0.25">
      <c r="U1183" s="56"/>
      <c r="V1183" s="56"/>
      <c r="X1183" s="87"/>
      <c r="AF1183" s="54"/>
      <c r="AG1183" s="55"/>
      <c r="AH1183" s="55"/>
      <c r="AI1183" s="55"/>
      <c r="AJ1183" s="55"/>
      <c r="AT1183" s="3"/>
      <c r="AU1183" s="3"/>
      <c r="AV1183" s="3"/>
      <c r="AW1183" s="3"/>
      <c r="AX1183" s="3"/>
      <c r="AY1183" s="3"/>
      <c r="AZ1183" s="3"/>
      <c r="BA1183" s="52"/>
      <c r="BH1183" s="51"/>
      <c r="BI1183" s="51"/>
      <c r="BJ1183" s="51"/>
      <c r="BK1183" s="51"/>
    </row>
    <row r="1184" spans="21:63" ht="12.75" x14ac:dyDescent="0.25">
      <c r="U1184" s="56"/>
      <c r="V1184" s="56"/>
      <c r="X1184" s="87"/>
      <c r="AF1184" s="54"/>
      <c r="AG1184" s="55"/>
      <c r="AH1184" s="55"/>
      <c r="AI1184" s="55"/>
      <c r="AJ1184" s="55"/>
      <c r="AT1184" s="3"/>
      <c r="AU1184" s="3"/>
      <c r="AV1184" s="3"/>
      <c r="AW1184" s="3"/>
      <c r="AX1184" s="3"/>
      <c r="AY1184" s="3"/>
      <c r="AZ1184" s="3"/>
      <c r="BA1184" s="52"/>
      <c r="BH1184" s="51"/>
      <c r="BI1184" s="51"/>
      <c r="BJ1184" s="51"/>
      <c r="BK1184" s="51"/>
    </row>
    <row r="1185" spans="21:63" ht="12.75" x14ac:dyDescent="0.25">
      <c r="U1185" s="56"/>
      <c r="V1185" s="56"/>
      <c r="X1185" s="87"/>
      <c r="AF1185" s="54"/>
      <c r="AG1185" s="55"/>
      <c r="AH1185" s="55"/>
      <c r="AI1185" s="55"/>
      <c r="AJ1185" s="55"/>
      <c r="AT1185" s="3"/>
      <c r="AU1185" s="3"/>
      <c r="AV1185" s="3"/>
      <c r="AW1185" s="3"/>
      <c r="AX1185" s="3"/>
      <c r="AY1185" s="3"/>
      <c r="AZ1185" s="3"/>
      <c r="BA1185" s="52"/>
      <c r="BH1185" s="51"/>
      <c r="BI1185" s="51"/>
      <c r="BJ1185" s="51"/>
      <c r="BK1185" s="51"/>
    </row>
    <row r="1186" spans="21:63" ht="12.75" x14ac:dyDescent="0.25">
      <c r="U1186" s="56"/>
      <c r="V1186" s="56"/>
      <c r="X1186" s="87"/>
      <c r="AF1186" s="54"/>
      <c r="AG1186" s="55"/>
      <c r="AH1186" s="55"/>
      <c r="AI1186" s="55"/>
      <c r="AJ1186" s="55"/>
      <c r="AT1186" s="3"/>
      <c r="AU1186" s="3"/>
      <c r="AV1186" s="3"/>
      <c r="AW1186" s="3"/>
      <c r="AX1186" s="3"/>
      <c r="AY1186" s="3"/>
      <c r="AZ1186" s="3"/>
      <c r="BA1186" s="52"/>
      <c r="BH1186" s="51"/>
      <c r="BI1186" s="51"/>
      <c r="BJ1186" s="51"/>
      <c r="BK1186" s="51"/>
    </row>
    <row r="1187" spans="21:63" ht="12.75" x14ac:dyDescent="0.25">
      <c r="U1187" s="56"/>
      <c r="V1187" s="56"/>
      <c r="X1187" s="87"/>
      <c r="AF1187" s="54"/>
      <c r="AG1187" s="55"/>
      <c r="AH1187" s="55"/>
      <c r="AI1187" s="55"/>
      <c r="AJ1187" s="55"/>
      <c r="AT1187" s="3"/>
      <c r="AU1187" s="3"/>
      <c r="AV1187" s="3"/>
      <c r="AW1187" s="3"/>
      <c r="AX1187" s="3"/>
      <c r="AY1187" s="3"/>
      <c r="AZ1187" s="3"/>
      <c r="BA1187" s="52"/>
      <c r="BH1187" s="51"/>
      <c r="BI1187" s="51"/>
      <c r="BJ1187" s="51"/>
      <c r="BK1187" s="51"/>
    </row>
    <row r="1188" spans="21:63" ht="12.75" x14ac:dyDescent="0.25">
      <c r="U1188" s="56"/>
      <c r="V1188" s="56"/>
      <c r="X1188" s="87"/>
      <c r="AF1188" s="54"/>
      <c r="AG1188" s="55"/>
      <c r="AH1188" s="55"/>
      <c r="AI1188" s="55"/>
      <c r="AJ1188" s="55"/>
      <c r="AT1188" s="3"/>
      <c r="AU1188" s="3"/>
      <c r="AV1188" s="3"/>
      <c r="AW1188" s="3"/>
      <c r="AX1188" s="3"/>
      <c r="AY1188" s="3"/>
      <c r="AZ1188" s="3"/>
      <c r="BA1188" s="52"/>
      <c r="BH1188" s="51"/>
      <c r="BI1188" s="51"/>
      <c r="BJ1188" s="51"/>
      <c r="BK1188" s="51"/>
    </row>
    <row r="1189" spans="21:63" ht="12.75" x14ac:dyDescent="0.25">
      <c r="U1189" s="56"/>
      <c r="V1189" s="56"/>
      <c r="X1189" s="87"/>
      <c r="AF1189" s="54"/>
      <c r="AG1189" s="55"/>
      <c r="AH1189" s="55"/>
      <c r="AI1189" s="55"/>
      <c r="AJ1189" s="55"/>
      <c r="AT1189" s="3"/>
      <c r="AU1189" s="3"/>
      <c r="AV1189" s="3"/>
      <c r="AW1189" s="3"/>
      <c r="AX1189" s="3"/>
      <c r="AY1189" s="3"/>
      <c r="AZ1189" s="3"/>
      <c r="BA1189" s="52"/>
      <c r="BH1189" s="51"/>
      <c r="BI1189" s="51"/>
      <c r="BJ1189" s="51"/>
      <c r="BK1189" s="51"/>
    </row>
    <row r="1190" spans="21:63" ht="12.75" x14ac:dyDescent="0.25">
      <c r="U1190" s="56"/>
      <c r="V1190" s="56"/>
      <c r="X1190" s="87"/>
      <c r="AF1190" s="54"/>
      <c r="AG1190" s="55"/>
      <c r="AH1190" s="55"/>
      <c r="AI1190" s="55"/>
      <c r="AJ1190" s="55"/>
      <c r="AT1190" s="3"/>
      <c r="AU1190" s="3"/>
      <c r="AV1190" s="3"/>
      <c r="AW1190" s="3"/>
      <c r="AX1190" s="3"/>
      <c r="AY1190" s="3"/>
      <c r="AZ1190" s="3"/>
      <c r="BA1190" s="52"/>
      <c r="BH1190" s="51"/>
      <c r="BI1190" s="51"/>
      <c r="BJ1190" s="51"/>
      <c r="BK1190" s="51"/>
    </row>
    <row r="1191" spans="21:63" ht="12.75" x14ac:dyDescent="0.25">
      <c r="U1191" s="56"/>
      <c r="V1191" s="56"/>
      <c r="X1191" s="87"/>
      <c r="AF1191" s="54"/>
      <c r="AG1191" s="55"/>
      <c r="AH1191" s="55"/>
      <c r="AI1191" s="55"/>
      <c r="AJ1191" s="55"/>
      <c r="AT1191" s="3"/>
      <c r="AU1191" s="3"/>
      <c r="AV1191" s="3"/>
      <c r="AW1191" s="3"/>
      <c r="AX1191" s="3"/>
      <c r="AY1191" s="3"/>
      <c r="AZ1191" s="3"/>
      <c r="BA1191" s="52"/>
      <c r="BH1191" s="51"/>
      <c r="BI1191" s="51"/>
      <c r="BJ1191" s="51"/>
      <c r="BK1191" s="51"/>
    </row>
    <row r="1192" spans="21:63" ht="12.75" x14ac:dyDescent="0.25">
      <c r="U1192" s="56"/>
      <c r="V1192" s="56"/>
      <c r="X1192" s="87"/>
      <c r="AF1192" s="54"/>
      <c r="AG1192" s="55"/>
      <c r="AH1192" s="55"/>
      <c r="AI1192" s="55"/>
      <c r="AJ1192" s="55"/>
      <c r="AT1192" s="3"/>
      <c r="AU1192" s="3"/>
      <c r="AV1192" s="3"/>
      <c r="AW1192" s="3"/>
      <c r="AX1192" s="3"/>
      <c r="AY1192" s="3"/>
      <c r="AZ1192" s="3"/>
      <c r="BA1192" s="52"/>
      <c r="BH1192" s="51"/>
      <c r="BI1192" s="51"/>
      <c r="BJ1192" s="51"/>
      <c r="BK1192" s="51"/>
    </row>
    <row r="1193" spans="21:63" ht="12.75" x14ac:dyDescent="0.25">
      <c r="U1193" s="56"/>
      <c r="V1193" s="56"/>
      <c r="X1193" s="87"/>
      <c r="AF1193" s="54"/>
      <c r="AG1193" s="55"/>
      <c r="AH1193" s="55"/>
      <c r="AI1193" s="55"/>
      <c r="AJ1193" s="55"/>
      <c r="AT1193" s="3"/>
      <c r="AU1193" s="3"/>
      <c r="AV1193" s="3"/>
      <c r="AW1193" s="3"/>
      <c r="AX1193" s="3"/>
      <c r="AY1193" s="3"/>
      <c r="AZ1193" s="3"/>
      <c r="BA1193" s="52"/>
      <c r="BH1193" s="51"/>
      <c r="BI1193" s="51"/>
      <c r="BJ1193" s="51"/>
      <c r="BK1193" s="51"/>
    </row>
    <row r="1194" spans="21:63" ht="12.75" x14ac:dyDescent="0.25">
      <c r="U1194" s="56"/>
      <c r="V1194" s="56"/>
      <c r="X1194" s="87"/>
      <c r="AF1194" s="54"/>
      <c r="AG1194" s="55"/>
      <c r="AH1194" s="55"/>
      <c r="AI1194" s="55"/>
      <c r="AJ1194" s="55"/>
      <c r="AT1194" s="3"/>
      <c r="AU1194" s="3"/>
      <c r="AV1194" s="3"/>
      <c r="AW1194" s="3"/>
      <c r="AX1194" s="3"/>
      <c r="AY1194" s="3"/>
      <c r="AZ1194" s="3"/>
      <c r="BA1194" s="52"/>
      <c r="BH1194" s="51"/>
      <c r="BI1194" s="51"/>
      <c r="BJ1194" s="51"/>
      <c r="BK1194" s="51"/>
    </row>
    <row r="1195" spans="21:63" ht="12.75" x14ac:dyDescent="0.25">
      <c r="U1195" s="56"/>
      <c r="V1195" s="56"/>
      <c r="X1195" s="87"/>
      <c r="AF1195" s="54"/>
      <c r="AG1195" s="55"/>
      <c r="AH1195" s="55"/>
      <c r="AI1195" s="55"/>
      <c r="AJ1195" s="55"/>
      <c r="AT1195" s="3"/>
      <c r="AU1195" s="3"/>
      <c r="AV1195" s="3"/>
      <c r="AW1195" s="3"/>
      <c r="AX1195" s="3"/>
      <c r="AY1195" s="3"/>
      <c r="AZ1195" s="3"/>
      <c r="BA1195" s="52"/>
      <c r="BH1195" s="51"/>
      <c r="BI1195" s="51"/>
      <c r="BJ1195" s="51"/>
      <c r="BK1195" s="51"/>
    </row>
    <row r="1196" spans="21:63" ht="12.75" x14ac:dyDescent="0.25">
      <c r="U1196" s="56"/>
      <c r="V1196" s="56"/>
      <c r="X1196" s="87"/>
      <c r="AF1196" s="54"/>
      <c r="AG1196" s="55"/>
      <c r="AH1196" s="55"/>
      <c r="AI1196" s="55"/>
      <c r="AJ1196" s="55"/>
      <c r="AT1196" s="3"/>
      <c r="AU1196" s="3"/>
      <c r="AV1196" s="3"/>
      <c r="AW1196" s="3"/>
      <c r="AX1196" s="3"/>
      <c r="AY1196" s="3"/>
      <c r="AZ1196" s="3"/>
      <c r="BA1196" s="52"/>
      <c r="BH1196" s="51"/>
      <c r="BI1196" s="51"/>
      <c r="BJ1196" s="51"/>
      <c r="BK1196" s="51"/>
    </row>
    <row r="1197" spans="21:63" ht="12.75" x14ac:dyDescent="0.25">
      <c r="U1197" s="56"/>
      <c r="V1197" s="56"/>
      <c r="X1197" s="87"/>
      <c r="AF1197" s="54"/>
      <c r="AG1197" s="55"/>
      <c r="AH1197" s="55"/>
      <c r="AI1197" s="55"/>
      <c r="AJ1197" s="55"/>
      <c r="AT1197" s="3"/>
      <c r="AU1197" s="3"/>
      <c r="AV1197" s="3"/>
      <c r="AW1197" s="3"/>
      <c r="AX1197" s="3"/>
      <c r="AY1197" s="3"/>
      <c r="AZ1197" s="3"/>
      <c r="BA1197" s="52"/>
      <c r="BH1197" s="51"/>
      <c r="BI1197" s="51"/>
      <c r="BJ1197" s="51"/>
      <c r="BK1197" s="51"/>
    </row>
    <row r="1198" spans="21:63" ht="12.75" x14ac:dyDescent="0.25">
      <c r="U1198" s="56"/>
      <c r="V1198" s="56"/>
      <c r="X1198" s="87"/>
      <c r="AF1198" s="54"/>
      <c r="AG1198" s="55"/>
      <c r="AH1198" s="55"/>
      <c r="AI1198" s="55"/>
      <c r="AJ1198" s="55"/>
      <c r="AT1198" s="3"/>
      <c r="AU1198" s="3"/>
      <c r="AV1198" s="3"/>
      <c r="AW1198" s="3"/>
      <c r="AX1198" s="3"/>
      <c r="AY1198" s="3"/>
      <c r="AZ1198" s="3"/>
      <c r="BA1198" s="52"/>
      <c r="BH1198" s="51"/>
      <c r="BI1198" s="51"/>
      <c r="BJ1198" s="51"/>
      <c r="BK1198" s="51"/>
    </row>
    <row r="1199" spans="21:63" ht="12.75" x14ac:dyDescent="0.25">
      <c r="U1199" s="56"/>
      <c r="V1199" s="56"/>
      <c r="X1199" s="87"/>
      <c r="AF1199" s="54"/>
      <c r="AG1199" s="55"/>
      <c r="AH1199" s="55"/>
      <c r="AI1199" s="55"/>
      <c r="AJ1199" s="55"/>
      <c r="AT1199" s="3"/>
      <c r="AU1199" s="3"/>
      <c r="AV1199" s="3"/>
      <c r="AW1199" s="3"/>
      <c r="AX1199" s="3"/>
      <c r="AY1199" s="3"/>
      <c r="AZ1199" s="3"/>
      <c r="BA1199" s="52"/>
      <c r="BH1199" s="51"/>
      <c r="BI1199" s="51"/>
      <c r="BJ1199" s="51"/>
      <c r="BK1199" s="51"/>
    </row>
    <row r="1200" spans="21:63" ht="12.75" x14ac:dyDescent="0.25">
      <c r="U1200" s="56"/>
      <c r="V1200" s="56"/>
      <c r="X1200" s="87"/>
      <c r="AF1200" s="54"/>
      <c r="AG1200" s="55"/>
      <c r="AH1200" s="55"/>
      <c r="AI1200" s="55"/>
      <c r="AJ1200" s="55"/>
      <c r="AT1200" s="3"/>
      <c r="AU1200" s="3"/>
      <c r="AV1200" s="3"/>
      <c r="AW1200" s="3"/>
      <c r="AX1200" s="3"/>
      <c r="AY1200" s="3"/>
      <c r="AZ1200" s="3"/>
      <c r="BA1200" s="52"/>
      <c r="BH1200" s="51"/>
      <c r="BI1200" s="51"/>
      <c r="BJ1200" s="51"/>
      <c r="BK1200" s="51"/>
    </row>
    <row r="1201" spans="21:63" ht="12.75" x14ac:dyDescent="0.25">
      <c r="U1201" s="56"/>
      <c r="V1201" s="56"/>
      <c r="X1201" s="87"/>
      <c r="AF1201" s="54"/>
      <c r="AG1201" s="55"/>
      <c r="AH1201" s="55"/>
      <c r="AI1201" s="55"/>
      <c r="AJ1201" s="55"/>
      <c r="AT1201" s="3"/>
      <c r="AU1201" s="3"/>
      <c r="AV1201" s="3"/>
      <c r="AW1201" s="3"/>
      <c r="AX1201" s="3"/>
      <c r="AY1201" s="3"/>
      <c r="AZ1201" s="3"/>
      <c r="BA1201" s="52"/>
      <c r="BH1201" s="51"/>
      <c r="BI1201" s="51"/>
      <c r="BJ1201" s="51"/>
      <c r="BK1201" s="51"/>
    </row>
    <row r="1202" spans="21:63" ht="12.75" x14ac:dyDescent="0.25">
      <c r="U1202" s="56"/>
      <c r="V1202" s="56"/>
      <c r="X1202" s="87"/>
      <c r="AF1202" s="54"/>
      <c r="AG1202" s="55"/>
      <c r="AH1202" s="55"/>
      <c r="AI1202" s="55"/>
      <c r="AJ1202" s="55"/>
      <c r="AT1202" s="3"/>
      <c r="AU1202" s="3"/>
      <c r="AV1202" s="3"/>
      <c r="AW1202" s="3"/>
      <c r="AX1202" s="3"/>
      <c r="AY1202" s="3"/>
      <c r="AZ1202" s="3"/>
      <c r="BA1202" s="52"/>
      <c r="BH1202" s="51"/>
      <c r="BI1202" s="51"/>
      <c r="BJ1202" s="51"/>
      <c r="BK1202" s="51"/>
    </row>
    <row r="1203" spans="21:63" ht="12.75" x14ac:dyDescent="0.25">
      <c r="U1203" s="56"/>
      <c r="V1203" s="56"/>
      <c r="X1203" s="87"/>
      <c r="AF1203" s="54"/>
      <c r="AG1203" s="55"/>
      <c r="AH1203" s="55"/>
      <c r="AI1203" s="55"/>
      <c r="AJ1203" s="55"/>
      <c r="AT1203" s="3"/>
      <c r="AU1203" s="3"/>
      <c r="AV1203" s="3"/>
      <c r="AW1203" s="3"/>
      <c r="AX1203" s="3"/>
      <c r="AY1203" s="3"/>
      <c r="AZ1203" s="3"/>
      <c r="BA1203" s="52"/>
      <c r="BH1203" s="51"/>
      <c r="BI1203" s="51"/>
      <c r="BJ1203" s="51"/>
      <c r="BK1203" s="51"/>
    </row>
    <row r="1204" spans="21:63" ht="12.75" x14ac:dyDescent="0.25">
      <c r="U1204" s="56"/>
      <c r="V1204" s="56"/>
      <c r="X1204" s="87"/>
      <c r="AF1204" s="54"/>
      <c r="AG1204" s="55"/>
      <c r="AH1204" s="55"/>
      <c r="AI1204" s="55"/>
      <c r="AJ1204" s="55"/>
      <c r="AT1204" s="3"/>
      <c r="AU1204" s="3"/>
      <c r="AV1204" s="3"/>
      <c r="AW1204" s="3"/>
      <c r="AX1204" s="3"/>
      <c r="AY1204" s="3"/>
      <c r="AZ1204" s="3"/>
      <c r="BA1204" s="52"/>
      <c r="BH1204" s="51"/>
      <c r="BI1204" s="51"/>
      <c r="BJ1204" s="51"/>
      <c r="BK1204" s="51"/>
    </row>
    <row r="1205" spans="21:63" ht="12.75" x14ac:dyDescent="0.25">
      <c r="U1205" s="56"/>
      <c r="V1205" s="56"/>
      <c r="X1205" s="87"/>
      <c r="AF1205" s="54"/>
      <c r="AG1205" s="55"/>
      <c r="AH1205" s="55"/>
      <c r="AI1205" s="55"/>
      <c r="AJ1205" s="55"/>
      <c r="AT1205" s="3"/>
      <c r="AU1205" s="3"/>
      <c r="AV1205" s="3"/>
      <c r="AW1205" s="3"/>
      <c r="AX1205" s="3"/>
      <c r="AY1205" s="3"/>
      <c r="AZ1205" s="3"/>
      <c r="BA1205" s="52"/>
      <c r="BH1205" s="51"/>
      <c r="BI1205" s="51"/>
      <c r="BJ1205" s="51"/>
      <c r="BK1205" s="51"/>
    </row>
    <row r="1206" spans="21:63" ht="12.75" x14ac:dyDescent="0.25">
      <c r="U1206" s="56"/>
      <c r="V1206" s="56"/>
      <c r="X1206" s="87"/>
      <c r="AF1206" s="54"/>
      <c r="AG1206" s="55"/>
      <c r="AH1206" s="55"/>
      <c r="AI1206" s="55"/>
      <c r="AJ1206" s="55"/>
      <c r="AT1206" s="3"/>
      <c r="AU1206" s="3"/>
      <c r="AV1206" s="3"/>
      <c r="AW1206" s="3"/>
      <c r="AX1206" s="3"/>
      <c r="AY1206" s="3"/>
      <c r="AZ1206" s="3"/>
      <c r="BA1206" s="52"/>
      <c r="BH1206" s="51"/>
      <c r="BI1206" s="51"/>
      <c r="BJ1206" s="51"/>
      <c r="BK1206" s="51"/>
    </row>
    <row r="1207" spans="21:63" ht="12.75" x14ac:dyDescent="0.25">
      <c r="U1207" s="56"/>
      <c r="V1207" s="56"/>
      <c r="X1207" s="87"/>
      <c r="AF1207" s="54"/>
      <c r="AG1207" s="55"/>
      <c r="AH1207" s="55"/>
      <c r="AI1207" s="55"/>
      <c r="AJ1207" s="55"/>
      <c r="AT1207" s="3"/>
      <c r="AU1207" s="3"/>
      <c r="AV1207" s="3"/>
      <c r="AW1207" s="3"/>
      <c r="AX1207" s="3"/>
      <c r="AY1207" s="3"/>
      <c r="AZ1207" s="3"/>
      <c r="BA1207" s="52"/>
      <c r="BH1207" s="51"/>
      <c r="BI1207" s="51"/>
      <c r="BJ1207" s="51"/>
      <c r="BK1207" s="51"/>
    </row>
    <row r="1208" spans="21:63" ht="12.75" x14ac:dyDescent="0.25">
      <c r="U1208" s="56"/>
      <c r="V1208" s="56"/>
      <c r="X1208" s="87"/>
      <c r="AF1208" s="54"/>
      <c r="AG1208" s="55"/>
      <c r="AH1208" s="55"/>
      <c r="AI1208" s="55"/>
      <c r="AJ1208" s="55"/>
      <c r="AT1208" s="3"/>
      <c r="AU1208" s="3"/>
      <c r="AV1208" s="3"/>
      <c r="AW1208" s="3"/>
      <c r="AX1208" s="3"/>
      <c r="AY1208" s="3"/>
      <c r="AZ1208" s="3"/>
      <c r="BA1208" s="52"/>
      <c r="BH1208" s="51"/>
      <c r="BI1208" s="51"/>
      <c r="BJ1208" s="51"/>
      <c r="BK1208" s="51"/>
    </row>
    <row r="1209" spans="21:63" ht="12.75" x14ac:dyDescent="0.25">
      <c r="U1209" s="56"/>
      <c r="V1209" s="56"/>
      <c r="X1209" s="87"/>
      <c r="AF1209" s="54"/>
      <c r="AG1209" s="55"/>
      <c r="AH1209" s="55"/>
      <c r="AI1209" s="55"/>
      <c r="AJ1209" s="55"/>
      <c r="AT1209" s="3"/>
      <c r="AU1209" s="3"/>
      <c r="AV1209" s="3"/>
      <c r="AW1209" s="3"/>
      <c r="AX1209" s="3"/>
      <c r="AY1209" s="3"/>
      <c r="AZ1209" s="3"/>
      <c r="BA1209" s="52"/>
      <c r="BH1209" s="51"/>
      <c r="BI1209" s="51"/>
      <c r="BJ1209" s="51"/>
      <c r="BK1209" s="51"/>
    </row>
    <row r="1210" spans="21:63" ht="12.75" x14ac:dyDescent="0.25">
      <c r="U1210" s="56"/>
      <c r="V1210" s="56"/>
      <c r="X1210" s="87"/>
      <c r="AF1210" s="54"/>
      <c r="AG1210" s="55"/>
      <c r="AH1210" s="55"/>
      <c r="AI1210" s="55"/>
      <c r="AJ1210" s="55"/>
      <c r="AT1210" s="3"/>
      <c r="AU1210" s="3"/>
      <c r="AV1210" s="3"/>
      <c r="AW1210" s="3"/>
      <c r="AX1210" s="3"/>
      <c r="AY1210" s="3"/>
      <c r="AZ1210" s="3"/>
      <c r="BA1210" s="52"/>
      <c r="BH1210" s="51"/>
      <c r="BI1210" s="51"/>
      <c r="BJ1210" s="51"/>
      <c r="BK1210" s="51"/>
    </row>
    <row r="1211" spans="21:63" ht="12.75" x14ac:dyDescent="0.25">
      <c r="U1211" s="56"/>
      <c r="V1211" s="56"/>
      <c r="X1211" s="87"/>
      <c r="AF1211" s="54"/>
      <c r="AG1211" s="55"/>
      <c r="AH1211" s="55"/>
      <c r="AI1211" s="55"/>
      <c r="AJ1211" s="55"/>
      <c r="AT1211" s="3"/>
      <c r="AU1211" s="3"/>
      <c r="AV1211" s="3"/>
      <c r="AW1211" s="3"/>
      <c r="AX1211" s="3"/>
      <c r="AY1211" s="3"/>
      <c r="AZ1211" s="3"/>
      <c r="BA1211" s="52"/>
      <c r="BH1211" s="51"/>
      <c r="BI1211" s="51"/>
      <c r="BJ1211" s="51"/>
      <c r="BK1211" s="51"/>
    </row>
    <row r="1212" spans="21:63" ht="12.75" x14ac:dyDescent="0.25">
      <c r="U1212" s="56"/>
      <c r="V1212" s="56"/>
      <c r="X1212" s="87"/>
      <c r="AF1212" s="54"/>
      <c r="AG1212" s="55"/>
      <c r="AH1212" s="55"/>
      <c r="AI1212" s="55"/>
      <c r="AJ1212" s="55"/>
      <c r="AT1212" s="3"/>
      <c r="AU1212" s="3"/>
      <c r="AV1212" s="3"/>
      <c r="AW1212" s="3"/>
      <c r="AX1212" s="3"/>
      <c r="AY1212" s="3"/>
      <c r="AZ1212" s="3"/>
      <c r="BA1212" s="52"/>
      <c r="BH1212" s="51"/>
      <c r="BI1212" s="51"/>
      <c r="BJ1212" s="51"/>
      <c r="BK1212" s="51"/>
    </row>
    <row r="1213" spans="21:63" ht="12.75" x14ac:dyDescent="0.25">
      <c r="U1213" s="56"/>
      <c r="V1213" s="56"/>
      <c r="X1213" s="87"/>
      <c r="AF1213" s="54"/>
      <c r="AG1213" s="55"/>
      <c r="AH1213" s="55"/>
      <c r="AI1213" s="55"/>
      <c r="AJ1213" s="55"/>
      <c r="AT1213" s="3"/>
      <c r="AU1213" s="3"/>
      <c r="AV1213" s="3"/>
      <c r="AW1213" s="3"/>
      <c r="AX1213" s="3"/>
      <c r="AY1213" s="3"/>
      <c r="AZ1213" s="3"/>
      <c r="BA1213" s="52"/>
      <c r="BH1213" s="51"/>
      <c r="BI1213" s="51"/>
      <c r="BJ1213" s="51"/>
      <c r="BK1213" s="51"/>
    </row>
    <row r="1214" spans="21:63" ht="12.75" x14ac:dyDescent="0.25">
      <c r="U1214" s="56"/>
      <c r="V1214" s="56"/>
      <c r="X1214" s="87"/>
      <c r="AF1214" s="54"/>
      <c r="AG1214" s="55"/>
      <c r="AH1214" s="55"/>
      <c r="AI1214" s="55"/>
      <c r="AJ1214" s="55"/>
      <c r="AT1214" s="3"/>
      <c r="AU1214" s="3"/>
      <c r="AV1214" s="3"/>
      <c r="AW1214" s="3"/>
      <c r="AX1214" s="3"/>
      <c r="AY1214" s="3"/>
      <c r="AZ1214" s="3"/>
      <c r="BA1214" s="52"/>
      <c r="BH1214" s="51"/>
      <c r="BI1214" s="51"/>
      <c r="BJ1214" s="51"/>
      <c r="BK1214" s="51"/>
    </row>
    <row r="1215" spans="21:63" ht="12.75" x14ac:dyDescent="0.25">
      <c r="U1215" s="56"/>
      <c r="V1215" s="56"/>
      <c r="X1215" s="87"/>
      <c r="AF1215" s="54"/>
      <c r="AG1215" s="55"/>
      <c r="AH1215" s="55"/>
      <c r="AI1215" s="55"/>
      <c r="AJ1215" s="55"/>
      <c r="AT1215" s="3"/>
      <c r="AU1215" s="3"/>
      <c r="AV1215" s="3"/>
      <c r="AW1215" s="3"/>
      <c r="AX1215" s="3"/>
      <c r="AY1215" s="3"/>
      <c r="AZ1215" s="3"/>
      <c r="BA1215" s="52"/>
      <c r="BH1215" s="51"/>
      <c r="BI1215" s="51"/>
      <c r="BJ1215" s="51"/>
      <c r="BK1215" s="51"/>
    </row>
    <row r="1216" spans="21:63" ht="12.75" x14ac:dyDescent="0.25">
      <c r="U1216" s="56"/>
      <c r="V1216" s="56"/>
      <c r="X1216" s="87"/>
      <c r="AF1216" s="54"/>
      <c r="AG1216" s="55"/>
      <c r="AH1216" s="55"/>
      <c r="AI1216" s="55"/>
      <c r="AJ1216" s="55"/>
      <c r="AT1216" s="3"/>
      <c r="AU1216" s="3"/>
      <c r="AV1216" s="3"/>
      <c r="AW1216" s="3"/>
      <c r="AX1216" s="3"/>
      <c r="AY1216" s="3"/>
      <c r="AZ1216" s="3"/>
      <c r="BA1216" s="52"/>
      <c r="BH1216" s="51"/>
      <c r="BI1216" s="51"/>
      <c r="BJ1216" s="51"/>
      <c r="BK1216" s="51"/>
    </row>
    <row r="1217" spans="21:63" ht="12.75" x14ac:dyDescent="0.25">
      <c r="U1217" s="56"/>
      <c r="V1217" s="56"/>
      <c r="X1217" s="87"/>
      <c r="AF1217" s="54"/>
      <c r="AG1217" s="55"/>
      <c r="AH1217" s="55"/>
      <c r="AI1217" s="55"/>
      <c r="AJ1217" s="55"/>
      <c r="AT1217" s="3"/>
      <c r="AU1217" s="3"/>
      <c r="AV1217" s="3"/>
      <c r="AW1217" s="3"/>
      <c r="AX1217" s="3"/>
      <c r="AY1217" s="3"/>
      <c r="AZ1217" s="3"/>
      <c r="BA1217" s="52"/>
      <c r="BH1217" s="51"/>
      <c r="BI1217" s="51"/>
      <c r="BJ1217" s="51"/>
      <c r="BK1217" s="51"/>
    </row>
    <row r="1218" spans="21:63" ht="12.75" x14ac:dyDescent="0.25">
      <c r="U1218" s="56"/>
      <c r="V1218" s="56"/>
      <c r="X1218" s="87"/>
      <c r="AF1218" s="54"/>
      <c r="AG1218" s="55"/>
      <c r="AH1218" s="55"/>
      <c r="AI1218" s="55"/>
      <c r="AJ1218" s="55"/>
      <c r="AT1218" s="3"/>
      <c r="AU1218" s="3"/>
      <c r="AV1218" s="3"/>
      <c r="AW1218" s="3"/>
      <c r="AX1218" s="3"/>
      <c r="AY1218" s="3"/>
      <c r="AZ1218" s="3"/>
      <c r="BA1218" s="52"/>
      <c r="BH1218" s="51"/>
      <c r="BI1218" s="51"/>
      <c r="BJ1218" s="51"/>
      <c r="BK1218" s="51"/>
    </row>
    <row r="1219" spans="21:63" ht="12.75" x14ac:dyDescent="0.25">
      <c r="U1219" s="56"/>
      <c r="V1219" s="56"/>
      <c r="X1219" s="87"/>
      <c r="AF1219" s="54"/>
      <c r="AG1219" s="55"/>
      <c r="AH1219" s="55"/>
      <c r="AI1219" s="55"/>
      <c r="AJ1219" s="55"/>
      <c r="AT1219" s="3"/>
      <c r="AU1219" s="3"/>
      <c r="AV1219" s="3"/>
      <c r="AW1219" s="3"/>
      <c r="AX1219" s="3"/>
      <c r="AY1219" s="3"/>
      <c r="AZ1219" s="3"/>
      <c r="BA1219" s="52"/>
      <c r="BH1219" s="51"/>
      <c r="BI1219" s="51"/>
      <c r="BJ1219" s="51"/>
      <c r="BK1219" s="51"/>
    </row>
    <row r="1220" spans="21:63" ht="12.75" x14ac:dyDescent="0.25">
      <c r="U1220" s="56"/>
      <c r="V1220" s="56"/>
      <c r="X1220" s="87"/>
      <c r="AF1220" s="54"/>
      <c r="AG1220" s="55"/>
      <c r="AH1220" s="55"/>
      <c r="AI1220" s="55"/>
      <c r="AJ1220" s="55"/>
      <c r="AT1220" s="3"/>
      <c r="AU1220" s="3"/>
      <c r="AV1220" s="3"/>
      <c r="AW1220" s="3"/>
      <c r="AX1220" s="3"/>
      <c r="AY1220" s="3"/>
      <c r="AZ1220" s="3"/>
      <c r="BA1220" s="52"/>
      <c r="BH1220" s="51"/>
      <c r="BI1220" s="51"/>
      <c r="BJ1220" s="51"/>
      <c r="BK1220" s="51"/>
    </row>
    <row r="1221" spans="21:63" ht="12.75" x14ac:dyDescent="0.25">
      <c r="U1221" s="56"/>
      <c r="V1221" s="56"/>
      <c r="X1221" s="87"/>
      <c r="AF1221" s="54"/>
      <c r="AG1221" s="55"/>
      <c r="AH1221" s="55"/>
      <c r="AI1221" s="55"/>
      <c r="AJ1221" s="55"/>
      <c r="AT1221" s="3"/>
      <c r="AU1221" s="3"/>
      <c r="AV1221" s="3"/>
      <c r="AW1221" s="3"/>
      <c r="AX1221" s="3"/>
      <c r="AY1221" s="3"/>
      <c r="AZ1221" s="3"/>
      <c r="BA1221" s="52"/>
      <c r="BH1221" s="51"/>
      <c r="BI1221" s="51"/>
      <c r="BJ1221" s="51"/>
      <c r="BK1221" s="51"/>
    </row>
    <row r="1222" spans="21:63" ht="12.75" x14ac:dyDescent="0.25">
      <c r="U1222" s="56"/>
      <c r="V1222" s="56"/>
      <c r="X1222" s="87"/>
      <c r="AF1222" s="54"/>
      <c r="AG1222" s="55"/>
      <c r="AH1222" s="55"/>
      <c r="AI1222" s="55"/>
      <c r="AJ1222" s="55"/>
      <c r="AT1222" s="3"/>
      <c r="AU1222" s="3"/>
      <c r="AV1222" s="3"/>
      <c r="AW1222" s="3"/>
      <c r="AX1222" s="3"/>
      <c r="AY1222" s="3"/>
      <c r="AZ1222" s="3"/>
      <c r="BA1222" s="52"/>
      <c r="BH1222" s="51"/>
      <c r="BI1222" s="51"/>
      <c r="BJ1222" s="51"/>
      <c r="BK1222" s="51"/>
    </row>
    <row r="1223" spans="21:63" ht="12.75" x14ac:dyDescent="0.25">
      <c r="U1223" s="56"/>
      <c r="V1223" s="56"/>
      <c r="X1223" s="87"/>
      <c r="AF1223" s="54"/>
      <c r="AG1223" s="55"/>
      <c r="AH1223" s="55"/>
      <c r="AI1223" s="55"/>
      <c r="AJ1223" s="55"/>
      <c r="AT1223" s="3"/>
      <c r="AU1223" s="3"/>
      <c r="AV1223" s="3"/>
      <c r="AW1223" s="3"/>
      <c r="AX1223" s="3"/>
      <c r="AY1223" s="3"/>
      <c r="AZ1223" s="3"/>
      <c r="BA1223" s="52"/>
      <c r="BH1223" s="51"/>
      <c r="BI1223" s="51"/>
      <c r="BJ1223" s="51"/>
      <c r="BK1223" s="51"/>
    </row>
    <row r="1224" spans="21:63" ht="12.75" x14ac:dyDescent="0.25">
      <c r="U1224" s="56"/>
      <c r="V1224" s="56"/>
      <c r="X1224" s="87"/>
      <c r="AF1224" s="54"/>
      <c r="AG1224" s="55"/>
      <c r="AH1224" s="55"/>
      <c r="AI1224" s="55"/>
      <c r="AJ1224" s="55"/>
      <c r="AT1224" s="3"/>
      <c r="AU1224" s="3"/>
      <c r="AV1224" s="3"/>
      <c r="AW1224" s="3"/>
      <c r="AX1224" s="3"/>
      <c r="AY1224" s="3"/>
      <c r="AZ1224" s="3"/>
      <c r="BA1224" s="52"/>
      <c r="BH1224" s="51"/>
      <c r="BI1224" s="51"/>
      <c r="BJ1224" s="51"/>
      <c r="BK1224" s="51"/>
    </row>
    <row r="1225" spans="21:63" ht="12.75" x14ac:dyDescent="0.25">
      <c r="U1225" s="56"/>
      <c r="V1225" s="56"/>
      <c r="X1225" s="87"/>
      <c r="AF1225" s="54"/>
      <c r="AG1225" s="55"/>
      <c r="AH1225" s="55"/>
      <c r="AI1225" s="55"/>
      <c r="AJ1225" s="55"/>
      <c r="AT1225" s="3"/>
      <c r="AU1225" s="3"/>
      <c r="AV1225" s="3"/>
      <c r="AW1225" s="3"/>
      <c r="AX1225" s="3"/>
      <c r="AY1225" s="3"/>
      <c r="AZ1225" s="3"/>
      <c r="BA1225" s="52"/>
      <c r="BH1225" s="51"/>
      <c r="BI1225" s="51"/>
      <c r="BJ1225" s="51"/>
      <c r="BK1225" s="51"/>
    </row>
    <row r="1226" spans="21:63" ht="12.75" x14ac:dyDescent="0.25">
      <c r="U1226" s="56"/>
      <c r="V1226" s="56"/>
      <c r="X1226" s="87"/>
      <c r="AF1226" s="54"/>
      <c r="AG1226" s="55"/>
      <c r="AH1226" s="55"/>
      <c r="AI1226" s="55"/>
      <c r="AJ1226" s="55"/>
      <c r="AT1226" s="3"/>
      <c r="AU1226" s="3"/>
      <c r="AV1226" s="3"/>
      <c r="AW1226" s="3"/>
      <c r="AX1226" s="3"/>
      <c r="AY1226" s="3"/>
      <c r="AZ1226" s="3"/>
      <c r="BA1226" s="52"/>
      <c r="BH1226" s="51"/>
      <c r="BI1226" s="51"/>
      <c r="BJ1226" s="51"/>
      <c r="BK1226" s="51"/>
    </row>
    <row r="1227" spans="21:63" ht="12.75" x14ac:dyDescent="0.25">
      <c r="U1227" s="56"/>
      <c r="V1227" s="56"/>
      <c r="X1227" s="87"/>
      <c r="AF1227" s="54"/>
      <c r="AG1227" s="55"/>
      <c r="AH1227" s="55"/>
      <c r="AI1227" s="55"/>
      <c r="AJ1227" s="55"/>
      <c r="AT1227" s="3"/>
      <c r="AU1227" s="3"/>
      <c r="AV1227" s="3"/>
      <c r="AW1227" s="3"/>
      <c r="AX1227" s="3"/>
      <c r="AY1227" s="3"/>
      <c r="AZ1227" s="3"/>
      <c r="BA1227" s="52"/>
      <c r="BH1227" s="51"/>
      <c r="BI1227" s="51"/>
      <c r="BJ1227" s="51"/>
      <c r="BK1227" s="51"/>
    </row>
    <row r="1228" spans="21:63" ht="12.75" x14ac:dyDescent="0.25">
      <c r="U1228" s="56"/>
      <c r="V1228" s="56"/>
      <c r="X1228" s="87"/>
      <c r="AF1228" s="54"/>
      <c r="AG1228" s="55"/>
      <c r="AH1228" s="55"/>
      <c r="AI1228" s="55"/>
      <c r="AJ1228" s="55"/>
      <c r="AT1228" s="3"/>
      <c r="AU1228" s="3"/>
      <c r="AV1228" s="3"/>
      <c r="AW1228" s="3"/>
      <c r="AX1228" s="3"/>
      <c r="AY1228" s="3"/>
      <c r="AZ1228" s="3"/>
      <c r="BA1228" s="52"/>
      <c r="BH1228" s="51"/>
      <c r="BI1228" s="51"/>
      <c r="BJ1228" s="51"/>
      <c r="BK1228" s="51"/>
    </row>
    <row r="1229" spans="21:63" ht="12.75" x14ac:dyDescent="0.25">
      <c r="U1229" s="56"/>
      <c r="V1229" s="56"/>
      <c r="X1229" s="87"/>
      <c r="AF1229" s="54"/>
      <c r="AG1229" s="55"/>
      <c r="AH1229" s="55"/>
      <c r="AI1229" s="55"/>
      <c r="AJ1229" s="55"/>
      <c r="AT1229" s="3"/>
      <c r="AU1229" s="3"/>
      <c r="AV1229" s="3"/>
      <c r="AW1229" s="3"/>
      <c r="AX1229" s="3"/>
      <c r="AY1229" s="3"/>
      <c r="AZ1229" s="3"/>
      <c r="BA1229" s="52"/>
      <c r="BH1229" s="51"/>
      <c r="BI1229" s="51"/>
      <c r="BJ1229" s="51"/>
      <c r="BK1229" s="51"/>
    </row>
    <row r="1230" spans="21:63" ht="12.75" x14ac:dyDescent="0.25">
      <c r="U1230" s="56"/>
      <c r="V1230" s="56"/>
      <c r="X1230" s="87"/>
      <c r="AF1230" s="54"/>
      <c r="AG1230" s="55"/>
      <c r="AH1230" s="55"/>
      <c r="AI1230" s="55"/>
      <c r="AJ1230" s="55"/>
      <c r="AT1230" s="3"/>
      <c r="AU1230" s="3"/>
      <c r="AV1230" s="3"/>
      <c r="AW1230" s="3"/>
      <c r="AX1230" s="3"/>
      <c r="AY1230" s="3"/>
      <c r="AZ1230" s="3"/>
      <c r="BA1230" s="52"/>
      <c r="BH1230" s="51"/>
      <c r="BI1230" s="51"/>
      <c r="BJ1230" s="51"/>
      <c r="BK1230" s="51"/>
    </row>
    <row r="1231" spans="21:63" ht="12.75" x14ac:dyDescent="0.25">
      <c r="U1231" s="56"/>
      <c r="V1231" s="56"/>
      <c r="X1231" s="87"/>
      <c r="AF1231" s="54"/>
      <c r="AG1231" s="55"/>
      <c r="AH1231" s="55"/>
      <c r="AI1231" s="55"/>
      <c r="AJ1231" s="55"/>
      <c r="AT1231" s="3"/>
      <c r="AU1231" s="3"/>
      <c r="AV1231" s="3"/>
      <c r="AW1231" s="3"/>
      <c r="AX1231" s="3"/>
      <c r="AY1231" s="3"/>
      <c r="AZ1231" s="3"/>
      <c r="BA1231" s="52"/>
      <c r="BH1231" s="51"/>
      <c r="BI1231" s="51"/>
      <c r="BJ1231" s="51"/>
      <c r="BK1231" s="51"/>
    </row>
    <row r="1232" spans="21:63" ht="12.75" x14ac:dyDescent="0.25">
      <c r="U1232" s="56"/>
      <c r="V1232" s="56"/>
      <c r="X1232" s="87"/>
      <c r="AF1232" s="54"/>
      <c r="AG1232" s="55"/>
      <c r="AH1232" s="55"/>
      <c r="AI1232" s="55"/>
      <c r="AJ1232" s="55"/>
      <c r="AT1232" s="3"/>
      <c r="AU1232" s="3"/>
      <c r="AV1232" s="3"/>
      <c r="AW1232" s="3"/>
      <c r="AX1232" s="3"/>
      <c r="AY1232" s="3"/>
      <c r="AZ1232" s="3"/>
      <c r="BA1232" s="52"/>
      <c r="BH1232" s="51"/>
      <c r="BI1232" s="51"/>
      <c r="BJ1232" s="51"/>
      <c r="BK1232" s="51"/>
    </row>
    <row r="1233" spans="21:63" ht="12.75" x14ac:dyDescent="0.25">
      <c r="U1233" s="56"/>
      <c r="V1233" s="56"/>
      <c r="X1233" s="87"/>
      <c r="AF1233" s="54"/>
      <c r="AG1233" s="55"/>
      <c r="AH1233" s="55"/>
      <c r="AI1233" s="55"/>
      <c r="AJ1233" s="55"/>
      <c r="AT1233" s="3"/>
      <c r="AU1233" s="3"/>
      <c r="AV1233" s="3"/>
      <c r="AW1233" s="3"/>
      <c r="AX1233" s="3"/>
      <c r="AY1233" s="3"/>
      <c r="AZ1233" s="3"/>
      <c r="BA1233" s="52"/>
      <c r="BH1233" s="51"/>
      <c r="BI1233" s="51"/>
      <c r="BJ1233" s="51"/>
      <c r="BK1233" s="51"/>
    </row>
    <row r="1234" spans="21:63" ht="12.75" x14ac:dyDescent="0.25">
      <c r="U1234" s="56"/>
      <c r="V1234" s="56"/>
      <c r="X1234" s="87"/>
      <c r="AF1234" s="54"/>
      <c r="AG1234" s="55"/>
      <c r="AH1234" s="55"/>
      <c r="AI1234" s="55"/>
      <c r="AJ1234" s="55"/>
      <c r="AT1234" s="3"/>
      <c r="AU1234" s="3"/>
      <c r="AV1234" s="3"/>
      <c r="AW1234" s="3"/>
      <c r="AX1234" s="3"/>
      <c r="AY1234" s="3"/>
      <c r="AZ1234" s="3"/>
      <c r="BA1234" s="52"/>
      <c r="BH1234" s="51"/>
      <c r="BI1234" s="51"/>
      <c r="BJ1234" s="51"/>
      <c r="BK1234" s="51"/>
    </row>
    <row r="1235" spans="21:63" ht="12.75" x14ac:dyDescent="0.25">
      <c r="U1235" s="56"/>
      <c r="V1235" s="56"/>
      <c r="X1235" s="87"/>
      <c r="AF1235" s="54"/>
      <c r="AG1235" s="55"/>
      <c r="AH1235" s="55"/>
      <c r="AI1235" s="55"/>
      <c r="AJ1235" s="55"/>
      <c r="AT1235" s="3"/>
      <c r="AU1235" s="3"/>
      <c r="AV1235" s="3"/>
      <c r="AW1235" s="3"/>
      <c r="AX1235" s="3"/>
      <c r="AY1235" s="3"/>
      <c r="AZ1235" s="3"/>
      <c r="BA1235" s="52"/>
      <c r="BH1235" s="51"/>
      <c r="BI1235" s="51"/>
      <c r="BJ1235" s="51"/>
      <c r="BK1235" s="51"/>
    </row>
    <row r="1236" spans="21:63" ht="12.75" x14ac:dyDescent="0.25">
      <c r="U1236" s="56"/>
      <c r="V1236" s="56"/>
      <c r="X1236" s="87"/>
      <c r="AF1236" s="54"/>
      <c r="AG1236" s="55"/>
      <c r="AH1236" s="55"/>
      <c r="AI1236" s="55"/>
      <c r="AJ1236" s="55"/>
      <c r="AT1236" s="3"/>
      <c r="AU1236" s="3"/>
      <c r="AV1236" s="3"/>
      <c r="AW1236" s="3"/>
      <c r="AX1236" s="3"/>
      <c r="AY1236" s="3"/>
      <c r="AZ1236" s="3"/>
      <c r="BA1236" s="52"/>
      <c r="BH1236" s="51"/>
      <c r="BI1236" s="51"/>
      <c r="BJ1236" s="51"/>
      <c r="BK1236" s="51"/>
    </row>
    <row r="1237" spans="21:63" ht="12.75" x14ac:dyDescent="0.25">
      <c r="U1237" s="56"/>
      <c r="V1237" s="56"/>
      <c r="X1237" s="87"/>
      <c r="AF1237" s="54"/>
      <c r="AG1237" s="55"/>
      <c r="AH1237" s="55"/>
      <c r="AI1237" s="55"/>
      <c r="AJ1237" s="55"/>
      <c r="AT1237" s="3"/>
      <c r="AU1237" s="3"/>
      <c r="AV1237" s="3"/>
      <c r="AW1237" s="3"/>
      <c r="AX1237" s="3"/>
      <c r="AY1237" s="3"/>
      <c r="AZ1237" s="3"/>
      <c r="BA1237" s="52"/>
      <c r="BH1237" s="51"/>
      <c r="BI1237" s="51"/>
      <c r="BJ1237" s="51"/>
      <c r="BK1237" s="51"/>
    </row>
    <row r="1238" spans="21:63" ht="12.75" x14ac:dyDescent="0.25">
      <c r="U1238" s="56"/>
      <c r="V1238" s="56"/>
      <c r="X1238" s="87"/>
      <c r="AF1238" s="54"/>
      <c r="AG1238" s="55"/>
      <c r="AH1238" s="55"/>
      <c r="AI1238" s="55"/>
      <c r="AJ1238" s="55"/>
      <c r="AT1238" s="3"/>
      <c r="AU1238" s="3"/>
      <c r="AV1238" s="3"/>
      <c r="AW1238" s="3"/>
      <c r="AX1238" s="3"/>
      <c r="AY1238" s="3"/>
      <c r="AZ1238" s="3"/>
      <c r="BA1238" s="52"/>
      <c r="BH1238" s="51"/>
      <c r="BI1238" s="51"/>
      <c r="BJ1238" s="51"/>
      <c r="BK1238" s="51"/>
    </row>
    <row r="1239" spans="21:63" ht="12.75" x14ac:dyDescent="0.25">
      <c r="U1239" s="56"/>
      <c r="V1239" s="56"/>
      <c r="X1239" s="87"/>
      <c r="AF1239" s="54"/>
      <c r="AG1239" s="55"/>
      <c r="AH1239" s="55"/>
      <c r="AI1239" s="55"/>
      <c r="AJ1239" s="55"/>
      <c r="AT1239" s="3"/>
      <c r="AU1239" s="3"/>
      <c r="AV1239" s="3"/>
      <c r="AW1239" s="3"/>
      <c r="AX1239" s="3"/>
      <c r="AY1239" s="3"/>
      <c r="AZ1239" s="3"/>
      <c r="BA1239" s="52"/>
      <c r="BH1239" s="51"/>
      <c r="BI1239" s="51"/>
      <c r="BJ1239" s="51"/>
      <c r="BK1239" s="51"/>
    </row>
    <row r="1240" spans="21:63" ht="12.75" x14ac:dyDescent="0.25">
      <c r="U1240" s="56"/>
      <c r="V1240" s="56"/>
      <c r="X1240" s="87"/>
      <c r="AF1240" s="54"/>
      <c r="AG1240" s="55"/>
      <c r="AH1240" s="55"/>
      <c r="AI1240" s="55"/>
      <c r="AJ1240" s="55"/>
      <c r="AT1240" s="3"/>
      <c r="AU1240" s="3"/>
      <c r="AV1240" s="3"/>
      <c r="AW1240" s="3"/>
      <c r="AX1240" s="3"/>
      <c r="AY1240" s="3"/>
      <c r="AZ1240" s="3"/>
      <c r="BA1240" s="52"/>
      <c r="BH1240" s="51"/>
      <c r="BI1240" s="51"/>
      <c r="BJ1240" s="51"/>
      <c r="BK1240" s="51"/>
    </row>
    <row r="1241" spans="21:63" ht="12.75" x14ac:dyDescent="0.25">
      <c r="U1241" s="56"/>
      <c r="V1241" s="56"/>
      <c r="X1241" s="87"/>
      <c r="AF1241" s="54"/>
      <c r="AG1241" s="55"/>
      <c r="AH1241" s="55"/>
      <c r="AI1241" s="55"/>
      <c r="AJ1241" s="55"/>
      <c r="AT1241" s="3"/>
      <c r="AU1241" s="3"/>
      <c r="AV1241" s="3"/>
      <c r="AW1241" s="3"/>
      <c r="AX1241" s="3"/>
      <c r="AY1241" s="3"/>
      <c r="AZ1241" s="3"/>
      <c r="BA1241" s="52"/>
      <c r="BH1241" s="51"/>
      <c r="BI1241" s="51"/>
      <c r="BJ1241" s="51"/>
      <c r="BK1241" s="51"/>
    </row>
    <row r="1242" spans="21:63" ht="12.75" x14ac:dyDescent="0.25">
      <c r="U1242" s="56"/>
      <c r="V1242" s="56"/>
      <c r="X1242" s="87"/>
      <c r="AF1242" s="54"/>
      <c r="AG1242" s="55"/>
      <c r="AH1242" s="55"/>
      <c r="AI1242" s="55"/>
      <c r="AJ1242" s="55"/>
      <c r="AT1242" s="3"/>
      <c r="AU1242" s="3"/>
      <c r="AV1242" s="3"/>
      <c r="AW1242" s="3"/>
      <c r="AX1242" s="3"/>
      <c r="AY1242" s="3"/>
      <c r="AZ1242" s="3"/>
      <c r="BA1242" s="52"/>
      <c r="BH1242" s="51"/>
      <c r="BI1242" s="51"/>
      <c r="BJ1242" s="51"/>
      <c r="BK1242" s="51"/>
    </row>
    <row r="1243" spans="21:63" ht="12.75" x14ac:dyDescent="0.25">
      <c r="U1243" s="56"/>
      <c r="V1243" s="56"/>
      <c r="X1243" s="87"/>
      <c r="AF1243" s="54"/>
      <c r="AG1243" s="55"/>
      <c r="AH1243" s="55"/>
      <c r="AI1243" s="55"/>
      <c r="AJ1243" s="55"/>
      <c r="AT1243" s="3"/>
      <c r="AU1243" s="3"/>
      <c r="AV1243" s="3"/>
      <c r="AW1243" s="3"/>
      <c r="AX1243" s="3"/>
      <c r="AY1243" s="3"/>
      <c r="AZ1243" s="3"/>
      <c r="BA1243" s="52"/>
      <c r="BH1243" s="51"/>
      <c r="BI1243" s="51"/>
      <c r="BJ1243" s="51"/>
      <c r="BK1243" s="51"/>
    </row>
    <row r="1244" spans="21:63" ht="12.75" x14ac:dyDescent="0.25">
      <c r="U1244" s="56"/>
      <c r="V1244" s="56"/>
      <c r="X1244" s="87"/>
      <c r="AF1244" s="54"/>
      <c r="AG1244" s="55"/>
      <c r="AH1244" s="55"/>
      <c r="AI1244" s="55"/>
      <c r="AJ1244" s="55"/>
      <c r="AT1244" s="3"/>
      <c r="AU1244" s="3"/>
      <c r="AV1244" s="3"/>
      <c r="AW1244" s="3"/>
      <c r="AX1244" s="3"/>
      <c r="AY1244" s="3"/>
      <c r="AZ1244" s="3"/>
      <c r="BA1244" s="52"/>
      <c r="BH1244" s="51"/>
      <c r="BI1244" s="51"/>
      <c r="BJ1244" s="51"/>
      <c r="BK1244" s="51"/>
    </row>
    <row r="1245" spans="21:63" ht="12.75" x14ac:dyDescent="0.25">
      <c r="U1245" s="56"/>
      <c r="V1245" s="56"/>
      <c r="X1245" s="87"/>
      <c r="AF1245" s="54"/>
      <c r="AG1245" s="55"/>
      <c r="AH1245" s="55"/>
      <c r="AI1245" s="55"/>
      <c r="AJ1245" s="55"/>
      <c r="AT1245" s="3"/>
      <c r="AU1245" s="3"/>
      <c r="AV1245" s="3"/>
      <c r="AW1245" s="3"/>
      <c r="AX1245" s="3"/>
      <c r="AY1245" s="3"/>
      <c r="AZ1245" s="3"/>
      <c r="BA1245" s="52"/>
      <c r="BH1245" s="51"/>
      <c r="BI1245" s="51"/>
      <c r="BJ1245" s="51"/>
      <c r="BK1245" s="51"/>
    </row>
    <row r="1246" spans="21:63" ht="12.75" x14ac:dyDescent="0.25">
      <c r="U1246" s="56"/>
      <c r="V1246" s="56"/>
      <c r="X1246" s="87"/>
      <c r="AF1246" s="54"/>
      <c r="AG1246" s="55"/>
      <c r="AH1246" s="55"/>
      <c r="AI1246" s="55"/>
      <c r="AJ1246" s="55"/>
      <c r="AT1246" s="3"/>
      <c r="AU1246" s="3"/>
      <c r="AV1246" s="3"/>
      <c r="AW1246" s="3"/>
      <c r="AX1246" s="3"/>
      <c r="AY1246" s="3"/>
      <c r="AZ1246" s="3"/>
      <c r="BA1246" s="52"/>
      <c r="BH1246" s="51"/>
      <c r="BI1246" s="51"/>
      <c r="BJ1246" s="51"/>
      <c r="BK1246" s="51"/>
    </row>
    <row r="1247" spans="21:63" ht="12.75" x14ac:dyDescent="0.25">
      <c r="U1247" s="56"/>
      <c r="V1247" s="56"/>
      <c r="X1247" s="87"/>
      <c r="AF1247" s="54"/>
      <c r="AG1247" s="55"/>
      <c r="AH1247" s="55"/>
      <c r="AI1247" s="55"/>
      <c r="AJ1247" s="55"/>
      <c r="AT1247" s="3"/>
      <c r="AU1247" s="3"/>
      <c r="AV1247" s="3"/>
      <c r="AW1247" s="3"/>
      <c r="AX1247" s="3"/>
      <c r="AY1247" s="3"/>
      <c r="AZ1247" s="3"/>
      <c r="BA1247" s="52"/>
      <c r="BH1247" s="51"/>
      <c r="BI1247" s="51"/>
      <c r="BJ1247" s="51"/>
      <c r="BK1247" s="51"/>
    </row>
    <row r="1248" spans="21:63" ht="12.75" x14ac:dyDescent="0.25">
      <c r="U1248" s="56"/>
      <c r="V1248" s="56"/>
      <c r="X1248" s="87"/>
      <c r="AF1248" s="54"/>
      <c r="AG1248" s="55"/>
      <c r="AH1248" s="55"/>
      <c r="AI1248" s="55"/>
      <c r="AJ1248" s="55"/>
      <c r="AT1248" s="3"/>
      <c r="AU1248" s="3"/>
      <c r="AV1248" s="3"/>
      <c r="AW1248" s="3"/>
      <c r="AX1248" s="3"/>
      <c r="AY1248" s="3"/>
      <c r="AZ1248" s="3"/>
      <c r="BA1248" s="52"/>
      <c r="BH1248" s="51"/>
      <c r="BI1248" s="51"/>
      <c r="BJ1248" s="51"/>
      <c r="BK1248" s="51"/>
    </row>
    <row r="1249" spans="21:63" ht="12.75" x14ac:dyDescent="0.25">
      <c r="U1249" s="56"/>
      <c r="V1249" s="56"/>
      <c r="X1249" s="87"/>
      <c r="AF1249" s="54"/>
      <c r="AG1249" s="55"/>
      <c r="AH1249" s="55"/>
      <c r="AI1249" s="55"/>
      <c r="AJ1249" s="55"/>
      <c r="AT1249" s="3"/>
      <c r="AU1249" s="3"/>
      <c r="AV1249" s="3"/>
      <c r="AW1249" s="3"/>
      <c r="AX1249" s="3"/>
      <c r="AY1249" s="3"/>
      <c r="AZ1249" s="3"/>
      <c r="BA1249" s="52"/>
      <c r="BH1249" s="51"/>
      <c r="BI1249" s="51"/>
      <c r="BJ1249" s="51"/>
      <c r="BK1249" s="51"/>
    </row>
    <row r="1250" spans="21:63" ht="12.75" x14ac:dyDescent="0.25">
      <c r="U1250" s="56"/>
      <c r="V1250" s="56"/>
      <c r="X1250" s="87"/>
      <c r="AF1250" s="54"/>
      <c r="AG1250" s="55"/>
      <c r="AH1250" s="55"/>
      <c r="AI1250" s="55"/>
      <c r="AJ1250" s="55"/>
      <c r="AT1250" s="3"/>
      <c r="AU1250" s="3"/>
      <c r="AV1250" s="3"/>
      <c r="AW1250" s="3"/>
      <c r="AX1250" s="3"/>
      <c r="AY1250" s="3"/>
      <c r="AZ1250" s="3"/>
      <c r="BA1250" s="52"/>
      <c r="BH1250" s="51"/>
      <c r="BI1250" s="51"/>
      <c r="BJ1250" s="51"/>
      <c r="BK1250" s="51"/>
    </row>
    <row r="1251" spans="21:63" ht="12.75" x14ac:dyDescent="0.25">
      <c r="U1251" s="56"/>
      <c r="V1251" s="56"/>
      <c r="X1251" s="87"/>
      <c r="AF1251" s="54"/>
      <c r="AG1251" s="55"/>
      <c r="AH1251" s="55"/>
      <c r="AI1251" s="55"/>
      <c r="AJ1251" s="55"/>
      <c r="AT1251" s="3"/>
      <c r="AU1251" s="3"/>
      <c r="AV1251" s="3"/>
      <c r="AW1251" s="3"/>
      <c r="AX1251" s="3"/>
      <c r="AY1251" s="3"/>
      <c r="AZ1251" s="3"/>
      <c r="BA1251" s="52"/>
      <c r="BH1251" s="51"/>
      <c r="BI1251" s="51"/>
      <c r="BJ1251" s="51"/>
      <c r="BK1251" s="51"/>
    </row>
    <row r="1252" spans="21:63" ht="12.75" x14ac:dyDescent="0.25">
      <c r="U1252" s="56"/>
      <c r="V1252" s="56"/>
      <c r="X1252" s="87"/>
      <c r="AF1252" s="54"/>
      <c r="AG1252" s="55"/>
      <c r="AH1252" s="55"/>
      <c r="AI1252" s="55"/>
      <c r="AJ1252" s="55"/>
      <c r="AT1252" s="3"/>
      <c r="AU1252" s="3"/>
      <c r="AV1252" s="3"/>
      <c r="AW1252" s="3"/>
      <c r="AX1252" s="3"/>
      <c r="AY1252" s="3"/>
      <c r="AZ1252" s="3"/>
      <c r="BA1252" s="52"/>
      <c r="BH1252" s="51"/>
      <c r="BI1252" s="51"/>
      <c r="BJ1252" s="51"/>
      <c r="BK1252" s="51"/>
    </row>
    <row r="1253" spans="21:63" ht="12.75" x14ac:dyDescent="0.25">
      <c r="U1253" s="56"/>
      <c r="V1253" s="56"/>
      <c r="X1253" s="87"/>
      <c r="AF1253" s="54"/>
      <c r="AG1253" s="55"/>
      <c r="AH1253" s="55"/>
      <c r="AI1253" s="55"/>
      <c r="AJ1253" s="55"/>
      <c r="AT1253" s="3"/>
      <c r="AU1253" s="3"/>
      <c r="AV1253" s="3"/>
      <c r="AW1253" s="3"/>
      <c r="AX1253" s="3"/>
      <c r="AY1253" s="3"/>
      <c r="AZ1253" s="3"/>
      <c r="BA1253" s="52"/>
      <c r="BH1253" s="51"/>
      <c r="BI1253" s="51"/>
      <c r="BJ1253" s="51"/>
      <c r="BK1253" s="51"/>
    </row>
    <row r="1254" spans="21:63" ht="12.75" x14ac:dyDescent="0.25">
      <c r="U1254" s="56"/>
      <c r="V1254" s="56"/>
      <c r="X1254" s="87"/>
      <c r="AF1254" s="54"/>
      <c r="AG1254" s="55"/>
      <c r="AH1254" s="55"/>
      <c r="AI1254" s="55"/>
      <c r="AJ1254" s="55"/>
      <c r="AT1254" s="3"/>
      <c r="AU1254" s="3"/>
      <c r="AV1254" s="3"/>
      <c r="AW1254" s="3"/>
      <c r="AX1254" s="3"/>
      <c r="AY1254" s="3"/>
      <c r="AZ1254" s="3"/>
      <c r="BA1254" s="52"/>
      <c r="BH1254" s="51"/>
      <c r="BI1254" s="51"/>
      <c r="BJ1254" s="51"/>
      <c r="BK1254" s="51"/>
    </row>
    <row r="1255" spans="21:63" ht="12.75" x14ac:dyDescent="0.25">
      <c r="U1255" s="56"/>
      <c r="V1255" s="56"/>
      <c r="X1255" s="87"/>
      <c r="AF1255" s="54"/>
      <c r="AG1255" s="55"/>
      <c r="AH1255" s="55"/>
      <c r="AI1255" s="55"/>
      <c r="AJ1255" s="55"/>
      <c r="AT1255" s="3"/>
      <c r="AU1255" s="3"/>
      <c r="AV1255" s="3"/>
      <c r="AW1255" s="3"/>
      <c r="AX1255" s="3"/>
      <c r="AY1255" s="3"/>
      <c r="AZ1255" s="3"/>
      <c r="BA1255" s="52"/>
      <c r="BH1255" s="51"/>
      <c r="BI1255" s="51"/>
      <c r="BJ1255" s="51"/>
      <c r="BK1255" s="51"/>
    </row>
    <row r="1256" spans="21:63" ht="12.75" x14ac:dyDescent="0.25">
      <c r="U1256" s="56"/>
      <c r="V1256" s="56"/>
      <c r="X1256" s="87"/>
      <c r="AF1256" s="54"/>
      <c r="AG1256" s="55"/>
      <c r="AH1256" s="55"/>
      <c r="AI1256" s="55"/>
      <c r="AJ1256" s="55"/>
      <c r="AT1256" s="3"/>
      <c r="AU1256" s="3"/>
      <c r="AV1256" s="3"/>
      <c r="AW1256" s="3"/>
      <c r="AX1256" s="3"/>
      <c r="AY1256" s="3"/>
      <c r="AZ1256" s="3"/>
      <c r="BA1256" s="52"/>
      <c r="BH1256" s="51"/>
      <c r="BI1256" s="51"/>
      <c r="BJ1256" s="51"/>
      <c r="BK1256" s="51"/>
    </row>
    <row r="1257" spans="21:63" ht="12.75" x14ac:dyDescent="0.25">
      <c r="U1257" s="56"/>
      <c r="V1257" s="56"/>
      <c r="X1257" s="87"/>
      <c r="AF1257" s="54"/>
      <c r="AG1257" s="55"/>
      <c r="AH1257" s="55"/>
      <c r="AI1257" s="55"/>
      <c r="AJ1257" s="55"/>
      <c r="AT1257" s="3"/>
      <c r="AU1257" s="3"/>
      <c r="AV1257" s="3"/>
      <c r="AW1257" s="3"/>
      <c r="AX1257" s="3"/>
      <c r="AY1257" s="3"/>
      <c r="AZ1257" s="3"/>
      <c r="BA1257" s="52"/>
      <c r="BH1257" s="51"/>
      <c r="BI1257" s="51"/>
      <c r="BJ1257" s="51"/>
      <c r="BK1257" s="51"/>
    </row>
    <row r="1258" spans="21:63" ht="12.75" x14ac:dyDescent="0.25">
      <c r="U1258" s="56"/>
      <c r="V1258" s="56"/>
      <c r="X1258" s="87"/>
      <c r="AF1258" s="54"/>
      <c r="AG1258" s="55"/>
      <c r="AH1258" s="55"/>
      <c r="AI1258" s="55"/>
      <c r="AJ1258" s="55"/>
      <c r="AT1258" s="3"/>
      <c r="AU1258" s="3"/>
      <c r="AV1258" s="3"/>
      <c r="AW1258" s="3"/>
      <c r="AX1258" s="3"/>
      <c r="AY1258" s="3"/>
      <c r="AZ1258" s="3"/>
      <c r="BA1258" s="52"/>
      <c r="BH1258" s="51"/>
      <c r="BI1258" s="51"/>
      <c r="BJ1258" s="51"/>
      <c r="BK1258" s="51"/>
    </row>
    <row r="1259" spans="21:63" ht="12.75" x14ac:dyDescent="0.25">
      <c r="U1259" s="56"/>
      <c r="V1259" s="56"/>
      <c r="X1259" s="87"/>
      <c r="AF1259" s="54"/>
      <c r="AG1259" s="55"/>
      <c r="AH1259" s="55"/>
      <c r="AI1259" s="55"/>
      <c r="AJ1259" s="55"/>
      <c r="AT1259" s="3"/>
      <c r="AU1259" s="3"/>
      <c r="AV1259" s="3"/>
      <c r="AW1259" s="3"/>
      <c r="AX1259" s="3"/>
      <c r="AY1259" s="3"/>
      <c r="AZ1259" s="3"/>
      <c r="BA1259" s="52"/>
      <c r="BH1259" s="51"/>
      <c r="BI1259" s="51"/>
      <c r="BJ1259" s="51"/>
      <c r="BK1259" s="51"/>
    </row>
    <row r="1260" spans="21:63" ht="12.75" x14ac:dyDescent="0.25">
      <c r="U1260" s="56"/>
      <c r="V1260" s="56"/>
      <c r="X1260" s="87"/>
      <c r="AF1260" s="54"/>
      <c r="AG1260" s="55"/>
      <c r="AH1260" s="55"/>
      <c r="AI1260" s="55"/>
      <c r="AJ1260" s="55"/>
      <c r="AT1260" s="3"/>
      <c r="AU1260" s="3"/>
      <c r="AV1260" s="3"/>
      <c r="AW1260" s="3"/>
      <c r="AX1260" s="3"/>
      <c r="AY1260" s="3"/>
      <c r="AZ1260" s="3"/>
      <c r="BA1260" s="52"/>
      <c r="BH1260" s="51"/>
      <c r="BI1260" s="51"/>
      <c r="BJ1260" s="51"/>
      <c r="BK1260" s="51"/>
    </row>
    <row r="1261" spans="21:63" ht="12.75" x14ac:dyDescent="0.25">
      <c r="U1261" s="56"/>
      <c r="V1261" s="56"/>
      <c r="X1261" s="87"/>
      <c r="AF1261" s="54"/>
      <c r="AG1261" s="55"/>
      <c r="AH1261" s="55"/>
      <c r="AI1261" s="55"/>
      <c r="AJ1261" s="55"/>
      <c r="AT1261" s="3"/>
      <c r="AU1261" s="3"/>
      <c r="AV1261" s="3"/>
      <c r="AW1261" s="3"/>
      <c r="AX1261" s="3"/>
      <c r="AY1261" s="3"/>
      <c r="AZ1261" s="3"/>
      <c r="BA1261" s="52"/>
      <c r="BH1261" s="51"/>
      <c r="BI1261" s="51"/>
      <c r="BJ1261" s="51"/>
      <c r="BK1261" s="51"/>
    </row>
    <row r="1262" spans="21:63" ht="12.75" x14ac:dyDescent="0.25">
      <c r="U1262" s="56"/>
      <c r="V1262" s="56"/>
      <c r="X1262" s="87"/>
      <c r="AF1262" s="54"/>
      <c r="AG1262" s="55"/>
      <c r="AH1262" s="55"/>
      <c r="AI1262" s="55"/>
      <c r="AJ1262" s="55"/>
      <c r="AT1262" s="3"/>
      <c r="AU1262" s="3"/>
      <c r="AV1262" s="3"/>
      <c r="AW1262" s="3"/>
      <c r="AX1262" s="3"/>
      <c r="AY1262" s="3"/>
      <c r="AZ1262" s="3"/>
      <c r="BA1262" s="52"/>
      <c r="BH1262" s="51"/>
      <c r="BI1262" s="51"/>
      <c r="BJ1262" s="51"/>
      <c r="BK1262" s="51"/>
    </row>
    <row r="1263" spans="21:63" ht="12.75" x14ac:dyDescent="0.25">
      <c r="U1263" s="56"/>
      <c r="V1263" s="56"/>
      <c r="X1263" s="87"/>
      <c r="AF1263" s="54"/>
      <c r="AG1263" s="55"/>
      <c r="AH1263" s="55"/>
      <c r="AI1263" s="55"/>
      <c r="AJ1263" s="55"/>
      <c r="AT1263" s="3"/>
      <c r="AU1263" s="3"/>
      <c r="AV1263" s="3"/>
      <c r="AW1263" s="3"/>
      <c r="AX1263" s="3"/>
      <c r="AY1263" s="3"/>
      <c r="AZ1263" s="3"/>
      <c r="BA1263" s="52"/>
      <c r="BH1263" s="51"/>
      <c r="BI1263" s="51"/>
      <c r="BJ1263" s="51"/>
      <c r="BK1263" s="51"/>
    </row>
    <row r="1264" spans="21:63" ht="12.75" x14ac:dyDescent="0.25">
      <c r="U1264" s="56"/>
      <c r="V1264" s="56"/>
      <c r="X1264" s="87"/>
      <c r="AF1264" s="54"/>
      <c r="AG1264" s="55"/>
      <c r="AH1264" s="55"/>
      <c r="AI1264" s="55"/>
      <c r="AJ1264" s="55"/>
      <c r="AT1264" s="3"/>
      <c r="AU1264" s="3"/>
      <c r="AV1264" s="3"/>
      <c r="AW1264" s="3"/>
      <c r="AX1264" s="3"/>
      <c r="AY1264" s="3"/>
      <c r="AZ1264" s="3"/>
      <c r="BA1264" s="52"/>
      <c r="BH1264" s="51"/>
      <c r="BI1264" s="51"/>
      <c r="BJ1264" s="51"/>
      <c r="BK1264" s="51"/>
    </row>
    <row r="1265" spans="21:63" ht="12.75" x14ac:dyDescent="0.25">
      <c r="U1265" s="56"/>
      <c r="V1265" s="56"/>
      <c r="X1265" s="87"/>
      <c r="AF1265" s="54"/>
      <c r="AG1265" s="55"/>
      <c r="AH1265" s="55"/>
      <c r="AI1265" s="55"/>
      <c r="AJ1265" s="55"/>
      <c r="AT1265" s="3"/>
      <c r="AU1265" s="3"/>
      <c r="AV1265" s="3"/>
      <c r="AW1265" s="3"/>
      <c r="AX1265" s="3"/>
      <c r="AY1265" s="3"/>
      <c r="AZ1265" s="3"/>
      <c r="BA1265" s="52"/>
      <c r="BH1265" s="51"/>
      <c r="BI1265" s="51"/>
      <c r="BJ1265" s="51"/>
      <c r="BK1265" s="51"/>
    </row>
    <row r="1266" spans="21:63" ht="12.75" x14ac:dyDescent="0.25">
      <c r="U1266" s="56"/>
      <c r="V1266" s="56"/>
      <c r="X1266" s="87"/>
      <c r="AF1266" s="54"/>
      <c r="AG1266" s="55"/>
      <c r="AH1266" s="55"/>
      <c r="AI1266" s="55"/>
      <c r="AJ1266" s="55"/>
      <c r="AT1266" s="3"/>
      <c r="AU1266" s="3"/>
      <c r="AV1266" s="3"/>
      <c r="AW1266" s="3"/>
      <c r="AX1266" s="3"/>
      <c r="AY1266" s="3"/>
      <c r="AZ1266" s="3"/>
      <c r="BA1266" s="52"/>
      <c r="BH1266" s="51"/>
      <c r="BI1266" s="51"/>
      <c r="BJ1266" s="51"/>
      <c r="BK1266" s="51"/>
    </row>
    <row r="1267" spans="21:63" ht="12.75" x14ac:dyDescent="0.25">
      <c r="U1267" s="56"/>
      <c r="V1267" s="56"/>
      <c r="X1267" s="87"/>
      <c r="AF1267" s="54"/>
      <c r="AG1267" s="55"/>
      <c r="AH1267" s="55"/>
      <c r="AI1267" s="55"/>
      <c r="AJ1267" s="55"/>
      <c r="AT1267" s="3"/>
      <c r="AU1267" s="3"/>
      <c r="AV1267" s="3"/>
      <c r="AW1267" s="3"/>
      <c r="AX1267" s="3"/>
      <c r="AY1267" s="3"/>
      <c r="AZ1267" s="3"/>
      <c r="BA1267" s="52"/>
      <c r="BH1267" s="51"/>
      <c r="BI1267" s="51"/>
      <c r="BJ1267" s="51"/>
      <c r="BK1267" s="51"/>
    </row>
    <row r="1268" spans="21:63" ht="12.75" x14ac:dyDescent="0.25">
      <c r="U1268" s="56"/>
      <c r="V1268" s="56"/>
      <c r="X1268" s="87"/>
      <c r="AF1268" s="54"/>
      <c r="AG1268" s="55"/>
      <c r="AH1268" s="55"/>
      <c r="AI1268" s="55"/>
      <c r="AJ1268" s="55"/>
      <c r="AT1268" s="3"/>
      <c r="AU1268" s="3"/>
      <c r="AV1268" s="3"/>
      <c r="AW1268" s="3"/>
      <c r="AX1268" s="3"/>
      <c r="AY1268" s="3"/>
      <c r="AZ1268" s="3"/>
      <c r="BA1268" s="52"/>
      <c r="BH1268" s="51"/>
      <c r="BI1268" s="51"/>
      <c r="BJ1268" s="51"/>
      <c r="BK1268" s="51"/>
    </row>
    <row r="1269" spans="21:63" ht="12.75" x14ac:dyDescent="0.25">
      <c r="U1269" s="56"/>
      <c r="V1269" s="56"/>
      <c r="X1269" s="87"/>
      <c r="AF1269" s="54"/>
      <c r="AG1269" s="55"/>
      <c r="AH1269" s="55"/>
      <c r="AI1269" s="55"/>
      <c r="AJ1269" s="55"/>
      <c r="AT1269" s="3"/>
      <c r="AU1269" s="3"/>
      <c r="AV1269" s="3"/>
      <c r="AW1269" s="3"/>
      <c r="AX1269" s="3"/>
      <c r="AY1269" s="3"/>
      <c r="AZ1269" s="3"/>
      <c r="BA1269" s="52"/>
      <c r="BH1269" s="51"/>
      <c r="BI1269" s="51"/>
      <c r="BJ1269" s="51"/>
      <c r="BK1269" s="51"/>
    </row>
    <row r="1270" spans="21:63" ht="12.75" x14ac:dyDescent="0.25">
      <c r="U1270" s="56"/>
      <c r="V1270" s="56"/>
      <c r="X1270" s="87"/>
      <c r="AF1270" s="54"/>
      <c r="AG1270" s="55"/>
      <c r="AH1270" s="55"/>
      <c r="AI1270" s="55"/>
      <c r="AJ1270" s="55"/>
      <c r="AT1270" s="3"/>
      <c r="AU1270" s="3"/>
      <c r="AV1270" s="3"/>
      <c r="AW1270" s="3"/>
      <c r="AX1270" s="3"/>
      <c r="AY1270" s="3"/>
      <c r="AZ1270" s="3"/>
      <c r="BA1270" s="52"/>
      <c r="BH1270" s="51"/>
      <c r="BI1270" s="51"/>
      <c r="BJ1270" s="51"/>
      <c r="BK1270" s="51"/>
    </row>
    <row r="1271" spans="21:63" ht="12.75" x14ac:dyDescent="0.25">
      <c r="U1271" s="56"/>
      <c r="V1271" s="56"/>
      <c r="X1271" s="87"/>
      <c r="AF1271" s="54"/>
      <c r="AG1271" s="55"/>
      <c r="AH1271" s="55"/>
      <c r="AI1271" s="55"/>
      <c r="AJ1271" s="55"/>
      <c r="AT1271" s="3"/>
      <c r="AU1271" s="3"/>
      <c r="AV1271" s="3"/>
      <c r="AW1271" s="3"/>
      <c r="AX1271" s="3"/>
      <c r="AY1271" s="3"/>
      <c r="AZ1271" s="3"/>
      <c r="BA1271" s="52"/>
      <c r="BH1271" s="51"/>
      <c r="BI1271" s="51"/>
      <c r="BJ1271" s="51"/>
      <c r="BK1271" s="51"/>
    </row>
    <row r="1272" spans="21:63" ht="12.75" x14ac:dyDescent="0.25">
      <c r="U1272" s="56"/>
      <c r="V1272" s="56"/>
      <c r="X1272" s="87"/>
      <c r="AF1272" s="54"/>
      <c r="AG1272" s="55"/>
      <c r="AH1272" s="55"/>
      <c r="AI1272" s="55"/>
      <c r="AJ1272" s="55"/>
      <c r="AT1272" s="3"/>
      <c r="AU1272" s="3"/>
      <c r="AV1272" s="3"/>
      <c r="AW1272" s="3"/>
      <c r="AX1272" s="3"/>
      <c r="AY1272" s="3"/>
      <c r="AZ1272" s="3"/>
      <c r="BA1272" s="52"/>
      <c r="BH1272" s="51"/>
      <c r="BI1272" s="51"/>
      <c r="BJ1272" s="51"/>
      <c r="BK1272" s="51"/>
    </row>
    <row r="1273" spans="21:63" ht="12.75" x14ac:dyDescent="0.25">
      <c r="U1273" s="56"/>
      <c r="V1273" s="56"/>
      <c r="X1273" s="87"/>
      <c r="AF1273" s="54"/>
      <c r="AG1273" s="55"/>
      <c r="AH1273" s="55"/>
      <c r="AI1273" s="55"/>
      <c r="AJ1273" s="55"/>
      <c r="AT1273" s="3"/>
      <c r="AU1273" s="3"/>
      <c r="AV1273" s="3"/>
      <c r="AW1273" s="3"/>
      <c r="AX1273" s="3"/>
      <c r="AY1273" s="3"/>
      <c r="AZ1273" s="3"/>
      <c r="BA1273" s="52"/>
      <c r="BH1273" s="51"/>
      <c r="BI1273" s="51"/>
      <c r="BJ1273" s="51"/>
      <c r="BK1273" s="51"/>
    </row>
    <row r="1274" spans="21:63" ht="12.75" x14ac:dyDescent="0.25">
      <c r="U1274" s="56"/>
      <c r="V1274" s="56"/>
      <c r="X1274" s="87"/>
      <c r="AF1274" s="54"/>
      <c r="AG1274" s="55"/>
      <c r="AH1274" s="55"/>
      <c r="AI1274" s="55"/>
      <c r="AJ1274" s="55"/>
      <c r="AT1274" s="3"/>
      <c r="AU1274" s="3"/>
      <c r="AV1274" s="3"/>
      <c r="AW1274" s="3"/>
      <c r="AX1274" s="3"/>
      <c r="AY1274" s="3"/>
      <c r="AZ1274" s="3"/>
      <c r="BA1274" s="52"/>
      <c r="BH1274" s="51"/>
      <c r="BI1274" s="51"/>
      <c r="BJ1274" s="51"/>
      <c r="BK1274" s="51"/>
    </row>
    <row r="1275" spans="21:63" ht="12.75" x14ac:dyDescent="0.25">
      <c r="U1275" s="56"/>
      <c r="V1275" s="56"/>
      <c r="X1275" s="87"/>
      <c r="AF1275" s="54"/>
      <c r="AG1275" s="55"/>
      <c r="AH1275" s="55"/>
      <c r="AI1275" s="55"/>
      <c r="AJ1275" s="55"/>
      <c r="AT1275" s="3"/>
      <c r="AU1275" s="3"/>
      <c r="AV1275" s="3"/>
      <c r="AW1275" s="3"/>
      <c r="AX1275" s="3"/>
      <c r="AY1275" s="3"/>
      <c r="AZ1275" s="3"/>
      <c r="BA1275" s="52"/>
      <c r="BH1275" s="51"/>
      <c r="BI1275" s="51"/>
      <c r="BJ1275" s="51"/>
      <c r="BK1275" s="51"/>
    </row>
    <row r="1276" spans="21:63" ht="12.75" x14ac:dyDescent="0.25">
      <c r="U1276" s="56"/>
      <c r="V1276" s="56"/>
      <c r="X1276" s="87"/>
      <c r="AF1276" s="54"/>
      <c r="AG1276" s="55"/>
      <c r="AH1276" s="55"/>
      <c r="AI1276" s="55"/>
      <c r="AJ1276" s="55"/>
      <c r="AT1276" s="3"/>
      <c r="AU1276" s="3"/>
      <c r="AV1276" s="3"/>
      <c r="AW1276" s="3"/>
      <c r="AX1276" s="3"/>
      <c r="AY1276" s="3"/>
      <c r="AZ1276" s="3"/>
      <c r="BA1276" s="52"/>
      <c r="BH1276" s="51"/>
      <c r="BI1276" s="51"/>
      <c r="BJ1276" s="51"/>
      <c r="BK1276" s="51"/>
    </row>
    <row r="1277" spans="21:63" ht="12.75" x14ac:dyDescent="0.25">
      <c r="U1277" s="56"/>
      <c r="V1277" s="56"/>
      <c r="X1277" s="87"/>
      <c r="AF1277" s="54"/>
      <c r="AG1277" s="55"/>
      <c r="AH1277" s="55"/>
      <c r="AI1277" s="55"/>
      <c r="AJ1277" s="55"/>
      <c r="AT1277" s="3"/>
      <c r="AU1277" s="3"/>
      <c r="AV1277" s="3"/>
      <c r="AW1277" s="3"/>
      <c r="AX1277" s="3"/>
      <c r="AY1277" s="3"/>
      <c r="AZ1277" s="3"/>
      <c r="BA1277" s="52"/>
      <c r="BH1277" s="51"/>
      <c r="BI1277" s="51"/>
      <c r="BJ1277" s="51"/>
      <c r="BK1277" s="51"/>
    </row>
    <row r="1278" spans="21:63" ht="12.75" x14ac:dyDescent="0.25">
      <c r="U1278" s="56"/>
      <c r="V1278" s="56"/>
      <c r="X1278" s="87"/>
      <c r="AF1278" s="54"/>
      <c r="AG1278" s="55"/>
      <c r="AH1278" s="55"/>
      <c r="AI1278" s="55"/>
      <c r="AJ1278" s="55"/>
      <c r="AT1278" s="3"/>
      <c r="AU1278" s="3"/>
      <c r="AV1278" s="3"/>
      <c r="AW1278" s="3"/>
      <c r="AX1278" s="3"/>
      <c r="AY1278" s="3"/>
      <c r="AZ1278" s="3"/>
      <c r="BA1278" s="52"/>
      <c r="BH1278" s="51"/>
      <c r="BI1278" s="51"/>
      <c r="BJ1278" s="51"/>
      <c r="BK1278" s="51"/>
    </row>
    <row r="1279" spans="21:63" ht="12.75" x14ac:dyDescent="0.25">
      <c r="U1279" s="56"/>
      <c r="V1279" s="56"/>
      <c r="X1279" s="87"/>
      <c r="AF1279" s="54"/>
      <c r="AG1279" s="55"/>
      <c r="AH1279" s="55"/>
      <c r="AI1279" s="55"/>
      <c r="AJ1279" s="55"/>
      <c r="AT1279" s="3"/>
      <c r="AU1279" s="3"/>
      <c r="AV1279" s="3"/>
      <c r="AW1279" s="3"/>
      <c r="AX1279" s="3"/>
      <c r="AY1279" s="3"/>
      <c r="AZ1279" s="3"/>
      <c r="BA1279" s="52"/>
      <c r="BH1279" s="51"/>
      <c r="BI1279" s="51"/>
      <c r="BJ1279" s="51"/>
      <c r="BK1279" s="51"/>
    </row>
    <row r="1280" spans="21:63" ht="12.75" x14ac:dyDescent="0.25">
      <c r="U1280" s="56"/>
      <c r="V1280" s="56"/>
      <c r="X1280" s="87"/>
      <c r="AF1280" s="54"/>
      <c r="AG1280" s="55"/>
      <c r="AH1280" s="55"/>
      <c r="AI1280" s="55"/>
      <c r="AJ1280" s="55"/>
      <c r="AT1280" s="3"/>
      <c r="AU1280" s="3"/>
      <c r="AV1280" s="3"/>
      <c r="AW1280" s="3"/>
      <c r="AX1280" s="3"/>
      <c r="AY1280" s="3"/>
      <c r="AZ1280" s="3"/>
      <c r="BA1280" s="52"/>
      <c r="BH1280" s="51"/>
      <c r="BI1280" s="51"/>
      <c r="BJ1280" s="51"/>
      <c r="BK1280" s="51"/>
    </row>
    <row r="1281" spans="21:63" ht="12.75" x14ac:dyDescent="0.25">
      <c r="U1281" s="56"/>
      <c r="V1281" s="56"/>
      <c r="X1281" s="87"/>
      <c r="AF1281" s="54"/>
      <c r="AG1281" s="55"/>
      <c r="AH1281" s="55"/>
      <c r="AI1281" s="55"/>
      <c r="AJ1281" s="55"/>
      <c r="AT1281" s="3"/>
      <c r="AU1281" s="3"/>
      <c r="AV1281" s="3"/>
      <c r="AW1281" s="3"/>
      <c r="AX1281" s="3"/>
      <c r="AY1281" s="3"/>
      <c r="AZ1281" s="3"/>
      <c r="BA1281" s="52"/>
      <c r="BH1281" s="51"/>
      <c r="BI1281" s="51"/>
      <c r="BJ1281" s="51"/>
      <c r="BK1281" s="51"/>
    </row>
    <row r="1282" spans="21:63" ht="12.75" x14ac:dyDescent="0.25">
      <c r="U1282" s="56"/>
      <c r="V1282" s="56"/>
      <c r="X1282" s="87"/>
      <c r="AF1282" s="54"/>
      <c r="AG1282" s="55"/>
      <c r="AH1282" s="55"/>
      <c r="AI1282" s="55"/>
      <c r="AJ1282" s="55"/>
      <c r="AT1282" s="3"/>
      <c r="AU1282" s="3"/>
      <c r="AV1282" s="3"/>
      <c r="AW1282" s="3"/>
      <c r="AX1282" s="3"/>
      <c r="AY1282" s="3"/>
      <c r="AZ1282" s="3"/>
      <c r="BA1282" s="52"/>
      <c r="BH1282" s="51"/>
      <c r="BI1282" s="51"/>
      <c r="BJ1282" s="51"/>
      <c r="BK1282" s="51"/>
    </row>
    <row r="1283" spans="21:63" ht="12.75" x14ac:dyDescent="0.25">
      <c r="U1283" s="56"/>
      <c r="V1283" s="56"/>
      <c r="X1283" s="87"/>
      <c r="AF1283" s="54"/>
      <c r="AG1283" s="55"/>
      <c r="AH1283" s="55"/>
      <c r="AI1283" s="55"/>
      <c r="AJ1283" s="55"/>
      <c r="AT1283" s="3"/>
      <c r="AU1283" s="3"/>
      <c r="AV1283" s="3"/>
      <c r="AW1283" s="3"/>
      <c r="AX1283" s="3"/>
      <c r="AY1283" s="3"/>
      <c r="AZ1283" s="3"/>
      <c r="BA1283" s="52"/>
      <c r="BH1283" s="51"/>
      <c r="BI1283" s="51"/>
      <c r="BJ1283" s="51"/>
      <c r="BK1283" s="51"/>
    </row>
    <row r="1284" spans="21:63" ht="12.75" x14ac:dyDescent="0.25">
      <c r="U1284" s="56"/>
      <c r="V1284" s="56"/>
      <c r="X1284" s="87"/>
      <c r="AF1284" s="54"/>
      <c r="AG1284" s="55"/>
      <c r="AH1284" s="55"/>
      <c r="AI1284" s="55"/>
      <c r="AJ1284" s="55"/>
      <c r="AT1284" s="3"/>
      <c r="AU1284" s="3"/>
      <c r="AV1284" s="3"/>
      <c r="AW1284" s="3"/>
      <c r="AX1284" s="3"/>
      <c r="AY1284" s="3"/>
      <c r="AZ1284" s="3"/>
      <c r="BA1284" s="52"/>
      <c r="BH1284" s="51"/>
      <c r="BI1284" s="51"/>
      <c r="BJ1284" s="51"/>
      <c r="BK1284" s="51"/>
    </row>
    <row r="1285" spans="21:63" ht="12.75" x14ac:dyDescent="0.25">
      <c r="U1285" s="56"/>
      <c r="V1285" s="56"/>
      <c r="X1285" s="87"/>
      <c r="AF1285" s="54"/>
      <c r="AG1285" s="55"/>
      <c r="AH1285" s="55"/>
      <c r="AI1285" s="55"/>
      <c r="AJ1285" s="55"/>
      <c r="AT1285" s="3"/>
      <c r="AU1285" s="3"/>
      <c r="AV1285" s="3"/>
      <c r="AW1285" s="3"/>
      <c r="AX1285" s="3"/>
      <c r="AY1285" s="3"/>
      <c r="AZ1285" s="3"/>
      <c r="BA1285" s="52"/>
      <c r="BH1285" s="51"/>
      <c r="BI1285" s="51"/>
      <c r="BJ1285" s="51"/>
      <c r="BK1285" s="51"/>
    </row>
    <row r="1286" spans="21:63" ht="12.75" x14ac:dyDescent="0.25">
      <c r="U1286" s="56"/>
      <c r="V1286" s="56"/>
      <c r="X1286" s="87"/>
      <c r="AF1286" s="54"/>
      <c r="AG1286" s="55"/>
      <c r="AH1286" s="55"/>
      <c r="AI1286" s="55"/>
      <c r="AJ1286" s="55"/>
      <c r="AT1286" s="3"/>
      <c r="AU1286" s="3"/>
      <c r="AV1286" s="3"/>
      <c r="AW1286" s="3"/>
      <c r="AX1286" s="3"/>
      <c r="AY1286" s="3"/>
      <c r="AZ1286" s="3"/>
      <c r="BA1286" s="52"/>
      <c r="BH1286" s="51"/>
      <c r="BI1286" s="51"/>
      <c r="BJ1286" s="51"/>
      <c r="BK1286" s="51"/>
    </row>
    <row r="1287" spans="21:63" ht="12.75" x14ac:dyDescent="0.25">
      <c r="U1287" s="56"/>
      <c r="V1287" s="56"/>
      <c r="X1287" s="87"/>
      <c r="AF1287" s="54"/>
      <c r="AG1287" s="55"/>
      <c r="AH1287" s="55"/>
      <c r="AI1287" s="55"/>
      <c r="AJ1287" s="55"/>
      <c r="AT1287" s="3"/>
      <c r="AU1287" s="3"/>
      <c r="AV1287" s="3"/>
      <c r="AW1287" s="3"/>
      <c r="AX1287" s="3"/>
      <c r="AY1287" s="3"/>
      <c r="AZ1287" s="3"/>
      <c r="BA1287" s="52"/>
      <c r="BH1287" s="51"/>
      <c r="BI1287" s="51"/>
      <c r="BJ1287" s="51"/>
      <c r="BK1287" s="51"/>
    </row>
    <row r="1288" spans="21:63" ht="12.75" x14ac:dyDescent="0.25">
      <c r="U1288" s="56"/>
      <c r="V1288" s="56"/>
      <c r="X1288" s="87"/>
      <c r="AF1288" s="54"/>
      <c r="AG1288" s="55"/>
      <c r="AH1288" s="55"/>
      <c r="AI1288" s="55"/>
      <c r="AJ1288" s="55"/>
      <c r="AT1288" s="3"/>
      <c r="AU1288" s="3"/>
      <c r="AV1288" s="3"/>
      <c r="AW1288" s="3"/>
      <c r="AX1288" s="3"/>
      <c r="AY1288" s="3"/>
      <c r="AZ1288" s="3"/>
      <c r="BA1288" s="52"/>
      <c r="BH1288" s="51"/>
      <c r="BI1288" s="51"/>
      <c r="BJ1288" s="51"/>
      <c r="BK1288" s="51"/>
    </row>
    <row r="1289" spans="21:63" ht="12.75" x14ac:dyDescent="0.25">
      <c r="U1289" s="56"/>
      <c r="V1289" s="56"/>
      <c r="X1289" s="87"/>
      <c r="AF1289" s="54"/>
      <c r="AG1289" s="55"/>
      <c r="AH1289" s="55"/>
      <c r="AI1289" s="55"/>
      <c r="AJ1289" s="55"/>
      <c r="AT1289" s="3"/>
      <c r="AU1289" s="3"/>
      <c r="AV1289" s="3"/>
      <c r="AW1289" s="3"/>
      <c r="AX1289" s="3"/>
      <c r="AY1289" s="3"/>
      <c r="AZ1289" s="3"/>
      <c r="BA1289" s="52"/>
      <c r="BH1289" s="51"/>
      <c r="BI1289" s="51"/>
      <c r="BJ1289" s="51"/>
      <c r="BK1289" s="51"/>
    </row>
    <row r="1290" spans="21:63" ht="12.75" x14ac:dyDescent="0.25">
      <c r="U1290" s="56"/>
      <c r="V1290" s="56"/>
      <c r="X1290" s="87"/>
      <c r="AF1290" s="54"/>
      <c r="AG1290" s="55"/>
      <c r="AH1290" s="55"/>
      <c r="AI1290" s="55"/>
      <c r="AJ1290" s="55"/>
      <c r="AT1290" s="3"/>
      <c r="AU1290" s="3"/>
      <c r="AV1290" s="3"/>
      <c r="AW1290" s="3"/>
      <c r="AX1290" s="3"/>
      <c r="AY1290" s="3"/>
      <c r="AZ1290" s="3"/>
      <c r="BA1290" s="52"/>
      <c r="BH1290" s="51"/>
      <c r="BI1290" s="51"/>
      <c r="BJ1290" s="51"/>
      <c r="BK1290" s="51"/>
    </row>
    <row r="1291" spans="21:63" ht="12.75" x14ac:dyDescent="0.25">
      <c r="U1291" s="56"/>
      <c r="V1291" s="56"/>
      <c r="X1291" s="87"/>
      <c r="AF1291" s="54"/>
      <c r="AG1291" s="55"/>
      <c r="AH1291" s="55"/>
      <c r="AI1291" s="55"/>
      <c r="AJ1291" s="55"/>
      <c r="AT1291" s="3"/>
      <c r="AU1291" s="3"/>
      <c r="AV1291" s="3"/>
      <c r="AW1291" s="3"/>
      <c r="AX1291" s="3"/>
      <c r="AY1291" s="3"/>
      <c r="AZ1291" s="3"/>
      <c r="BA1291" s="52"/>
      <c r="BH1291" s="51"/>
      <c r="BI1291" s="51"/>
      <c r="BJ1291" s="51"/>
      <c r="BK1291" s="51"/>
    </row>
    <row r="1292" spans="21:63" ht="12.75" x14ac:dyDescent="0.25">
      <c r="U1292" s="56"/>
      <c r="V1292" s="56"/>
      <c r="X1292" s="87"/>
      <c r="AF1292" s="54"/>
      <c r="AG1292" s="55"/>
      <c r="AH1292" s="55"/>
      <c r="AI1292" s="55"/>
      <c r="AJ1292" s="55"/>
      <c r="AT1292" s="3"/>
      <c r="AU1292" s="3"/>
      <c r="AV1292" s="3"/>
      <c r="AW1292" s="3"/>
      <c r="AX1292" s="3"/>
      <c r="AY1292" s="3"/>
      <c r="AZ1292" s="3"/>
      <c r="BA1292" s="52"/>
      <c r="BH1292" s="51"/>
      <c r="BI1292" s="51"/>
      <c r="BJ1292" s="51"/>
      <c r="BK1292" s="51"/>
    </row>
    <row r="1293" spans="21:63" ht="12.75" x14ac:dyDescent="0.25">
      <c r="U1293" s="56"/>
      <c r="V1293" s="56"/>
      <c r="X1293" s="87"/>
      <c r="AF1293" s="54"/>
      <c r="AG1293" s="55"/>
      <c r="AH1293" s="55"/>
      <c r="AI1293" s="55"/>
      <c r="AJ1293" s="55"/>
      <c r="AT1293" s="3"/>
      <c r="AU1293" s="3"/>
      <c r="AV1293" s="3"/>
      <c r="AW1293" s="3"/>
      <c r="AX1293" s="3"/>
      <c r="AY1293" s="3"/>
      <c r="AZ1293" s="3"/>
      <c r="BA1293" s="52"/>
      <c r="BH1293" s="51"/>
      <c r="BI1293" s="51"/>
      <c r="BJ1293" s="51"/>
      <c r="BK1293" s="51"/>
    </row>
    <row r="1294" spans="21:63" ht="12.75" x14ac:dyDescent="0.25">
      <c r="U1294" s="56"/>
      <c r="V1294" s="56"/>
      <c r="X1294" s="87"/>
      <c r="AF1294" s="54"/>
      <c r="AG1294" s="55"/>
      <c r="AH1294" s="55"/>
      <c r="AI1294" s="55"/>
      <c r="AJ1294" s="55"/>
      <c r="AT1294" s="3"/>
      <c r="AU1294" s="3"/>
      <c r="AV1294" s="3"/>
      <c r="AW1294" s="3"/>
      <c r="AX1294" s="3"/>
      <c r="AY1294" s="3"/>
      <c r="AZ1294" s="3"/>
      <c r="BA1294" s="52"/>
      <c r="BH1294" s="51"/>
      <c r="BI1294" s="51"/>
      <c r="BJ1294" s="51"/>
      <c r="BK1294" s="51"/>
    </row>
    <row r="1295" spans="21:63" ht="12.75" x14ac:dyDescent="0.25">
      <c r="U1295" s="56"/>
      <c r="V1295" s="56"/>
      <c r="X1295" s="87"/>
      <c r="AF1295" s="54"/>
      <c r="AG1295" s="55"/>
      <c r="AH1295" s="55"/>
      <c r="AI1295" s="55"/>
      <c r="AJ1295" s="55"/>
      <c r="AT1295" s="3"/>
      <c r="AU1295" s="3"/>
      <c r="AV1295" s="3"/>
      <c r="AW1295" s="3"/>
      <c r="AX1295" s="3"/>
      <c r="AY1295" s="3"/>
      <c r="AZ1295" s="3"/>
      <c r="BA1295" s="52"/>
      <c r="BH1295" s="51"/>
      <c r="BI1295" s="51"/>
      <c r="BJ1295" s="51"/>
      <c r="BK1295" s="51"/>
    </row>
    <row r="1296" spans="21:63" ht="12.75" x14ac:dyDescent="0.25">
      <c r="U1296" s="56"/>
      <c r="V1296" s="56"/>
      <c r="X1296" s="87"/>
      <c r="AF1296" s="54"/>
      <c r="AG1296" s="55"/>
      <c r="AH1296" s="55"/>
      <c r="AI1296" s="55"/>
      <c r="AJ1296" s="55"/>
      <c r="AT1296" s="3"/>
      <c r="AU1296" s="3"/>
      <c r="AV1296" s="3"/>
      <c r="AW1296" s="3"/>
      <c r="AX1296" s="3"/>
      <c r="AY1296" s="3"/>
      <c r="AZ1296" s="3"/>
      <c r="BA1296" s="52"/>
      <c r="BH1296" s="51"/>
      <c r="BI1296" s="51"/>
      <c r="BJ1296" s="51"/>
      <c r="BK1296" s="51"/>
    </row>
    <row r="1297" spans="21:63" ht="12.75" x14ac:dyDescent="0.25">
      <c r="U1297" s="56"/>
      <c r="V1297" s="56"/>
      <c r="X1297" s="87"/>
      <c r="AF1297" s="54"/>
      <c r="AG1297" s="55"/>
      <c r="AH1297" s="55"/>
      <c r="AI1297" s="55"/>
      <c r="AJ1297" s="55"/>
      <c r="AT1297" s="3"/>
      <c r="AU1297" s="3"/>
      <c r="AV1297" s="3"/>
      <c r="AW1297" s="3"/>
      <c r="AX1297" s="3"/>
      <c r="AY1297" s="3"/>
      <c r="AZ1297" s="3"/>
      <c r="BA1297" s="52"/>
      <c r="BH1297" s="51"/>
      <c r="BI1297" s="51"/>
      <c r="BJ1297" s="51"/>
      <c r="BK1297" s="51"/>
    </row>
    <row r="1298" spans="21:63" ht="12.75" x14ac:dyDescent="0.25">
      <c r="U1298" s="56"/>
      <c r="V1298" s="56"/>
      <c r="X1298" s="87"/>
      <c r="AF1298" s="54"/>
      <c r="AG1298" s="55"/>
      <c r="AH1298" s="55"/>
      <c r="AI1298" s="55"/>
      <c r="AJ1298" s="55"/>
      <c r="AT1298" s="3"/>
      <c r="AU1298" s="3"/>
      <c r="AV1298" s="3"/>
      <c r="AW1298" s="3"/>
      <c r="AX1298" s="3"/>
      <c r="AY1298" s="3"/>
      <c r="AZ1298" s="3"/>
      <c r="BA1298" s="52"/>
      <c r="BH1298" s="51"/>
      <c r="BI1298" s="51"/>
      <c r="BJ1298" s="51"/>
      <c r="BK1298" s="51"/>
    </row>
    <row r="1299" spans="21:63" ht="12.75" x14ac:dyDescent="0.25">
      <c r="U1299" s="56"/>
      <c r="V1299" s="56"/>
      <c r="X1299" s="87"/>
      <c r="AF1299" s="54"/>
      <c r="AG1299" s="55"/>
      <c r="AH1299" s="55"/>
      <c r="AI1299" s="55"/>
      <c r="AJ1299" s="55"/>
      <c r="AT1299" s="3"/>
      <c r="AU1299" s="3"/>
      <c r="AV1299" s="3"/>
      <c r="AW1299" s="3"/>
      <c r="AX1299" s="3"/>
      <c r="AY1299" s="3"/>
      <c r="AZ1299" s="3"/>
      <c r="BA1299" s="52"/>
      <c r="BH1299" s="51"/>
      <c r="BI1299" s="51"/>
      <c r="BJ1299" s="51"/>
      <c r="BK1299" s="51"/>
    </row>
    <row r="1300" spans="21:63" ht="12.75" x14ac:dyDescent="0.25">
      <c r="U1300" s="56"/>
      <c r="V1300" s="56"/>
      <c r="X1300" s="87"/>
      <c r="AF1300" s="54"/>
      <c r="AG1300" s="55"/>
      <c r="AH1300" s="55"/>
      <c r="AI1300" s="55"/>
      <c r="AJ1300" s="55"/>
      <c r="AT1300" s="3"/>
      <c r="AU1300" s="3"/>
      <c r="AV1300" s="3"/>
      <c r="AW1300" s="3"/>
      <c r="AX1300" s="3"/>
      <c r="AY1300" s="3"/>
      <c r="AZ1300" s="3"/>
      <c r="BA1300" s="52"/>
      <c r="BH1300" s="51"/>
      <c r="BI1300" s="51"/>
      <c r="BJ1300" s="51"/>
      <c r="BK1300" s="51"/>
    </row>
    <row r="1301" spans="21:63" ht="12.75" x14ac:dyDescent="0.25">
      <c r="U1301" s="56"/>
      <c r="V1301" s="56"/>
      <c r="X1301" s="87"/>
      <c r="AF1301" s="54"/>
      <c r="AG1301" s="55"/>
      <c r="AH1301" s="55"/>
      <c r="AI1301" s="55"/>
      <c r="AJ1301" s="55"/>
      <c r="AT1301" s="3"/>
      <c r="AU1301" s="3"/>
      <c r="AV1301" s="3"/>
      <c r="AW1301" s="3"/>
      <c r="AX1301" s="3"/>
      <c r="AY1301" s="3"/>
      <c r="AZ1301" s="3"/>
      <c r="BA1301" s="52"/>
      <c r="BH1301" s="51"/>
      <c r="BI1301" s="51"/>
      <c r="BJ1301" s="51"/>
      <c r="BK1301" s="51"/>
    </row>
    <row r="1302" spans="21:63" ht="12.75" x14ac:dyDescent="0.25">
      <c r="U1302" s="56"/>
      <c r="V1302" s="56"/>
      <c r="X1302" s="87"/>
      <c r="AF1302" s="54"/>
      <c r="AG1302" s="55"/>
      <c r="AH1302" s="55"/>
      <c r="AI1302" s="55"/>
      <c r="AJ1302" s="55"/>
      <c r="AT1302" s="3"/>
      <c r="AU1302" s="3"/>
      <c r="AV1302" s="3"/>
      <c r="AW1302" s="3"/>
      <c r="AX1302" s="3"/>
      <c r="AY1302" s="3"/>
      <c r="AZ1302" s="3"/>
      <c r="BA1302" s="52"/>
      <c r="BH1302" s="51"/>
      <c r="BI1302" s="51"/>
      <c r="BJ1302" s="51"/>
      <c r="BK1302" s="51"/>
    </row>
    <row r="1303" spans="21:63" ht="12.75" x14ac:dyDescent="0.25">
      <c r="U1303" s="56"/>
      <c r="V1303" s="56"/>
      <c r="X1303" s="87"/>
      <c r="AF1303" s="54"/>
      <c r="AG1303" s="55"/>
      <c r="AH1303" s="55"/>
      <c r="AI1303" s="55"/>
      <c r="AJ1303" s="55"/>
      <c r="AT1303" s="3"/>
      <c r="AU1303" s="3"/>
      <c r="AV1303" s="3"/>
      <c r="AW1303" s="3"/>
      <c r="AX1303" s="3"/>
      <c r="AY1303" s="3"/>
      <c r="AZ1303" s="3"/>
      <c r="BA1303" s="52"/>
      <c r="BH1303" s="51"/>
      <c r="BI1303" s="51"/>
      <c r="BJ1303" s="51"/>
      <c r="BK1303" s="51"/>
    </row>
    <row r="1304" spans="21:63" ht="12.75" x14ac:dyDescent="0.25">
      <c r="U1304" s="56"/>
      <c r="V1304" s="56"/>
      <c r="X1304" s="87"/>
      <c r="AF1304" s="54"/>
      <c r="AG1304" s="55"/>
      <c r="AH1304" s="55"/>
      <c r="AI1304" s="55"/>
      <c r="AJ1304" s="55"/>
      <c r="AT1304" s="3"/>
      <c r="AU1304" s="3"/>
      <c r="AV1304" s="3"/>
      <c r="AW1304" s="3"/>
      <c r="AX1304" s="3"/>
      <c r="AY1304" s="3"/>
      <c r="AZ1304" s="3"/>
      <c r="BA1304" s="52"/>
      <c r="BH1304" s="51"/>
      <c r="BI1304" s="51"/>
      <c r="BJ1304" s="51"/>
      <c r="BK1304" s="51"/>
    </row>
    <row r="1305" spans="21:63" ht="12.75" x14ac:dyDescent="0.25">
      <c r="U1305" s="56"/>
      <c r="V1305" s="56"/>
      <c r="X1305" s="87"/>
      <c r="AF1305" s="54"/>
      <c r="AG1305" s="55"/>
      <c r="AH1305" s="55"/>
      <c r="AI1305" s="55"/>
      <c r="AJ1305" s="55"/>
      <c r="AT1305" s="3"/>
      <c r="AU1305" s="3"/>
      <c r="AV1305" s="3"/>
      <c r="AW1305" s="3"/>
      <c r="AX1305" s="3"/>
      <c r="AY1305" s="3"/>
      <c r="AZ1305" s="3"/>
      <c r="BA1305" s="52"/>
      <c r="BH1305" s="51"/>
      <c r="BI1305" s="51"/>
      <c r="BJ1305" s="51"/>
      <c r="BK1305" s="51"/>
    </row>
    <row r="1306" spans="21:63" ht="12.75" x14ac:dyDescent="0.25">
      <c r="U1306" s="56"/>
      <c r="V1306" s="56"/>
      <c r="X1306" s="87"/>
      <c r="AF1306" s="54"/>
      <c r="AG1306" s="55"/>
      <c r="AH1306" s="55"/>
      <c r="AI1306" s="55"/>
      <c r="AJ1306" s="55"/>
      <c r="AT1306" s="3"/>
      <c r="AU1306" s="3"/>
      <c r="AV1306" s="3"/>
      <c r="AW1306" s="3"/>
      <c r="AX1306" s="3"/>
      <c r="AY1306" s="3"/>
      <c r="AZ1306" s="3"/>
      <c r="BA1306" s="52"/>
      <c r="BH1306" s="51"/>
      <c r="BI1306" s="51"/>
      <c r="BJ1306" s="51"/>
      <c r="BK1306" s="51"/>
    </row>
    <row r="1307" spans="21:63" ht="12.75" x14ac:dyDescent="0.25">
      <c r="U1307" s="56"/>
      <c r="V1307" s="56"/>
      <c r="X1307" s="87"/>
      <c r="AF1307" s="54"/>
      <c r="AG1307" s="55"/>
      <c r="AH1307" s="55"/>
      <c r="AI1307" s="55"/>
      <c r="AJ1307" s="55"/>
      <c r="AT1307" s="3"/>
      <c r="AU1307" s="3"/>
      <c r="AV1307" s="3"/>
      <c r="AW1307" s="3"/>
      <c r="AX1307" s="3"/>
      <c r="AY1307" s="3"/>
      <c r="AZ1307" s="3"/>
      <c r="BA1307" s="52"/>
      <c r="BH1307" s="51"/>
      <c r="BI1307" s="51"/>
      <c r="BJ1307" s="51"/>
      <c r="BK1307" s="51"/>
    </row>
    <row r="1308" spans="21:63" ht="12.75" x14ac:dyDescent="0.25">
      <c r="U1308" s="56"/>
      <c r="V1308" s="56"/>
      <c r="X1308" s="87"/>
      <c r="AF1308" s="54"/>
      <c r="AG1308" s="55"/>
      <c r="AH1308" s="55"/>
      <c r="AI1308" s="55"/>
      <c r="AJ1308" s="55"/>
      <c r="AT1308" s="3"/>
      <c r="AU1308" s="3"/>
      <c r="AV1308" s="3"/>
      <c r="AW1308" s="3"/>
      <c r="AX1308" s="3"/>
      <c r="AY1308" s="3"/>
      <c r="AZ1308" s="3"/>
      <c r="BA1308" s="52"/>
      <c r="BH1308" s="51"/>
      <c r="BI1308" s="51"/>
      <c r="BJ1308" s="51"/>
      <c r="BK1308" s="51"/>
    </row>
    <row r="1309" spans="21:63" ht="12.75" x14ac:dyDescent="0.25">
      <c r="U1309" s="56"/>
      <c r="V1309" s="56"/>
      <c r="X1309" s="87"/>
      <c r="AF1309" s="54"/>
      <c r="AG1309" s="55"/>
      <c r="AH1309" s="55"/>
      <c r="AI1309" s="55"/>
      <c r="AJ1309" s="55"/>
      <c r="AT1309" s="3"/>
      <c r="AU1309" s="3"/>
      <c r="AV1309" s="3"/>
      <c r="AW1309" s="3"/>
      <c r="AX1309" s="3"/>
      <c r="AY1309" s="3"/>
      <c r="AZ1309" s="3"/>
      <c r="BA1309" s="52"/>
      <c r="BH1309" s="51"/>
      <c r="BI1309" s="51"/>
      <c r="BJ1309" s="51"/>
      <c r="BK1309" s="51"/>
    </row>
    <row r="1310" spans="21:63" ht="12.75" x14ac:dyDescent="0.25">
      <c r="U1310" s="56"/>
      <c r="V1310" s="56"/>
      <c r="X1310" s="87"/>
      <c r="AF1310" s="54"/>
      <c r="AG1310" s="55"/>
      <c r="AH1310" s="55"/>
      <c r="AI1310" s="55"/>
      <c r="AJ1310" s="55"/>
      <c r="AT1310" s="3"/>
      <c r="AU1310" s="3"/>
      <c r="AV1310" s="3"/>
      <c r="AW1310" s="3"/>
      <c r="AX1310" s="3"/>
      <c r="AY1310" s="3"/>
      <c r="AZ1310" s="3"/>
      <c r="BA1310" s="52"/>
      <c r="BH1310" s="51"/>
      <c r="BI1310" s="51"/>
      <c r="BJ1310" s="51"/>
      <c r="BK1310" s="51"/>
    </row>
    <row r="1311" spans="21:63" ht="12.75" x14ac:dyDescent="0.25">
      <c r="U1311" s="56"/>
      <c r="V1311" s="56"/>
      <c r="X1311" s="87"/>
      <c r="AF1311" s="54"/>
      <c r="AG1311" s="55"/>
      <c r="AH1311" s="55"/>
      <c r="AI1311" s="55"/>
      <c r="AJ1311" s="55"/>
      <c r="AT1311" s="3"/>
      <c r="AU1311" s="3"/>
      <c r="AV1311" s="3"/>
      <c r="AW1311" s="3"/>
      <c r="AX1311" s="3"/>
      <c r="AY1311" s="3"/>
      <c r="AZ1311" s="3"/>
      <c r="BA1311" s="52"/>
      <c r="BH1311" s="51"/>
      <c r="BI1311" s="51"/>
      <c r="BJ1311" s="51"/>
      <c r="BK1311" s="51"/>
    </row>
    <row r="1312" spans="21:63" ht="12.75" x14ac:dyDescent="0.25">
      <c r="U1312" s="56"/>
      <c r="V1312" s="56"/>
      <c r="X1312" s="87"/>
      <c r="AF1312" s="54"/>
      <c r="AG1312" s="55"/>
      <c r="AH1312" s="55"/>
      <c r="AI1312" s="55"/>
      <c r="AJ1312" s="55"/>
      <c r="AT1312" s="3"/>
      <c r="AU1312" s="3"/>
      <c r="AV1312" s="3"/>
      <c r="AW1312" s="3"/>
      <c r="AX1312" s="3"/>
      <c r="AY1312" s="3"/>
      <c r="AZ1312" s="3"/>
      <c r="BA1312" s="52"/>
      <c r="BH1312" s="51"/>
      <c r="BI1312" s="51"/>
      <c r="BJ1312" s="51"/>
      <c r="BK1312" s="51"/>
    </row>
    <row r="1313" spans="21:63" ht="12.75" x14ac:dyDescent="0.25">
      <c r="U1313" s="56"/>
      <c r="V1313" s="56"/>
      <c r="X1313" s="87"/>
      <c r="AF1313" s="54"/>
      <c r="AG1313" s="55"/>
      <c r="AH1313" s="55"/>
      <c r="AI1313" s="55"/>
      <c r="AJ1313" s="55"/>
      <c r="AT1313" s="3"/>
      <c r="AU1313" s="3"/>
      <c r="AV1313" s="3"/>
      <c r="AW1313" s="3"/>
      <c r="AX1313" s="3"/>
      <c r="AY1313" s="3"/>
      <c r="AZ1313" s="3"/>
      <c r="BA1313" s="52"/>
      <c r="BH1313" s="51"/>
      <c r="BI1313" s="51"/>
      <c r="BJ1313" s="51"/>
      <c r="BK1313" s="51"/>
    </row>
    <row r="1314" spans="21:63" ht="12.75" x14ac:dyDescent="0.25">
      <c r="U1314" s="56"/>
      <c r="V1314" s="56"/>
      <c r="X1314" s="87"/>
      <c r="AF1314" s="54"/>
      <c r="AG1314" s="55"/>
      <c r="AH1314" s="55"/>
      <c r="AI1314" s="55"/>
      <c r="AJ1314" s="55"/>
      <c r="AT1314" s="3"/>
      <c r="AU1314" s="3"/>
      <c r="AV1314" s="3"/>
      <c r="AW1314" s="3"/>
      <c r="AX1314" s="3"/>
      <c r="AY1314" s="3"/>
      <c r="AZ1314" s="3"/>
      <c r="BA1314" s="52"/>
      <c r="BH1314" s="51"/>
      <c r="BI1314" s="51"/>
      <c r="BJ1314" s="51"/>
      <c r="BK1314" s="51"/>
    </row>
    <row r="1315" spans="21:63" ht="12.75" x14ac:dyDescent="0.25">
      <c r="U1315" s="56"/>
      <c r="V1315" s="56"/>
      <c r="X1315" s="87"/>
      <c r="AF1315" s="54"/>
      <c r="AG1315" s="55"/>
      <c r="AH1315" s="55"/>
      <c r="AI1315" s="55"/>
      <c r="AJ1315" s="55"/>
      <c r="AT1315" s="3"/>
      <c r="AU1315" s="3"/>
      <c r="AV1315" s="3"/>
      <c r="AW1315" s="3"/>
      <c r="AX1315" s="3"/>
      <c r="AY1315" s="3"/>
      <c r="AZ1315" s="3"/>
      <c r="BA1315" s="52"/>
      <c r="BH1315" s="51"/>
      <c r="BI1315" s="51"/>
      <c r="BJ1315" s="51"/>
      <c r="BK1315" s="51"/>
    </row>
    <row r="1316" spans="21:63" ht="12.75" x14ac:dyDescent="0.25">
      <c r="U1316" s="56"/>
      <c r="V1316" s="56"/>
      <c r="X1316" s="87"/>
      <c r="AF1316" s="54"/>
      <c r="AG1316" s="55"/>
      <c r="AH1316" s="55"/>
      <c r="AI1316" s="55"/>
      <c r="AJ1316" s="55"/>
      <c r="AT1316" s="3"/>
      <c r="AU1316" s="3"/>
      <c r="AV1316" s="3"/>
      <c r="AW1316" s="3"/>
      <c r="AX1316" s="3"/>
      <c r="AY1316" s="3"/>
      <c r="AZ1316" s="3"/>
      <c r="BA1316" s="52"/>
      <c r="BH1316" s="51"/>
      <c r="BI1316" s="51"/>
      <c r="BJ1316" s="51"/>
      <c r="BK1316" s="51"/>
    </row>
    <row r="1317" spans="21:63" ht="12.75" x14ac:dyDescent="0.25">
      <c r="U1317" s="56"/>
      <c r="V1317" s="56"/>
      <c r="X1317" s="87"/>
      <c r="AF1317" s="54"/>
      <c r="AG1317" s="55"/>
      <c r="AH1317" s="55"/>
      <c r="AI1317" s="55"/>
      <c r="AJ1317" s="55"/>
      <c r="AT1317" s="3"/>
      <c r="AU1317" s="3"/>
      <c r="AV1317" s="3"/>
      <c r="AW1317" s="3"/>
      <c r="AX1317" s="3"/>
      <c r="AY1317" s="3"/>
      <c r="AZ1317" s="3"/>
      <c r="BA1317" s="52"/>
      <c r="BH1317" s="51"/>
      <c r="BI1317" s="51"/>
      <c r="BJ1317" s="51"/>
      <c r="BK1317" s="51"/>
    </row>
    <row r="1318" spans="21:63" ht="12.75" x14ac:dyDescent="0.25">
      <c r="U1318" s="56"/>
      <c r="V1318" s="56"/>
      <c r="X1318" s="87"/>
      <c r="AF1318" s="54"/>
      <c r="AG1318" s="55"/>
      <c r="AH1318" s="55"/>
      <c r="AI1318" s="55"/>
      <c r="AJ1318" s="55"/>
      <c r="AT1318" s="3"/>
      <c r="AU1318" s="3"/>
      <c r="AV1318" s="3"/>
      <c r="AW1318" s="3"/>
      <c r="AX1318" s="3"/>
      <c r="AY1318" s="3"/>
      <c r="AZ1318" s="3"/>
      <c r="BA1318" s="52"/>
      <c r="BH1318" s="51"/>
      <c r="BI1318" s="51"/>
      <c r="BJ1318" s="51"/>
      <c r="BK1318" s="51"/>
    </row>
    <row r="1319" spans="21:63" ht="12.75" x14ac:dyDescent="0.25">
      <c r="U1319" s="56"/>
      <c r="V1319" s="56"/>
      <c r="X1319" s="87"/>
      <c r="AF1319" s="54"/>
      <c r="AG1319" s="55"/>
      <c r="AH1319" s="55"/>
      <c r="AI1319" s="55"/>
      <c r="AJ1319" s="55"/>
      <c r="AT1319" s="3"/>
      <c r="AU1319" s="3"/>
      <c r="AV1319" s="3"/>
      <c r="AW1319" s="3"/>
      <c r="AX1319" s="3"/>
      <c r="AY1319" s="3"/>
      <c r="AZ1319" s="3"/>
      <c r="BA1319" s="52"/>
      <c r="BH1319" s="51"/>
      <c r="BI1319" s="51"/>
      <c r="BJ1319" s="51"/>
      <c r="BK1319" s="51"/>
    </row>
    <row r="1320" spans="21:63" ht="12.75" x14ac:dyDescent="0.25">
      <c r="U1320" s="56"/>
      <c r="V1320" s="56"/>
      <c r="X1320" s="87"/>
      <c r="AF1320" s="54"/>
      <c r="AG1320" s="55"/>
      <c r="AH1320" s="55"/>
      <c r="AI1320" s="55"/>
      <c r="AJ1320" s="55"/>
      <c r="AT1320" s="3"/>
      <c r="AU1320" s="3"/>
      <c r="AV1320" s="3"/>
      <c r="AW1320" s="3"/>
      <c r="AX1320" s="3"/>
      <c r="AY1320" s="3"/>
      <c r="AZ1320" s="3"/>
      <c r="BA1320" s="52"/>
      <c r="BH1320" s="51"/>
      <c r="BI1320" s="51"/>
      <c r="BJ1320" s="51"/>
      <c r="BK1320" s="51"/>
    </row>
    <row r="1321" spans="21:63" ht="12.75" x14ac:dyDescent="0.25">
      <c r="U1321" s="56"/>
      <c r="V1321" s="56"/>
      <c r="X1321" s="87"/>
      <c r="AF1321" s="54"/>
      <c r="AG1321" s="55"/>
      <c r="AH1321" s="55"/>
      <c r="AI1321" s="55"/>
      <c r="AJ1321" s="55"/>
      <c r="AT1321" s="3"/>
      <c r="AU1321" s="3"/>
      <c r="AV1321" s="3"/>
      <c r="AW1321" s="3"/>
      <c r="AX1321" s="3"/>
      <c r="AY1321" s="3"/>
      <c r="AZ1321" s="3"/>
      <c r="BA1321" s="52"/>
      <c r="BH1321" s="51"/>
      <c r="BI1321" s="51"/>
      <c r="BJ1321" s="51"/>
      <c r="BK1321" s="51"/>
    </row>
    <row r="1322" spans="21:63" ht="12.75" x14ac:dyDescent="0.25">
      <c r="U1322" s="56"/>
      <c r="V1322" s="56"/>
      <c r="X1322" s="87"/>
      <c r="AF1322" s="54"/>
      <c r="AG1322" s="55"/>
      <c r="AH1322" s="55"/>
      <c r="AI1322" s="55"/>
      <c r="AJ1322" s="55"/>
      <c r="AT1322" s="3"/>
      <c r="AU1322" s="3"/>
      <c r="AV1322" s="3"/>
      <c r="AW1322" s="3"/>
      <c r="AX1322" s="3"/>
      <c r="AY1322" s="3"/>
      <c r="AZ1322" s="3"/>
      <c r="BA1322" s="52"/>
      <c r="BH1322" s="51"/>
      <c r="BI1322" s="51"/>
      <c r="BJ1322" s="51"/>
      <c r="BK1322" s="51"/>
    </row>
    <row r="1323" spans="21:63" ht="12.75" x14ac:dyDescent="0.25">
      <c r="U1323" s="56"/>
      <c r="V1323" s="56"/>
      <c r="X1323" s="87"/>
      <c r="AF1323" s="54"/>
      <c r="AG1323" s="55"/>
      <c r="AH1323" s="55"/>
      <c r="AI1323" s="55"/>
      <c r="AJ1323" s="55"/>
      <c r="AT1323" s="3"/>
      <c r="AU1323" s="3"/>
      <c r="AV1323" s="3"/>
      <c r="AW1323" s="3"/>
      <c r="AX1323" s="3"/>
      <c r="AY1323" s="3"/>
      <c r="AZ1323" s="3"/>
      <c r="BA1323" s="52"/>
      <c r="BH1323" s="51"/>
      <c r="BI1323" s="51"/>
      <c r="BJ1323" s="51"/>
      <c r="BK1323" s="51"/>
    </row>
    <row r="1324" spans="21:63" ht="12.75" x14ac:dyDescent="0.25">
      <c r="U1324" s="56"/>
      <c r="V1324" s="56"/>
      <c r="X1324" s="87"/>
      <c r="AF1324" s="54"/>
      <c r="AG1324" s="55"/>
      <c r="AH1324" s="55"/>
      <c r="AI1324" s="55"/>
      <c r="AJ1324" s="55"/>
      <c r="AT1324" s="3"/>
      <c r="AU1324" s="3"/>
      <c r="AV1324" s="3"/>
      <c r="AW1324" s="3"/>
      <c r="AX1324" s="3"/>
      <c r="AY1324" s="3"/>
      <c r="AZ1324" s="3"/>
      <c r="BA1324" s="52"/>
      <c r="BH1324" s="51"/>
      <c r="BI1324" s="51"/>
      <c r="BJ1324" s="51"/>
      <c r="BK1324" s="51"/>
    </row>
    <row r="1325" spans="21:63" ht="12.75" x14ac:dyDescent="0.25">
      <c r="U1325" s="56"/>
      <c r="V1325" s="56"/>
      <c r="X1325" s="87"/>
      <c r="AF1325" s="54"/>
      <c r="AG1325" s="55"/>
      <c r="AH1325" s="55"/>
      <c r="AI1325" s="55"/>
      <c r="AJ1325" s="55"/>
      <c r="AT1325" s="3"/>
      <c r="AU1325" s="3"/>
      <c r="AV1325" s="3"/>
      <c r="AW1325" s="3"/>
      <c r="AX1325" s="3"/>
      <c r="AY1325" s="3"/>
      <c r="AZ1325" s="3"/>
      <c r="BA1325" s="52"/>
      <c r="BH1325" s="51"/>
      <c r="BI1325" s="51"/>
      <c r="BJ1325" s="51"/>
      <c r="BK1325" s="51"/>
    </row>
    <row r="1326" spans="21:63" ht="12.75" x14ac:dyDescent="0.25">
      <c r="U1326" s="56"/>
      <c r="V1326" s="56"/>
      <c r="X1326" s="87"/>
      <c r="AF1326" s="54"/>
      <c r="AG1326" s="55"/>
      <c r="AH1326" s="55"/>
      <c r="AI1326" s="55"/>
      <c r="AJ1326" s="55"/>
      <c r="AT1326" s="3"/>
      <c r="AU1326" s="3"/>
      <c r="AV1326" s="3"/>
      <c r="AW1326" s="3"/>
      <c r="AX1326" s="3"/>
      <c r="AY1326" s="3"/>
      <c r="AZ1326" s="3"/>
      <c r="BA1326" s="52"/>
      <c r="BH1326" s="51"/>
      <c r="BI1326" s="51"/>
      <c r="BJ1326" s="51"/>
      <c r="BK1326" s="51"/>
    </row>
    <row r="1327" spans="21:63" ht="12.75" x14ac:dyDescent="0.25">
      <c r="U1327" s="56"/>
      <c r="V1327" s="56"/>
      <c r="X1327" s="87"/>
      <c r="AF1327" s="54"/>
      <c r="AG1327" s="55"/>
      <c r="AH1327" s="55"/>
      <c r="AI1327" s="55"/>
      <c r="AJ1327" s="55"/>
      <c r="AT1327" s="3"/>
      <c r="AU1327" s="3"/>
      <c r="AV1327" s="3"/>
      <c r="AW1327" s="3"/>
      <c r="AX1327" s="3"/>
      <c r="AY1327" s="3"/>
      <c r="AZ1327" s="3"/>
      <c r="BA1327" s="52"/>
      <c r="BH1327" s="51"/>
      <c r="BI1327" s="51"/>
      <c r="BJ1327" s="51"/>
      <c r="BK1327" s="51"/>
    </row>
    <row r="1328" spans="21:63" ht="12.75" x14ac:dyDescent="0.25">
      <c r="U1328" s="56"/>
      <c r="V1328" s="56"/>
      <c r="X1328" s="87"/>
      <c r="AF1328" s="54"/>
      <c r="AG1328" s="55"/>
      <c r="AH1328" s="55"/>
      <c r="AI1328" s="55"/>
      <c r="AJ1328" s="55"/>
      <c r="AT1328" s="3"/>
      <c r="AU1328" s="3"/>
      <c r="AV1328" s="3"/>
      <c r="AW1328" s="3"/>
      <c r="AX1328" s="3"/>
      <c r="AY1328" s="3"/>
      <c r="AZ1328" s="3"/>
      <c r="BA1328" s="52"/>
      <c r="BH1328" s="51"/>
      <c r="BI1328" s="51"/>
      <c r="BJ1328" s="51"/>
      <c r="BK1328" s="51"/>
    </row>
    <row r="1329" spans="21:63" ht="12.75" x14ac:dyDescent="0.25">
      <c r="U1329" s="56"/>
      <c r="V1329" s="56"/>
      <c r="X1329" s="87"/>
      <c r="AF1329" s="54"/>
      <c r="AG1329" s="55"/>
      <c r="AH1329" s="55"/>
      <c r="AI1329" s="55"/>
      <c r="AJ1329" s="55"/>
      <c r="AT1329" s="3"/>
      <c r="AU1329" s="3"/>
      <c r="AV1329" s="3"/>
      <c r="AW1329" s="3"/>
      <c r="AX1329" s="3"/>
      <c r="AY1329" s="3"/>
      <c r="AZ1329" s="3"/>
      <c r="BA1329" s="52"/>
      <c r="BH1329" s="51"/>
      <c r="BI1329" s="51"/>
      <c r="BJ1329" s="51"/>
      <c r="BK1329" s="51"/>
    </row>
    <row r="1330" spans="21:63" ht="12.75" x14ac:dyDescent="0.25">
      <c r="U1330" s="56"/>
      <c r="V1330" s="56"/>
      <c r="X1330" s="87"/>
      <c r="AF1330" s="54"/>
      <c r="AG1330" s="55"/>
      <c r="AH1330" s="55"/>
      <c r="AI1330" s="55"/>
      <c r="AJ1330" s="55"/>
      <c r="AT1330" s="3"/>
      <c r="AU1330" s="3"/>
      <c r="AV1330" s="3"/>
      <c r="AW1330" s="3"/>
      <c r="AX1330" s="3"/>
      <c r="AY1330" s="3"/>
      <c r="AZ1330" s="3"/>
      <c r="BA1330" s="52"/>
      <c r="BH1330" s="51"/>
      <c r="BI1330" s="51"/>
      <c r="BJ1330" s="51"/>
      <c r="BK1330" s="51"/>
    </row>
    <row r="1331" spans="21:63" ht="12.75" x14ac:dyDescent="0.25">
      <c r="U1331" s="56"/>
      <c r="V1331" s="56"/>
      <c r="X1331" s="87"/>
      <c r="AF1331" s="54"/>
      <c r="AG1331" s="55"/>
      <c r="AH1331" s="55"/>
      <c r="AI1331" s="55"/>
      <c r="AJ1331" s="55"/>
      <c r="AT1331" s="3"/>
      <c r="AU1331" s="3"/>
      <c r="AV1331" s="3"/>
      <c r="AW1331" s="3"/>
      <c r="AX1331" s="3"/>
      <c r="AY1331" s="3"/>
      <c r="AZ1331" s="3"/>
      <c r="BA1331" s="52"/>
      <c r="BH1331" s="51"/>
      <c r="BI1331" s="51"/>
      <c r="BJ1331" s="51"/>
      <c r="BK1331" s="51"/>
    </row>
    <row r="1332" spans="21:63" ht="12.75" x14ac:dyDescent="0.25">
      <c r="U1332" s="56"/>
      <c r="V1332" s="56"/>
      <c r="X1332" s="87"/>
      <c r="AF1332" s="54"/>
      <c r="AG1332" s="55"/>
      <c r="AH1332" s="55"/>
      <c r="AI1332" s="55"/>
      <c r="AJ1332" s="55"/>
      <c r="AT1332" s="3"/>
      <c r="AU1332" s="3"/>
      <c r="AV1332" s="3"/>
      <c r="AW1332" s="3"/>
      <c r="AX1332" s="3"/>
      <c r="AY1332" s="3"/>
      <c r="AZ1332" s="3"/>
      <c r="BA1332" s="52"/>
      <c r="BH1332" s="51"/>
      <c r="BI1332" s="51"/>
      <c r="BJ1332" s="51"/>
      <c r="BK1332" s="51"/>
    </row>
    <row r="1333" spans="21:63" ht="12.75" x14ac:dyDescent="0.25">
      <c r="U1333" s="56"/>
      <c r="V1333" s="56"/>
      <c r="X1333" s="87"/>
      <c r="AF1333" s="54"/>
      <c r="AG1333" s="55"/>
      <c r="AH1333" s="55"/>
      <c r="AI1333" s="55"/>
      <c r="AJ1333" s="55"/>
      <c r="AT1333" s="3"/>
      <c r="AU1333" s="3"/>
      <c r="AV1333" s="3"/>
      <c r="AW1333" s="3"/>
      <c r="AX1333" s="3"/>
      <c r="AY1333" s="3"/>
      <c r="AZ1333" s="3"/>
      <c r="BA1333" s="52"/>
      <c r="BH1333" s="51"/>
      <c r="BI1333" s="51"/>
      <c r="BJ1333" s="51"/>
      <c r="BK1333" s="51"/>
    </row>
    <row r="1334" spans="21:63" ht="12.75" x14ac:dyDescent="0.25">
      <c r="U1334" s="56"/>
      <c r="V1334" s="56"/>
      <c r="X1334" s="87"/>
      <c r="AF1334" s="54"/>
      <c r="AG1334" s="55"/>
      <c r="AH1334" s="55"/>
      <c r="AI1334" s="55"/>
      <c r="AJ1334" s="55"/>
      <c r="AT1334" s="3"/>
      <c r="AU1334" s="3"/>
      <c r="AV1334" s="3"/>
      <c r="AW1334" s="3"/>
      <c r="AX1334" s="3"/>
      <c r="AY1334" s="3"/>
      <c r="AZ1334" s="3"/>
      <c r="BA1334" s="52"/>
      <c r="BH1334" s="51"/>
      <c r="BI1334" s="51"/>
      <c r="BJ1334" s="51"/>
      <c r="BK1334" s="51"/>
    </row>
    <row r="1335" spans="21:63" ht="12.75" x14ac:dyDescent="0.25">
      <c r="U1335" s="56"/>
      <c r="V1335" s="56"/>
      <c r="X1335" s="87"/>
      <c r="AF1335" s="54"/>
      <c r="AG1335" s="55"/>
      <c r="AH1335" s="55"/>
      <c r="AI1335" s="55"/>
      <c r="AJ1335" s="55"/>
      <c r="AT1335" s="3"/>
      <c r="AU1335" s="3"/>
      <c r="AV1335" s="3"/>
      <c r="AW1335" s="3"/>
      <c r="AX1335" s="3"/>
      <c r="AY1335" s="3"/>
      <c r="AZ1335" s="3"/>
      <c r="BA1335" s="52"/>
      <c r="BH1335" s="51"/>
      <c r="BI1335" s="51"/>
      <c r="BJ1335" s="51"/>
      <c r="BK1335" s="51"/>
    </row>
    <row r="1336" spans="21:63" ht="12.75" x14ac:dyDescent="0.25">
      <c r="U1336" s="56"/>
      <c r="V1336" s="56"/>
      <c r="X1336" s="87"/>
      <c r="AF1336" s="54"/>
      <c r="AG1336" s="55"/>
      <c r="AH1336" s="55"/>
      <c r="AI1336" s="55"/>
      <c r="AJ1336" s="55"/>
      <c r="AT1336" s="3"/>
      <c r="AU1336" s="3"/>
      <c r="AV1336" s="3"/>
      <c r="AW1336" s="3"/>
      <c r="AX1336" s="3"/>
      <c r="AY1336" s="3"/>
      <c r="AZ1336" s="3"/>
      <c r="BA1336" s="52"/>
      <c r="BH1336" s="51"/>
      <c r="BI1336" s="51"/>
      <c r="BJ1336" s="51"/>
      <c r="BK1336" s="51"/>
    </row>
    <row r="1337" spans="21:63" ht="12.75" x14ac:dyDescent="0.25">
      <c r="U1337" s="56"/>
      <c r="V1337" s="56"/>
      <c r="X1337" s="87"/>
      <c r="AF1337" s="54"/>
      <c r="AG1337" s="55"/>
      <c r="AH1337" s="55"/>
      <c r="AI1337" s="55"/>
      <c r="AJ1337" s="55"/>
      <c r="AT1337" s="3"/>
      <c r="AU1337" s="3"/>
      <c r="AV1337" s="3"/>
      <c r="AW1337" s="3"/>
      <c r="AX1337" s="3"/>
      <c r="AY1337" s="3"/>
      <c r="AZ1337" s="3"/>
      <c r="BA1337" s="52"/>
      <c r="BH1337" s="51"/>
      <c r="BI1337" s="51"/>
      <c r="BJ1337" s="51"/>
      <c r="BK1337" s="51"/>
    </row>
    <row r="1338" spans="21:63" ht="12.75" x14ac:dyDescent="0.25">
      <c r="U1338" s="56"/>
      <c r="V1338" s="56"/>
      <c r="X1338" s="87"/>
      <c r="AF1338" s="54"/>
      <c r="AG1338" s="55"/>
      <c r="AH1338" s="55"/>
      <c r="AI1338" s="55"/>
      <c r="AJ1338" s="55"/>
      <c r="AT1338" s="3"/>
      <c r="AU1338" s="3"/>
      <c r="AV1338" s="3"/>
      <c r="AW1338" s="3"/>
      <c r="AX1338" s="3"/>
      <c r="AY1338" s="3"/>
      <c r="AZ1338" s="3"/>
      <c r="BA1338" s="52"/>
      <c r="BH1338" s="51"/>
      <c r="BI1338" s="51"/>
      <c r="BJ1338" s="51"/>
      <c r="BK1338" s="51"/>
    </row>
    <row r="1339" spans="21:63" ht="12.75" x14ac:dyDescent="0.25">
      <c r="U1339" s="56"/>
      <c r="V1339" s="56"/>
      <c r="X1339" s="87"/>
      <c r="AF1339" s="54"/>
      <c r="AG1339" s="55"/>
      <c r="AH1339" s="55"/>
      <c r="AI1339" s="55"/>
      <c r="AJ1339" s="55"/>
      <c r="AT1339" s="3"/>
      <c r="AU1339" s="3"/>
      <c r="AV1339" s="3"/>
      <c r="AW1339" s="3"/>
      <c r="AX1339" s="3"/>
      <c r="AY1339" s="3"/>
      <c r="AZ1339" s="3"/>
      <c r="BA1339" s="52"/>
      <c r="BH1339" s="51"/>
      <c r="BI1339" s="51"/>
      <c r="BJ1339" s="51"/>
      <c r="BK1339" s="51"/>
    </row>
    <row r="1340" spans="21:63" ht="12.75" x14ac:dyDescent="0.25">
      <c r="U1340" s="56"/>
      <c r="V1340" s="56"/>
      <c r="X1340" s="87"/>
      <c r="AF1340" s="54"/>
      <c r="AG1340" s="55"/>
      <c r="AH1340" s="55"/>
      <c r="AI1340" s="55"/>
      <c r="AJ1340" s="55"/>
      <c r="AT1340" s="3"/>
      <c r="AU1340" s="3"/>
      <c r="AV1340" s="3"/>
      <c r="AW1340" s="3"/>
      <c r="AX1340" s="3"/>
      <c r="AY1340" s="3"/>
      <c r="AZ1340" s="3"/>
      <c r="BA1340" s="52"/>
      <c r="BH1340" s="51"/>
      <c r="BI1340" s="51"/>
      <c r="BJ1340" s="51"/>
      <c r="BK1340" s="51"/>
    </row>
    <row r="1341" spans="21:63" ht="12.75" x14ac:dyDescent="0.25">
      <c r="U1341" s="56"/>
      <c r="V1341" s="56"/>
      <c r="X1341" s="87"/>
      <c r="AF1341" s="54"/>
      <c r="AG1341" s="55"/>
      <c r="AH1341" s="55"/>
      <c r="AI1341" s="55"/>
      <c r="AJ1341" s="55"/>
      <c r="AT1341" s="3"/>
      <c r="AU1341" s="3"/>
      <c r="AV1341" s="3"/>
      <c r="AW1341" s="3"/>
      <c r="AX1341" s="3"/>
      <c r="AY1341" s="3"/>
      <c r="AZ1341" s="3"/>
      <c r="BA1341" s="52"/>
      <c r="BH1341" s="51"/>
      <c r="BI1341" s="51"/>
      <c r="BJ1341" s="51"/>
      <c r="BK1341" s="51"/>
    </row>
    <row r="1342" spans="21:63" ht="12.75" x14ac:dyDescent="0.25">
      <c r="U1342" s="56"/>
      <c r="V1342" s="56"/>
      <c r="X1342" s="87"/>
      <c r="AF1342" s="54"/>
      <c r="AG1342" s="55"/>
      <c r="AH1342" s="55"/>
      <c r="AI1342" s="55"/>
      <c r="AJ1342" s="55"/>
      <c r="AT1342" s="3"/>
      <c r="AU1342" s="3"/>
      <c r="AV1342" s="3"/>
      <c r="AW1342" s="3"/>
      <c r="AX1342" s="3"/>
      <c r="AY1342" s="3"/>
      <c r="AZ1342" s="3"/>
      <c r="BA1342" s="52"/>
      <c r="BH1342" s="51"/>
      <c r="BI1342" s="51"/>
      <c r="BJ1342" s="51"/>
      <c r="BK1342" s="51"/>
    </row>
    <row r="1343" spans="21:63" ht="12.75" x14ac:dyDescent="0.25">
      <c r="U1343" s="56"/>
      <c r="V1343" s="56"/>
      <c r="X1343" s="87"/>
      <c r="AF1343" s="54"/>
      <c r="AG1343" s="55"/>
      <c r="AH1343" s="55"/>
      <c r="AI1343" s="55"/>
      <c r="AJ1343" s="55"/>
      <c r="AT1343" s="3"/>
      <c r="AU1343" s="3"/>
      <c r="AV1343" s="3"/>
      <c r="AW1343" s="3"/>
      <c r="AX1343" s="3"/>
      <c r="AY1343" s="3"/>
      <c r="AZ1343" s="3"/>
      <c r="BA1343" s="52"/>
      <c r="BH1343" s="51"/>
      <c r="BI1343" s="51"/>
      <c r="BJ1343" s="51"/>
      <c r="BK1343" s="51"/>
    </row>
    <row r="1344" spans="21:63" ht="12.75" x14ac:dyDescent="0.25">
      <c r="U1344" s="56"/>
      <c r="V1344" s="56"/>
      <c r="X1344" s="87"/>
      <c r="AF1344" s="54"/>
      <c r="AG1344" s="55"/>
      <c r="AH1344" s="55"/>
      <c r="AI1344" s="55"/>
      <c r="AJ1344" s="55"/>
      <c r="AT1344" s="3"/>
      <c r="AU1344" s="3"/>
      <c r="AV1344" s="3"/>
      <c r="AW1344" s="3"/>
      <c r="AX1344" s="3"/>
      <c r="AY1344" s="3"/>
      <c r="AZ1344" s="3"/>
      <c r="BA1344" s="52"/>
      <c r="BH1344" s="51"/>
      <c r="BI1344" s="51"/>
      <c r="BJ1344" s="51"/>
      <c r="BK1344" s="51"/>
    </row>
    <row r="1345" spans="21:63" ht="12.75" x14ac:dyDescent="0.25">
      <c r="U1345" s="56"/>
      <c r="V1345" s="56"/>
      <c r="X1345" s="87"/>
      <c r="AF1345" s="54"/>
      <c r="AG1345" s="55"/>
      <c r="AH1345" s="55"/>
      <c r="AI1345" s="55"/>
      <c r="AJ1345" s="55"/>
      <c r="AT1345" s="3"/>
      <c r="AU1345" s="3"/>
      <c r="AV1345" s="3"/>
      <c r="AW1345" s="3"/>
      <c r="AX1345" s="3"/>
      <c r="AY1345" s="3"/>
      <c r="AZ1345" s="3"/>
      <c r="BA1345" s="52"/>
      <c r="BH1345" s="51"/>
      <c r="BI1345" s="51"/>
      <c r="BJ1345" s="51"/>
      <c r="BK1345" s="51"/>
    </row>
    <row r="1346" spans="21:63" ht="12.75" x14ac:dyDescent="0.25">
      <c r="U1346" s="56"/>
      <c r="V1346" s="56"/>
      <c r="X1346" s="87"/>
      <c r="AF1346" s="54"/>
      <c r="AG1346" s="55"/>
      <c r="AH1346" s="55"/>
      <c r="AI1346" s="55"/>
      <c r="AJ1346" s="55"/>
      <c r="AT1346" s="3"/>
      <c r="AU1346" s="3"/>
      <c r="AV1346" s="3"/>
      <c r="AW1346" s="3"/>
      <c r="AX1346" s="3"/>
      <c r="AY1346" s="3"/>
      <c r="AZ1346" s="3"/>
      <c r="BA1346" s="52"/>
      <c r="BH1346" s="51"/>
      <c r="BI1346" s="51"/>
      <c r="BJ1346" s="51"/>
      <c r="BK1346" s="51"/>
    </row>
    <row r="1347" spans="21:63" ht="12.75" x14ac:dyDescent="0.25">
      <c r="U1347" s="56"/>
      <c r="V1347" s="56"/>
      <c r="X1347" s="87"/>
      <c r="AF1347" s="54"/>
      <c r="AG1347" s="55"/>
      <c r="AH1347" s="55"/>
      <c r="AI1347" s="55"/>
      <c r="AJ1347" s="55"/>
      <c r="AT1347" s="3"/>
      <c r="AU1347" s="3"/>
      <c r="AV1347" s="3"/>
      <c r="AW1347" s="3"/>
      <c r="AX1347" s="3"/>
      <c r="AY1347" s="3"/>
      <c r="AZ1347" s="3"/>
      <c r="BA1347" s="52"/>
      <c r="BH1347" s="51"/>
      <c r="BI1347" s="51"/>
      <c r="BJ1347" s="51"/>
      <c r="BK1347" s="51"/>
    </row>
    <row r="1348" spans="21:63" ht="12.75" x14ac:dyDescent="0.25">
      <c r="U1348" s="56"/>
      <c r="V1348" s="56"/>
      <c r="X1348" s="87"/>
      <c r="AF1348" s="54"/>
      <c r="AG1348" s="55"/>
      <c r="AH1348" s="55"/>
      <c r="AI1348" s="55"/>
      <c r="AJ1348" s="55"/>
      <c r="AT1348" s="3"/>
      <c r="AU1348" s="3"/>
      <c r="AV1348" s="3"/>
      <c r="AW1348" s="3"/>
      <c r="AX1348" s="3"/>
      <c r="AY1348" s="3"/>
      <c r="AZ1348" s="3"/>
      <c r="BA1348" s="52"/>
      <c r="BH1348" s="51"/>
      <c r="BI1348" s="51"/>
      <c r="BJ1348" s="51"/>
      <c r="BK1348" s="51"/>
    </row>
    <row r="1349" spans="21:63" ht="12.75" x14ac:dyDescent="0.25">
      <c r="U1349" s="56"/>
      <c r="V1349" s="56"/>
      <c r="X1349" s="87"/>
      <c r="AF1349" s="54"/>
      <c r="AG1349" s="55"/>
      <c r="AH1349" s="55"/>
      <c r="AI1349" s="55"/>
      <c r="AJ1349" s="55"/>
      <c r="AT1349" s="3"/>
      <c r="AU1349" s="3"/>
      <c r="AV1349" s="3"/>
      <c r="AW1349" s="3"/>
      <c r="AX1349" s="3"/>
      <c r="AY1349" s="3"/>
      <c r="AZ1349" s="3"/>
      <c r="BA1349" s="52"/>
      <c r="BH1349" s="51"/>
      <c r="BI1349" s="51"/>
      <c r="BJ1349" s="51"/>
      <c r="BK1349" s="51"/>
    </row>
    <row r="1350" spans="21:63" ht="12.75" x14ac:dyDescent="0.25">
      <c r="U1350" s="56"/>
      <c r="V1350" s="56"/>
      <c r="X1350" s="87"/>
      <c r="AF1350" s="54"/>
      <c r="AG1350" s="55"/>
      <c r="AH1350" s="55"/>
      <c r="AI1350" s="55"/>
      <c r="AJ1350" s="55"/>
      <c r="AT1350" s="3"/>
      <c r="AU1350" s="3"/>
      <c r="AV1350" s="3"/>
      <c r="AW1350" s="3"/>
      <c r="AX1350" s="3"/>
      <c r="AY1350" s="3"/>
      <c r="AZ1350" s="3"/>
      <c r="BA1350" s="52"/>
      <c r="BH1350" s="51"/>
      <c r="BI1350" s="51"/>
      <c r="BJ1350" s="51"/>
      <c r="BK1350" s="51"/>
    </row>
    <row r="1351" spans="21:63" ht="12.75" x14ac:dyDescent="0.25">
      <c r="U1351" s="56"/>
      <c r="V1351" s="56"/>
      <c r="X1351" s="87"/>
      <c r="AF1351" s="54"/>
      <c r="AG1351" s="55"/>
      <c r="AH1351" s="55"/>
      <c r="AI1351" s="55"/>
      <c r="AJ1351" s="55"/>
      <c r="AT1351" s="3"/>
      <c r="AU1351" s="3"/>
      <c r="AV1351" s="3"/>
      <c r="AW1351" s="3"/>
      <c r="AX1351" s="3"/>
      <c r="AY1351" s="3"/>
      <c r="AZ1351" s="3"/>
      <c r="BA1351" s="52"/>
      <c r="BH1351" s="51"/>
      <c r="BI1351" s="51"/>
      <c r="BJ1351" s="51"/>
      <c r="BK1351" s="51"/>
    </row>
    <row r="1352" spans="21:63" ht="12.75" x14ac:dyDescent="0.25">
      <c r="U1352" s="56"/>
      <c r="V1352" s="56"/>
      <c r="X1352" s="87"/>
      <c r="AF1352" s="54"/>
      <c r="AG1352" s="55"/>
      <c r="AH1352" s="55"/>
      <c r="AI1352" s="55"/>
      <c r="AJ1352" s="55"/>
      <c r="AT1352" s="3"/>
      <c r="AU1352" s="3"/>
      <c r="AV1352" s="3"/>
      <c r="AW1352" s="3"/>
      <c r="AX1352" s="3"/>
      <c r="AY1352" s="3"/>
      <c r="AZ1352" s="3"/>
      <c r="BA1352" s="52"/>
      <c r="BH1352" s="51"/>
      <c r="BI1352" s="51"/>
      <c r="BJ1352" s="51"/>
      <c r="BK1352" s="51"/>
    </row>
    <row r="1353" spans="21:63" ht="12.75" x14ac:dyDescent="0.25">
      <c r="U1353" s="56"/>
      <c r="V1353" s="56"/>
      <c r="X1353" s="87"/>
      <c r="AF1353" s="54"/>
      <c r="AG1353" s="55"/>
      <c r="AH1353" s="55"/>
      <c r="AI1353" s="55"/>
      <c r="AJ1353" s="55"/>
      <c r="AT1353" s="3"/>
      <c r="AU1353" s="3"/>
      <c r="AV1353" s="3"/>
      <c r="AW1353" s="3"/>
      <c r="AX1353" s="3"/>
      <c r="AY1353" s="3"/>
      <c r="AZ1353" s="3"/>
      <c r="BA1353" s="52"/>
      <c r="BH1353" s="51"/>
      <c r="BI1353" s="51"/>
      <c r="BJ1353" s="51"/>
      <c r="BK1353" s="51"/>
    </row>
    <row r="1354" spans="21:63" ht="12.75" x14ac:dyDescent="0.25">
      <c r="U1354" s="56"/>
      <c r="V1354" s="56"/>
      <c r="X1354" s="87"/>
      <c r="AF1354" s="54"/>
      <c r="AG1354" s="55"/>
      <c r="AH1354" s="55"/>
      <c r="AI1354" s="55"/>
      <c r="AJ1354" s="55"/>
      <c r="AT1354" s="3"/>
      <c r="AU1354" s="3"/>
      <c r="AV1354" s="3"/>
      <c r="AW1354" s="3"/>
      <c r="AX1354" s="3"/>
      <c r="AY1354" s="3"/>
      <c r="AZ1354" s="3"/>
      <c r="BA1354" s="52"/>
      <c r="BH1354" s="51"/>
      <c r="BI1354" s="51"/>
      <c r="BJ1354" s="51"/>
      <c r="BK1354" s="51"/>
    </row>
    <row r="1355" spans="21:63" ht="12.75" x14ac:dyDescent="0.25">
      <c r="U1355" s="56"/>
      <c r="V1355" s="56"/>
      <c r="X1355" s="87"/>
      <c r="AF1355" s="54"/>
      <c r="AG1355" s="55"/>
      <c r="AH1355" s="55"/>
      <c r="AI1355" s="55"/>
      <c r="AJ1355" s="55"/>
      <c r="AT1355" s="3"/>
      <c r="AU1355" s="3"/>
      <c r="AV1355" s="3"/>
      <c r="AW1355" s="3"/>
      <c r="AX1355" s="3"/>
      <c r="AY1355" s="3"/>
      <c r="AZ1355" s="3"/>
      <c r="BA1355" s="52"/>
      <c r="BH1355" s="51"/>
      <c r="BI1355" s="51"/>
      <c r="BJ1355" s="51"/>
      <c r="BK1355" s="51"/>
    </row>
    <row r="1356" spans="21:63" ht="12.75" x14ac:dyDescent="0.25">
      <c r="U1356" s="56"/>
      <c r="V1356" s="56"/>
      <c r="X1356" s="87"/>
      <c r="AF1356" s="54"/>
      <c r="AG1356" s="55"/>
      <c r="AH1356" s="55"/>
      <c r="AI1356" s="55"/>
      <c r="AJ1356" s="55"/>
      <c r="AT1356" s="3"/>
      <c r="AU1356" s="3"/>
      <c r="AV1356" s="3"/>
      <c r="AW1356" s="3"/>
      <c r="AX1356" s="3"/>
      <c r="AY1356" s="3"/>
      <c r="AZ1356" s="3"/>
      <c r="BA1356" s="52"/>
      <c r="BH1356" s="51"/>
      <c r="BI1356" s="51"/>
      <c r="BJ1356" s="51"/>
      <c r="BK1356" s="51"/>
    </row>
    <row r="1357" spans="21:63" ht="12.75" x14ac:dyDescent="0.25">
      <c r="U1357" s="56"/>
      <c r="V1357" s="56"/>
      <c r="X1357" s="87"/>
      <c r="AF1357" s="54"/>
      <c r="AG1357" s="55"/>
      <c r="AH1357" s="55"/>
      <c r="AI1357" s="55"/>
      <c r="AJ1357" s="55"/>
      <c r="AT1357" s="3"/>
      <c r="AU1357" s="3"/>
      <c r="AV1357" s="3"/>
      <c r="AW1357" s="3"/>
      <c r="AX1357" s="3"/>
      <c r="AY1357" s="3"/>
      <c r="AZ1357" s="3"/>
      <c r="BA1357" s="52"/>
      <c r="BH1357" s="51"/>
      <c r="BI1357" s="51"/>
      <c r="BJ1357" s="51"/>
      <c r="BK1357" s="51"/>
    </row>
    <row r="1358" spans="21:63" ht="12.75" x14ac:dyDescent="0.25">
      <c r="U1358" s="56"/>
      <c r="V1358" s="56"/>
      <c r="X1358" s="87"/>
      <c r="AF1358" s="54"/>
      <c r="AG1358" s="55"/>
      <c r="AH1358" s="55"/>
      <c r="AI1358" s="55"/>
      <c r="AJ1358" s="55"/>
      <c r="AT1358" s="3"/>
      <c r="AU1358" s="3"/>
      <c r="AV1358" s="3"/>
      <c r="AW1358" s="3"/>
      <c r="AX1358" s="3"/>
      <c r="AY1358" s="3"/>
      <c r="AZ1358" s="3"/>
      <c r="BA1358" s="52"/>
      <c r="BH1358" s="51"/>
      <c r="BI1358" s="51"/>
      <c r="BJ1358" s="51"/>
      <c r="BK1358" s="51"/>
    </row>
    <row r="1359" spans="21:63" ht="12.75" x14ac:dyDescent="0.25">
      <c r="U1359" s="56"/>
      <c r="V1359" s="56"/>
      <c r="X1359" s="87"/>
      <c r="AF1359" s="54"/>
      <c r="AG1359" s="55"/>
      <c r="AH1359" s="55"/>
      <c r="AI1359" s="55"/>
      <c r="AJ1359" s="55"/>
      <c r="AT1359" s="3"/>
      <c r="AU1359" s="3"/>
      <c r="AV1359" s="3"/>
      <c r="AW1359" s="3"/>
      <c r="AX1359" s="3"/>
      <c r="AY1359" s="3"/>
      <c r="AZ1359" s="3"/>
      <c r="BA1359" s="52"/>
      <c r="BH1359" s="51"/>
      <c r="BI1359" s="51"/>
      <c r="BJ1359" s="51"/>
      <c r="BK1359" s="51"/>
    </row>
    <row r="1360" spans="21:63" ht="12.75" x14ac:dyDescent="0.25">
      <c r="U1360" s="56"/>
      <c r="V1360" s="56"/>
      <c r="X1360" s="87"/>
      <c r="AF1360" s="54"/>
      <c r="AG1360" s="55"/>
      <c r="AH1360" s="55"/>
      <c r="AI1360" s="55"/>
      <c r="AJ1360" s="55"/>
      <c r="AT1360" s="3"/>
      <c r="AU1360" s="3"/>
      <c r="AV1360" s="3"/>
      <c r="AW1360" s="3"/>
      <c r="AX1360" s="3"/>
      <c r="AY1360" s="3"/>
      <c r="AZ1360" s="3"/>
      <c r="BA1360" s="52"/>
      <c r="BH1360" s="51"/>
      <c r="BI1360" s="51"/>
      <c r="BJ1360" s="51"/>
      <c r="BK1360" s="51"/>
    </row>
    <row r="1361" spans="21:63" ht="12.75" x14ac:dyDescent="0.25">
      <c r="U1361" s="56"/>
      <c r="V1361" s="56"/>
      <c r="X1361" s="87"/>
      <c r="AF1361" s="54"/>
      <c r="AG1361" s="55"/>
      <c r="AH1361" s="55"/>
      <c r="AI1361" s="55"/>
      <c r="AJ1361" s="55"/>
      <c r="AT1361" s="3"/>
      <c r="AU1361" s="3"/>
      <c r="AV1361" s="3"/>
      <c r="AW1361" s="3"/>
      <c r="AX1361" s="3"/>
      <c r="AY1361" s="3"/>
      <c r="AZ1361" s="3"/>
      <c r="BA1361" s="52"/>
      <c r="BH1361" s="51"/>
      <c r="BI1361" s="51"/>
      <c r="BJ1361" s="51"/>
      <c r="BK1361" s="51"/>
    </row>
    <row r="1362" spans="21:63" ht="12.75" x14ac:dyDescent="0.25">
      <c r="U1362" s="56"/>
      <c r="V1362" s="56"/>
      <c r="X1362" s="87"/>
      <c r="AF1362" s="54"/>
      <c r="AG1362" s="55"/>
      <c r="AH1362" s="55"/>
      <c r="AI1362" s="55"/>
      <c r="AJ1362" s="55"/>
      <c r="AT1362" s="3"/>
      <c r="AU1362" s="3"/>
      <c r="AV1362" s="3"/>
      <c r="AW1362" s="3"/>
      <c r="AX1362" s="3"/>
      <c r="AY1362" s="3"/>
      <c r="AZ1362" s="3"/>
      <c r="BA1362" s="52"/>
      <c r="BH1362" s="51"/>
      <c r="BI1362" s="51"/>
      <c r="BJ1362" s="51"/>
      <c r="BK1362" s="51"/>
    </row>
    <row r="1363" spans="21:63" ht="12.75" x14ac:dyDescent="0.25">
      <c r="U1363" s="56"/>
      <c r="V1363" s="56"/>
      <c r="X1363" s="87"/>
      <c r="AF1363" s="54"/>
      <c r="AG1363" s="55"/>
      <c r="AH1363" s="55"/>
      <c r="AI1363" s="55"/>
      <c r="AJ1363" s="55"/>
      <c r="AT1363" s="3"/>
      <c r="AU1363" s="3"/>
      <c r="AV1363" s="3"/>
      <c r="AW1363" s="3"/>
      <c r="AX1363" s="3"/>
      <c r="AY1363" s="3"/>
      <c r="AZ1363" s="3"/>
      <c r="BA1363" s="52"/>
      <c r="BH1363" s="51"/>
      <c r="BI1363" s="51"/>
      <c r="BJ1363" s="51"/>
      <c r="BK1363" s="51"/>
    </row>
    <row r="1364" spans="21:63" ht="12.75" x14ac:dyDescent="0.25">
      <c r="U1364" s="56"/>
      <c r="V1364" s="56"/>
      <c r="X1364" s="87"/>
      <c r="AF1364" s="54"/>
      <c r="AG1364" s="55"/>
      <c r="AH1364" s="55"/>
      <c r="AI1364" s="55"/>
      <c r="AJ1364" s="55"/>
      <c r="AT1364" s="3"/>
      <c r="AU1364" s="3"/>
      <c r="AV1364" s="3"/>
      <c r="AW1364" s="3"/>
      <c r="AX1364" s="3"/>
      <c r="AY1364" s="3"/>
      <c r="AZ1364" s="3"/>
      <c r="BA1364" s="52"/>
      <c r="BH1364" s="51"/>
      <c r="BI1364" s="51"/>
      <c r="BJ1364" s="51"/>
      <c r="BK1364" s="51"/>
    </row>
    <row r="1365" spans="21:63" ht="12.75" x14ac:dyDescent="0.25">
      <c r="U1365" s="56"/>
      <c r="V1365" s="56"/>
      <c r="X1365" s="87"/>
      <c r="AF1365" s="54"/>
      <c r="AG1365" s="55"/>
      <c r="AH1365" s="55"/>
      <c r="AI1365" s="55"/>
      <c r="AJ1365" s="55"/>
      <c r="AT1365" s="3"/>
      <c r="AU1365" s="3"/>
      <c r="AV1365" s="3"/>
      <c r="AW1365" s="3"/>
      <c r="AX1365" s="3"/>
      <c r="AY1365" s="3"/>
      <c r="AZ1365" s="3"/>
      <c r="BA1365" s="52"/>
      <c r="BH1365" s="51"/>
      <c r="BI1365" s="51"/>
      <c r="BJ1365" s="51"/>
      <c r="BK1365" s="51"/>
    </row>
    <row r="1366" spans="21:63" ht="12.75" x14ac:dyDescent="0.25">
      <c r="U1366" s="56"/>
      <c r="V1366" s="56"/>
      <c r="X1366" s="87"/>
      <c r="AF1366" s="54"/>
      <c r="AG1366" s="55"/>
      <c r="AH1366" s="55"/>
      <c r="AI1366" s="55"/>
      <c r="AJ1366" s="55"/>
      <c r="AT1366" s="3"/>
      <c r="AU1366" s="3"/>
      <c r="AV1366" s="3"/>
      <c r="AW1366" s="3"/>
      <c r="AX1366" s="3"/>
      <c r="AY1366" s="3"/>
      <c r="AZ1366" s="3"/>
      <c r="BA1366" s="52"/>
      <c r="BH1366" s="51"/>
      <c r="BI1366" s="51"/>
      <c r="BJ1366" s="51"/>
      <c r="BK1366" s="51"/>
    </row>
    <row r="1367" spans="21:63" ht="12.75" x14ac:dyDescent="0.25">
      <c r="U1367" s="56"/>
      <c r="V1367" s="56"/>
      <c r="X1367" s="87"/>
      <c r="AF1367" s="54"/>
      <c r="AG1367" s="55"/>
      <c r="AH1367" s="55"/>
      <c r="AI1367" s="55"/>
      <c r="AJ1367" s="55"/>
      <c r="AT1367" s="3"/>
      <c r="AU1367" s="3"/>
      <c r="AV1367" s="3"/>
      <c r="AW1367" s="3"/>
      <c r="AX1367" s="3"/>
      <c r="AY1367" s="3"/>
      <c r="AZ1367" s="3"/>
      <c r="BA1367" s="52"/>
      <c r="BH1367" s="51"/>
      <c r="BI1367" s="51"/>
      <c r="BJ1367" s="51"/>
      <c r="BK1367" s="51"/>
    </row>
    <row r="1368" spans="21:63" ht="12.75" x14ac:dyDescent="0.25">
      <c r="U1368" s="56"/>
      <c r="V1368" s="56"/>
      <c r="X1368" s="87"/>
      <c r="AF1368" s="54"/>
      <c r="AG1368" s="55"/>
      <c r="AH1368" s="55"/>
      <c r="AI1368" s="55"/>
      <c r="AJ1368" s="55"/>
      <c r="AT1368" s="3"/>
      <c r="AU1368" s="3"/>
      <c r="AV1368" s="3"/>
      <c r="AW1368" s="3"/>
      <c r="AX1368" s="3"/>
      <c r="AY1368" s="3"/>
      <c r="AZ1368" s="3"/>
      <c r="BA1368" s="52"/>
      <c r="BH1368" s="51"/>
      <c r="BI1368" s="51"/>
      <c r="BJ1368" s="51"/>
      <c r="BK1368" s="51"/>
    </row>
    <row r="1369" spans="21:63" ht="12.75" x14ac:dyDescent="0.25">
      <c r="U1369" s="56"/>
      <c r="V1369" s="56"/>
      <c r="X1369" s="87"/>
      <c r="AF1369" s="54"/>
      <c r="AG1369" s="55"/>
      <c r="AH1369" s="55"/>
      <c r="AI1369" s="55"/>
      <c r="AJ1369" s="55"/>
      <c r="AT1369" s="3"/>
      <c r="AU1369" s="3"/>
      <c r="AV1369" s="3"/>
      <c r="AW1369" s="3"/>
      <c r="AX1369" s="3"/>
      <c r="AY1369" s="3"/>
      <c r="AZ1369" s="3"/>
      <c r="BA1369" s="52"/>
      <c r="BH1369" s="51"/>
      <c r="BI1369" s="51"/>
      <c r="BJ1369" s="51"/>
      <c r="BK1369" s="51"/>
    </row>
    <row r="1370" spans="21:63" ht="12.75" x14ac:dyDescent="0.25">
      <c r="U1370" s="56"/>
      <c r="V1370" s="56"/>
      <c r="X1370" s="87"/>
      <c r="AF1370" s="54"/>
      <c r="AG1370" s="55"/>
      <c r="AH1370" s="55"/>
      <c r="AI1370" s="55"/>
      <c r="AJ1370" s="55"/>
      <c r="AT1370" s="3"/>
      <c r="AU1370" s="3"/>
      <c r="AV1370" s="3"/>
      <c r="AW1370" s="3"/>
      <c r="AX1370" s="3"/>
      <c r="AY1370" s="3"/>
      <c r="AZ1370" s="3"/>
      <c r="BA1370" s="52"/>
      <c r="BH1370" s="51"/>
      <c r="BI1370" s="51"/>
      <c r="BJ1370" s="51"/>
      <c r="BK1370" s="51"/>
    </row>
    <row r="1371" spans="21:63" ht="12.75" x14ac:dyDescent="0.25">
      <c r="U1371" s="56"/>
      <c r="V1371" s="56"/>
      <c r="X1371" s="87"/>
      <c r="AF1371" s="54"/>
      <c r="AG1371" s="55"/>
      <c r="AH1371" s="55"/>
      <c r="AI1371" s="55"/>
      <c r="AJ1371" s="55"/>
      <c r="AT1371" s="3"/>
      <c r="AU1371" s="3"/>
      <c r="AV1371" s="3"/>
      <c r="AW1371" s="3"/>
      <c r="AX1371" s="3"/>
      <c r="AY1371" s="3"/>
      <c r="AZ1371" s="3"/>
      <c r="BA1371" s="52"/>
      <c r="BH1371" s="51"/>
      <c r="BI1371" s="51"/>
      <c r="BJ1371" s="51"/>
      <c r="BK1371" s="51"/>
    </row>
    <row r="1372" spans="21:63" ht="12.75" x14ac:dyDescent="0.25">
      <c r="U1372" s="56"/>
      <c r="V1372" s="56"/>
      <c r="X1372" s="87"/>
      <c r="AF1372" s="54"/>
      <c r="AG1372" s="55"/>
      <c r="AH1372" s="55"/>
      <c r="AI1372" s="55"/>
      <c r="AJ1372" s="55"/>
      <c r="AT1372" s="3"/>
      <c r="AU1372" s="3"/>
      <c r="AV1372" s="3"/>
      <c r="AW1372" s="3"/>
      <c r="AX1372" s="3"/>
      <c r="AY1372" s="3"/>
      <c r="AZ1372" s="3"/>
      <c r="BA1372" s="52"/>
      <c r="BH1372" s="51"/>
      <c r="BI1372" s="51"/>
      <c r="BJ1372" s="51"/>
      <c r="BK1372" s="51"/>
    </row>
    <row r="1373" spans="21:63" ht="12.75" x14ac:dyDescent="0.25">
      <c r="U1373" s="56"/>
      <c r="V1373" s="56"/>
      <c r="X1373" s="87"/>
      <c r="AF1373" s="54"/>
      <c r="AG1373" s="55"/>
      <c r="AH1373" s="55"/>
      <c r="AI1373" s="55"/>
      <c r="AJ1373" s="55"/>
      <c r="AT1373" s="3"/>
      <c r="AU1373" s="3"/>
      <c r="AV1373" s="3"/>
      <c r="AW1373" s="3"/>
      <c r="AX1373" s="3"/>
      <c r="AY1373" s="3"/>
      <c r="AZ1373" s="3"/>
      <c r="BA1373" s="52"/>
      <c r="BH1373" s="51"/>
      <c r="BI1373" s="51"/>
      <c r="BJ1373" s="51"/>
      <c r="BK1373" s="51"/>
    </row>
    <row r="1374" spans="21:63" ht="12.75" x14ac:dyDescent="0.25">
      <c r="U1374" s="56"/>
      <c r="V1374" s="56"/>
      <c r="X1374" s="87"/>
      <c r="AF1374" s="54"/>
      <c r="AG1374" s="55"/>
      <c r="AH1374" s="55"/>
      <c r="AI1374" s="55"/>
      <c r="AJ1374" s="55"/>
      <c r="AT1374" s="3"/>
      <c r="AU1374" s="3"/>
      <c r="AV1374" s="3"/>
      <c r="AW1374" s="3"/>
      <c r="AX1374" s="3"/>
      <c r="AY1374" s="3"/>
      <c r="AZ1374" s="3"/>
      <c r="BA1374" s="52"/>
      <c r="BH1374" s="51"/>
      <c r="BI1374" s="51"/>
      <c r="BJ1374" s="51"/>
      <c r="BK1374" s="51"/>
    </row>
    <row r="1375" spans="21:63" ht="12.75" x14ac:dyDescent="0.25">
      <c r="U1375" s="56"/>
      <c r="V1375" s="56"/>
      <c r="X1375" s="87"/>
      <c r="AF1375" s="54"/>
      <c r="AG1375" s="55"/>
      <c r="AH1375" s="55"/>
      <c r="AI1375" s="55"/>
      <c r="AJ1375" s="55"/>
      <c r="AT1375" s="3"/>
      <c r="AU1375" s="3"/>
      <c r="AV1375" s="3"/>
      <c r="AW1375" s="3"/>
      <c r="AX1375" s="3"/>
      <c r="AY1375" s="3"/>
      <c r="AZ1375" s="3"/>
      <c r="BA1375" s="52"/>
      <c r="BH1375" s="51"/>
      <c r="BI1375" s="51"/>
      <c r="BJ1375" s="51"/>
      <c r="BK1375" s="51"/>
    </row>
    <row r="1376" spans="21:63" ht="12.75" x14ac:dyDescent="0.25">
      <c r="U1376" s="56"/>
      <c r="V1376" s="56"/>
      <c r="X1376" s="87"/>
      <c r="AF1376" s="54"/>
      <c r="AG1376" s="55"/>
      <c r="AH1376" s="55"/>
      <c r="AI1376" s="55"/>
      <c r="AJ1376" s="55"/>
      <c r="AT1376" s="3"/>
      <c r="AU1376" s="3"/>
      <c r="AV1376" s="3"/>
      <c r="AW1376" s="3"/>
      <c r="AX1376" s="3"/>
      <c r="AY1376" s="3"/>
      <c r="AZ1376" s="3"/>
      <c r="BA1376" s="52"/>
      <c r="BH1376" s="51"/>
      <c r="BI1376" s="51"/>
      <c r="BJ1376" s="51"/>
      <c r="BK1376" s="51"/>
    </row>
    <row r="1377" spans="21:63" ht="12.75" x14ac:dyDescent="0.25">
      <c r="U1377" s="56"/>
      <c r="V1377" s="56"/>
      <c r="X1377" s="87"/>
      <c r="AF1377" s="54"/>
      <c r="AG1377" s="55"/>
      <c r="AH1377" s="55"/>
      <c r="AI1377" s="55"/>
      <c r="AJ1377" s="55"/>
      <c r="AT1377" s="3"/>
      <c r="AU1377" s="3"/>
      <c r="AV1377" s="3"/>
      <c r="AW1377" s="3"/>
      <c r="AX1377" s="3"/>
      <c r="AY1377" s="3"/>
      <c r="AZ1377" s="3"/>
      <c r="BA1377" s="52"/>
      <c r="BH1377" s="51"/>
      <c r="BI1377" s="51"/>
      <c r="BJ1377" s="51"/>
      <c r="BK1377" s="51"/>
    </row>
    <row r="1378" spans="21:63" ht="12.75" x14ac:dyDescent="0.25">
      <c r="U1378" s="56"/>
      <c r="V1378" s="56"/>
      <c r="X1378" s="87"/>
      <c r="AF1378" s="54"/>
      <c r="AG1378" s="55"/>
      <c r="AH1378" s="55"/>
      <c r="AI1378" s="55"/>
      <c r="AJ1378" s="55"/>
      <c r="AT1378" s="3"/>
      <c r="AU1378" s="3"/>
      <c r="AV1378" s="3"/>
      <c r="AW1378" s="3"/>
      <c r="AX1378" s="3"/>
      <c r="AY1378" s="3"/>
      <c r="AZ1378" s="3"/>
      <c r="BA1378" s="52"/>
      <c r="BH1378" s="51"/>
      <c r="BI1378" s="51"/>
      <c r="BJ1378" s="51"/>
      <c r="BK1378" s="51"/>
    </row>
    <row r="1379" spans="21:63" ht="12.75" x14ac:dyDescent="0.25">
      <c r="U1379" s="56"/>
      <c r="V1379" s="56"/>
      <c r="X1379" s="87"/>
      <c r="AF1379" s="54"/>
      <c r="AG1379" s="55"/>
      <c r="AH1379" s="55"/>
      <c r="AI1379" s="55"/>
      <c r="AJ1379" s="55"/>
      <c r="AT1379" s="3"/>
      <c r="AU1379" s="3"/>
      <c r="AV1379" s="3"/>
      <c r="AW1379" s="3"/>
      <c r="AX1379" s="3"/>
      <c r="AY1379" s="3"/>
      <c r="AZ1379" s="3"/>
      <c r="BA1379" s="52"/>
      <c r="BH1379" s="51"/>
      <c r="BI1379" s="51"/>
      <c r="BJ1379" s="51"/>
      <c r="BK1379" s="51"/>
    </row>
    <row r="1380" spans="21:63" ht="12.75" x14ac:dyDescent="0.25">
      <c r="U1380" s="56"/>
      <c r="V1380" s="56"/>
      <c r="X1380" s="87"/>
      <c r="AF1380" s="54"/>
      <c r="AG1380" s="55"/>
      <c r="AH1380" s="55"/>
      <c r="AI1380" s="55"/>
      <c r="AJ1380" s="55"/>
      <c r="AT1380" s="3"/>
      <c r="AU1380" s="3"/>
      <c r="AV1380" s="3"/>
      <c r="AW1380" s="3"/>
      <c r="AX1380" s="3"/>
      <c r="AY1380" s="3"/>
      <c r="AZ1380" s="3"/>
      <c r="BA1380" s="52"/>
      <c r="BH1380" s="51"/>
      <c r="BI1380" s="51"/>
      <c r="BJ1380" s="51"/>
      <c r="BK1380" s="51"/>
    </row>
    <row r="1381" spans="21:63" ht="12.75" x14ac:dyDescent="0.25">
      <c r="U1381" s="56"/>
      <c r="V1381" s="56"/>
      <c r="X1381" s="87"/>
      <c r="AF1381" s="54"/>
      <c r="AG1381" s="55"/>
      <c r="AH1381" s="55"/>
      <c r="AI1381" s="55"/>
      <c r="AJ1381" s="55"/>
      <c r="AT1381" s="3"/>
      <c r="AU1381" s="3"/>
      <c r="AV1381" s="3"/>
      <c r="AW1381" s="3"/>
      <c r="AX1381" s="3"/>
      <c r="AY1381" s="3"/>
      <c r="AZ1381" s="3"/>
      <c r="BA1381" s="52"/>
      <c r="BH1381" s="51"/>
      <c r="BI1381" s="51"/>
      <c r="BJ1381" s="51"/>
      <c r="BK1381" s="51"/>
    </row>
    <row r="1382" spans="21:63" ht="12.75" x14ac:dyDescent="0.25">
      <c r="U1382" s="56"/>
      <c r="V1382" s="56"/>
      <c r="X1382" s="87"/>
      <c r="AF1382" s="54"/>
      <c r="AG1382" s="55"/>
      <c r="AH1382" s="55"/>
      <c r="AI1382" s="55"/>
      <c r="AJ1382" s="55"/>
      <c r="AT1382" s="3"/>
      <c r="AU1382" s="3"/>
      <c r="AV1382" s="3"/>
      <c r="AW1382" s="3"/>
      <c r="AX1382" s="3"/>
      <c r="AY1382" s="3"/>
      <c r="AZ1382" s="3"/>
      <c r="BA1382" s="52"/>
      <c r="BH1382" s="51"/>
      <c r="BI1382" s="51"/>
      <c r="BJ1382" s="51"/>
      <c r="BK1382" s="51"/>
    </row>
    <row r="1383" spans="21:63" ht="12.75" x14ac:dyDescent="0.25">
      <c r="U1383" s="56"/>
      <c r="V1383" s="56"/>
      <c r="X1383" s="87"/>
      <c r="AF1383" s="54"/>
      <c r="AG1383" s="55"/>
      <c r="AH1383" s="55"/>
      <c r="AI1383" s="55"/>
      <c r="AJ1383" s="55"/>
      <c r="AT1383" s="3"/>
      <c r="AU1383" s="3"/>
      <c r="AV1383" s="3"/>
      <c r="AW1383" s="3"/>
      <c r="AX1383" s="3"/>
      <c r="AY1383" s="3"/>
      <c r="AZ1383" s="3"/>
      <c r="BA1383" s="52"/>
      <c r="BH1383" s="51"/>
      <c r="BI1383" s="51"/>
      <c r="BJ1383" s="51"/>
      <c r="BK1383" s="51"/>
    </row>
    <row r="1384" spans="21:63" ht="12.75" x14ac:dyDescent="0.25">
      <c r="U1384" s="56"/>
      <c r="V1384" s="56"/>
      <c r="X1384" s="87"/>
      <c r="AF1384" s="54"/>
      <c r="AG1384" s="55"/>
      <c r="AH1384" s="55"/>
      <c r="AI1384" s="55"/>
      <c r="AJ1384" s="55"/>
      <c r="AT1384" s="3"/>
      <c r="AU1384" s="3"/>
      <c r="AV1384" s="3"/>
      <c r="AW1384" s="3"/>
      <c r="AX1384" s="3"/>
      <c r="AY1384" s="3"/>
      <c r="AZ1384" s="3"/>
      <c r="BA1384" s="52"/>
      <c r="BH1384" s="51"/>
      <c r="BI1384" s="51"/>
      <c r="BJ1384" s="51"/>
      <c r="BK1384" s="51"/>
    </row>
    <row r="1385" spans="21:63" ht="12.75" x14ac:dyDescent="0.25">
      <c r="U1385" s="56"/>
      <c r="V1385" s="56"/>
      <c r="X1385" s="87"/>
      <c r="AF1385" s="54"/>
      <c r="AG1385" s="55"/>
      <c r="AH1385" s="55"/>
      <c r="AI1385" s="55"/>
      <c r="AJ1385" s="55"/>
      <c r="AT1385" s="3"/>
      <c r="AU1385" s="3"/>
      <c r="AV1385" s="3"/>
      <c r="AW1385" s="3"/>
      <c r="AX1385" s="3"/>
      <c r="AY1385" s="3"/>
      <c r="AZ1385" s="3"/>
      <c r="BA1385" s="52"/>
      <c r="BH1385" s="51"/>
      <c r="BI1385" s="51"/>
      <c r="BJ1385" s="51"/>
      <c r="BK1385" s="51"/>
    </row>
    <row r="1386" spans="21:63" ht="12.75" x14ac:dyDescent="0.25">
      <c r="U1386" s="56"/>
      <c r="V1386" s="56"/>
      <c r="X1386" s="87"/>
      <c r="AF1386" s="54"/>
      <c r="AG1386" s="55"/>
      <c r="AH1386" s="55"/>
      <c r="AI1386" s="55"/>
      <c r="AJ1386" s="55"/>
      <c r="AT1386" s="3"/>
      <c r="AU1386" s="3"/>
      <c r="AV1386" s="3"/>
      <c r="AW1386" s="3"/>
      <c r="AX1386" s="3"/>
      <c r="AY1386" s="3"/>
      <c r="AZ1386" s="3"/>
      <c r="BA1386" s="52"/>
      <c r="BH1386" s="51"/>
      <c r="BI1386" s="51"/>
      <c r="BJ1386" s="51"/>
      <c r="BK1386" s="51"/>
    </row>
    <row r="1387" spans="21:63" ht="12.75" x14ac:dyDescent="0.25">
      <c r="U1387" s="56"/>
      <c r="V1387" s="56"/>
      <c r="X1387" s="87"/>
      <c r="AF1387" s="54"/>
      <c r="AG1387" s="55"/>
      <c r="AH1387" s="55"/>
      <c r="AI1387" s="55"/>
      <c r="AJ1387" s="55"/>
      <c r="AT1387" s="3"/>
      <c r="AU1387" s="3"/>
      <c r="AV1387" s="3"/>
      <c r="AW1387" s="3"/>
      <c r="AX1387" s="3"/>
      <c r="AY1387" s="3"/>
      <c r="AZ1387" s="3"/>
      <c r="BA1387" s="52"/>
      <c r="BH1387" s="51"/>
      <c r="BI1387" s="51"/>
      <c r="BJ1387" s="51"/>
      <c r="BK1387" s="51"/>
    </row>
    <row r="1388" spans="21:63" ht="12.75" x14ac:dyDescent="0.25">
      <c r="U1388" s="56"/>
      <c r="V1388" s="56"/>
      <c r="X1388" s="87"/>
      <c r="AF1388" s="54"/>
      <c r="AG1388" s="55"/>
      <c r="AH1388" s="55"/>
      <c r="AI1388" s="55"/>
      <c r="AJ1388" s="55"/>
      <c r="AT1388" s="3"/>
      <c r="AU1388" s="3"/>
      <c r="AV1388" s="3"/>
      <c r="AW1388" s="3"/>
      <c r="AX1388" s="3"/>
      <c r="AY1388" s="3"/>
      <c r="AZ1388" s="3"/>
      <c r="BA1388" s="52"/>
      <c r="BH1388" s="51"/>
      <c r="BI1388" s="51"/>
      <c r="BJ1388" s="51"/>
      <c r="BK1388" s="51"/>
    </row>
    <row r="1389" spans="21:63" ht="12.75" x14ac:dyDescent="0.25">
      <c r="U1389" s="56"/>
      <c r="V1389" s="56"/>
      <c r="X1389" s="87"/>
      <c r="AF1389" s="54"/>
      <c r="AG1389" s="55"/>
      <c r="AH1389" s="55"/>
      <c r="AI1389" s="55"/>
      <c r="AJ1389" s="55"/>
      <c r="AT1389" s="3"/>
      <c r="AU1389" s="3"/>
      <c r="AV1389" s="3"/>
      <c r="AW1389" s="3"/>
      <c r="AX1389" s="3"/>
      <c r="AY1389" s="3"/>
      <c r="AZ1389" s="3"/>
      <c r="BA1389" s="52"/>
      <c r="BH1389" s="51"/>
      <c r="BI1389" s="51"/>
      <c r="BJ1389" s="51"/>
      <c r="BK1389" s="51"/>
    </row>
    <row r="1390" spans="21:63" ht="12.75" x14ac:dyDescent="0.25">
      <c r="U1390" s="56"/>
      <c r="V1390" s="56"/>
      <c r="X1390" s="87"/>
      <c r="AF1390" s="54"/>
      <c r="AG1390" s="55"/>
      <c r="AH1390" s="55"/>
      <c r="AI1390" s="55"/>
      <c r="AJ1390" s="55"/>
      <c r="AT1390" s="3"/>
      <c r="AU1390" s="3"/>
      <c r="AV1390" s="3"/>
      <c r="AW1390" s="3"/>
      <c r="AX1390" s="3"/>
      <c r="AY1390" s="3"/>
      <c r="AZ1390" s="3"/>
      <c r="BA1390" s="52"/>
      <c r="BH1390" s="51"/>
      <c r="BI1390" s="51"/>
      <c r="BJ1390" s="51"/>
      <c r="BK1390" s="51"/>
    </row>
    <row r="1391" spans="21:63" ht="12.75" x14ac:dyDescent="0.25">
      <c r="U1391" s="56"/>
      <c r="V1391" s="56"/>
      <c r="X1391" s="87"/>
      <c r="AF1391" s="54"/>
      <c r="AG1391" s="55"/>
      <c r="AH1391" s="55"/>
      <c r="AI1391" s="55"/>
      <c r="AJ1391" s="55"/>
      <c r="AT1391" s="3"/>
      <c r="AU1391" s="3"/>
      <c r="AV1391" s="3"/>
      <c r="AW1391" s="3"/>
      <c r="AX1391" s="3"/>
      <c r="AY1391" s="3"/>
      <c r="AZ1391" s="3"/>
      <c r="BA1391" s="52"/>
      <c r="BH1391" s="51"/>
      <c r="BI1391" s="51"/>
      <c r="BJ1391" s="51"/>
      <c r="BK1391" s="51"/>
    </row>
    <row r="1392" spans="21:63" ht="12.75" x14ac:dyDescent="0.25">
      <c r="U1392" s="56"/>
      <c r="V1392" s="56"/>
      <c r="X1392" s="87"/>
      <c r="AF1392" s="54"/>
      <c r="AG1392" s="55"/>
      <c r="AH1392" s="55"/>
      <c r="AI1392" s="55"/>
      <c r="AJ1392" s="55"/>
      <c r="AT1392" s="3"/>
      <c r="AU1392" s="3"/>
      <c r="AV1392" s="3"/>
      <c r="AW1392" s="3"/>
      <c r="AX1392" s="3"/>
      <c r="AY1392" s="3"/>
      <c r="AZ1392" s="3"/>
      <c r="BA1392" s="52"/>
      <c r="BH1392" s="51"/>
      <c r="BI1392" s="51"/>
      <c r="BJ1392" s="51"/>
      <c r="BK1392" s="51"/>
    </row>
    <row r="1393" spans="21:63" ht="12.75" x14ac:dyDescent="0.25">
      <c r="U1393" s="56"/>
      <c r="V1393" s="56"/>
      <c r="X1393" s="87"/>
      <c r="AF1393" s="54"/>
      <c r="AG1393" s="55"/>
      <c r="AH1393" s="55"/>
      <c r="AI1393" s="55"/>
      <c r="AJ1393" s="55"/>
      <c r="AT1393" s="3"/>
      <c r="AU1393" s="3"/>
      <c r="AV1393" s="3"/>
      <c r="AW1393" s="3"/>
      <c r="AX1393" s="3"/>
      <c r="AY1393" s="3"/>
      <c r="AZ1393" s="3"/>
      <c r="BA1393" s="52"/>
      <c r="BH1393" s="51"/>
      <c r="BI1393" s="51"/>
      <c r="BJ1393" s="51"/>
      <c r="BK1393" s="51"/>
    </row>
    <row r="1394" spans="21:63" ht="12.75" x14ac:dyDescent="0.25">
      <c r="U1394" s="56"/>
      <c r="V1394" s="56"/>
      <c r="X1394" s="87"/>
      <c r="AF1394" s="54"/>
      <c r="AG1394" s="55"/>
      <c r="AH1394" s="55"/>
      <c r="AI1394" s="55"/>
      <c r="AJ1394" s="55"/>
      <c r="AT1394" s="3"/>
      <c r="AU1394" s="3"/>
      <c r="AV1394" s="3"/>
      <c r="AW1394" s="3"/>
      <c r="AX1394" s="3"/>
      <c r="AY1394" s="3"/>
      <c r="AZ1394" s="3"/>
      <c r="BA1394" s="52"/>
      <c r="BH1394" s="51"/>
      <c r="BI1394" s="51"/>
      <c r="BJ1394" s="51"/>
      <c r="BK1394" s="51"/>
    </row>
    <row r="1395" spans="21:63" ht="12.75" x14ac:dyDescent="0.25">
      <c r="U1395" s="56"/>
      <c r="V1395" s="56"/>
      <c r="X1395" s="87"/>
      <c r="AF1395" s="54"/>
      <c r="AG1395" s="55"/>
      <c r="AH1395" s="55"/>
      <c r="AI1395" s="55"/>
      <c r="AJ1395" s="55"/>
      <c r="AT1395" s="3"/>
      <c r="AU1395" s="3"/>
      <c r="AV1395" s="3"/>
      <c r="AW1395" s="3"/>
      <c r="AX1395" s="3"/>
      <c r="AY1395" s="3"/>
      <c r="AZ1395" s="3"/>
      <c r="BA1395" s="52"/>
      <c r="BH1395" s="51"/>
      <c r="BI1395" s="51"/>
      <c r="BJ1395" s="51"/>
      <c r="BK1395" s="51"/>
    </row>
    <row r="1396" spans="21:63" ht="12.75" x14ac:dyDescent="0.25">
      <c r="U1396" s="56"/>
      <c r="V1396" s="56"/>
      <c r="X1396" s="87"/>
      <c r="AF1396" s="54"/>
      <c r="AG1396" s="55"/>
      <c r="AH1396" s="55"/>
      <c r="AI1396" s="55"/>
      <c r="AJ1396" s="55"/>
      <c r="AT1396" s="3"/>
      <c r="AU1396" s="3"/>
      <c r="AV1396" s="3"/>
      <c r="AW1396" s="3"/>
      <c r="AX1396" s="3"/>
      <c r="AY1396" s="3"/>
      <c r="AZ1396" s="3"/>
      <c r="BA1396" s="52"/>
      <c r="BH1396" s="51"/>
      <c r="BI1396" s="51"/>
      <c r="BJ1396" s="51"/>
      <c r="BK1396" s="51"/>
    </row>
    <row r="1397" spans="21:63" ht="12.75" x14ac:dyDescent="0.25">
      <c r="U1397" s="56"/>
      <c r="V1397" s="56"/>
      <c r="X1397" s="87"/>
      <c r="AF1397" s="54"/>
      <c r="AG1397" s="55"/>
      <c r="AH1397" s="55"/>
      <c r="AI1397" s="55"/>
      <c r="AJ1397" s="55"/>
      <c r="AT1397" s="3"/>
      <c r="AU1397" s="3"/>
      <c r="AV1397" s="3"/>
      <c r="AW1397" s="3"/>
      <c r="AX1397" s="3"/>
      <c r="AY1397" s="3"/>
      <c r="AZ1397" s="3"/>
      <c r="BA1397" s="52"/>
      <c r="BH1397" s="51"/>
      <c r="BI1397" s="51"/>
      <c r="BJ1397" s="51"/>
      <c r="BK1397" s="51"/>
    </row>
    <row r="1398" spans="21:63" ht="12.75" x14ac:dyDescent="0.25">
      <c r="U1398" s="56"/>
      <c r="V1398" s="56"/>
      <c r="X1398" s="87"/>
      <c r="AF1398" s="54"/>
      <c r="AG1398" s="55"/>
      <c r="AH1398" s="55"/>
      <c r="AI1398" s="55"/>
      <c r="AJ1398" s="55"/>
      <c r="AT1398" s="3"/>
      <c r="AU1398" s="3"/>
      <c r="AV1398" s="3"/>
      <c r="AW1398" s="3"/>
      <c r="AX1398" s="3"/>
      <c r="AY1398" s="3"/>
      <c r="AZ1398" s="3"/>
      <c r="BA1398" s="52"/>
      <c r="BH1398" s="51"/>
      <c r="BI1398" s="51"/>
      <c r="BJ1398" s="51"/>
      <c r="BK1398" s="51"/>
    </row>
    <row r="1399" spans="21:63" ht="12.75" x14ac:dyDescent="0.25">
      <c r="U1399" s="56"/>
      <c r="V1399" s="56"/>
      <c r="X1399" s="87"/>
      <c r="AF1399" s="54"/>
      <c r="AG1399" s="55"/>
      <c r="AH1399" s="55"/>
      <c r="AI1399" s="55"/>
      <c r="AJ1399" s="55"/>
      <c r="AT1399" s="3"/>
      <c r="AU1399" s="3"/>
      <c r="AV1399" s="3"/>
      <c r="AW1399" s="3"/>
      <c r="AX1399" s="3"/>
      <c r="AY1399" s="3"/>
      <c r="AZ1399" s="3"/>
      <c r="BA1399" s="52"/>
      <c r="BH1399" s="51"/>
      <c r="BI1399" s="51"/>
      <c r="BJ1399" s="51"/>
      <c r="BK1399" s="51"/>
    </row>
    <row r="1400" spans="21:63" ht="12.75" x14ac:dyDescent="0.25">
      <c r="U1400" s="56"/>
      <c r="V1400" s="56"/>
      <c r="X1400" s="87"/>
      <c r="AF1400" s="54"/>
      <c r="AG1400" s="55"/>
      <c r="AH1400" s="55"/>
      <c r="AI1400" s="55"/>
      <c r="AJ1400" s="55"/>
      <c r="AT1400" s="3"/>
      <c r="AU1400" s="3"/>
      <c r="AV1400" s="3"/>
      <c r="AW1400" s="3"/>
      <c r="AX1400" s="3"/>
      <c r="AY1400" s="3"/>
      <c r="AZ1400" s="3"/>
      <c r="BA1400" s="52"/>
      <c r="BH1400" s="51"/>
      <c r="BI1400" s="51"/>
      <c r="BJ1400" s="51"/>
      <c r="BK1400" s="51"/>
    </row>
    <row r="1401" spans="21:63" ht="12.75" x14ac:dyDescent="0.25">
      <c r="U1401" s="56"/>
      <c r="V1401" s="56"/>
      <c r="X1401" s="87"/>
      <c r="AF1401" s="54"/>
      <c r="AG1401" s="55"/>
      <c r="AH1401" s="55"/>
      <c r="AI1401" s="55"/>
      <c r="AJ1401" s="55"/>
      <c r="AT1401" s="3"/>
      <c r="AU1401" s="3"/>
      <c r="AV1401" s="3"/>
      <c r="AW1401" s="3"/>
      <c r="AX1401" s="3"/>
      <c r="AY1401" s="3"/>
      <c r="AZ1401" s="3"/>
      <c r="BA1401" s="52"/>
      <c r="BH1401" s="51"/>
      <c r="BI1401" s="51"/>
      <c r="BJ1401" s="51"/>
      <c r="BK1401" s="51"/>
    </row>
    <row r="1402" spans="21:63" ht="12.75" x14ac:dyDescent="0.25">
      <c r="U1402" s="56"/>
      <c r="V1402" s="56"/>
      <c r="X1402" s="87"/>
      <c r="AF1402" s="54"/>
      <c r="AG1402" s="55"/>
      <c r="AH1402" s="55"/>
      <c r="AI1402" s="55"/>
      <c r="AJ1402" s="55"/>
      <c r="AT1402" s="3"/>
      <c r="AU1402" s="3"/>
      <c r="AV1402" s="3"/>
      <c r="AW1402" s="3"/>
      <c r="AX1402" s="3"/>
      <c r="AY1402" s="3"/>
      <c r="AZ1402" s="3"/>
      <c r="BA1402" s="52"/>
      <c r="BH1402" s="51"/>
      <c r="BI1402" s="51"/>
      <c r="BJ1402" s="51"/>
      <c r="BK1402" s="51"/>
    </row>
    <row r="1403" spans="21:63" ht="12.75" x14ac:dyDescent="0.25">
      <c r="U1403" s="56"/>
      <c r="V1403" s="56"/>
      <c r="X1403" s="87"/>
      <c r="AF1403" s="54"/>
      <c r="AG1403" s="55"/>
      <c r="AH1403" s="55"/>
      <c r="AI1403" s="55"/>
      <c r="AJ1403" s="55"/>
      <c r="AT1403" s="3"/>
      <c r="AU1403" s="3"/>
      <c r="AV1403" s="3"/>
      <c r="AW1403" s="3"/>
      <c r="AX1403" s="3"/>
      <c r="AY1403" s="3"/>
      <c r="AZ1403" s="3"/>
      <c r="BA1403" s="52"/>
      <c r="BH1403" s="51"/>
      <c r="BI1403" s="51"/>
      <c r="BJ1403" s="51"/>
      <c r="BK1403" s="51"/>
    </row>
    <row r="1404" spans="21:63" ht="12.75" x14ac:dyDescent="0.25">
      <c r="U1404" s="56"/>
      <c r="V1404" s="56"/>
      <c r="X1404" s="87"/>
      <c r="AF1404" s="54"/>
      <c r="AG1404" s="55"/>
      <c r="AH1404" s="55"/>
      <c r="AI1404" s="55"/>
      <c r="AJ1404" s="55"/>
      <c r="AT1404" s="3"/>
      <c r="AU1404" s="3"/>
      <c r="AV1404" s="3"/>
      <c r="AW1404" s="3"/>
      <c r="AX1404" s="3"/>
      <c r="AY1404" s="3"/>
      <c r="AZ1404" s="3"/>
      <c r="BA1404" s="52"/>
      <c r="BH1404" s="51"/>
      <c r="BI1404" s="51"/>
      <c r="BJ1404" s="51"/>
      <c r="BK1404" s="51"/>
    </row>
    <row r="1405" spans="21:63" ht="12.75" x14ac:dyDescent="0.25">
      <c r="U1405" s="56"/>
      <c r="V1405" s="56"/>
      <c r="X1405" s="87"/>
      <c r="AF1405" s="54"/>
      <c r="AG1405" s="55"/>
      <c r="AH1405" s="55"/>
      <c r="AI1405" s="55"/>
      <c r="AJ1405" s="55"/>
      <c r="AT1405" s="3"/>
      <c r="AU1405" s="3"/>
      <c r="AV1405" s="3"/>
      <c r="AW1405" s="3"/>
      <c r="AX1405" s="3"/>
      <c r="AY1405" s="3"/>
      <c r="AZ1405" s="3"/>
      <c r="BA1405" s="52"/>
      <c r="BH1405" s="51"/>
      <c r="BI1405" s="51"/>
      <c r="BJ1405" s="51"/>
      <c r="BK1405" s="51"/>
    </row>
    <row r="1406" spans="21:63" ht="12.75" x14ac:dyDescent="0.25">
      <c r="U1406" s="56"/>
      <c r="V1406" s="56"/>
      <c r="X1406" s="87"/>
      <c r="AF1406" s="54"/>
      <c r="AG1406" s="55"/>
      <c r="AH1406" s="55"/>
      <c r="AI1406" s="55"/>
      <c r="AJ1406" s="55"/>
      <c r="AT1406" s="3"/>
      <c r="AU1406" s="3"/>
      <c r="AV1406" s="3"/>
      <c r="AW1406" s="3"/>
      <c r="AX1406" s="3"/>
      <c r="AY1406" s="3"/>
      <c r="AZ1406" s="3"/>
      <c r="BA1406" s="52"/>
      <c r="BH1406" s="51"/>
      <c r="BI1406" s="51"/>
      <c r="BJ1406" s="51"/>
      <c r="BK1406" s="51"/>
    </row>
    <row r="1407" spans="21:63" ht="12.75" x14ac:dyDescent="0.25">
      <c r="U1407" s="56"/>
      <c r="V1407" s="56"/>
      <c r="X1407" s="87"/>
      <c r="AF1407" s="54"/>
      <c r="AG1407" s="55"/>
      <c r="AH1407" s="55"/>
      <c r="AI1407" s="55"/>
      <c r="AJ1407" s="55"/>
      <c r="AT1407" s="3"/>
      <c r="AU1407" s="3"/>
      <c r="AV1407" s="3"/>
      <c r="AW1407" s="3"/>
      <c r="AX1407" s="3"/>
      <c r="AY1407" s="3"/>
      <c r="AZ1407" s="3"/>
      <c r="BA1407" s="52"/>
      <c r="BH1407" s="51"/>
      <c r="BI1407" s="51"/>
      <c r="BJ1407" s="51"/>
      <c r="BK1407" s="51"/>
    </row>
    <row r="1408" spans="21:63" ht="12.75" x14ac:dyDescent="0.25">
      <c r="U1408" s="56"/>
      <c r="V1408" s="56"/>
      <c r="X1408" s="87"/>
      <c r="AF1408" s="54"/>
      <c r="AG1408" s="55"/>
      <c r="AH1408" s="55"/>
      <c r="AI1408" s="55"/>
      <c r="AJ1408" s="55"/>
      <c r="AT1408" s="3"/>
      <c r="AU1408" s="3"/>
      <c r="AV1408" s="3"/>
      <c r="AW1408" s="3"/>
      <c r="AX1408" s="3"/>
      <c r="AY1408" s="3"/>
      <c r="AZ1408" s="3"/>
      <c r="BA1408" s="52"/>
      <c r="BH1408" s="51"/>
      <c r="BI1408" s="51"/>
      <c r="BJ1408" s="51"/>
      <c r="BK1408" s="51"/>
    </row>
    <row r="1409" spans="21:63" ht="12.75" x14ac:dyDescent="0.25">
      <c r="U1409" s="56"/>
      <c r="V1409" s="56"/>
      <c r="X1409" s="87"/>
      <c r="AF1409" s="54"/>
      <c r="AG1409" s="55"/>
      <c r="AH1409" s="55"/>
      <c r="AI1409" s="55"/>
      <c r="AJ1409" s="55"/>
      <c r="AT1409" s="3"/>
      <c r="AU1409" s="3"/>
      <c r="AV1409" s="3"/>
      <c r="AW1409" s="3"/>
      <c r="AX1409" s="3"/>
      <c r="AY1409" s="3"/>
      <c r="AZ1409" s="3"/>
      <c r="BA1409" s="52"/>
      <c r="BH1409" s="51"/>
      <c r="BI1409" s="51"/>
      <c r="BJ1409" s="51"/>
      <c r="BK1409" s="51"/>
    </row>
    <row r="1410" spans="21:63" ht="12.75" x14ac:dyDescent="0.25">
      <c r="U1410" s="56"/>
      <c r="V1410" s="56"/>
      <c r="X1410" s="87"/>
      <c r="AF1410" s="54"/>
      <c r="AG1410" s="55"/>
      <c r="AH1410" s="55"/>
      <c r="AI1410" s="55"/>
      <c r="AJ1410" s="55"/>
      <c r="AT1410" s="3"/>
      <c r="AU1410" s="3"/>
      <c r="AV1410" s="3"/>
      <c r="AW1410" s="3"/>
      <c r="AX1410" s="3"/>
      <c r="AY1410" s="3"/>
      <c r="AZ1410" s="3"/>
      <c r="BA1410" s="52"/>
      <c r="BH1410" s="51"/>
      <c r="BI1410" s="51"/>
      <c r="BJ1410" s="51"/>
      <c r="BK1410" s="51"/>
    </row>
    <row r="1411" spans="21:63" ht="12.75" x14ac:dyDescent="0.25">
      <c r="U1411" s="56"/>
      <c r="V1411" s="56"/>
      <c r="X1411" s="87"/>
      <c r="AF1411" s="54"/>
      <c r="AG1411" s="55"/>
      <c r="AH1411" s="55"/>
      <c r="AI1411" s="55"/>
      <c r="AJ1411" s="55"/>
      <c r="AT1411" s="3"/>
      <c r="AU1411" s="3"/>
      <c r="AV1411" s="3"/>
      <c r="AW1411" s="3"/>
      <c r="AX1411" s="3"/>
      <c r="AY1411" s="3"/>
      <c r="AZ1411" s="3"/>
      <c r="BA1411" s="52"/>
      <c r="BH1411" s="51"/>
      <c r="BI1411" s="51"/>
      <c r="BJ1411" s="51"/>
      <c r="BK1411" s="51"/>
    </row>
    <row r="1412" spans="21:63" ht="12.75" x14ac:dyDescent="0.25">
      <c r="U1412" s="56"/>
      <c r="V1412" s="56"/>
      <c r="X1412" s="87"/>
      <c r="AF1412" s="54"/>
      <c r="AG1412" s="55"/>
      <c r="AH1412" s="55"/>
      <c r="AI1412" s="55"/>
      <c r="AJ1412" s="55"/>
      <c r="AT1412" s="3"/>
      <c r="AU1412" s="3"/>
      <c r="AV1412" s="3"/>
      <c r="AW1412" s="3"/>
      <c r="AX1412" s="3"/>
      <c r="AY1412" s="3"/>
      <c r="AZ1412" s="3"/>
      <c r="BA1412" s="52"/>
      <c r="BH1412" s="51"/>
      <c r="BI1412" s="51"/>
      <c r="BJ1412" s="51"/>
      <c r="BK1412" s="51"/>
    </row>
    <row r="1413" spans="21:63" ht="12.75" x14ac:dyDescent="0.25">
      <c r="U1413" s="56"/>
      <c r="V1413" s="56"/>
      <c r="X1413" s="87"/>
      <c r="AF1413" s="54"/>
      <c r="AG1413" s="55"/>
      <c r="AH1413" s="55"/>
      <c r="AI1413" s="55"/>
      <c r="AJ1413" s="55"/>
      <c r="AT1413" s="3"/>
      <c r="AU1413" s="3"/>
      <c r="AV1413" s="3"/>
      <c r="AW1413" s="3"/>
      <c r="AX1413" s="3"/>
      <c r="AY1413" s="3"/>
      <c r="AZ1413" s="3"/>
      <c r="BA1413" s="52"/>
      <c r="BH1413" s="51"/>
      <c r="BI1413" s="51"/>
      <c r="BJ1413" s="51"/>
      <c r="BK1413" s="51"/>
    </row>
    <row r="1414" spans="21:63" ht="12.75" x14ac:dyDescent="0.25">
      <c r="U1414" s="56"/>
      <c r="V1414" s="56"/>
      <c r="X1414" s="87"/>
      <c r="AF1414" s="54"/>
      <c r="AG1414" s="55"/>
      <c r="AH1414" s="55"/>
      <c r="AI1414" s="55"/>
      <c r="AJ1414" s="55"/>
      <c r="AT1414" s="3"/>
      <c r="AU1414" s="3"/>
      <c r="AV1414" s="3"/>
      <c r="AW1414" s="3"/>
      <c r="AX1414" s="3"/>
      <c r="AY1414" s="3"/>
      <c r="AZ1414" s="3"/>
      <c r="BA1414" s="52"/>
      <c r="BH1414" s="51"/>
      <c r="BI1414" s="51"/>
      <c r="BJ1414" s="51"/>
      <c r="BK1414" s="51"/>
    </row>
    <row r="1415" spans="21:63" ht="12.75" x14ac:dyDescent="0.25">
      <c r="U1415" s="56"/>
      <c r="V1415" s="56"/>
      <c r="X1415" s="87"/>
      <c r="AF1415" s="54"/>
      <c r="AG1415" s="55"/>
      <c r="AH1415" s="55"/>
      <c r="AI1415" s="55"/>
      <c r="AJ1415" s="55"/>
      <c r="AT1415" s="3"/>
      <c r="AU1415" s="3"/>
      <c r="AV1415" s="3"/>
      <c r="AW1415" s="3"/>
      <c r="AX1415" s="3"/>
      <c r="AY1415" s="3"/>
      <c r="AZ1415" s="3"/>
      <c r="BA1415" s="52"/>
      <c r="BH1415" s="51"/>
      <c r="BI1415" s="51"/>
      <c r="BJ1415" s="51"/>
      <c r="BK1415" s="51"/>
    </row>
    <row r="1416" spans="21:63" ht="12.75" x14ac:dyDescent="0.25">
      <c r="U1416" s="56"/>
      <c r="V1416" s="56"/>
      <c r="X1416" s="87"/>
      <c r="AF1416" s="54"/>
      <c r="AG1416" s="55"/>
      <c r="AH1416" s="55"/>
      <c r="AI1416" s="55"/>
      <c r="AJ1416" s="55"/>
      <c r="AT1416" s="3"/>
      <c r="AU1416" s="3"/>
      <c r="AV1416" s="3"/>
      <c r="AW1416" s="3"/>
      <c r="AX1416" s="3"/>
      <c r="AY1416" s="3"/>
      <c r="AZ1416" s="3"/>
      <c r="BA1416" s="52"/>
      <c r="BH1416" s="51"/>
      <c r="BI1416" s="51"/>
      <c r="BJ1416" s="51"/>
      <c r="BK1416" s="51"/>
    </row>
    <row r="1417" spans="21:63" ht="12.75" x14ac:dyDescent="0.25">
      <c r="U1417" s="56"/>
      <c r="V1417" s="56"/>
      <c r="X1417" s="87"/>
      <c r="AF1417" s="54"/>
      <c r="AG1417" s="55"/>
      <c r="AH1417" s="55"/>
      <c r="AI1417" s="55"/>
      <c r="AJ1417" s="55"/>
      <c r="AT1417" s="3"/>
      <c r="AU1417" s="3"/>
      <c r="AV1417" s="3"/>
      <c r="AW1417" s="3"/>
      <c r="AX1417" s="3"/>
      <c r="AY1417" s="3"/>
      <c r="AZ1417" s="3"/>
      <c r="BA1417" s="52"/>
      <c r="BH1417" s="51"/>
      <c r="BI1417" s="51"/>
      <c r="BJ1417" s="51"/>
      <c r="BK1417" s="51"/>
    </row>
    <row r="1418" spans="21:63" ht="12.75" x14ac:dyDescent="0.25">
      <c r="U1418" s="56"/>
      <c r="V1418" s="56"/>
      <c r="X1418" s="87"/>
      <c r="AF1418" s="54"/>
      <c r="AG1418" s="55"/>
      <c r="AH1418" s="55"/>
      <c r="AI1418" s="55"/>
      <c r="AJ1418" s="55"/>
      <c r="AT1418" s="3"/>
      <c r="AU1418" s="3"/>
      <c r="AV1418" s="3"/>
      <c r="AW1418" s="3"/>
      <c r="AX1418" s="3"/>
      <c r="AY1418" s="3"/>
      <c r="AZ1418" s="3"/>
      <c r="BA1418" s="52"/>
      <c r="BH1418" s="51"/>
      <c r="BI1418" s="51"/>
      <c r="BJ1418" s="51"/>
      <c r="BK1418" s="51"/>
    </row>
    <row r="1419" spans="21:63" ht="12.75" x14ac:dyDescent="0.25">
      <c r="U1419" s="56"/>
      <c r="V1419" s="56"/>
      <c r="X1419" s="87"/>
      <c r="AF1419" s="54"/>
      <c r="AG1419" s="55"/>
      <c r="AH1419" s="55"/>
      <c r="AI1419" s="55"/>
      <c r="AJ1419" s="55"/>
      <c r="AT1419" s="3"/>
      <c r="AU1419" s="3"/>
      <c r="AV1419" s="3"/>
      <c r="AW1419" s="3"/>
      <c r="AX1419" s="3"/>
      <c r="AY1419" s="3"/>
      <c r="AZ1419" s="3"/>
      <c r="BA1419" s="52"/>
      <c r="BH1419" s="51"/>
      <c r="BI1419" s="51"/>
      <c r="BJ1419" s="51"/>
      <c r="BK1419" s="51"/>
    </row>
    <row r="1420" spans="21:63" ht="12.75" x14ac:dyDescent="0.25">
      <c r="U1420" s="56"/>
      <c r="V1420" s="56"/>
      <c r="X1420" s="87"/>
      <c r="AF1420" s="54"/>
      <c r="AG1420" s="55"/>
      <c r="AH1420" s="55"/>
      <c r="AI1420" s="55"/>
      <c r="AJ1420" s="55"/>
      <c r="AT1420" s="3"/>
      <c r="AU1420" s="3"/>
      <c r="AV1420" s="3"/>
      <c r="AW1420" s="3"/>
      <c r="AX1420" s="3"/>
      <c r="AY1420" s="3"/>
      <c r="AZ1420" s="3"/>
      <c r="BA1420" s="52"/>
      <c r="BH1420" s="51"/>
      <c r="BI1420" s="51"/>
      <c r="BJ1420" s="51"/>
      <c r="BK1420" s="51"/>
    </row>
    <row r="1421" spans="21:63" ht="12.75" x14ac:dyDescent="0.25">
      <c r="U1421" s="56"/>
      <c r="V1421" s="56"/>
      <c r="X1421" s="87"/>
      <c r="AF1421" s="54"/>
      <c r="AG1421" s="55"/>
      <c r="AH1421" s="55"/>
      <c r="AI1421" s="55"/>
      <c r="AJ1421" s="55"/>
      <c r="AT1421" s="3"/>
      <c r="AU1421" s="3"/>
      <c r="AV1421" s="3"/>
      <c r="AW1421" s="3"/>
      <c r="AX1421" s="3"/>
      <c r="AY1421" s="3"/>
      <c r="AZ1421" s="3"/>
      <c r="BA1421" s="52"/>
      <c r="BH1421" s="51"/>
      <c r="BI1421" s="51"/>
      <c r="BJ1421" s="51"/>
      <c r="BK1421" s="51"/>
    </row>
    <row r="1422" spans="21:63" ht="12.75" x14ac:dyDescent="0.25">
      <c r="U1422" s="56"/>
      <c r="V1422" s="56"/>
      <c r="X1422" s="87"/>
      <c r="AF1422" s="54"/>
      <c r="AG1422" s="55"/>
      <c r="AH1422" s="55"/>
      <c r="AI1422" s="55"/>
      <c r="AJ1422" s="55"/>
      <c r="AT1422" s="3"/>
      <c r="AU1422" s="3"/>
      <c r="AV1422" s="3"/>
      <c r="AW1422" s="3"/>
      <c r="AX1422" s="3"/>
      <c r="AY1422" s="3"/>
      <c r="AZ1422" s="3"/>
      <c r="BA1422" s="52"/>
      <c r="BH1422" s="51"/>
      <c r="BI1422" s="51"/>
      <c r="BJ1422" s="51"/>
      <c r="BK1422" s="51"/>
    </row>
    <row r="1423" spans="21:63" ht="12.75" x14ac:dyDescent="0.25">
      <c r="U1423" s="56"/>
      <c r="V1423" s="56"/>
      <c r="X1423" s="87"/>
      <c r="AF1423" s="54"/>
      <c r="AG1423" s="55"/>
      <c r="AH1423" s="55"/>
      <c r="AI1423" s="55"/>
      <c r="AJ1423" s="55"/>
      <c r="AT1423" s="3"/>
      <c r="AU1423" s="3"/>
      <c r="AV1423" s="3"/>
      <c r="AW1423" s="3"/>
      <c r="AX1423" s="3"/>
      <c r="AY1423" s="3"/>
      <c r="AZ1423" s="3"/>
      <c r="BA1423" s="52"/>
      <c r="BH1423" s="51"/>
      <c r="BI1423" s="51"/>
      <c r="BJ1423" s="51"/>
      <c r="BK1423" s="51"/>
    </row>
    <row r="1424" spans="21:63" ht="12.75" x14ac:dyDescent="0.25">
      <c r="U1424" s="56"/>
      <c r="V1424" s="56"/>
      <c r="X1424" s="87"/>
      <c r="AF1424" s="54"/>
      <c r="AG1424" s="55"/>
      <c r="AH1424" s="55"/>
      <c r="AI1424" s="55"/>
      <c r="AJ1424" s="55"/>
      <c r="AT1424" s="3"/>
      <c r="AU1424" s="3"/>
      <c r="AV1424" s="3"/>
      <c r="AW1424" s="3"/>
      <c r="AX1424" s="3"/>
      <c r="AY1424" s="3"/>
      <c r="AZ1424" s="3"/>
      <c r="BA1424" s="52"/>
      <c r="BH1424" s="51"/>
      <c r="BI1424" s="51"/>
      <c r="BJ1424" s="51"/>
      <c r="BK1424" s="51"/>
    </row>
    <row r="1425" spans="21:63" ht="12.75" x14ac:dyDescent="0.25">
      <c r="U1425" s="56"/>
      <c r="V1425" s="56"/>
      <c r="X1425" s="87"/>
      <c r="AF1425" s="54"/>
      <c r="AG1425" s="55"/>
      <c r="AH1425" s="55"/>
      <c r="AI1425" s="55"/>
      <c r="AJ1425" s="55"/>
      <c r="AT1425" s="3"/>
      <c r="AU1425" s="3"/>
      <c r="AV1425" s="3"/>
      <c r="AW1425" s="3"/>
      <c r="AX1425" s="3"/>
      <c r="AY1425" s="3"/>
      <c r="AZ1425" s="3"/>
      <c r="BA1425" s="52"/>
      <c r="BH1425" s="51"/>
      <c r="BI1425" s="51"/>
      <c r="BJ1425" s="51"/>
      <c r="BK1425" s="51"/>
    </row>
    <row r="1426" spans="21:63" ht="12.75" x14ac:dyDescent="0.25">
      <c r="U1426" s="56"/>
      <c r="V1426" s="56"/>
      <c r="X1426" s="87"/>
      <c r="AF1426" s="54"/>
      <c r="AG1426" s="55"/>
      <c r="AH1426" s="55"/>
      <c r="AI1426" s="55"/>
      <c r="AJ1426" s="55"/>
      <c r="AT1426" s="3"/>
      <c r="AU1426" s="3"/>
      <c r="AV1426" s="3"/>
      <c r="AW1426" s="3"/>
      <c r="AX1426" s="3"/>
      <c r="AY1426" s="3"/>
      <c r="AZ1426" s="3"/>
      <c r="BA1426" s="52"/>
      <c r="BH1426" s="51"/>
      <c r="BI1426" s="51"/>
      <c r="BJ1426" s="51"/>
      <c r="BK1426" s="51"/>
    </row>
    <row r="1427" spans="21:63" ht="12.75" x14ac:dyDescent="0.25">
      <c r="U1427" s="56"/>
      <c r="V1427" s="56"/>
      <c r="X1427" s="87"/>
      <c r="AF1427" s="54"/>
      <c r="AG1427" s="55"/>
      <c r="AH1427" s="55"/>
      <c r="AI1427" s="55"/>
      <c r="AJ1427" s="55"/>
      <c r="AT1427" s="3"/>
      <c r="AU1427" s="3"/>
      <c r="AV1427" s="3"/>
      <c r="AW1427" s="3"/>
      <c r="AX1427" s="3"/>
      <c r="AY1427" s="3"/>
      <c r="AZ1427" s="3"/>
      <c r="BA1427" s="52"/>
      <c r="BH1427" s="51"/>
      <c r="BI1427" s="51"/>
      <c r="BJ1427" s="51"/>
      <c r="BK1427" s="51"/>
    </row>
    <row r="1428" spans="21:63" ht="12.75" x14ac:dyDescent="0.25">
      <c r="U1428" s="56"/>
      <c r="V1428" s="56"/>
      <c r="X1428" s="87"/>
      <c r="AF1428" s="54"/>
      <c r="AG1428" s="55"/>
      <c r="AH1428" s="55"/>
      <c r="AI1428" s="55"/>
      <c r="AJ1428" s="55"/>
      <c r="AT1428" s="3"/>
      <c r="AU1428" s="3"/>
      <c r="AV1428" s="3"/>
      <c r="AW1428" s="3"/>
      <c r="AX1428" s="3"/>
      <c r="AY1428" s="3"/>
      <c r="AZ1428" s="3"/>
      <c r="BA1428" s="52"/>
      <c r="BH1428" s="51"/>
      <c r="BI1428" s="51"/>
      <c r="BJ1428" s="51"/>
      <c r="BK1428" s="51"/>
    </row>
    <row r="1429" spans="21:63" ht="12.75" x14ac:dyDescent="0.25">
      <c r="U1429" s="56"/>
      <c r="V1429" s="56"/>
      <c r="X1429" s="87"/>
      <c r="AF1429" s="54"/>
      <c r="AG1429" s="55"/>
      <c r="AH1429" s="55"/>
      <c r="AI1429" s="55"/>
      <c r="AJ1429" s="55"/>
      <c r="AT1429" s="3"/>
      <c r="AU1429" s="3"/>
      <c r="AV1429" s="3"/>
      <c r="AW1429" s="3"/>
      <c r="AX1429" s="3"/>
      <c r="AY1429" s="3"/>
      <c r="AZ1429" s="3"/>
      <c r="BA1429" s="52"/>
      <c r="BH1429" s="51"/>
      <c r="BI1429" s="51"/>
      <c r="BJ1429" s="51"/>
      <c r="BK1429" s="51"/>
    </row>
    <row r="1430" spans="21:63" ht="12.75" x14ac:dyDescent="0.25">
      <c r="U1430" s="56"/>
      <c r="V1430" s="56"/>
      <c r="X1430" s="87"/>
      <c r="AF1430" s="54"/>
      <c r="AG1430" s="55"/>
      <c r="AH1430" s="55"/>
      <c r="AI1430" s="55"/>
      <c r="AJ1430" s="55"/>
      <c r="AT1430" s="3"/>
      <c r="AU1430" s="3"/>
      <c r="AV1430" s="3"/>
      <c r="AW1430" s="3"/>
      <c r="AX1430" s="3"/>
      <c r="AY1430" s="3"/>
      <c r="AZ1430" s="3"/>
      <c r="BA1430" s="52"/>
      <c r="BH1430" s="51"/>
      <c r="BI1430" s="51"/>
      <c r="BJ1430" s="51"/>
      <c r="BK1430" s="51"/>
    </row>
    <row r="1431" spans="21:63" ht="12.75" x14ac:dyDescent="0.25">
      <c r="U1431" s="56"/>
      <c r="V1431" s="56"/>
      <c r="X1431" s="87"/>
      <c r="AF1431" s="54"/>
      <c r="AG1431" s="55"/>
      <c r="AH1431" s="55"/>
      <c r="AI1431" s="55"/>
      <c r="AJ1431" s="55"/>
      <c r="AT1431" s="3"/>
      <c r="AU1431" s="3"/>
      <c r="AV1431" s="3"/>
      <c r="AW1431" s="3"/>
      <c r="AX1431" s="3"/>
      <c r="AY1431" s="3"/>
      <c r="AZ1431" s="3"/>
      <c r="BA1431" s="52"/>
      <c r="BH1431" s="51"/>
      <c r="BI1431" s="51"/>
      <c r="BJ1431" s="51"/>
      <c r="BK1431" s="51"/>
    </row>
    <row r="1432" spans="21:63" ht="12.75" x14ac:dyDescent="0.25">
      <c r="U1432" s="56"/>
      <c r="V1432" s="56"/>
      <c r="X1432" s="87"/>
      <c r="AF1432" s="54"/>
      <c r="AG1432" s="55"/>
      <c r="AH1432" s="55"/>
      <c r="AI1432" s="55"/>
      <c r="AJ1432" s="55"/>
      <c r="AT1432" s="3"/>
      <c r="AU1432" s="3"/>
      <c r="AV1432" s="3"/>
      <c r="AW1432" s="3"/>
      <c r="AX1432" s="3"/>
      <c r="AY1432" s="3"/>
      <c r="AZ1432" s="3"/>
      <c r="BA1432" s="52"/>
      <c r="BH1432" s="51"/>
      <c r="BI1432" s="51"/>
      <c r="BJ1432" s="51"/>
      <c r="BK1432" s="51"/>
    </row>
    <row r="1433" spans="21:63" ht="12.75" x14ac:dyDescent="0.25">
      <c r="U1433" s="56"/>
      <c r="V1433" s="56"/>
      <c r="X1433" s="87"/>
      <c r="AF1433" s="54"/>
      <c r="AG1433" s="55"/>
      <c r="AH1433" s="55"/>
      <c r="AI1433" s="55"/>
      <c r="AJ1433" s="55"/>
      <c r="AT1433" s="3"/>
      <c r="AU1433" s="3"/>
      <c r="AV1433" s="3"/>
      <c r="AW1433" s="3"/>
      <c r="AX1433" s="3"/>
      <c r="AY1433" s="3"/>
      <c r="AZ1433" s="3"/>
      <c r="BA1433" s="52"/>
      <c r="BH1433" s="51"/>
      <c r="BI1433" s="51"/>
      <c r="BJ1433" s="51"/>
      <c r="BK1433" s="51"/>
    </row>
    <row r="1434" spans="21:63" ht="12.75" x14ac:dyDescent="0.25">
      <c r="U1434" s="56"/>
      <c r="V1434" s="56"/>
      <c r="X1434" s="87"/>
      <c r="AF1434" s="54"/>
      <c r="AG1434" s="55"/>
      <c r="AH1434" s="55"/>
      <c r="AI1434" s="55"/>
      <c r="AJ1434" s="55"/>
      <c r="AT1434" s="3"/>
      <c r="AU1434" s="3"/>
      <c r="AV1434" s="3"/>
      <c r="AW1434" s="3"/>
      <c r="AX1434" s="3"/>
      <c r="AY1434" s="3"/>
      <c r="AZ1434" s="3"/>
      <c r="BA1434" s="52"/>
      <c r="BH1434" s="51"/>
      <c r="BI1434" s="51"/>
      <c r="BJ1434" s="51"/>
      <c r="BK1434" s="51"/>
    </row>
    <row r="1435" spans="21:63" ht="12.75" x14ac:dyDescent="0.25">
      <c r="U1435" s="56"/>
      <c r="V1435" s="56"/>
      <c r="X1435" s="87"/>
      <c r="AF1435" s="54"/>
      <c r="AG1435" s="55"/>
      <c r="AH1435" s="55"/>
      <c r="AI1435" s="55"/>
      <c r="AJ1435" s="55"/>
      <c r="AT1435" s="3"/>
      <c r="AU1435" s="3"/>
      <c r="AV1435" s="3"/>
      <c r="AW1435" s="3"/>
      <c r="AX1435" s="3"/>
      <c r="AY1435" s="3"/>
      <c r="AZ1435" s="3"/>
      <c r="BA1435" s="52"/>
      <c r="BH1435" s="51"/>
      <c r="BI1435" s="51"/>
      <c r="BJ1435" s="51"/>
      <c r="BK1435" s="51"/>
    </row>
    <row r="1436" spans="21:63" ht="12.75" x14ac:dyDescent="0.25">
      <c r="U1436" s="56"/>
      <c r="V1436" s="56"/>
      <c r="X1436" s="87"/>
      <c r="AF1436" s="54"/>
      <c r="AG1436" s="55"/>
      <c r="AH1436" s="55"/>
      <c r="AI1436" s="55"/>
      <c r="AJ1436" s="55"/>
      <c r="AT1436" s="3"/>
      <c r="AU1436" s="3"/>
      <c r="AV1436" s="3"/>
      <c r="AW1436" s="3"/>
      <c r="AX1436" s="3"/>
      <c r="AY1436" s="3"/>
      <c r="AZ1436" s="3"/>
      <c r="BA1436" s="52"/>
      <c r="BH1436" s="51"/>
      <c r="BI1436" s="51"/>
      <c r="BJ1436" s="51"/>
      <c r="BK1436" s="51"/>
    </row>
    <row r="1437" spans="21:63" ht="12.75" x14ac:dyDescent="0.25">
      <c r="U1437" s="56"/>
      <c r="V1437" s="56"/>
      <c r="X1437" s="87"/>
      <c r="AF1437" s="54"/>
      <c r="AG1437" s="55"/>
      <c r="AH1437" s="55"/>
      <c r="AI1437" s="55"/>
      <c r="AJ1437" s="55"/>
      <c r="AT1437" s="3"/>
      <c r="AU1437" s="3"/>
      <c r="AV1437" s="3"/>
      <c r="AW1437" s="3"/>
      <c r="AX1437" s="3"/>
      <c r="AY1437" s="3"/>
      <c r="AZ1437" s="3"/>
      <c r="BA1437" s="52"/>
      <c r="BH1437" s="51"/>
      <c r="BI1437" s="51"/>
      <c r="BJ1437" s="51"/>
      <c r="BK1437" s="51"/>
    </row>
    <row r="1438" spans="21:63" ht="12.75" x14ac:dyDescent="0.25">
      <c r="U1438" s="56"/>
      <c r="V1438" s="56"/>
      <c r="X1438" s="87"/>
      <c r="AF1438" s="54"/>
      <c r="AG1438" s="55"/>
      <c r="AH1438" s="55"/>
      <c r="AI1438" s="55"/>
      <c r="AJ1438" s="55"/>
      <c r="AT1438" s="3"/>
      <c r="AU1438" s="3"/>
      <c r="AV1438" s="3"/>
      <c r="AW1438" s="3"/>
      <c r="AX1438" s="3"/>
      <c r="AY1438" s="3"/>
      <c r="AZ1438" s="3"/>
      <c r="BA1438" s="52"/>
      <c r="BH1438" s="51"/>
      <c r="BI1438" s="51"/>
      <c r="BJ1438" s="51"/>
      <c r="BK1438" s="51"/>
    </row>
    <row r="1439" spans="21:63" ht="12.75" x14ac:dyDescent="0.25">
      <c r="U1439" s="56"/>
      <c r="V1439" s="56"/>
      <c r="X1439" s="87"/>
      <c r="AF1439" s="54"/>
      <c r="AG1439" s="55"/>
      <c r="AH1439" s="55"/>
      <c r="AI1439" s="55"/>
      <c r="AJ1439" s="55"/>
      <c r="AT1439" s="3"/>
      <c r="AU1439" s="3"/>
      <c r="AV1439" s="3"/>
      <c r="AW1439" s="3"/>
      <c r="AX1439" s="3"/>
      <c r="AY1439" s="3"/>
      <c r="AZ1439" s="3"/>
      <c r="BA1439" s="52"/>
      <c r="BH1439" s="51"/>
      <c r="BI1439" s="51"/>
      <c r="BJ1439" s="51"/>
      <c r="BK1439" s="51"/>
    </row>
    <row r="1440" spans="21:63" ht="12.75" x14ac:dyDescent="0.25">
      <c r="U1440" s="56"/>
      <c r="V1440" s="56"/>
      <c r="X1440" s="87"/>
      <c r="AF1440" s="54"/>
      <c r="AG1440" s="55"/>
      <c r="AH1440" s="55"/>
      <c r="AI1440" s="55"/>
      <c r="AJ1440" s="55"/>
      <c r="AT1440" s="3"/>
      <c r="AU1440" s="3"/>
      <c r="AV1440" s="3"/>
      <c r="AW1440" s="3"/>
      <c r="AX1440" s="3"/>
      <c r="AY1440" s="3"/>
      <c r="AZ1440" s="3"/>
      <c r="BA1440" s="52"/>
      <c r="BH1440" s="51"/>
      <c r="BI1440" s="51"/>
      <c r="BJ1440" s="51"/>
      <c r="BK1440" s="51"/>
    </row>
    <row r="1441" spans="21:63" ht="12.75" x14ac:dyDescent="0.25">
      <c r="U1441" s="56"/>
      <c r="V1441" s="56"/>
      <c r="X1441" s="87"/>
      <c r="AF1441" s="54"/>
      <c r="AG1441" s="55"/>
      <c r="AH1441" s="55"/>
      <c r="AI1441" s="55"/>
      <c r="AJ1441" s="55"/>
      <c r="AT1441" s="3"/>
      <c r="AU1441" s="3"/>
      <c r="AV1441" s="3"/>
      <c r="AW1441" s="3"/>
      <c r="AX1441" s="3"/>
      <c r="AY1441" s="3"/>
      <c r="AZ1441" s="3"/>
      <c r="BA1441" s="52"/>
      <c r="BH1441" s="51"/>
      <c r="BI1441" s="51"/>
      <c r="BJ1441" s="51"/>
      <c r="BK1441" s="51"/>
    </row>
    <row r="1442" spans="21:63" ht="12.75" x14ac:dyDescent="0.25">
      <c r="U1442" s="56"/>
      <c r="V1442" s="56"/>
      <c r="X1442" s="87"/>
      <c r="AF1442" s="54"/>
      <c r="AG1442" s="55"/>
      <c r="AH1442" s="55"/>
      <c r="AI1442" s="55"/>
      <c r="AJ1442" s="55"/>
      <c r="AT1442" s="3"/>
      <c r="AU1442" s="3"/>
      <c r="AV1442" s="3"/>
      <c r="AW1442" s="3"/>
      <c r="AX1442" s="3"/>
      <c r="AY1442" s="3"/>
      <c r="AZ1442" s="3"/>
      <c r="BA1442" s="52"/>
      <c r="BH1442" s="51"/>
      <c r="BI1442" s="51"/>
      <c r="BJ1442" s="51"/>
      <c r="BK1442" s="51"/>
    </row>
    <row r="1443" spans="21:63" ht="12.75" x14ac:dyDescent="0.25">
      <c r="U1443" s="56"/>
      <c r="V1443" s="56"/>
      <c r="X1443" s="87"/>
      <c r="AF1443" s="54"/>
      <c r="AG1443" s="55"/>
      <c r="AH1443" s="55"/>
      <c r="AI1443" s="55"/>
      <c r="AJ1443" s="55"/>
      <c r="AT1443" s="3"/>
      <c r="AU1443" s="3"/>
      <c r="AV1443" s="3"/>
      <c r="AW1443" s="3"/>
      <c r="AX1443" s="3"/>
      <c r="AY1443" s="3"/>
      <c r="AZ1443" s="3"/>
      <c r="BA1443" s="52"/>
      <c r="BH1443" s="51"/>
      <c r="BI1443" s="51"/>
      <c r="BJ1443" s="51"/>
      <c r="BK1443" s="51"/>
    </row>
    <row r="1444" spans="21:63" ht="12.75" x14ac:dyDescent="0.25">
      <c r="U1444" s="56"/>
      <c r="V1444" s="56"/>
      <c r="X1444" s="87"/>
      <c r="AF1444" s="54"/>
      <c r="AG1444" s="55"/>
      <c r="AH1444" s="55"/>
      <c r="AI1444" s="55"/>
      <c r="AJ1444" s="55"/>
      <c r="AT1444" s="3"/>
      <c r="AU1444" s="3"/>
      <c r="AV1444" s="3"/>
      <c r="AW1444" s="3"/>
      <c r="AX1444" s="3"/>
      <c r="AY1444" s="3"/>
      <c r="AZ1444" s="3"/>
      <c r="BA1444" s="52"/>
      <c r="BH1444" s="51"/>
      <c r="BI1444" s="51"/>
      <c r="BJ1444" s="51"/>
      <c r="BK1444" s="51"/>
    </row>
    <row r="1445" spans="21:63" ht="12.75" x14ac:dyDescent="0.25">
      <c r="U1445" s="56"/>
      <c r="V1445" s="56"/>
      <c r="X1445" s="87"/>
      <c r="AF1445" s="54"/>
      <c r="AG1445" s="55"/>
      <c r="AH1445" s="55"/>
      <c r="AI1445" s="55"/>
      <c r="AJ1445" s="55"/>
      <c r="AT1445" s="3"/>
      <c r="AU1445" s="3"/>
      <c r="AV1445" s="3"/>
      <c r="AW1445" s="3"/>
      <c r="AX1445" s="3"/>
      <c r="AY1445" s="3"/>
      <c r="AZ1445" s="3"/>
      <c r="BA1445" s="52"/>
      <c r="BH1445" s="51"/>
      <c r="BI1445" s="51"/>
      <c r="BJ1445" s="51"/>
      <c r="BK1445" s="51"/>
    </row>
    <row r="1446" spans="21:63" ht="12.75" x14ac:dyDescent="0.25">
      <c r="U1446" s="56"/>
      <c r="V1446" s="56"/>
      <c r="X1446" s="87"/>
      <c r="AF1446" s="54"/>
      <c r="AG1446" s="55"/>
      <c r="AH1446" s="55"/>
      <c r="AI1446" s="55"/>
      <c r="AJ1446" s="55"/>
      <c r="AT1446" s="3"/>
      <c r="AU1446" s="3"/>
      <c r="AV1446" s="3"/>
      <c r="AW1446" s="3"/>
      <c r="AX1446" s="3"/>
      <c r="AY1446" s="3"/>
      <c r="AZ1446" s="3"/>
      <c r="BA1446" s="52"/>
      <c r="BH1446" s="51"/>
      <c r="BI1446" s="51"/>
      <c r="BJ1446" s="51"/>
      <c r="BK1446" s="51"/>
    </row>
    <row r="1447" spans="21:63" ht="12.75" x14ac:dyDescent="0.25">
      <c r="U1447" s="56"/>
      <c r="V1447" s="56"/>
      <c r="X1447" s="87"/>
      <c r="AF1447" s="54"/>
      <c r="AG1447" s="55"/>
      <c r="AH1447" s="55"/>
      <c r="AI1447" s="55"/>
      <c r="AJ1447" s="55"/>
      <c r="AT1447" s="3"/>
      <c r="AU1447" s="3"/>
      <c r="AV1447" s="3"/>
      <c r="AW1447" s="3"/>
      <c r="AX1447" s="3"/>
      <c r="AY1447" s="3"/>
      <c r="AZ1447" s="3"/>
      <c r="BA1447" s="52"/>
      <c r="BH1447" s="51"/>
      <c r="BI1447" s="51"/>
      <c r="BJ1447" s="51"/>
      <c r="BK1447" s="51"/>
    </row>
    <row r="1448" spans="21:63" ht="12.75" x14ac:dyDescent="0.25">
      <c r="U1448" s="56"/>
      <c r="V1448" s="56"/>
      <c r="X1448" s="87"/>
      <c r="AF1448" s="54"/>
      <c r="AG1448" s="55"/>
      <c r="AH1448" s="55"/>
      <c r="AI1448" s="55"/>
      <c r="AJ1448" s="55"/>
      <c r="AT1448" s="3"/>
      <c r="AU1448" s="3"/>
      <c r="AV1448" s="3"/>
      <c r="AW1448" s="3"/>
      <c r="AX1448" s="3"/>
      <c r="AY1448" s="3"/>
      <c r="AZ1448" s="3"/>
      <c r="BA1448" s="52"/>
      <c r="BH1448" s="51"/>
      <c r="BI1448" s="51"/>
      <c r="BJ1448" s="51"/>
      <c r="BK1448" s="51"/>
    </row>
    <row r="1449" spans="21:63" ht="12.75" x14ac:dyDescent="0.25">
      <c r="U1449" s="56"/>
      <c r="V1449" s="56"/>
      <c r="X1449" s="87"/>
      <c r="AF1449" s="54"/>
      <c r="AG1449" s="55"/>
      <c r="AH1449" s="55"/>
      <c r="AI1449" s="55"/>
      <c r="AJ1449" s="55"/>
      <c r="AT1449" s="3"/>
      <c r="AU1449" s="3"/>
      <c r="AV1449" s="3"/>
      <c r="AW1449" s="3"/>
      <c r="AX1449" s="3"/>
      <c r="AY1449" s="3"/>
      <c r="AZ1449" s="3"/>
      <c r="BA1449" s="52"/>
      <c r="BH1449" s="51"/>
      <c r="BI1449" s="51"/>
      <c r="BJ1449" s="51"/>
      <c r="BK1449" s="51"/>
    </row>
    <row r="1450" spans="21:63" ht="12.75" x14ac:dyDescent="0.25">
      <c r="U1450" s="56"/>
      <c r="V1450" s="56"/>
      <c r="X1450" s="87"/>
      <c r="AF1450" s="54"/>
      <c r="AG1450" s="55"/>
      <c r="AH1450" s="55"/>
      <c r="AI1450" s="55"/>
      <c r="AJ1450" s="55"/>
      <c r="AT1450" s="3"/>
      <c r="AU1450" s="3"/>
      <c r="AV1450" s="3"/>
      <c r="AW1450" s="3"/>
      <c r="AX1450" s="3"/>
      <c r="AY1450" s="3"/>
      <c r="AZ1450" s="3"/>
      <c r="BA1450" s="52"/>
      <c r="BH1450" s="51"/>
      <c r="BI1450" s="51"/>
      <c r="BJ1450" s="51"/>
      <c r="BK1450" s="51"/>
    </row>
    <row r="1451" spans="21:63" ht="12.75" x14ac:dyDescent="0.25">
      <c r="U1451" s="56"/>
      <c r="V1451" s="56"/>
      <c r="X1451" s="87"/>
      <c r="AF1451" s="54"/>
      <c r="AG1451" s="55"/>
      <c r="AH1451" s="55"/>
      <c r="AI1451" s="55"/>
      <c r="AJ1451" s="55"/>
      <c r="AT1451" s="3"/>
      <c r="AU1451" s="3"/>
      <c r="AV1451" s="3"/>
      <c r="AW1451" s="3"/>
      <c r="AX1451" s="3"/>
      <c r="AY1451" s="3"/>
      <c r="AZ1451" s="3"/>
      <c r="BA1451" s="52"/>
      <c r="BH1451" s="51"/>
      <c r="BI1451" s="51"/>
      <c r="BJ1451" s="51"/>
      <c r="BK1451" s="51"/>
    </row>
    <row r="1452" spans="21:63" ht="12.75" x14ac:dyDescent="0.25">
      <c r="U1452" s="56"/>
      <c r="V1452" s="56"/>
      <c r="X1452" s="87"/>
      <c r="AF1452" s="54"/>
      <c r="AG1452" s="55"/>
      <c r="AH1452" s="55"/>
      <c r="AI1452" s="55"/>
      <c r="AJ1452" s="55"/>
      <c r="AT1452" s="3"/>
      <c r="AU1452" s="3"/>
      <c r="AV1452" s="3"/>
      <c r="AW1452" s="3"/>
      <c r="AX1452" s="3"/>
      <c r="AY1452" s="3"/>
      <c r="AZ1452" s="3"/>
      <c r="BA1452" s="52"/>
      <c r="BH1452" s="51"/>
      <c r="BI1452" s="51"/>
      <c r="BJ1452" s="51"/>
      <c r="BK1452" s="51"/>
    </row>
    <row r="1453" spans="21:63" ht="12.75" x14ac:dyDescent="0.25">
      <c r="U1453" s="56"/>
      <c r="V1453" s="56"/>
      <c r="X1453" s="87"/>
      <c r="AF1453" s="54"/>
      <c r="AG1453" s="55"/>
      <c r="AH1453" s="55"/>
      <c r="AI1453" s="55"/>
      <c r="AJ1453" s="55"/>
      <c r="AT1453" s="3"/>
      <c r="AU1453" s="3"/>
      <c r="AV1453" s="3"/>
      <c r="AW1453" s="3"/>
      <c r="AX1453" s="3"/>
      <c r="AY1453" s="3"/>
      <c r="AZ1453" s="3"/>
      <c r="BA1453" s="52"/>
      <c r="BH1453" s="51"/>
      <c r="BI1453" s="51"/>
      <c r="BJ1453" s="51"/>
      <c r="BK1453" s="51"/>
    </row>
    <row r="1454" spans="21:63" ht="12.75" x14ac:dyDescent="0.25">
      <c r="U1454" s="56"/>
      <c r="V1454" s="56"/>
      <c r="X1454" s="87"/>
      <c r="AF1454" s="54"/>
      <c r="AG1454" s="55"/>
      <c r="AH1454" s="55"/>
      <c r="AI1454" s="55"/>
      <c r="AJ1454" s="55"/>
      <c r="AT1454" s="3"/>
      <c r="AU1454" s="3"/>
      <c r="AV1454" s="3"/>
      <c r="AW1454" s="3"/>
      <c r="AX1454" s="3"/>
      <c r="AY1454" s="3"/>
      <c r="AZ1454" s="3"/>
      <c r="BA1454" s="52"/>
      <c r="BH1454" s="51"/>
      <c r="BI1454" s="51"/>
      <c r="BJ1454" s="51"/>
      <c r="BK1454" s="51"/>
    </row>
    <row r="1455" spans="21:63" ht="12.75" x14ac:dyDescent="0.25">
      <c r="U1455" s="56"/>
      <c r="V1455" s="56"/>
      <c r="X1455" s="87"/>
      <c r="AF1455" s="54"/>
      <c r="AG1455" s="55"/>
      <c r="AH1455" s="55"/>
      <c r="AI1455" s="55"/>
      <c r="AJ1455" s="55"/>
      <c r="AT1455" s="3"/>
      <c r="AU1455" s="3"/>
      <c r="AV1455" s="3"/>
      <c r="AW1455" s="3"/>
      <c r="AX1455" s="3"/>
      <c r="AY1455" s="3"/>
      <c r="AZ1455" s="3"/>
      <c r="BA1455" s="52"/>
      <c r="BH1455" s="51"/>
      <c r="BI1455" s="51"/>
      <c r="BJ1455" s="51"/>
      <c r="BK1455" s="51"/>
    </row>
    <row r="1456" spans="21:63" ht="12.75" x14ac:dyDescent="0.25">
      <c r="U1456" s="56"/>
      <c r="V1456" s="56"/>
      <c r="X1456" s="87"/>
      <c r="AF1456" s="54"/>
      <c r="AG1456" s="55"/>
      <c r="AH1456" s="55"/>
      <c r="AI1456" s="55"/>
      <c r="AJ1456" s="55"/>
      <c r="AT1456" s="3"/>
      <c r="AU1456" s="3"/>
      <c r="AV1456" s="3"/>
      <c r="AW1456" s="3"/>
      <c r="AX1456" s="3"/>
      <c r="AY1456" s="3"/>
      <c r="AZ1456" s="3"/>
      <c r="BA1456" s="52"/>
      <c r="BH1456" s="51"/>
      <c r="BI1456" s="51"/>
      <c r="BJ1456" s="51"/>
      <c r="BK1456" s="51"/>
    </row>
    <row r="1457" spans="21:63" ht="12.75" x14ac:dyDescent="0.25">
      <c r="U1457" s="56"/>
      <c r="V1457" s="56"/>
      <c r="X1457" s="87"/>
      <c r="AF1457" s="54"/>
      <c r="AG1457" s="55"/>
      <c r="AH1457" s="55"/>
      <c r="AI1457" s="55"/>
      <c r="AJ1457" s="55"/>
      <c r="AT1457" s="3"/>
      <c r="AU1457" s="3"/>
      <c r="AV1457" s="3"/>
      <c r="AW1457" s="3"/>
      <c r="AX1457" s="3"/>
      <c r="AY1457" s="3"/>
      <c r="AZ1457" s="3"/>
      <c r="BA1457" s="52"/>
      <c r="BH1457" s="51"/>
      <c r="BI1457" s="51"/>
      <c r="BJ1457" s="51"/>
      <c r="BK1457" s="51"/>
    </row>
    <row r="1458" spans="21:63" ht="12.75" x14ac:dyDescent="0.25">
      <c r="U1458" s="56"/>
      <c r="V1458" s="56"/>
      <c r="X1458" s="87"/>
      <c r="AF1458" s="54"/>
      <c r="AG1458" s="55"/>
      <c r="AH1458" s="55"/>
      <c r="AI1458" s="55"/>
      <c r="AJ1458" s="55"/>
      <c r="AT1458" s="3"/>
      <c r="AU1458" s="3"/>
      <c r="AV1458" s="3"/>
      <c r="AW1458" s="3"/>
      <c r="AX1458" s="3"/>
      <c r="AY1458" s="3"/>
      <c r="AZ1458" s="3"/>
      <c r="BA1458" s="52"/>
      <c r="BH1458" s="51"/>
      <c r="BI1458" s="51"/>
      <c r="BJ1458" s="51"/>
      <c r="BK1458" s="51"/>
    </row>
    <row r="1459" spans="21:63" ht="12.75" x14ac:dyDescent="0.25">
      <c r="U1459" s="56"/>
      <c r="V1459" s="56"/>
      <c r="X1459" s="87"/>
      <c r="AF1459" s="54"/>
      <c r="AG1459" s="55"/>
      <c r="AH1459" s="55"/>
      <c r="AI1459" s="55"/>
      <c r="AJ1459" s="55"/>
      <c r="AT1459" s="3"/>
      <c r="AU1459" s="3"/>
      <c r="AV1459" s="3"/>
      <c r="AW1459" s="3"/>
      <c r="AX1459" s="3"/>
      <c r="AY1459" s="3"/>
      <c r="AZ1459" s="3"/>
      <c r="BA1459" s="52"/>
      <c r="BH1459" s="51"/>
      <c r="BI1459" s="51"/>
      <c r="BJ1459" s="51"/>
      <c r="BK1459" s="51"/>
    </row>
    <row r="1460" spans="21:63" ht="12.75" x14ac:dyDescent="0.25">
      <c r="U1460" s="56"/>
      <c r="V1460" s="56"/>
      <c r="X1460" s="87"/>
      <c r="AF1460" s="54"/>
      <c r="AG1460" s="55"/>
      <c r="AH1460" s="55"/>
      <c r="AI1460" s="55"/>
      <c r="AJ1460" s="55"/>
      <c r="AT1460" s="3"/>
      <c r="AU1460" s="3"/>
      <c r="AV1460" s="3"/>
      <c r="AW1460" s="3"/>
      <c r="AX1460" s="3"/>
      <c r="AY1460" s="3"/>
      <c r="AZ1460" s="3"/>
      <c r="BA1460" s="52"/>
      <c r="BH1460" s="51"/>
      <c r="BI1460" s="51"/>
      <c r="BJ1460" s="51"/>
      <c r="BK1460" s="51"/>
    </row>
    <row r="1461" spans="21:63" ht="12.75" x14ac:dyDescent="0.25">
      <c r="U1461" s="56"/>
      <c r="V1461" s="56"/>
      <c r="X1461" s="87"/>
      <c r="AF1461" s="54"/>
      <c r="AG1461" s="55"/>
      <c r="AH1461" s="55"/>
      <c r="AI1461" s="55"/>
      <c r="AJ1461" s="55"/>
      <c r="AT1461" s="3"/>
      <c r="AU1461" s="3"/>
      <c r="AV1461" s="3"/>
      <c r="AW1461" s="3"/>
      <c r="AX1461" s="3"/>
      <c r="AY1461" s="3"/>
      <c r="AZ1461" s="3"/>
      <c r="BA1461" s="52"/>
      <c r="BH1461" s="51"/>
      <c r="BI1461" s="51"/>
      <c r="BJ1461" s="51"/>
      <c r="BK1461" s="51"/>
    </row>
    <row r="1462" spans="21:63" ht="12.75" x14ac:dyDescent="0.25">
      <c r="U1462" s="56"/>
      <c r="V1462" s="56"/>
      <c r="X1462" s="87"/>
      <c r="AF1462" s="54"/>
      <c r="AG1462" s="55"/>
      <c r="AH1462" s="55"/>
      <c r="AI1462" s="55"/>
      <c r="AJ1462" s="55"/>
      <c r="AT1462" s="3"/>
      <c r="AU1462" s="3"/>
      <c r="AV1462" s="3"/>
      <c r="AW1462" s="3"/>
      <c r="AX1462" s="3"/>
      <c r="AY1462" s="3"/>
      <c r="AZ1462" s="3"/>
      <c r="BA1462" s="52"/>
      <c r="BH1462" s="51"/>
      <c r="BI1462" s="51"/>
      <c r="BJ1462" s="51"/>
      <c r="BK1462" s="51"/>
    </row>
    <row r="1463" spans="21:63" ht="12.75" x14ac:dyDescent="0.25">
      <c r="U1463" s="56"/>
      <c r="V1463" s="56"/>
      <c r="X1463" s="87"/>
      <c r="AF1463" s="54"/>
      <c r="AG1463" s="55"/>
      <c r="AH1463" s="55"/>
      <c r="AI1463" s="55"/>
      <c r="AJ1463" s="55"/>
      <c r="AT1463" s="3"/>
      <c r="AU1463" s="3"/>
      <c r="AV1463" s="3"/>
      <c r="AW1463" s="3"/>
      <c r="AX1463" s="3"/>
      <c r="AY1463" s="3"/>
      <c r="AZ1463" s="3"/>
      <c r="BA1463" s="52"/>
      <c r="BH1463" s="51"/>
      <c r="BI1463" s="51"/>
      <c r="BJ1463" s="51"/>
      <c r="BK1463" s="51"/>
    </row>
    <row r="1464" spans="21:63" ht="12.75" x14ac:dyDescent="0.25">
      <c r="U1464" s="56"/>
      <c r="V1464" s="56"/>
      <c r="X1464" s="87"/>
      <c r="AF1464" s="54"/>
      <c r="AG1464" s="55"/>
      <c r="AH1464" s="55"/>
      <c r="AI1464" s="55"/>
      <c r="AJ1464" s="55"/>
      <c r="AT1464" s="3"/>
      <c r="AU1464" s="3"/>
      <c r="AV1464" s="3"/>
      <c r="AW1464" s="3"/>
      <c r="AX1464" s="3"/>
      <c r="AY1464" s="3"/>
      <c r="AZ1464" s="3"/>
      <c r="BA1464" s="52"/>
      <c r="BH1464" s="51"/>
      <c r="BI1464" s="51"/>
      <c r="BJ1464" s="51"/>
      <c r="BK1464" s="51"/>
    </row>
    <row r="1465" spans="21:63" ht="12.75" x14ac:dyDescent="0.25">
      <c r="U1465" s="56"/>
      <c r="V1465" s="56"/>
      <c r="X1465" s="87"/>
      <c r="AF1465" s="54"/>
      <c r="AG1465" s="55"/>
      <c r="AH1465" s="55"/>
      <c r="AI1465" s="55"/>
      <c r="AJ1465" s="55"/>
      <c r="AT1465" s="3"/>
      <c r="AU1465" s="3"/>
      <c r="AV1465" s="3"/>
      <c r="AW1465" s="3"/>
      <c r="AX1465" s="3"/>
      <c r="AY1465" s="3"/>
      <c r="AZ1465" s="3"/>
      <c r="BA1465" s="52"/>
      <c r="BH1465" s="51"/>
      <c r="BI1465" s="51"/>
      <c r="BJ1465" s="51"/>
      <c r="BK1465" s="51"/>
    </row>
    <row r="1466" spans="21:63" ht="12.75" x14ac:dyDescent="0.25">
      <c r="U1466" s="56"/>
      <c r="V1466" s="56"/>
      <c r="X1466" s="87"/>
      <c r="AF1466" s="54"/>
      <c r="AG1466" s="55"/>
      <c r="AH1466" s="55"/>
      <c r="AI1466" s="55"/>
      <c r="AJ1466" s="55"/>
      <c r="AT1466" s="3"/>
      <c r="AU1466" s="3"/>
      <c r="AV1466" s="3"/>
      <c r="AW1466" s="3"/>
      <c r="AX1466" s="3"/>
      <c r="AY1466" s="3"/>
      <c r="AZ1466" s="3"/>
      <c r="BA1466" s="52"/>
      <c r="BH1466" s="51"/>
      <c r="BI1466" s="51"/>
      <c r="BJ1466" s="51"/>
      <c r="BK1466" s="51"/>
    </row>
    <row r="1467" spans="21:63" ht="12.75" x14ac:dyDescent="0.25">
      <c r="U1467" s="56"/>
      <c r="V1467" s="56"/>
      <c r="X1467" s="87"/>
      <c r="AF1467" s="54"/>
      <c r="AG1467" s="55"/>
      <c r="AH1467" s="55"/>
      <c r="AI1467" s="55"/>
      <c r="AJ1467" s="55"/>
      <c r="AT1467" s="3"/>
      <c r="AU1467" s="3"/>
      <c r="AV1467" s="3"/>
      <c r="AW1467" s="3"/>
      <c r="AX1467" s="3"/>
      <c r="AY1467" s="3"/>
      <c r="AZ1467" s="3"/>
      <c r="BA1467" s="52"/>
      <c r="BH1467" s="51"/>
      <c r="BI1467" s="51"/>
      <c r="BJ1467" s="51"/>
      <c r="BK1467" s="51"/>
    </row>
    <row r="1468" spans="21:63" ht="12.75" x14ac:dyDescent="0.25">
      <c r="U1468" s="56"/>
      <c r="V1468" s="56"/>
      <c r="X1468" s="87"/>
      <c r="AF1468" s="54"/>
      <c r="AG1468" s="55"/>
      <c r="AH1468" s="55"/>
      <c r="AI1468" s="55"/>
      <c r="AJ1468" s="55"/>
      <c r="AT1468" s="3"/>
      <c r="AU1468" s="3"/>
      <c r="AV1468" s="3"/>
      <c r="AW1468" s="3"/>
      <c r="AX1468" s="3"/>
      <c r="AY1468" s="3"/>
      <c r="AZ1468" s="3"/>
      <c r="BA1468" s="52"/>
      <c r="BH1468" s="51"/>
      <c r="BI1468" s="51"/>
      <c r="BJ1468" s="51"/>
      <c r="BK1468" s="51"/>
    </row>
    <row r="1469" spans="21:63" ht="12.75" x14ac:dyDescent="0.25">
      <c r="U1469" s="56"/>
      <c r="V1469" s="56"/>
      <c r="X1469" s="87"/>
      <c r="AF1469" s="54"/>
      <c r="AG1469" s="55"/>
      <c r="AH1469" s="55"/>
      <c r="AI1469" s="55"/>
      <c r="AJ1469" s="55"/>
      <c r="AT1469" s="3"/>
      <c r="AU1469" s="3"/>
      <c r="AV1469" s="3"/>
      <c r="AW1469" s="3"/>
      <c r="AX1469" s="3"/>
      <c r="AY1469" s="3"/>
      <c r="AZ1469" s="3"/>
      <c r="BA1469" s="52"/>
      <c r="BH1469" s="51"/>
      <c r="BI1469" s="51"/>
      <c r="BJ1469" s="51"/>
      <c r="BK1469" s="51"/>
    </row>
    <row r="1470" spans="21:63" ht="12.75" x14ac:dyDescent="0.25">
      <c r="U1470" s="56"/>
      <c r="V1470" s="56"/>
      <c r="X1470" s="87"/>
      <c r="AF1470" s="54"/>
      <c r="AG1470" s="55"/>
      <c r="AH1470" s="55"/>
      <c r="AI1470" s="55"/>
      <c r="AJ1470" s="55"/>
      <c r="AT1470" s="3"/>
      <c r="AU1470" s="3"/>
      <c r="AV1470" s="3"/>
      <c r="AW1470" s="3"/>
      <c r="AX1470" s="3"/>
      <c r="AY1470" s="3"/>
      <c r="AZ1470" s="3"/>
      <c r="BA1470" s="52"/>
      <c r="BH1470" s="51"/>
      <c r="BI1470" s="51"/>
      <c r="BJ1470" s="51"/>
      <c r="BK1470" s="51"/>
    </row>
    <row r="1471" spans="21:63" ht="12.75" x14ac:dyDescent="0.25">
      <c r="U1471" s="56"/>
      <c r="V1471" s="56"/>
      <c r="X1471" s="87"/>
      <c r="AF1471" s="54"/>
      <c r="AG1471" s="55"/>
      <c r="AH1471" s="55"/>
      <c r="AI1471" s="55"/>
      <c r="AJ1471" s="55"/>
      <c r="AT1471" s="3"/>
      <c r="AU1471" s="3"/>
      <c r="AV1471" s="3"/>
      <c r="AW1471" s="3"/>
      <c r="AX1471" s="3"/>
      <c r="AY1471" s="3"/>
      <c r="AZ1471" s="3"/>
      <c r="BA1471" s="52"/>
      <c r="BH1471" s="51"/>
      <c r="BI1471" s="51"/>
      <c r="BJ1471" s="51"/>
      <c r="BK1471" s="51"/>
    </row>
    <row r="1472" spans="21:63" ht="12.75" x14ac:dyDescent="0.25">
      <c r="U1472" s="56"/>
      <c r="V1472" s="56"/>
      <c r="X1472" s="87"/>
      <c r="AF1472" s="54"/>
      <c r="AG1472" s="55"/>
      <c r="AH1472" s="55"/>
      <c r="AI1472" s="55"/>
      <c r="AJ1472" s="55"/>
      <c r="AT1472" s="3"/>
      <c r="AU1472" s="3"/>
      <c r="AV1472" s="3"/>
      <c r="AW1472" s="3"/>
      <c r="AX1472" s="3"/>
      <c r="AY1472" s="3"/>
      <c r="AZ1472" s="3"/>
      <c r="BA1472" s="52"/>
      <c r="BH1472" s="51"/>
      <c r="BI1472" s="51"/>
      <c r="BJ1472" s="51"/>
      <c r="BK1472" s="51"/>
    </row>
    <row r="1473" spans="21:63" ht="12.75" x14ac:dyDescent="0.25">
      <c r="U1473" s="56"/>
      <c r="V1473" s="56"/>
      <c r="X1473" s="87"/>
      <c r="AF1473" s="54"/>
      <c r="AG1473" s="55"/>
      <c r="AH1473" s="55"/>
      <c r="AI1473" s="55"/>
      <c r="AJ1473" s="55"/>
      <c r="AT1473" s="3"/>
      <c r="AU1473" s="3"/>
      <c r="AV1473" s="3"/>
      <c r="AW1473" s="3"/>
      <c r="AX1473" s="3"/>
      <c r="AY1473" s="3"/>
      <c r="AZ1473" s="3"/>
      <c r="BA1473" s="52"/>
      <c r="BH1473" s="51"/>
      <c r="BI1473" s="51"/>
      <c r="BJ1473" s="51"/>
      <c r="BK1473" s="51"/>
    </row>
    <row r="1474" spans="21:63" ht="12.75" x14ac:dyDescent="0.25">
      <c r="U1474" s="56"/>
      <c r="V1474" s="56"/>
      <c r="X1474" s="87"/>
      <c r="AF1474" s="54"/>
      <c r="AG1474" s="55"/>
      <c r="AH1474" s="55"/>
      <c r="AI1474" s="55"/>
      <c r="AJ1474" s="55"/>
      <c r="AT1474" s="3"/>
      <c r="AU1474" s="3"/>
      <c r="AV1474" s="3"/>
      <c r="AW1474" s="3"/>
      <c r="AX1474" s="3"/>
      <c r="AY1474" s="3"/>
      <c r="AZ1474" s="3"/>
      <c r="BA1474" s="52"/>
      <c r="BH1474" s="51"/>
      <c r="BI1474" s="51"/>
      <c r="BJ1474" s="51"/>
      <c r="BK1474" s="51"/>
    </row>
    <row r="1475" spans="21:63" ht="12.75" x14ac:dyDescent="0.25">
      <c r="U1475" s="56"/>
      <c r="V1475" s="56"/>
      <c r="X1475" s="87"/>
      <c r="AF1475" s="54"/>
      <c r="AG1475" s="55"/>
      <c r="AH1475" s="55"/>
      <c r="AI1475" s="55"/>
      <c r="AJ1475" s="55"/>
      <c r="AT1475" s="3"/>
      <c r="AU1475" s="3"/>
      <c r="AV1475" s="3"/>
      <c r="AW1475" s="3"/>
      <c r="AX1475" s="3"/>
      <c r="AY1475" s="3"/>
      <c r="AZ1475" s="3"/>
      <c r="BA1475" s="52"/>
      <c r="BH1475" s="51"/>
      <c r="BI1475" s="51"/>
      <c r="BJ1475" s="51"/>
      <c r="BK1475" s="51"/>
    </row>
    <row r="1476" spans="21:63" ht="12.75" x14ac:dyDescent="0.25">
      <c r="U1476" s="56"/>
      <c r="V1476" s="56"/>
      <c r="X1476" s="87"/>
      <c r="AF1476" s="54"/>
      <c r="AG1476" s="55"/>
      <c r="AH1476" s="55"/>
      <c r="AI1476" s="55"/>
      <c r="AJ1476" s="55"/>
      <c r="AT1476" s="3"/>
      <c r="AU1476" s="3"/>
      <c r="AV1476" s="3"/>
      <c r="AW1476" s="3"/>
      <c r="AX1476" s="3"/>
      <c r="AY1476" s="3"/>
      <c r="AZ1476" s="3"/>
      <c r="BA1476" s="52"/>
      <c r="BH1476" s="51"/>
      <c r="BI1476" s="51"/>
      <c r="BJ1476" s="51"/>
      <c r="BK1476" s="51"/>
    </row>
    <row r="1477" spans="21:63" ht="12.75" x14ac:dyDescent="0.25">
      <c r="U1477" s="56"/>
      <c r="V1477" s="56"/>
      <c r="X1477" s="87"/>
      <c r="AF1477" s="54"/>
      <c r="AG1477" s="55"/>
      <c r="AH1477" s="55"/>
      <c r="AI1477" s="55"/>
      <c r="AJ1477" s="55"/>
      <c r="AT1477" s="3"/>
      <c r="AU1477" s="3"/>
      <c r="AV1477" s="3"/>
      <c r="AW1477" s="3"/>
      <c r="AX1477" s="3"/>
      <c r="AY1477" s="3"/>
      <c r="AZ1477" s="3"/>
      <c r="BA1477" s="52"/>
      <c r="BH1477" s="51"/>
      <c r="BI1477" s="51"/>
      <c r="BJ1477" s="51"/>
      <c r="BK1477" s="51"/>
    </row>
    <row r="1478" spans="21:63" ht="12.75" x14ac:dyDescent="0.25">
      <c r="U1478" s="56"/>
      <c r="V1478" s="56"/>
      <c r="X1478" s="87"/>
      <c r="AF1478" s="54"/>
      <c r="AG1478" s="55"/>
      <c r="AH1478" s="55"/>
      <c r="AI1478" s="55"/>
      <c r="AJ1478" s="55"/>
      <c r="AT1478" s="3"/>
      <c r="AU1478" s="3"/>
      <c r="AV1478" s="3"/>
      <c r="AW1478" s="3"/>
      <c r="AX1478" s="3"/>
      <c r="AY1478" s="3"/>
      <c r="AZ1478" s="3"/>
      <c r="BA1478" s="52"/>
      <c r="BH1478" s="51"/>
      <c r="BI1478" s="51"/>
      <c r="BJ1478" s="51"/>
      <c r="BK1478" s="51"/>
    </row>
    <row r="1479" spans="21:63" ht="12.75" x14ac:dyDescent="0.25">
      <c r="U1479" s="56"/>
      <c r="V1479" s="56"/>
      <c r="X1479" s="87"/>
      <c r="AF1479" s="54"/>
      <c r="AG1479" s="55"/>
      <c r="AH1479" s="55"/>
      <c r="AI1479" s="55"/>
      <c r="AJ1479" s="55"/>
      <c r="AT1479" s="3"/>
      <c r="AU1479" s="3"/>
      <c r="AV1479" s="3"/>
      <c r="AW1479" s="3"/>
      <c r="AX1479" s="3"/>
      <c r="AY1479" s="3"/>
      <c r="AZ1479" s="3"/>
      <c r="BA1479" s="52"/>
      <c r="BH1479" s="51"/>
      <c r="BI1479" s="51"/>
      <c r="BJ1479" s="51"/>
      <c r="BK1479" s="51"/>
    </row>
    <row r="1480" spans="21:63" ht="12.75" x14ac:dyDescent="0.25">
      <c r="U1480" s="56"/>
      <c r="V1480" s="56"/>
      <c r="X1480" s="87"/>
      <c r="AF1480" s="54"/>
      <c r="AG1480" s="55"/>
      <c r="AH1480" s="55"/>
      <c r="AI1480" s="55"/>
      <c r="AJ1480" s="55"/>
      <c r="AT1480" s="3"/>
      <c r="AU1480" s="3"/>
      <c r="AV1480" s="3"/>
      <c r="AW1480" s="3"/>
      <c r="AX1480" s="3"/>
      <c r="AY1480" s="3"/>
      <c r="AZ1480" s="3"/>
      <c r="BA1480" s="52"/>
      <c r="BH1480" s="51"/>
      <c r="BI1480" s="51"/>
      <c r="BJ1480" s="51"/>
      <c r="BK1480" s="51"/>
    </row>
    <row r="1481" spans="21:63" ht="12.75" x14ac:dyDescent="0.25">
      <c r="U1481" s="56"/>
      <c r="V1481" s="56"/>
      <c r="X1481" s="87"/>
      <c r="AF1481" s="54"/>
      <c r="AG1481" s="55"/>
      <c r="AH1481" s="55"/>
      <c r="AI1481" s="55"/>
      <c r="AJ1481" s="55"/>
      <c r="AT1481" s="3"/>
      <c r="AU1481" s="3"/>
      <c r="AV1481" s="3"/>
      <c r="AW1481" s="3"/>
      <c r="AX1481" s="3"/>
      <c r="AY1481" s="3"/>
      <c r="AZ1481" s="3"/>
      <c r="BA1481" s="52"/>
      <c r="BH1481" s="51"/>
      <c r="BI1481" s="51"/>
      <c r="BJ1481" s="51"/>
      <c r="BK1481" s="51"/>
    </row>
    <row r="1482" spans="21:63" ht="12.75" x14ac:dyDescent="0.25">
      <c r="U1482" s="56"/>
      <c r="V1482" s="56"/>
      <c r="X1482" s="87"/>
      <c r="AF1482" s="54"/>
      <c r="AG1482" s="55"/>
      <c r="AH1482" s="55"/>
      <c r="AI1482" s="55"/>
      <c r="AJ1482" s="55"/>
      <c r="AT1482" s="3"/>
      <c r="AU1482" s="3"/>
      <c r="AV1482" s="3"/>
      <c r="AW1482" s="3"/>
      <c r="AX1482" s="3"/>
      <c r="AY1482" s="3"/>
      <c r="AZ1482" s="3"/>
      <c r="BA1482" s="52"/>
      <c r="BH1482" s="51"/>
      <c r="BI1482" s="51"/>
      <c r="BJ1482" s="51"/>
      <c r="BK1482" s="51"/>
    </row>
    <row r="1483" spans="21:63" ht="12.75" x14ac:dyDescent="0.25">
      <c r="U1483" s="56"/>
      <c r="V1483" s="56"/>
      <c r="X1483" s="87"/>
      <c r="AF1483" s="54"/>
      <c r="AG1483" s="55"/>
      <c r="AH1483" s="55"/>
      <c r="AI1483" s="55"/>
      <c r="AJ1483" s="55"/>
      <c r="AT1483" s="3"/>
      <c r="AU1483" s="3"/>
      <c r="AV1483" s="3"/>
      <c r="AW1483" s="3"/>
      <c r="AX1483" s="3"/>
      <c r="AY1483" s="3"/>
      <c r="AZ1483" s="3"/>
      <c r="BA1483" s="52"/>
      <c r="BH1483" s="51"/>
      <c r="BI1483" s="51"/>
      <c r="BJ1483" s="51"/>
      <c r="BK1483" s="51"/>
    </row>
    <row r="1484" spans="21:63" ht="12.75" x14ac:dyDescent="0.25">
      <c r="U1484" s="56"/>
      <c r="V1484" s="56"/>
      <c r="X1484" s="87"/>
      <c r="AF1484" s="54"/>
      <c r="AG1484" s="55"/>
      <c r="AH1484" s="55"/>
      <c r="AI1484" s="55"/>
      <c r="AJ1484" s="55"/>
      <c r="AT1484" s="3"/>
      <c r="AU1484" s="3"/>
      <c r="AV1484" s="3"/>
      <c r="AW1484" s="3"/>
      <c r="AX1484" s="3"/>
      <c r="AY1484" s="3"/>
      <c r="AZ1484" s="3"/>
      <c r="BA1484" s="52"/>
      <c r="BH1484" s="51"/>
      <c r="BI1484" s="51"/>
      <c r="BJ1484" s="51"/>
      <c r="BK1484" s="51"/>
    </row>
    <row r="1485" spans="21:63" ht="12.75" x14ac:dyDescent="0.25">
      <c r="U1485" s="56"/>
      <c r="V1485" s="56"/>
      <c r="X1485" s="87"/>
      <c r="AF1485" s="54"/>
      <c r="AG1485" s="55"/>
      <c r="AH1485" s="55"/>
      <c r="AI1485" s="55"/>
      <c r="AJ1485" s="55"/>
      <c r="AT1485" s="3"/>
      <c r="AU1485" s="3"/>
      <c r="AV1485" s="3"/>
      <c r="AW1485" s="3"/>
      <c r="AX1485" s="3"/>
      <c r="AY1485" s="3"/>
      <c r="AZ1485" s="3"/>
      <c r="BA1485" s="52"/>
      <c r="BH1485" s="51"/>
      <c r="BI1485" s="51"/>
      <c r="BJ1485" s="51"/>
      <c r="BK1485" s="51"/>
    </row>
    <row r="1486" spans="21:63" ht="12.75" x14ac:dyDescent="0.25">
      <c r="U1486" s="56"/>
      <c r="V1486" s="56"/>
      <c r="X1486" s="87"/>
      <c r="AF1486" s="54"/>
      <c r="AG1486" s="55"/>
      <c r="AH1486" s="55"/>
      <c r="AI1486" s="55"/>
      <c r="AJ1486" s="55"/>
      <c r="AT1486" s="3"/>
      <c r="AU1486" s="3"/>
      <c r="AV1486" s="3"/>
      <c r="AW1486" s="3"/>
      <c r="AX1486" s="3"/>
      <c r="AY1486" s="3"/>
      <c r="AZ1486" s="3"/>
      <c r="BA1486" s="52"/>
      <c r="BH1486" s="51"/>
      <c r="BI1486" s="51"/>
      <c r="BJ1486" s="51"/>
      <c r="BK1486" s="51"/>
    </row>
    <row r="1487" spans="21:63" ht="12.75" x14ac:dyDescent="0.25">
      <c r="U1487" s="56"/>
      <c r="V1487" s="56"/>
      <c r="X1487" s="87"/>
      <c r="AF1487" s="54"/>
      <c r="AG1487" s="55"/>
      <c r="AH1487" s="55"/>
      <c r="AI1487" s="55"/>
      <c r="AJ1487" s="55"/>
      <c r="AT1487" s="3"/>
      <c r="AU1487" s="3"/>
      <c r="AV1487" s="3"/>
      <c r="AW1487" s="3"/>
      <c r="AX1487" s="3"/>
      <c r="AY1487" s="3"/>
      <c r="AZ1487" s="3"/>
      <c r="BA1487" s="52"/>
      <c r="BH1487" s="51"/>
      <c r="BI1487" s="51"/>
      <c r="BJ1487" s="51"/>
      <c r="BK1487" s="51"/>
    </row>
    <row r="1488" spans="21:63" ht="12.75" x14ac:dyDescent="0.25">
      <c r="U1488" s="56"/>
      <c r="V1488" s="56"/>
      <c r="X1488" s="87"/>
      <c r="AF1488" s="54"/>
      <c r="AG1488" s="55"/>
      <c r="AH1488" s="55"/>
      <c r="AI1488" s="55"/>
      <c r="AJ1488" s="55"/>
      <c r="AT1488" s="3"/>
      <c r="AU1488" s="3"/>
      <c r="AV1488" s="3"/>
      <c r="AW1488" s="3"/>
      <c r="AX1488" s="3"/>
      <c r="AY1488" s="3"/>
      <c r="AZ1488" s="3"/>
      <c r="BA1488" s="52"/>
      <c r="BH1488" s="51"/>
      <c r="BI1488" s="51"/>
      <c r="BJ1488" s="51"/>
      <c r="BK1488" s="51"/>
    </row>
    <row r="1489" spans="21:63" ht="12.75" x14ac:dyDescent="0.25">
      <c r="U1489" s="56"/>
      <c r="V1489" s="56"/>
      <c r="X1489" s="87"/>
      <c r="AF1489" s="54"/>
      <c r="AG1489" s="55"/>
      <c r="AH1489" s="55"/>
      <c r="AI1489" s="55"/>
      <c r="AJ1489" s="55"/>
      <c r="AT1489" s="3"/>
      <c r="AU1489" s="3"/>
      <c r="AV1489" s="3"/>
      <c r="AW1489" s="3"/>
      <c r="AX1489" s="3"/>
      <c r="AY1489" s="3"/>
      <c r="AZ1489" s="3"/>
      <c r="BA1489" s="52"/>
      <c r="BH1489" s="51"/>
      <c r="BI1489" s="51"/>
      <c r="BJ1489" s="51"/>
      <c r="BK1489" s="51"/>
    </row>
    <row r="1490" spans="21:63" ht="12.75" x14ac:dyDescent="0.25">
      <c r="U1490" s="56"/>
      <c r="V1490" s="56"/>
      <c r="X1490" s="87"/>
      <c r="AF1490" s="54"/>
      <c r="AG1490" s="55"/>
      <c r="AH1490" s="55"/>
      <c r="AI1490" s="55"/>
      <c r="AJ1490" s="55"/>
      <c r="AT1490" s="3"/>
      <c r="AU1490" s="3"/>
      <c r="AV1490" s="3"/>
      <c r="AW1490" s="3"/>
      <c r="AX1490" s="3"/>
      <c r="AY1490" s="3"/>
      <c r="AZ1490" s="3"/>
      <c r="BA1490" s="52"/>
      <c r="BH1490" s="51"/>
      <c r="BI1490" s="51"/>
      <c r="BJ1490" s="51"/>
      <c r="BK1490" s="51"/>
    </row>
    <row r="1491" spans="21:63" ht="12.75" x14ac:dyDescent="0.25">
      <c r="U1491" s="56"/>
      <c r="V1491" s="56"/>
      <c r="X1491" s="87"/>
      <c r="AF1491" s="54"/>
      <c r="AG1491" s="55"/>
      <c r="AH1491" s="55"/>
      <c r="AI1491" s="55"/>
      <c r="AJ1491" s="55"/>
      <c r="AT1491" s="3"/>
      <c r="AU1491" s="3"/>
      <c r="AV1491" s="3"/>
      <c r="AW1491" s="3"/>
      <c r="AX1491" s="3"/>
      <c r="AY1491" s="3"/>
      <c r="AZ1491" s="3"/>
      <c r="BA1491" s="52"/>
      <c r="BH1491" s="51"/>
      <c r="BI1491" s="51"/>
      <c r="BJ1491" s="51"/>
      <c r="BK1491" s="51"/>
    </row>
    <row r="1492" spans="21:63" ht="12.75" x14ac:dyDescent="0.25">
      <c r="U1492" s="56"/>
      <c r="V1492" s="56"/>
      <c r="X1492" s="87"/>
      <c r="AF1492" s="54"/>
      <c r="AG1492" s="55"/>
      <c r="AH1492" s="55"/>
      <c r="AI1492" s="55"/>
      <c r="AJ1492" s="55"/>
      <c r="AT1492" s="3"/>
      <c r="AU1492" s="3"/>
      <c r="AV1492" s="3"/>
      <c r="AW1492" s="3"/>
      <c r="AX1492" s="3"/>
      <c r="AY1492" s="3"/>
      <c r="AZ1492" s="3"/>
      <c r="BA1492" s="52"/>
      <c r="BH1492" s="51"/>
      <c r="BI1492" s="51"/>
      <c r="BJ1492" s="51"/>
      <c r="BK1492" s="51"/>
    </row>
    <row r="1493" spans="21:63" ht="12.75" x14ac:dyDescent="0.25">
      <c r="U1493" s="56"/>
      <c r="V1493" s="56"/>
      <c r="X1493" s="87"/>
      <c r="AF1493" s="54"/>
      <c r="AG1493" s="55"/>
      <c r="AH1493" s="55"/>
      <c r="AI1493" s="55"/>
      <c r="AJ1493" s="55"/>
      <c r="AT1493" s="3"/>
      <c r="AU1493" s="3"/>
      <c r="AV1493" s="3"/>
      <c r="AW1493" s="3"/>
      <c r="AX1493" s="3"/>
      <c r="AY1493" s="3"/>
      <c r="AZ1493" s="3"/>
      <c r="BA1493" s="52"/>
      <c r="BH1493" s="51"/>
      <c r="BI1493" s="51"/>
      <c r="BJ1493" s="51"/>
      <c r="BK1493" s="51"/>
    </row>
    <row r="1494" spans="21:63" ht="12.75" x14ac:dyDescent="0.25">
      <c r="U1494" s="56"/>
      <c r="V1494" s="56"/>
      <c r="X1494" s="87"/>
      <c r="AF1494" s="54"/>
      <c r="AG1494" s="55"/>
      <c r="AH1494" s="55"/>
      <c r="AI1494" s="55"/>
      <c r="AJ1494" s="55"/>
      <c r="AT1494" s="3"/>
      <c r="AU1494" s="3"/>
      <c r="AV1494" s="3"/>
      <c r="AW1494" s="3"/>
      <c r="AX1494" s="3"/>
      <c r="AY1494" s="3"/>
      <c r="AZ1494" s="3"/>
      <c r="BA1494" s="52"/>
      <c r="BH1494" s="51"/>
      <c r="BI1494" s="51"/>
      <c r="BJ1494" s="51"/>
      <c r="BK1494" s="51"/>
    </row>
    <row r="1495" spans="21:63" ht="12.75" x14ac:dyDescent="0.25">
      <c r="U1495" s="56"/>
      <c r="V1495" s="56"/>
      <c r="X1495" s="87"/>
      <c r="AF1495" s="54"/>
      <c r="AG1495" s="55"/>
      <c r="AH1495" s="55"/>
      <c r="AI1495" s="55"/>
      <c r="AJ1495" s="55"/>
      <c r="AT1495" s="3"/>
      <c r="AU1495" s="3"/>
      <c r="AV1495" s="3"/>
      <c r="AW1495" s="3"/>
      <c r="AX1495" s="3"/>
      <c r="AY1495" s="3"/>
      <c r="AZ1495" s="3"/>
      <c r="BA1495" s="52"/>
      <c r="BH1495" s="51"/>
      <c r="BI1495" s="51"/>
      <c r="BJ1495" s="51"/>
      <c r="BK1495" s="51"/>
    </row>
    <row r="1496" spans="21:63" ht="12.75" x14ac:dyDescent="0.25">
      <c r="U1496" s="56"/>
      <c r="V1496" s="56"/>
      <c r="X1496" s="87"/>
      <c r="AF1496" s="54"/>
      <c r="AG1496" s="55"/>
      <c r="AH1496" s="55"/>
      <c r="AI1496" s="55"/>
      <c r="AJ1496" s="55"/>
      <c r="AT1496" s="3"/>
      <c r="AU1496" s="3"/>
      <c r="AV1496" s="3"/>
      <c r="AW1496" s="3"/>
      <c r="AX1496" s="3"/>
      <c r="AY1496" s="3"/>
      <c r="AZ1496" s="3"/>
      <c r="BA1496" s="52"/>
      <c r="BH1496" s="51"/>
      <c r="BI1496" s="51"/>
      <c r="BJ1496" s="51"/>
      <c r="BK1496" s="51"/>
    </row>
    <row r="1497" spans="21:63" ht="12.75" x14ac:dyDescent="0.25">
      <c r="U1497" s="56"/>
      <c r="V1497" s="56"/>
      <c r="X1497" s="87"/>
      <c r="AF1497" s="54"/>
      <c r="AG1497" s="55"/>
      <c r="AH1497" s="55"/>
      <c r="AI1497" s="55"/>
      <c r="AJ1497" s="55"/>
      <c r="AT1497" s="3"/>
      <c r="AU1497" s="3"/>
      <c r="AV1497" s="3"/>
      <c r="AW1497" s="3"/>
      <c r="AX1497" s="3"/>
      <c r="AY1497" s="3"/>
      <c r="AZ1497" s="3"/>
      <c r="BA1497" s="52"/>
      <c r="BH1497" s="51"/>
      <c r="BI1497" s="51"/>
      <c r="BJ1497" s="51"/>
      <c r="BK1497" s="51"/>
    </row>
    <row r="1498" spans="21:63" ht="12.75" x14ac:dyDescent="0.25">
      <c r="U1498" s="56"/>
      <c r="V1498" s="56"/>
      <c r="X1498" s="87"/>
      <c r="AF1498" s="54"/>
      <c r="AG1498" s="55"/>
      <c r="AH1498" s="55"/>
      <c r="AI1498" s="55"/>
      <c r="AJ1498" s="55"/>
      <c r="AT1498" s="3"/>
      <c r="AU1498" s="3"/>
      <c r="AV1498" s="3"/>
      <c r="AW1498" s="3"/>
      <c r="AX1498" s="3"/>
      <c r="AY1498" s="3"/>
      <c r="AZ1498" s="3"/>
      <c r="BA1498" s="52"/>
      <c r="BH1498" s="51"/>
      <c r="BI1498" s="51"/>
      <c r="BJ1498" s="51"/>
      <c r="BK1498" s="51"/>
    </row>
    <row r="1499" spans="21:63" ht="12.75" x14ac:dyDescent="0.25">
      <c r="U1499" s="56"/>
      <c r="V1499" s="56"/>
      <c r="X1499" s="87"/>
      <c r="AF1499" s="54"/>
      <c r="AG1499" s="55"/>
      <c r="AH1499" s="55"/>
      <c r="AI1499" s="55"/>
      <c r="AJ1499" s="55"/>
      <c r="AT1499" s="3"/>
      <c r="AU1499" s="3"/>
      <c r="AV1499" s="3"/>
      <c r="AW1499" s="3"/>
      <c r="AX1499" s="3"/>
      <c r="AY1499" s="3"/>
      <c r="AZ1499" s="3"/>
      <c r="BA1499" s="52"/>
      <c r="BH1499" s="51"/>
      <c r="BI1499" s="51"/>
      <c r="BJ1499" s="51"/>
      <c r="BK1499" s="51"/>
    </row>
    <row r="1500" spans="21:63" ht="12.75" x14ac:dyDescent="0.25">
      <c r="U1500" s="56"/>
      <c r="V1500" s="56"/>
      <c r="X1500" s="87"/>
      <c r="AF1500" s="54"/>
      <c r="AG1500" s="55"/>
      <c r="AH1500" s="55"/>
      <c r="AI1500" s="55"/>
      <c r="AJ1500" s="55"/>
      <c r="AT1500" s="3"/>
      <c r="AU1500" s="3"/>
      <c r="AV1500" s="3"/>
      <c r="AW1500" s="3"/>
      <c r="AX1500" s="3"/>
      <c r="AY1500" s="3"/>
      <c r="AZ1500" s="3"/>
      <c r="BA1500" s="52"/>
      <c r="BH1500" s="51"/>
      <c r="BI1500" s="51"/>
      <c r="BJ1500" s="51"/>
      <c r="BK1500" s="51"/>
    </row>
    <row r="1501" spans="21:63" ht="12.75" x14ac:dyDescent="0.25">
      <c r="U1501" s="56"/>
      <c r="V1501" s="56"/>
      <c r="X1501" s="87"/>
      <c r="AF1501" s="54"/>
      <c r="AG1501" s="55"/>
      <c r="AH1501" s="55"/>
      <c r="AI1501" s="55"/>
      <c r="AJ1501" s="55"/>
      <c r="AT1501" s="3"/>
      <c r="AU1501" s="3"/>
      <c r="AV1501" s="3"/>
      <c r="AW1501" s="3"/>
      <c r="AX1501" s="3"/>
      <c r="AY1501" s="3"/>
      <c r="AZ1501" s="3"/>
      <c r="BA1501" s="52"/>
      <c r="BH1501" s="51"/>
      <c r="BI1501" s="51"/>
      <c r="BJ1501" s="51"/>
      <c r="BK1501" s="51"/>
    </row>
    <row r="1502" spans="21:63" ht="12.75" x14ac:dyDescent="0.25">
      <c r="U1502" s="56"/>
      <c r="V1502" s="56"/>
      <c r="X1502" s="87"/>
      <c r="AF1502" s="54"/>
      <c r="AG1502" s="55"/>
      <c r="AH1502" s="55"/>
      <c r="AI1502" s="55"/>
      <c r="AJ1502" s="55"/>
      <c r="AT1502" s="3"/>
      <c r="AU1502" s="3"/>
      <c r="AV1502" s="3"/>
      <c r="AW1502" s="3"/>
      <c r="AX1502" s="3"/>
      <c r="AY1502" s="3"/>
      <c r="AZ1502" s="3"/>
      <c r="BA1502" s="52"/>
      <c r="BH1502" s="51"/>
      <c r="BI1502" s="51"/>
      <c r="BJ1502" s="51"/>
      <c r="BK1502" s="51"/>
    </row>
    <row r="1503" spans="21:63" ht="12.75" x14ac:dyDescent="0.25">
      <c r="U1503" s="56"/>
      <c r="V1503" s="56"/>
      <c r="X1503" s="87"/>
      <c r="AF1503" s="54"/>
      <c r="AG1503" s="55"/>
      <c r="AH1503" s="55"/>
      <c r="AI1503" s="55"/>
      <c r="AJ1503" s="55"/>
      <c r="AT1503" s="3"/>
      <c r="AU1503" s="3"/>
      <c r="AV1503" s="3"/>
      <c r="AW1503" s="3"/>
      <c r="AX1503" s="3"/>
      <c r="AY1503" s="3"/>
      <c r="AZ1503" s="3"/>
      <c r="BA1503" s="52"/>
      <c r="BH1503" s="51"/>
      <c r="BI1503" s="51"/>
      <c r="BJ1503" s="51"/>
      <c r="BK1503" s="51"/>
    </row>
    <row r="1504" spans="21:63" ht="12.75" x14ac:dyDescent="0.25">
      <c r="U1504" s="56"/>
      <c r="V1504" s="56"/>
      <c r="X1504" s="87"/>
      <c r="AF1504" s="54"/>
      <c r="AG1504" s="55"/>
      <c r="AH1504" s="55"/>
      <c r="AI1504" s="55"/>
      <c r="AJ1504" s="55"/>
      <c r="AT1504" s="3"/>
      <c r="AU1504" s="3"/>
      <c r="AV1504" s="3"/>
      <c r="AW1504" s="3"/>
      <c r="AX1504" s="3"/>
      <c r="AY1504" s="3"/>
      <c r="AZ1504" s="3"/>
      <c r="BA1504" s="52"/>
      <c r="BH1504" s="51"/>
      <c r="BI1504" s="51"/>
      <c r="BJ1504" s="51"/>
      <c r="BK1504" s="51"/>
    </row>
    <row r="1505" spans="21:63" ht="12.75" x14ac:dyDescent="0.25">
      <c r="U1505" s="56"/>
      <c r="V1505" s="56"/>
      <c r="X1505" s="87"/>
      <c r="AF1505" s="54"/>
      <c r="AG1505" s="55"/>
      <c r="AH1505" s="55"/>
      <c r="AI1505" s="55"/>
      <c r="AJ1505" s="55"/>
      <c r="AT1505" s="3"/>
      <c r="AU1505" s="3"/>
      <c r="AV1505" s="3"/>
      <c r="AW1505" s="3"/>
      <c r="AX1505" s="3"/>
      <c r="AY1505" s="3"/>
      <c r="AZ1505" s="3"/>
      <c r="BA1505" s="52"/>
      <c r="BH1505" s="51"/>
      <c r="BI1505" s="51"/>
      <c r="BJ1505" s="51"/>
      <c r="BK1505" s="51"/>
    </row>
    <row r="1506" spans="21:63" ht="12.75" x14ac:dyDescent="0.25">
      <c r="U1506" s="56"/>
      <c r="V1506" s="56"/>
      <c r="X1506" s="87"/>
      <c r="AF1506" s="54"/>
      <c r="AG1506" s="55"/>
      <c r="AH1506" s="55"/>
      <c r="AI1506" s="55"/>
      <c r="AJ1506" s="55"/>
      <c r="AT1506" s="3"/>
      <c r="AU1506" s="3"/>
      <c r="AV1506" s="3"/>
      <c r="AW1506" s="3"/>
      <c r="AX1506" s="3"/>
      <c r="AY1506" s="3"/>
      <c r="AZ1506" s="3"/>
      <c r="BA1506" s="52"/>
      <c r="BH1506" s="51"/>
      <c r="BI1506" s="51"/>
      <c r="BJ1506" s="51"/>
      <c r="BK1506" s="51"/>
    </row>
    <row r="1507" spans="21:63" ht="12.75" x14ac:dyDescent="0.25">
      <c r="U1507" s="56"/>
      <c r="V1507" s="56"/>
      <c r="X1507" s="87"/>
      <c r="AF1507" s="54"/>
      <c r="AG1507" s="55"/>
      <c r="AH1507" s="55"/>
      <c r="AI1507" s="55"/>
      <c r="AJ1507" s="55"/>
      <c r="AT1507" s="3"/>
      <c r="AU1507" s="3"/>
      <c r="AV1507" s="3"/>
      <c r="AW1507" s="3"/>
      <c r="AX1507" s="3"/>
      <c r="AY1507" s="3"/>
      <c r="AZ1507" s="3"/>
      <c r="BA1507" s="52"/>
      <c r="BH1507" s="51"/>
      <c r="BI1507" s="51"/>
      <c r="BJ1507" s="51"/>
      <c r="BK1507" s="51"/>
    </row>
    <row r="1508" spans="21:63" ht="12.75" x14ac:dyDescent="0.25">
      <c r="U1508" s="56"/>
      <c r="V1508" s="56"/>
      <c r="X1508" s="87"/>
      <c r="AF1508" s="54"/>
      <c r="AG1508" s="55"/>
      <c r="AH1508" s="55"/>
      <c r="AI1508" s="55"/>
      <c r="AJ1508" s="55"/>
      <c r="AT1508" s="3"/>
      <c r="AU1508" s="3"/>
      <c r="AV1508" s="3"/>
      <c r="AW1508" s="3"/>
      <c r="AX1508" s="3"/>
      <c r="AY1508" s="3"/>
      <c r="AZ1508" s="3"/>
      <c r="BA1508" s="52"/>
      <c r="BH1508" s="51"/>
      <c r="BI1508" s="51"/>
      <c r="BJ1508" s="51"/>
      <c r="BK1508" s="51"/>
    </row>
    <row r="1509" spans="21:63" ht="12.75" x14ac:dyDescent="0.25">
      <c r="U1509" s="56"/>
      <c r="V1509" s="56"/>
      <c r="X1509" s="87"/>
      <c r="AF1509" s="54"/>
      <c r="AG1509" s="55"/>
      <c r="AH1509" s="55"/>
      <c r="AI1509" s="55"/>
      <c r="AJ1509" s="55"/>
      <c r="AT1509" s="3"/>
      <c r="AU1509" s="3"/>
      <c r="AV1509" s="3"/>
      <c r="AW1509" s="3"/>
      <c r="AX1509" s="3"/>
      <c r="AY1509" s="3"/>
      <c r="AZ1509" s="3"/>
      <c r="BA1509" s="52"/>
      <c r="BH1509" s="51"/>
      <c r="BI1509" s="51"/>
      <c r="BJ1509" s="51"/>
      <c r="BK1509" s="51"/>
    </row>
    <row r="1510" spans="21:63" ht="12.75" x14ac:dyDescent="0.25">
      <c r="U1510" s="56"/>
      <c r="V1510" s="56"/>
      <c r="X1510" s="87"/>
      <c r="AF1510" s="54"/>
      <c r="AG1510" s="55"/>
      <c r="AH1510" s="55"/>
      <c r="AI1510" s="55"/>
      <c r="AJ1510" s="55"/>
      <c r="AT1510" s="3"/>
      <c r="AU1510" s="3"/>
      <c r="AV1510" s="3"/>
      <c r="AW1510" s="3"/>
      <c r="AX1510" s="3"/>
      <c r="AY1510" s="3"/>
      <c r="AZ1510" s="3"/>
      <c r="BA1510" s="52"/>
      <c r="BH1510" s="51"/>
      <c r="BI1510" s="51"/>
      <c r="BJ1510" s="51"/>
      <c r="BK1510" s="51"/>
    </row>
    <row r="1511" spans="21:63" ht="12.75" x14ac:dyDescent="0.25">
      <c r="U1511" s="56"/>
      <c r="V1511" s="56"/>
      <c r="X1511" s="87"/>
      <c r="AF1511" s="54"/>
      <c r="AG1511" s="55"/>
      <c r="AH1511" s="55"/>
      <c r="AI1511" s="55"/>
      <c r="AJ1511" s="55"/>
      <c r="AT1511" s="3"/>
      <c r="AU1511" s="3"/>
      <c r="AV1511" s="3"/>
      <c r="AW1511" s="3"/>
      <c r="AX1511" s="3"/>
      <c r="AY1511" s="3"/>
      <c r="AZ1511" s="3"/>
      <c r="BA1511" s="52"/>
      <c r="BH1511" s="51"/>
      <c r="BI1511" s="51"/>
      <c r="BJ1511" s="51"/>
      <c r="BK1511" s="51"/>
    </row>
    <row r="1512" spans="21:63" ht="12.75" x14ac:dyDescent="0.25">
      <c r="U1512" s="56"/>
      <c r="V1512" s="56"/>
      <c r="X1512" s="87"/>
      <c r="AF1512" s="54"/>
      <c r="AG1512" s="55"/>
      <c r="AH1512" s="55"/>
      <c r="AI1512" s="55"/>
      <c r="AJ1512" s="55"/>
      <c r="AT1512" s="3"/>
      <c r="AU1512" s="3"/>
      <c r="AV1512" s="3"/>
      <c r="AW1512" s="3"/>
      <c r="AX1512" s="3"/>
      <c r="AY1512" s="3"/>
      <c r="AZ1512" s="3"/>
      <c r="BA1512" s="52"/>
      <c r="BH1512" s="51"/>
      <c r="BI1512" s="51"/>
      <c r="BJ1512" s="51"/>
      <c r="BK1512" s="51"/>
    </row>
    <row r="1513" spans="21:63" ht="12.75" x14ac:dyDescent="0.25">
      <c r="U1513" s="56"/>
      <c r="V1513" s="56"/>
      <c r="X1513" s="87"/>
      <c r="AF1513" s="54"/>
      <c r="AG1513" s="55"/>
      <c r="AH1513" s="55"/>
      <c r="AI1513" s="55"/>
      <c r="AJ1513" s="55"/>
      <c r="AT1513" s="3"/>
      <c r="AU1513" s="3"/>
      <c r="AV1513" s="3"/>
      <c r="AW1513" s="3"/>
      <c r="AX1513" s="3"/>
      <c r="AY1513" s="3"/>
      <c r="AZ1513" s="3"/>
      <c r="BA1513" s="52"/>
      <c r="BH1513" s="51"/>
      <c r="BI1513" s="51"/>
      <c r="BJ1513" s="51"/>
      <c r="BK1513" s="51"/>
    </row>
    <row r="1514" spans="21:63" ht="12.75" x14ac:dyDescent="0.25">
      <c r="U1514" s="56"/>
      <c r="V1514" s="56"/>
      <c r="X1514" s="87"/>
      <c r="AF1514" s="54"/>
      <c r="AG1514" s="55"/>
      <c r="AH1514" s="55"/>
      <c r="AI1514" s="55"/>
      <c r="AJ1514" s="55"/>
      <c r="AT1514" s="3"/>
      <c r="AU1514" s="3"/>
      <c r="AV1514" s="3"/>
      <c r="AW1514" s="3"/>
      <c r="AX1514" s="3"/>
      <c r="AY1514" s="3"/>
      <c r="AZ1514" s="3"/>
      <c r="BA1514" s="52"/>
      <c r="BH1514" s="51"/>
      <c r="BI1514" s="51"/>
      <c r="BJ1514" s="51"/>
      <c r="BK1514" s="51"/>
    </row>
    <row r="1515" spans="21:63" ht="12.75" x14ac:dyDescent="0.25">
      <c r="U1515" s="56"/>
      <c r="V1515" s="56"/>
      <c r="X1515" s="87"/>
      <c r="AF1515" s="54"/>
      <c r="AG1515" s="55"/>
      <c r="AH1515" s="55"/>
      <c r="AI1515" s="55"/>
      <c r="AJ1515" s="55"/>
      <c r="AT1515" s="3"/>
      <c r="AU1515" s="3"/>
      <c r="AV1515" s="3"/>
      <c r="AW1515" s="3"/>
      <c r="AX1515" s="3"/>
      <c r="AY1515" s="3"/>
      <c r="AZ1515" s="3"/>
      <c r="BA1515" s="52"/>
      <c r="BH1515" s="51"/>
      <c r="BI1515" s="51"/>
      <c r="BJ1515" s="51"/>
      <c r="BK1515" s="51"/>
    </row>
    <row r="1516" spans="21:63" ht="12.75" x14ac:dyDescent="0.25">
      <c r="U1516" s="56"/>
      <c r="V1516" s="56"/>
      <c r="X1516" s="87"/>
      <c r="AF1516" s="54"/>
      <c r="AG1516" s="55"/>
      <c r="AH1516" s="55"/>
      <c r="AI1516" s="55"/>
      <c r="AJ1516" s="55"/>
      <c r="AT1516" s="3"/>
      <c r="AU1516" s="3"/>
      <c r="AV1516" s="3"/>
      <c r="AW1516" s="3"/>
      <c r="AX1516" s="3"/>
      <c r="AY1516" s="3"/>
      <c r="AZ1516" s="3"/>
      <c r="BA1516" s="52"/>
      <c r="BH1516" s="51"/>
      <c r="BI1516" s="51"/>
      <c r="BJ1516" s="51"/>
      <c r="BK1516" s="51"/>
    </row>
    <row r="1517" spans="21:63" ht="12.75" x14ac:dyDescent="0.25">
      <c r="U1517" s="56"/>
      <c r="V1517" s="56"/>
      <c r="X1517" s="87"/>
      <c r="AF1517" s="54"/>
      <c r="AG1517" s="55"/>
      <c r="AH1517" s="55"/>
      <c r="AI1517" s="55"/>
      <c r="AJ1517" s="55"/>
      <c r="AT1517" s="3"/>
      <c r="AU1517" s="3"/>
      <c r="AV1517" s="3"/>
      <c r="AW1517" s="3"/>
      <c r="AX1517" s="3"/>
      <c r="AY1517" s="3"/>
      <c r="AZ1517" s="3"/>
      <c r="BA1517" s="52"/>
      <c r="BH1517" s="51"/>
      <c r="BI1517" s="51"/>
      <c r="BJ1517" s="51"/>
      <c r="BK1517" s="51"/>
    </row>
    <row r="1518" spans="21:63" ht="12.75" x14ac:dyDescent="0.25">
      <c r="U1518" s="56"/>
      <c r="V1518" s="56"/>
      <c r="X1518" s="87"/>
      <c r="AF1518" s="54"/>
      <c r="AG1518" s="55"/>
      <c r="AH1518" s="55"/>
      <c r="AI1518" s="55"/>
      <c r="AJ1518" s="55"/>
      <c r="AT1518" s="3"/>
      <c r="AU1518" s="3"/>
      <c r="AV1518" s="3"/>
      <c r="AW1518" s="3"/>
      <c r="AX1518" s="3"/>
      <c r="AY1518" s="3"/>
      <c r="AZ1518" s="3"/>
      <c r="BA1518" s="52"/>
      <c r="BH1518" s="51"/>
      <c r="BI1518" s="51"/>
      <c r="BJ1518" s="51"/>
      <c r="BK1518" s="51"/>
    </row>
    <row r="1519" spans="21:63" ht="12.75" x14ac:dyDescent="0.25">
      <c r="U1519" s="56"/>
      <c r="V1519" s="56"/>
      <c r="X1519" s="87"/>
      <c r="AF1519" s="54"/>
      <c r="AG1519" s="55"/>
      <c r="AH1519" s="55"/>
      <c r="AI1519" s="55"/>
      <c r="AJ1519" s="55"/>
      <c r="AT1519" s="3"/>
      <c r="AU1519" s="3"/>
      <c r="AV1519" s="3"/>
      <c r="AW1519" s="3"/>
      <c r="AX1519" s="3"/>
      <c r="AY1519" s="3"/>
      <c r="AZ1519" s="3"/>
      <c r="BA1519" s="52"/>
      <c r="BH1519" s="51"/>
      <c r="BI1519" s="51"/>
      <c r="BJ1519" s="51"/>
      <c r="BK1519" s="51"/>
    </row>
    <row r="1520" spans="21:63" ht="12.75" x14ac:dyDescent="0.25">
      <c r="U1520" s="56"/>
      <c r="V1520" s="56"/>
      <c r="X1520" s="87"/>
      <c r="AF1520" s="54"/>
      <c r="AG1520" s="55"/>
      <c r="AH1520" s="55"/>
      <c r="AI1520" s="55"/>
      <c r="AJ1520" s="55"/>
      <c r="AT1520" s="3"/>
      <c r="AU1520" s="3"/>
      <c r="AV1520" s="3"/>
      <c r="AW1520" s="3"/>
      <c r="AX1520" s="3"/>
      <c r="AY1520" s="3"/>
      <c r="AZ1520" s="3"/>
      <c r="BA1520" s="52"/>
      <c r="BH1520" s="51"/>
      <c r="BI1520" s="51"/>
      <c r="BJ1520" s="51"/>
      <c r="BK1520" s="51"/>
    </row>
    <row r="1521" spans="21:63" ht="12.75" x14ac:dyDescent="0.25">
      <c r="U1521" s="56"/>
      <c r="V1521" s="56"/>
      <c r="X1521" s="87"/>
      <c r="AF1521" s="54"/>
      <c r="AG1521" s="55"/>
      <c r="AH1521" s="55"/>
      <c r="AI1521" s="55"/>
      <c r="AJ1521" s="55"/>
      <c r="AT1521" s="3"/>
      <c r="AU1521" s="3"/>
      <c r="AV1521" s="3"/>
      <c r="AW1521" s="3"/>
      <c r="AX1521" s="3"/>
      <c r="AY1521" s="3"/>
      <c r="AZ1521" s="3"/>
      <c r="BA1521" s="52"/>
      <c r="BH1521" s="51"/>
      <c r="BI1521" s="51"/>
      <c r="BJ1521" s="51"/>
      <c r="BK1521" s="51"/>
    </row>
    <row r="1522" spans="21:63" ht="12.75" x14ac:dyDescent="0.25">
      <c r="U1522" s="56"/>
      <c r="V1522" s="56"/>
      <c r="X1522" s="87"/>
      <c r="AF1522" s="54"/>
      <c r="AG1522" s="55"/>
      <c r="AH1522" s="55"/>
      <c r="AI1522" s="55"/>
      <c r="AJ1522" s="55"/>
      <c r="AT1522" s="3"/>
      <c r="AU1522" s="3"/>
      <c r="AV1522" s="3"/>
      <c r="AW1522" s="3"/>
      <c r="AX1522" s="3"/>
      <c r="AY1522" s="3"/>
      <c r="AZ1522" s="3"/>
      <c r="BA1522" s="52"/>
      <c r="BH1522" s="51"/>
      <c r="BI1522" s="51"/>
      <c r="BJ1522" s="51"/>
      <c r="BK1522" s="51"/>
    </row>
    <row r="1523" spans="21:63" ht="12.75" x14ac:dyDescent="0.25">
      <c r="U1523" s="56"/>
      <c r="V1523" s="56"/>
      <c r="X1523" s="87"/>
      <c r="AF1523" s="54"/>
      <c r="AG1523" s="55"/>
      <c r="AH1523" s="55"/>
      <c r="AI1523" s="55"/>
      <c r="AJ1523" s="55"/>
      <c r="AT1523" s="3"/>
      <c r="AU1523" s="3"/>
      <c r="AV1523" s="3"/>
      <c r="AW1523" s="3"/>
      <c r="AX1523" s="3"/>
      <c r="AY1523" s="3"/>
      <c r="AZ1523" s="3"/>
      <c r="BA1523" s="52"/>
      <c r="BH1523" s="51"/>
      <c r="BI1523" s="51"/>
      <c r="BJ1523" s="51"/>
      <c r="BK1523" s="51"/>
    </row>
    <row r="1524" spans="21:63" ht="12.75" x14ac:dyDescent="0.25">
      <c r="U1524" s="56"/>
      <c r="V1524" s="56"/>
      <c r="X1524" s="87"/>
      <c r="AF1524" s="54"/>
      <c r="AG1524" s="55"/>
      <c r="AH1524" s="55"/>
      <c r="AI1524" s="55"/>
      <c r="AJ1524" s="55"/>
      <c r="AT1524" s="3"/>
      <c r="AU1524" s="3"/>
      <c r="AV1524" s="3"/>
      <c r="AW1524" s="3"/>
      <c r="AX1524" s="3"/>
      <c r="AY1524" s="3"/>
      <c r="AZ1524" s="3"/>
      <c r="BA1524" s="52"/>
      <c r="BH1524" s="51"/>
      <c r="BI1524" s="51"/>
      <c r="BJ1524" s="51"/>
      <c r="BK1524" s="51"/>
    </row>
    <row r="1525" spans="21:63" ht="12.75" x14ac:dyDescent="0.25">
      <c r="U1525" s="56"/>
      <c r="V1525" s="56"/>
      <c r="X1525" s="87"/>
      <c r="AF1525" s="54"/>
      <c r="AG1525" s="55"/>
      <c r="AH1525" s="55"/>
      <c r="AI1525" s="55"/>
      <c r="AJ1525" s="55"/>
      <c r="AT1525" s="3"/>
      <c r="AU1525" s="3"/>
      <c r="AV1525" s="3"/>
      <c r="AW1525" s="3"/>
      <c r="AX1525" s="3"/>
      <c r="AY1525" s="3"/>
      <c r="AZ1525" s="3"/>
      <c r="BA1525" s="52"/>
      <c r="BH1525" s="51"/>
      <c r="BI1525" s="51"/>
      <c r="BJ1525" s="51"/>
      <c r="BK1525" s="51"/>
    </row>
    <row r="1526" spans="21:63" ht="12.75" x14ac:dyDescent="0.25">
      <c r="U1526" s="56"/>
      <c r="V1526" s="56"/>
      <c r="X1526" s="87"/>
      <c r="AF1526" s="54"/>
      <c r="AG1526" s="55"/>
      <c r="AH1526" s="55"/>
      <c r="AI1526" s="55"/>
      <c r="AJ1526" s="55"/>
      <c r="AT1526" s="3"/>
      <c r="AU1526" s="3"/>
      <c r="AV1526" s="3"/>
      <c r="AW1526" s="3"/>
      <c r="AX1526" s="3"/>
      <c r="AY1526" s="3"/>
      <c r="AZ1526" s="3"/>
      <c r="BA1526" s="52"/>
      <c r="BH1526" s="51"/>
      <c r="BI1526" s="51"/>
      <c r="BJ1526" s="51"/>
      <c r="BK1526" s="51"/>
    </row>
    <row r="1527" spans="21:63" ht="12.75" x14ac:dyDescent="0.25">
      <c r="U1527" s="56"/>
      <c r="V1527" s="56"/>
      <c r="X1527" s="87"/>
      <c r="AF1527" s="54"/>
      <c r="AG1527" s="55"/>
      <c r="AH1527" s="55"/>
      <c r="AI1527" s="55"/>
      <c r="AJ1527" s="55"/>
      <c r="AT1527" s="3"/>
      <c r="AU1527" s="3"/>
      <c r="AV1527" s="3"/>
      <c r="AW1527" s="3"/>
      <c r="AX1527" s="3"/>
      <c r="AY1527" s="3"/>
      <c r="AZ1527" s="3"/>
      <c r="BA1527" s="52"/>
      <c r="BH1527" s="51"/>
      <c r="BI1527" s="51"/>
      <c r="BJ1527" s="51"/>
      <c r="BK1527" s="51"/>
    </row>
    <row r="1528" spans="21:63" ht="12.75" x14ac:dyDescent="0.25">
      <c r="U1528" s="56"/>
      <c r="V1528" s="56"/>
      <c r="X1528" s="87"/>
      <c r="AF1528" s="54"/>
      <c r="AG1528" s="55"/>
      <c r="AH1528" s="55"/>
      <c r="AI1528" s="55"/>
      <c r="AJ1528" s="55"/>
      <c r="AT1528" s="3"/>
      <c r="AU1528" s="3"/>
      <c r="AV1528" s="3"/>
      <c r="AW1528" s="3"/>
      <c r="AX1528" s="3"/>
      <c r="AY1528" s="3"/>
      <c r="AZ1528" s="3"/>
      <c r="BA1528" s="52"/>
      <c r="BH1528" s="51"/>
      <c r="BI1528" s="51"/>
      <c r="BJ1528" s="51"/>
      <c r="BK1528" s="51"/>
    </row>
    <row r="1529" spans="21:63" ht="12.75" x14ac:dyDescent="0.25">
      <c r="U1529" s="56"/>
      <c r="V1529" s="56"/>
      <c r="X1529" s="87"/>
      <c r="AF1529" s="54"/>
      <c r="AG1529" s="55"/>
      <c r="AH1529" s="55"/>
      <c r="AI1529" s="55"/>
      <c r="AJ1529" s="55"/>
      <c r="AT1529" s="3"/>
      <c r="AU1529" s="3"/>
      <c r="AV1529" s="3"/>
      <c r="AW1529" s="3"/>
      <c r="AX1529" s="3"/>
      <c r="AY1529" s="3"/>
      <c r="AZ1529" s="3"/>
      <c r="BA1529" s="52"/>
      <c r="BH1529" s="51"/>
      <c r="BI1529" s="51"/>
      <c r="BJ1529" s="51"/>
      <c r="BK1529" s="51"/>
    </row>
    <row r="1530" spans="21:63" ht="12.75" x14ac:dyDescent="0.25">
      <c r="U1530" s="56"/>
      <c r="V1530" s="56"/>
      <c r="X1530" s="87"/>
      <c r="AF1530" s="54"/>
      <c r="AG1530" s="55"/>
      <c r="AH1530" s="55"/>
      <c r="AI1530" s="55"/>
      <c r="AJ1530" s="55"/>
      <c r="AT1530" s="3"/>
      <c r="AU1530" s="3"/>
      <c r="AV1530" s="3"/>
      <c r="AW1530" s="3"/>
      <c r="AX1530" s="3"/>
      <c r="AY1530" s="3"/>
      <c r="AZ1530" s="3"/>
      <c r="BA1530" s="52"/>
      <c r="BH1530" s="51"/>
      <c r="BI1530" s="51"/>
      <c r="BJ1530" s="51"/>
      <c r="BK1530" s="51"/>
    </row>
    <row r="1531" spans="21:63" ht="12.75" x14ac:dyDescent="0.25">
      <c r="U1531" s="56"/>
      <c r="V1531" s="56"/>
      <c r="X1531" s="87"/>
      <c r="AF1531" s="54"/>
      <c r="AG1531" s="55"/>
      <c r="AH1531" s="55"/>
      <c r="AI1531" s="55"/>
      <c r="AJ1531" s="55"/>
      <c r="AT1531" s="3"/>
      <c r="AU1531" s="3"/>
      <c r="AV1531" s="3"/>
      <c r="AW1531" s="3"/>
      <c r="AX1531" s="3"/>
      <c r="AY1531" s="3"/>
      <c r="AZ1531" s="3"/>
      <c r="BA1531" s="52"/>
      <c r="BH1531" s="51"/>
      <c r="BI1531" s="51"/>
      <c r="BJ1531" s="51"/>
      <c r="BK1531" s="51"/>
    </row>
    <row r="1532" spans="21:63" ht="12.75" x14ac:dyDescent="0.25">
      <c r="U1532" s="56"/>
      <c r="V1532" s="56"/>
      <c r="X1532" s="87"/>
      <c r="AF1532" s="54"/>
      <c r="AG1532" s="55"/>
      <c r="AH1532" s="55"/>
      <c r="AI1532" s="55"/>
      <c r="AJ1532" s="55"/>
      <c r="AT1532" s="3"/>
      <c r="AU1532" s="3"/>
      <c r="AV1532" s="3"/>
      <c r="AW1532" s="3"/>
      <c r="AX1532" s="3"/>
      <c r="AY1532" s="3"/>
      <c r="AZ1532" s="3"/>
      <c r="BA1532" s="52"/>
      <c r="BH1532" s="51"/>
      <c r="BI1532" s="51"/>
      <c r="BJ1532" s="51"/>
      <c r="BK1532" s="51"/>
    </row>
    <row r="1533" spans="21:63" ht="12.75" x14ac:dyDescent="0.25">
      <c r="U1533" s="56"/>
      <c r="V1533" s="56"/>
      <c r="X1533" s="87"/>
      <c r="AF1533" s="54"/>
      <c r="AG1533" s="55"/>
      <c r="AH1533" s="55"/>
      <c r="AI1533" s="55"/>
      <c r="AJ1533" s="55"/>
      <c r="AT1533" s="3"/>
      <c r="AU1533" s="3"/>
      <c r="AV1533" s="3"/>
      <c r="AW1533" s="3"/>
      <c r="AX1533" s="3"/>
      <c r="AY1533" s="3"/>
      <c r="AZ1533" s="3"/>
      <c r="BA1533" s="52"/>
      <c r="BH1533" s="51"/>
      <c r="BI1533" s="51"/>
      <c r="BJ1533" s="51"/>
      <c r="BK1533" s="51"/>
    </row>
    <row r="1534" spans="21:63" ht="12.75" x14ac:dyDescent="0.25">
      <c r="U1534" s="56"/>
      <c r="V1534" s="56"/>
      <c r="X1534" s="87"/>
      <c r="AF1534" s="54"/>
      <c r="AG1534" s="55"/>
      <c r="AH1534" s="55"/>
      <c r="AI1534" s="55"/>
      <c r="AJ1534" s="55"/>
      <c r="AT1534" s="3"/>
      <c r="AU1534" s="3"/>
      <c r="AV1534" s="3"/>
      <c r="AW1534" s="3"/>
      <c r="AX1534" s="3"/>
      <c r="AY1534" s="3"/>
      <c r="AZ1534" s="3"/>
      <c r="BA1534" s="52"/>
      <c r="BH1534" s="51"/>
      <c r="BI1534" s="51"/>
      <c r="BJ1534" s="51"/>
      <c r="BK1534" s="51"/>
    </row>
    <row r="1535" spans="21:63" ht="12.75" x14ac:dyDescent="0.25">
      <c r="U1535" s="56"/>
      <c r="V1535" s="56"/>
      <c r="X1535" s="87"/>
      <c r="AF1535" s="54"/>
      <c r="AG1535" s="55"/>
      <c r="AH1535" s="55"/>
      <c r="AI1535" s="55"/>
      <c r="AJ1535" s="55"/>
      <c r="AT1535" s="3"/>
      <c r="AU1535" s="3"/>
      <c r="AV1535" s="3"/>
      <c r="AW1535" s="3"/>
      <c r="AX1535" s="3"/>
      <c r="AY1535" s="3"/>
      <c r="AZ1535" s="3"/>
      <c r="BA1535" s="52"/>
      <c r="BH1535" s="51"/>
      <c r="BI1535" s="51"/>
      <c r="BJ1535" s="51"/>
      <c r="BK1535" s="51"/>
    </row>
    <row r="1536" spans="21:63" ht="12.75" x14ac:dyDescent="0.25">
      <c r="U1536" s="56"/>
      <c r="V1536" s="56"/>
      <c r="X1536" s="87"/>
      <c r="AF1536" s="54"/>
      <c r="AG1536" s="55"/>
      <c r="AH1536" s="55"/>
      <c r="AI1536" s="55"/>
      <c r="AJ1536" s="55"/>
      <c r="AT1536" s="3"/>
      <c r="AU1536" s="3"/>
      <c r="AV1536" s="3"/>
      <c r="AW1536" s="3"/>
      <c r="AX1536" s="3"/>
      <c r="AY1536" s="3"/>
      <c r="AZ1536" s="3"/>
      <c r="BA1536" s="52"/>
      <c r="BH1536" s="51"/>
      <c r="BI1536" s="51"/>
      <c r="BJ1536" s="51"/>
      <c r="BK1536" s="51"/>
    </row>
    <row r="1537" spans="21:63" ht="12.75" x14ac:dyDescent="0.25">
      <c r="U1537" s="56"/>
      <c r="V1537" s="56"/>
      <c r="X1537" s="87"/>
      <c r="AF1537" s="54"/>
      <c r="AG1537" s="55"/>
      <c r="AH1537" s="55"/>
      <c r="AI1537" s="55"/>
      <c r="AJ1537" s="55"/>
      <c r="AT1537" s="3"/>
      <c r="AU1537" s="3"/>
      <c r="AV1537" s="3"/>
      <c r="AW1537" s="3"/>
      <c r="AX1537" s="3"/>
      <c r="AY1537" s="3"/>
      <c r="AZ1537" s="3"/>
      <c r="BA1537" s="52"/>
      <c r="BH1537" s="51"/>
      <c r="BI1537" s="51"/>
      <c r="BJ1537" s="51"/>
      <c r="BK1537" s="51"/>
    </row>
    <row r="1538" spans="21:63" ht="12.75" x14ac:dyDescent="0.25">
      <c r="U1538" s="56"/>
      <c r="V1538" s="56"/>
      <c r="X1538" s="87"/>
      <c r="AF1538" s="54"/>
      <c r="AG1538" s="55"/>
      <c r="AH1538" s="55"/>
      <c r="AI1538" s="55"/>
      <c r="AJ1538" s="55"/>
      <c r="AT1538" s="3"/>
      <c r="AU1538" s="3"/>
      <c r="AV1538" s="3"/>
      <c r="AW1538" s="3"/>
      <c r="AX1538" s="3"/>
      <c r="AY1538" s="3"/>
      <c r="AZ1538" s="3"/>
      <c r="BA1538" s="52"/>
      <c r="BH1538" s="51"/>
      <c r="BI1538" s="51"/>
      <c r="BJ1538" s="51"/>
      <c r="BK1538" s="51"/>
    </row>
    <row r="1539" spans="21:63" ht="12.75" x14ac:dyDescent="0.25">
      <c r="U1539" s="56"/>
      <c r="V1539" s="56"/>
      <c r="X1539" s="87"/>
      <c r="AF1539" s="54"/>
      <c r="AG1539" s="55"/>
      <c r="AH1539" s="55"/>
      <c r="AI1539" s="55"/>
      <c r="AJ1539" s="55"/>
      <c r="AT1539" s="3"/>
      <c r="AU1539" s="3"/>
      <c r="AV1539" s="3"/>
      <c r="AW1539" s="3"/>
      <c r="AX1539" s="3"/>
      <c r="AY1539" s="3"/>
      <c r="AZ1539" s="3"/>
      <c r="BA1539" s="52"/>
      <c r="BH1539" s="51"/>
      <c r="BI1539" s="51"/>
      <c r="BJ1539" s="51"/>
      <c r="BK1539" s="51"/>
    </row>
    <row r="1540" spans="21:63" ht="12.75" x14ac:dyDescent="0.25">
      <c r="U1540" s="56"/>
      <c r="V1540" s="56"/>
      <c r="X1540" s="87"/>
      <c r="AF1540" s="54"/>
      <c r="AG1540" s="55"/>
      <c r="AH1540" s="55"/>
      <c r="AI1540" s="55"/>
      <c r="AJ1540" s="55"/>
      <c r="AT1540" s="3"/>
      <c r="AU1540" s="3"/>
      <c r="AV1540" s="3"/>
      <c r="AW1540" s="3"/>
      <c r="AX1540" s="3"/>
      <c r="AY1540" s="3"/>
      <c r="AZ1540" s="3"/>
      <c r="BA1540" s="52"/>
      <c r="BH1540" s="51"/>
      <c r="BI1540" s="51"/>
      <c r="BJ1540" s="51"/>
      <c r="BK1540" s="51"/>
    </row>
    <row r="1541" spans="21:63" ht="12.75" x14ac:dyDescent="0.25">
      <c r="U1541" s="56"/>
      <c r="V1541" s="56"/>
      <c r="X1541" s="87"/>
      <c r="AF1541" s="54"/>
      <c r="AG1541" s="55"/>
      <c r="AH1541" s="55"/>
      <c r="AI1541" s="55"/>
      <c r="AJ1541" s="55"/>
      <c r="AT1541" s="3"/>
      <c r="AU1541" s="3"/>
      <c r="AV1541" s="3"/>
      <c r="AW1541" s="3"/>
      <c r="AX1541" s="3"/>
      <c r="AY1541" s="3"/>
      <c r="AZ1541" s="3"/>
      <c r="BA1541" s="52"/>
      <c r="BH1541" s="51"/>
      <c r="BI1541" s="51"/>
      <c r="BJ1541" s="51"/>
      <c r="BK1541" s="51"/>
    </row>
    <row r="1542" spans="21:63" ht="12.75" x14ac:dyDescent="0.25">
      <c r="U1542" s="56"/>
      <c r="V1542" s="56"/>
      <c r="X1542" s="87"/>
      <c r="AF1542" s="54"/>
      <c r="AG1542" s="55"/>
      <c r="AH1542" s="55"/>
      <c r="AI1542" s="55"/>
      <c r="AJ1542" s="55"/>
      <c r="AT1542" s="3"/>
      <c r="AU1542" s="3"/>
      <c r="AV1542" s="3"/>
      <c r="AW1542" s="3"/>
      <c r="AX1542" s="3"/>
      <c r="AY1542" s="3"/>
      <c r="AZ1542" s="3"/>
      <c r="BA1542" s="52"/>
      <c r="BH1542" s="51"/>
      <c r="BI1542" s="51"/>
      <c r="BJ1542" s="51"/>
      <c r="BK1542" s="51"/>
    </row>
    <row r="1543" spans="21:63" ht="12.75" x14ac:dyDescent="0.25">
      <c r="U1543" s="56"/>
      <c r="V1543" s="56"/>
      <c r="X1543" s="87"/>
      <c r="AF1543" s="54"/>
      <c r="AG1543" s="55"/>
      <c r="AH1543" s="55"/>
      <c r="AI1543" s="55"/>
      <c r="AJ1543" s="55"/>
      <c r="AT1543" s="3"/>
      <c r="AU1543" s="3"/>
      <c r="AV1543" s="3"/>
      <c r="AW1543" s="3"/>
      <c r="AX1543" s="3"/>
      <c r="AY1543" s="3"/>
      <c r="AZ1543" s="3"/>
      <c r="BA1543" s="52"/>
      <c r="BH1543" s="51"/>
      <c r="BI1543" s="51"/>
      <c r="BJ1543" s="51"/>
      <c r="BK1543" s="51"/>
    </row>
    <row r="1544" spans="21:63" ht="12.75" x14ac:dyDescent="0.25">
      <c r="U1544" s="56"/>
      <c r="V1544" s="56"/>
      <c r="X1544" s="87"/>
      <c r="AF1544" s="54"/>
      <c r="AG1544" s="55"/>
      <c r="AH1544" s="55"/>
      <c r="AI1544" s="55"/>
      <c r="AJ1544" s="55"/>
      <c r="AT1544" s="3"/>
      <c r="AU1544" s="3"/>
      <c r="AV1544" s="3"/>
      <c r="AW1544" s="3"/>
      <c r="AX1544" s="3"/>
      <c r="AY1544" s="3"/>
      <c r="AZ1544" s="3"/>
      <c r="BA1544" s="52"/>
      <c r="BH1544" s="51"/>
      <c r="BI1544" s="51"/>
      <c r="BJ1544" s="51"/>
      <c r="BK1544" s="51"/>
    </row>
    <row r="1545" spans="21:63" ht="12.75" x14ac:dyDescent="0.25">
      <c r="U1545" s="56"/>
      <c r="V1545" s="56"/>
      <c r="X1545" s="87"/>
      <c r="AF1545" s="54"/>
      <c r="AG1545" s="55"/>
      <c r="AH1545" s="55"/>
      <c r="AI1545" s="55"/>
      <c r="AJ1545" s="55"/>
      <c r="AT1545" s="3"/>
      <c r="AU1545" s="3"/>
      <c r="AV1545" s="3"/>
      <c r="AW1545" s="3"/>
      <c r="AX1545" s="3"/>
      <c r="AY1545" s="3"/>
      <c r="AZ1545" s="3"/>
      <c r="BA1545" s="52"/>
      <c r="BH1545" s="51"/>
      <c r="BI1545" s="51"/>
      <c r="BJ1545" s="51"/>
      <c r="BK1545" s="51"/>
    </row>
    <row r="1546" spans="21:63" ht="12.75" x14ac:dyDescent="0.25">
      <c r="U1546" s="56"/>
      <c r="V1546" s="56"/>
      <c r="X1546" s="87"/>
      <c r="AF1546" s="54"/>
      <c r="AG1546" s="55"/>
      <c r="AH1546" s="55"/>
      <c r="AI1546" s="55"/>
      <c r="AJ1546" s="55"/>
      <c r="AT1546" s="3"/>
      <c r="AU1546" s="3"/>
      <c r="AV1546" s="3"/>
      <c r="AW1546" s="3"/>
      <c r="AX1546" s="3"/>
      <c r="AY1546" s="3"/>
      <c r="AZ1546" s="3"/>
      <c r="BA1546" s="52"/>
      <c r="BH1546" s="51"/>
      <c r="BI1546" s="51"/>
      <c r="BJ1546" s="51"/>
      <c r="BK1546" s="51"/>
    </row>
    <row r="1547" spans="21:63" ht="12.75" x14ac:dyDescent="0.25">
      <c r="U1547" s="56"/>
      <c r="V1547" s="56"/>
      <c r="X1547" s="87"/>
      <c r="AF1547" s="54"/>
      <c r="AG1547" s="55"/>
      <c r="AH1547" s="55"/>
      <c r="AI1547" s="55"/>
      <c r="AJ1547" s="55"/>
      <c r="AT1547" s="3"/>
      <c r="AU1547" s="3"/>
      <c r="AV1547" s="3"/>
      <c r="AW1547" s="3"/>
      <c r="AX1547" s="3"/>
      <c r="AY1547" s="3"/>
      <c r="AZ1547" s="3"/>
      <c r="BA1547" s="52"/>
      <c r="BH1547" s="51"/>
      <c r="BI1547" s="51"/>
      <c r="BJ1547" s="51"/>
      <c r="BK1547" s="51"/>
    </row>
    <row r="1548" spans="21:63" ht="12.75" x14ac:dyDescent="0.25">
      <c r="U1548" s="56"/>
      <c r="V1548" s="56"/>
      <c r="X1548" s="87"/>
      <c r="AF1548" s="54"/>
      <c r="AG1548" s="55"/>
      <c r="AH1548" s="55"/>
      <c r="AI1548" s="55"/>
      <c r="AJ1548" s="55"/>
      <c r="AT1548" s="3"/>
      <c r="AU1548" s="3"/>
      <c r="AV1548" s="3"/>
      <c r="AW1548" s="3"/>
      <c r="AX1548" s="3"/>
      <c r="AY1548" s="3"/>
      <c r="AZ1548" s="3"/>
      <c r="BA1548" s="52"/>
      <c r="BH1548" s="51"/>
      <c r="BI1548" s="51"/>
      <c r="BJ1548" s="51"/>
      <c r="BK1548" s="51"/>
    </row>
    <row r="1549" spans="21:63" ht="12.75" x14ac:dyDescent="0.25">
      <c r="U1549" s="56"/>
      <c r="V1549" s="56"/>
      <c r="X1549" s="87"/>
      <c r="AF1549" s="54"/>
      <c r="AG1549" s="55"/>
      <c r="AH1549" s="55"/>
      <c r="AI1549" s="55"/>
      <c r="AJ1549" s="55"/>
      <c r="AT1549" s="3"/>
      <c r="AU1549" s="3"/>
      <c r="AV1549" s="3"/>
      <c r="AW1549" s="3"/>
      <c r="AX1549" s="3"/>
      <c r="AY1549" s="3"/>
      <c r="AZ1549" s="3"/>
      <c r="BA1549" s="52"/>
      <c r="BH1549" s="51"/>
      <c r="BI1549" s="51"/>
      <c r="BJ1549" s="51"/>
      <c r="BK1549" s="51"/>
    </row>
    <row r="1550" spans="21:63" ht="12.75" x14ac:dyDescent="0.25">
      <c r="U1550" s="56"/>
      <c r="V1550" s="56"/>
      <c r="X1550" s="87"/>
      <c r="AF1550" s="54"/>
      <c r="AG1550" s="55"/>
      <c r="AH1550" s="55"/>
      <c r="AI1550" s="55"/>
      <c r="AJ1550" s="55"/>
      <c r="AT1550" s="3"/>
      <c r="AU1550" s="3"/>
      <c r="AV1550" s="3"/>
      <c r="AW1550" s="3"/>
      <c r="AX1550" s="3"/>
      <c r="AY1550" s="3"/>
      <c r="AZ1550" s="3"/>
      <c r="BA1550" s="52"/>
      <c r="BH1550" s="51"/>
      <c r="BI1550" s="51"/>
      <c r="BJ1550" s="51"/>
      <c r="BK1550" s="51"/>
    </row>
    <row r="1551" spans="21:63" ht="12.75" x14ac:dyDescent="0.25">
      <c r="U1551" s="56"/>
      <c r="V1551" s="56"/>
      <c r="X1551" s="87"/>
      <c r="AF1551" s="54"/>
      <c r="AG1551" s="55"/>
      <c r="AH1551" s="55"/>
      <c r="AI1551" s="55"/>
      <c r="AJ1551" s="55"/>
      <c r="AT1551" s="3"/>
      <c r="AU1551" s="3"/>
      <c r="AV1551" s="3"/>
      <c r="AW1551" s="3"/>
      <c r="AX1551" s="3"/>
      <c r="AY1551" s="3"/>
      <c r="AZ1551" s="3"/>
      <c r="BA1551" s="52"/>
      <c r="BH1551" s="51"/>
      <c r="BI1551" s="51"/>
      <c r="BJ1551" s="51"/>
      <c r="BK1551" s="51"/>
    </row>
    <row r="1552" spans="21:63" ht="12.75" x14ac:dyDescent="0.25">
      <c r="U1552" s="56"/>
      <c r="V1552" s="56"/>
      <c r="X1552" s="87"/>
      <c r="AF1552" s="54"/>
      <c r="AG1552" s="55"/>
      <c r="AH1552" s="55"/>
      <c r="AI1552" s="55"/>
      <c r="AJ1552" s="55"/>
      <c r="AT1552" s="3"/>
      <c r="AU1552" s="3"/>
      <c r="AV1552" s="3"/>
      <c r="AW1552" s="3"/>
      <c r="AX1552" s="3"/>
      <c r="AY1552" s="3"/>
      <c r="AZ1552" s="3"/>
      <c r="BA1552" s="52"/>
      <c r="BH1552" s="51"/>
      <c r="BI1552" s="51"/>
      <c r="BJ1552" s="51"/>
      <c r="BK1552" s="51"/>
    </row>
    <row r="1553" spans="21:63" ht="12.75" x14ac:dyDescent="0.25">
      <c r="U1553" s="56"/>
      <c r="V1553" s="56"/>
      <c r="X1553" s="87"/>
      <c r="AF1553" s="54"/>
      <c r="AG1553" s="55"/>
      <c r="AH1553" s="55"/>
      <c r="AI1553" s="55"/>
      <c r="AJ1553" s="55"/>
      <c r="AT1553" s="3"/>
      <c r="AU1553" s="3"/>
      <c r="AV1553" s="3"/>
      <c r="AW1553" s="3"/>
      <c r="AX1553" s="3"/>
      <c r="AY1553" s="3"/>
      <c r="AZ1553" s="3"/>
      <c r="BA1553" s="52"/>
      <c r="BH1553" s="51"/>
      <c r="BI1553" s="51"/>
      <c r="BJ1553" s="51"/>
      <c r="BK1553" s="51"/>
    </row>
    <row r="1554" spans="21:63" ht="12.75" x14ac:dyDescent="0.25">
      <c r="U1554" s="56"/>
      <c r="V1554" s="56"/>
      <c r="X1554" s="87"/>
      <c r="AF1554" s="54"/>
      <c r="AG1554" s="55"/>
      <c r="AH1554" s="55"/>
      <c r="AI1554" s="55"/>
      <c r="AJ1554" s="55"/>
      <c r="AT1554" s="3"/>
      <c r="AU1554" s="3"/>
      <c r="AV1554" s="3"/>
      <c r="AW1554" s="3"/>
      <c r="AX1554" s="3"/>
      <c r="AY1554" s="3"/>
      <c r="AZ1554" s="3"/>
      <c r="BA1554" s="52"/>
      <c r="BH1554" s="51"/>
      <c r="BI1554" s="51"/>
      <c r="BJ1554" s="51"/>
      <c r="BK1554" s="51"/>
    </row>
    <row r="1555" spans="21:63" ht="12.75" x14ac:dyDescent="0.25">
      <c r="U1555" s="56"/>
      <c r="V1555" s="56"/>
      <c r="X1555" s="87"/>
      <c r="AF1555" s="54"/>
      <c r="AG1555" s="55"/>
      <c r="AH1555" s="55"/>
      <c r="AI1555" s="55"/>
      <c r="AJ1555" s="55"/>
      <c r="AT1555" s="3"/>
      <c r="AU1555" s="3"/>
      <c r="AV1555" s="3"/>
      <c r="AW1555" s="3"/>
      <c r="AX1555" s="3"/>
      <c r="AY1555" s="3"/>
      <c r="AZ1555" s="3"/>
      <c r="BA1555" s="52"/>
      <c r="BH1555" s="51"/>
      <c r="BI1555" s="51"/>
      <c r="BJ1555" s="51"/>
      <c r="BK1555" s="51"/>
    </row>
    <row r="1556" spans="21:63" ht="12.75" x14ac:dyDescent="0.25">
      <c r="U1556" s="56"/>
      <c r="V1556" s="56"/>
      <c r="X1556" s="87"/>
      <c r="AF1556" s="54"/>
      <c r="AG1556" s="55"/>
      <c r="AH1556" s="55"/>
      <c r="AI1556" s="55"/>
      <c r="AJ1556" s="55"/>
      <c r="AT1556" s="3"/>
      <c r="AU1556" s="3"/>
      <c r="AV1556" s="3"/>
      <c r="AW1556" s="3"/>
      <c r="AX1556" s="3"/>
      <c r="AY1556" s="3"/>
      <c r="AZ1556" s="3"/>
      <c r="BA1556" s="52"/>
      <c r="BH1556" s="51"/>
      <c r="BI1556" s="51"/>
      <c r="BJ1556" s="51"/>
      <c r="BK1556" s="51"/>
    </row>
    <row r="1557" spans="21:63" ht="12.75" x14ac:dyDescent="0.25">
      <c r="U1557" s="56"/>
      <c r="V1557" s="56"/>
      <c r="X1557" s="87"/>
      <c r="AF1557" s="54"/>
      <c r="AG1557" s="55"/>
      <c r="AH1557" s="55"/>
      <c r="AI1557" s="55"/>
      <c r="AJ1557" s="55"/>
      <c r="AT1557" s="3"/>
      <c r="AU1557" s="3"/>
      <c r="AV1557" s="3"/>
      <c r="AW1557" s="3"/>
      <c r="AX1557" s="3"/>
      <c r="AY1557" s="3"/>
      <c r="AZ1557" s="3"/>
      <c r="BA1557" s="52"/>
      <c r="BH1557" s="51"/>
      <c r="BI1557" s="51"/>
      <c r="BJ1557" s="51"/>
      <c r="BK1557" s="51"/>
    </row>
    <row r="1558" spans="21:63" ht="12.75" x14ac:dyDescent="0.25">
      <c r="U1558" s="56"/>
      <c r="V1558" s="56"/>
      <c r="X1558" s="87"/>
      <c r="AF1558" s="54"/>
      <c r="AG1558" s="55"/>
      <c r="AH1558" s="55"/>
      <c r="AI1558" s="55"/>
      <c r="AJ1558" s="55"/>
      <c r="AT1558" s="3"/>
      <c r="AU1558" s="3"/>
      <c r="AV1558" s="3"/>
      <c r="AW1558" s="3"/>
      <c r="AX1558" s="3"/>
      <c r="AY1558" s="3"/>
      <c r="AZ1558" s="3"/>
      <c r="BA1558" s="52"/>
      <c r="BH1558" s="51"/>
      <c r="BI1558" s="51"/>
      <c r="BJ1558" s="51"/>
      <c r="BK1558" s="51"/>
    </row>
    <row r="1559" spans="21:63" ht="12.75" x14ac:dyDescent="0.25">
      <c r="U1559" s="56"/>
      <c r="V1559" s="56"/>
      <c r="X1559" s="87"/>
      <c r="AF1559" s="54"/>
      <c r="AG1559" s="55"/>
      <c r="AH1559" s="55"/>
      <c r="AI1559" s="55"/>
      <c r="AJ1559" s="55"/>
      <c r="AT1559" s="3"/>
      <c r="AU1559" s="3"/>
      <c r="AV1559" s="3"/>
      <c r="AW1559" s="3"/>
      <c r="AX1559" s="3"/>
      <c r="AY1559" s="3"/>
      <c r="AZ1559" s="3"/>
      <c r="BA1559" s="52"/>
      <c r="BH1559" s="51"/>
      <c r="BI1559" s="51"/>
      <c r="BJ1559" s="51"/>
      <c r="BK1559" s="51"/>
    </row>
    <row r="1560" spans="21:63" ht="12.75" x14ac:dyDescent="0.25">
      <c r="U1560" s="56"/>
      <c r="V1560" s="56"/>
      <c r="X1560" s="87"/>
      <c r="AF1560" s="54"/>
      <c r="AG1560" s="55"/>
      <c r="AH1560" s="55"/>
      <c r="AI1560" s="55"/>
      <c r="AJ1560" s="55"/>
      <c r="AT1560" s="3"/>
      <c r="AU1560" s="3"/>
      <c r="AV1560" s="3"/>
      <c r="AW1560" s="3"/>
      <c r="AX1560" s="3"/>
      <c r="AY1560" s="3"/>
      <c r="AZ1560" s="3"/>
      <c r="BA1560" s="52"/>
      <c r="BH1560" s="51"/>
      <c r="BI1560" s="51"/>
      <c r="BJ1560" s="51"/>
      <c r="BK1560" s="51"/>
    </row>
    <row r="1561" spans="21:63" ht="12.75" x14ac:dyDescent="0.25">
      <c r="U1561" s="56"/>
      <c r="V1561" s="56"/>
      <c r="X1561" s="87"/>
      <c r="AF1561" s="54"/>
      <c r="AG1561" s="55"/>
      <c r="AH1561" s="55"/>
      <c r="AI1561" s="55"/>
      <c r="AJ1561" s="55"/>
      <c r="AT1561" s="3"/>
      <c r="AU1561" s="3"/>
      <c r="AV1561" s="3"/>
      <c r="AW1561" s="3"/>
      <c r="AX1561" s="3"/>
      <c r="AY1561" s="3"/>
      <c r="AZ1561" s="3"/>
      <c r="BA1561" s="52"/>
      <c r="BH1561" s="51"/>
      <c r="BI1561" s="51"/>
      <c r="BJ1561" s="51"/>
      <c r="BK1561" s="51"/>
    </row>
    <row r="1562" spans="21:63" ht="12.75" x14ac:dyDescent="0.25">
      <c r="U1562" s="56"/>
      <c r="V1562" s="56"/>
      <c r="X1562" s="87"/>
      <c r="AF1562" s="54"/>
      <c r="AG1562" s="55"/>
      <c r="AH1562" s="55"/>
      <c r="AI1562" s="55"/>
      <c r="AJ1562" s="55"/>
      <c r="AT1562" s="3"/>
      <c r="AU1562" s="3"/>
      <c r="AV1562" s="3"/>
      <c r="AW1562" s="3"/>
      <c r="AX1562" s="3"/>
      <c r="AY1562" s="3"/>
      <c r="AZ1562" s="3"/>
      <c r="BA1562" s="52"/>
      <c r="BH1562" s="51"/>
      <c r="BI1562" s="51"/>
      <c r="BJ1562" s="51"/>
      <c r="BK1562" s="51"/>
    </row>
    <row r="1563" spans="21:63" ht="12.75" x14ac:dyDescent="0.25">
      <c r="U1563" s="56"/>
      <c r="V1563" s="56"/>
      <c r="X1563" s="87"/>
      <c r="AF1563" s="54"/>
      <c r="AG1563" s="55"/>
      <c r="AH1563" s="55"/>
      <c r="AI1563" s="55"/>
      <c r="AJ1563" s="55"/>
      <c r="AT1563" s="3"/>
      <c r="AU1563" s="3"/>
      <c r="AV1563" s="3"/>
      <c r="AW1563" s="3"/>
      <c r="AX1563" s="3"/>
      <c r="AY1563" s="3"/>
      <c r="AZ1563" s="3"/>
      <c r="BA1563" s="52"/>
      <c r="BH1563" s="51"/>
      <c r="BI1563" s="51"/>
      <c r="BJ1563" s="51"/>
      <c r="BK1563" s="51"/>
    </row>
    <row r="1564" spans="21:63" ht="12.75" x14ac:dyDescent="0.25">
      <c r="U1564" s="56"/>
      <c r="V1564" s="56"/>
      <c r="X1564" s="87"/>
      <c r="AF1564" s="54"/>
      <c r="AG1564" s="55"/>
      <c r="AH1564" s="55"/>
      <c r="AI1564" s="55"/>
      <c r="AJ1564" s="55"/>
      <c r="AT1564" s="3"/>
      <c r="AU1564" s="3"/>
      <c r="AV1564" s="3"/>
      <c r="AW1564" s="3"/>
      <c r="AX1564" s="3"/>
      <c r="AY1564" s="3"/>
      <c r="AZ1564" s="3"/>
      <c r="BA1564" s="52"/>
      <c r="BH1564" s="51"/>
      <c r="BI1564" s="51"/>
      <c r="BJ1564" s="51"/>
      <c r="BK1564" s="51"/>
    </row>
    <row r="1565" spans="21:63" ht="12.75" x14ac:dyDescent="0.25">
      <c r="U1565" s="56"/>
      <c r="V1565" s="56"/>
      <c r="X1565" s="87"/>
      <c r="AF1565" s="54"/>
      <c r="AG1565" s="55"/>
      <c r="AH1565" s="55"/>
      <c r="AI1565" s="55"/>
      <c r="AJ1565" s="55"/>
      <c r="AT1565" s="3"/>
      <c r="AU1565" s="3"/>
      <c r="AV1565" s="3"/>
      <c r="AW1565" s="3"/>
      <c r="AX1565" s="3"/>
      <c r="AY1565" s="3"/>
      <c r="AZ1565" s="3"/>
      <c r="BA1565" s="52"/>
      <c r="BH1565" s="51"/>
      <c r="BI1565" s="51"/>
      <c r="BJ1565" s="51"/>
      <c r="BK1565" s="51"/>
    </row>
    <row r="1566" spans="21:63" ht="12.75" x14ac:dyDescent="0.25">
      <c r="U1566" s="56"/>
      <c r="V1566" s="56"/>
      <c r="X1566" s="87"/>
      <c r="AF1566" s="54"/>
      <c r="AG1566" s="55"/>
      <c r="AH1566" s="55"/>
      <c r="AI1566" s="55"/>
      <c r="AJ1566" s="55"/>
      <c r="AT1566" s="3"/>
      <c r="AU1566" s="3"/>
      <c r="AV1566" s="3"/>
      <c r="AW1566" s="3"/>
      <c r="AX1566" s="3"/>
      <c r="AY1566" s="3"/>
      <c r="AZ1566" s="3"/>
      <c r="BA1566" s="52"/>
      <c r="BH1566" s="51"/>
      <c r="BI1566" s="51"/>
      <c r="BJ1566" s="51"/>
      <c r="BK1566" s="51"/>
    </row>
    <row r="1567" spans="21:63" ht="12.75" x14ac:dyDescent="0.25">
      <c r="U1567" s="56"/>
      <c r="V1567" s="56"/>
      <c r="X1567" s="87"/>
      <c r="AF1567" s="54"/>
      <c r="AG1567" s="55"/>
      <c r="AH1567" s="55"/>
      <c r="AI1567" s="55"/>
      <c r="AJ1567" s="55"/>
      <c r="AT1567" s="3"/>
      <c r="AU1567" s="3"/>
      <c r="AV1567" s="3"/>
      <c r="AW1567" s="3"/>
      <c r="AX1567" s="3"/>
      <c r="AY1567" s="3"/>
      <c r="AZ1567" s="3"/>
      <c r="BA1567" s="52"/>
      <c r="BH1567" s="51"/>
      <c r="BI1567" s="51"/>
      <c r="BJ1567" s="51"/>
      <c r="BK1567" s="51"/>
    </row>
    <row r="1568" spans="21:63" ht="12.75" x14ac:dyDescent="0.25">
      <c r="U1568" s="56"/>
      <c r="V1568" s="56"/>
      <c r="X1568" s="87"/>
      <c r="AF1568" s="54"/>
      <c r="AG1568" s="55"/>
      <c r="AH1568" s="55"/>
      <c r="AI1568" s="55"/>
      <c r="AJ1568" s="55"/>
      <c r="AT1568" s="3"/>
      <c r="AU1568" s="3"/>
      <c r="AV1568" s="3"/>
      <c r="AW1568" s="3"/>
      <c r="AX1568" s="3"/>
      <c r="AY1568" s="3"/>
      <c r="AZ1568" s="3"/>
      <c r="BA1568" s="52"/>
      <c r="BH1568" s="51"/>
      <c r="BI1568" s="51"/>
      <c r="BJ1568" s="51"/>
      <c r="BK1568" s="51"/>
    </row>
    <row r="1569" spans="21:63" ht="12.75" x14ac:dyDescent="0.25">
      <c r="U1569" s="56"/>
      <c r="V1569" s="56"/>
      <c r="X1569" s="87"/>
      <c r="AF1569" s="54"/>
      <c r="AG1569" s="55"/>
      <c r="AH1569" s="55"/>
      <c r="AI1569" s="55"/>
      <c r="AJ1569" s="55"/>
      <c r="AT1569" s="3"/>
      <c r="AU1569" s="3"/>
      <c r="AV1569" s="3"/>
      <c r="AW1569" s="3"/>
      <c r="AX1569" s="3"/>
      <c r="AY1569" s="3"/>
      <c r="AZ1569" s="3"/>
      <c r="BA1569" s="52"/>
      <c r="BH1569" s="51"/>
      <c r="BI1569" s="51"/>
      <c r="BJ1569" s="51"/>
      <c r="BK1569" s="51"/>
    </row>
    <row r="1570" spans="21:63" ht="12.75" x14ac:dyDescent="0.25">
      <c r="U1570" s="56"/>
      <c r="V1570" s="56"/>
      <c r="X1570" s="87"/>
      <c r="AF1570" s="54"/>
      <c r="AG1570" s="55"/>
      <c r="AH1570" s="55"/>
      <c r="AI1570" s="55"/>
      <c r="AJ1570" s="55"/>
      <c r="AT1570" s="3"/>
      <c r="AU1570" s="3"/>
      <c r="AV1570" s="3"/>
      <c r="AW1570" s="3"/>
      <c r="AX1570" s="3"/>
      <c r="AY1570" s="3"/>
      <c r="AZ1570" s="3"/>
      <c r="BA1570" s="52"/>
      <c r="BH1570" s="51"/>
      <c r="BI1570" s="51"/>
      <c r="BJ1570" s="51"/>
      <c r="BK1570" s="51"/>
    </row>
    <row r="1571" spans="21:63" ht="12.75" x14ac:dyDescent="0.25">
      <c r="U1571" s="56"/>
      <c r="V1571" s="56"/>
      <c r="X1571" s="87"/>
      <c r="AF1571" s="54"/>
      <c r="AG1571" s="55"/>
      <c r="AH1571" s="55"/>
      <c r="AI1571" s="55"/>
      <c r="AJ1571" s="55"/>
      <c r="AT1571" s="3"/>
      <c r="AU1571" s="3"/>
      <c r="AV1571" s="3"/>
      <c r="AW1571" s="3"/>
      <c r="AX1571" s="3"/>
      <c r="AY1571" s="3"/>
      <c r="AZ1571" s="3"/>
      <c r="BA1571" s="52"/>
      <c r="BH1571" s="51"/>
      <c r="BI1571" s="51"/>
      <c r="BJ1571" s="51"/>
      <c r="BK1571" s="51"/>
    </row>
    <row r="1572" spans="21:63" ht="12.75" x14ac:dyDescent="0.25">
      <c r="U1572" s="56"/>
      <c r="V1572" s="56"/>
      <c r="X1572" s="87"/>
      <c r="AF1572" s="54"/>
      <c r="AG1572" s="55"/>
      <c r="AH1572" s="55"/>
      <c r="AI1572" s="55"/>
      <c r="AJ1572" s="55"/>
      <c r="AT1572" s="3"/>
      <c r="AU1572" s="3"/>
      <c r="AV1572" s="3"/>
      <c r="AW1572" s="3"/>
      <c r="AX1572" s="3"/>
      <c r="AY1572" s="3"/>
      <c r="AZ1572" s="3"/>
      <c r="BA1572" s="52"/>
      <c r="BH1572" s="51"/>
      <c r="BI1572" s="51"/>
      <c r="BJ1572" s="51"/>
      <c r="BK1572" s="51"/>
    </row>
    <row r="1573" spans="21:63" ht="12.75" x14ac:dyDescent="0.25">
      <c r="U1573" s="56"/>
      <c r="V1573" s="56"/>
      <c r="X1573" s="87"/>
      <c r="AF1573" s="54"/>
      <c r="AG1573" s="55"/>
      <c r="AH1573" s="55"/>
      <c r="AI1573" s="55"/>
      <c r="AJ1573" s="55"/>
      <c r="AT1573" s="3"/>
      <c r="AU1573" s="3"/>
      <c r="AV1573" s="3"/>
      <c r="AW1573" s="3"/>
      <c r="AX1573" s="3"/>
      <c r="AY1573" s="3"/>
      <c r="AZ1573" s="3"/>
      <c r="BA1573" s="52"/>
      <c r="BH1573" s="51"/>
      <c r="BI1573" s="51"/>
      <c r="BJ1573" s="51"/>
      <c r="BK1573" s="51"/>
    </row>
    <row r="1574" spans="21:63" ht="12.75" x14ac:dyDescent="0.25">
      <c r="U1574" s="56"/>
      <c r="V1574" s="56"/>
      <c r="X1574" s="87"/>
      <c r="AF1574" s="54"/>
      <c r="AG1574" s="55"/>
      <c r="AH1574" s="55"/>
      <c r="AI1574" s="55"/>
      <c r="AJ1574" s="55"/>
      <c r="AT1574" s="3"/>
      <c r="AU1574" s="3"/>
      <c r="AV1574" s="3"/>
      <c r="AW1574" s="3"/>
      <c r="AX1574" s="3"/>
      <c r="AY1574" s="3"/>
      <c r="AZ1574" s="3"/>
      <c r="BA1574" s="52"/>
      <c r="BH1574" s="51"/>
      <c r="BI1574" s="51"/>
      <c r="BJ1574" s="51"/>
      <c r="BK1574" s="51"/>
    </row>
    <row r="1575" spans="21:63" ht="12.75" x14ac:dyDescent="0.25">
      <c r="U1575" s="56"/>
      <c r="V1575" s="56"/>
      <c r="X1575" s="87"/>
      <c r="AF1575" s="54"/>
      <c r="AG1575" s="55"/>
      <c r="AH1575" s="55"/>
      <c r="AI1575" s="55"/>
      <c r="AJ1575" s="55"/>
      <c r="AT1575" s="3"/>
      <c r="AU1575" s="3"/>
      <c r="AV1575" s="3"/>
      <c r="AW1575" s="3"/>
      <c r="AX1575" s="3"/>
      <c r="AY1575" s="3"/>
      <c r="AZ1575" s="3"/>
      <c r="BA1575" s="52"/>
      <c r="BH1575" s="51"/>
      <c r="BI1575" s="51"/>
      <c r="BJ1575" s="51"/>
      <c r="BK1575" s="51"/>
    </row>
    <row r="1576" spans="21:63" ht="12.75" x14ac:dyDescent="0.25">
      <c r="U1576" s="56"/>
      <c r="V1576" s="56"/>
      <c r="X1576" s="87"/>
      <c r="AF1576" s="54"/>
      <c r="AG1576" s="55"/>
      <c r="AH1576" s="55"/>
      <c r="AI1576" s="55"/>
      <c r="AJ1576" s="55"/>
      <c r="AT1576" s="3"/>
      <c r="AU1576" s="3"/>
      <c r="AV1576" s="3"/>
      <c r="AW1576" s="3"/>
      <c r="AX1576" s="3"/>
      <c r="AY1576" s="3"/>
      <c r="AZ1576" s="3"/>
      <c r="BA1576" s="52"/>
      <c r="BH1576" s="51"/>
      <c r="BI1576" s="51"/>
      <c r="BJ1576" s="51"/>
      <c r="BK1576" s="51"/>
    </row>
    <row r="1577" spans="21:63" ht="12.75" x14ac:dyDescent="0.25">
      <c r="U1577" s="56"/>
      <c r="V1577" s="56"/>
      <c r="X1577" s="87"/>
      <c r="AF1577" s="54"/>
      <c r="AG1577" s="55"/>
      <c r="AH1577" s="55"/>
      <c r="AI1577" s="55"/>
      <c r="AJ1577" s="55"/>
      <c r="AT1577" s="3"/>
      <c r="AU1577" s="3"/>
      <c r="AV1577" s="3"/>
      <c r="AW1577" s="3"/>
      <c r="AX1577" s="3"/>
      <c r="AY1577" s="3"/>
      <c r="AZ1577" s="3"/>
      <c r="BA1577" s="52"/>
      <c r="BH1577" s="51"/>
      <c r="BI1577" s="51"/>
      <c r="BJ1577" s="51"/>
      <c r="BK1577" s="51"/>
    </row>
    <row r="1578" spans="21:63" ht="12.75" x14ac:dyDescent="0.25">
      <c r="U1578" s="56"/>
      <c r="V1578" s="56"/>
      <c r="X1578" s="87"/>
      <c r="AF1578" s="54"/>
      <c r="AG1578" s="55"/>
      <c r="AH1578" s="55"/>
      <c r="AI1578" s="55"/>
      <c r="AJ1578" s="55"/>
      <c r="AT1578" s="3"/>
      <c r="AU1578" s="3"/>
      <c r="AV1578" s="3"/>
      <c r="AW1578" s="3"/>
      <c r="AX1578" s="3"/>
      <c r="AY1578" s="3"/>
      <c r="AZ1578" s="3"/>
      <c r="BA1578" s="52"/>
      <c r="BH1578" s="51"/>
      <c r="BI1578" s="51"/>
      <c r="BJ1578" s="51"/>
      <c r="BK1578" s="51"/>
    </row>
    <row r="1579" spans="21:63" ht="12.75" x14ac:dyDescent="0.25">
      <c r="U1579" s="56"/>
      <c r="V1579" s="56"/>
      <c r="X1579" s="87"/>
      <c r="AF1579" s="54"/>
      <c r="AG1579" s="55"/>
      <c r="AH1579" s="55"/>
      <c r="AI1579" s="55"/>
      <c r="AJ1579" s="55"/>
      <c r="AT1579" s="3"/>
      <c r="AU1579" s="3"/>
      <c r="AV1579" s="3"/>
      <c r="AW1579" s="3"/>
      <c r="AX1579" s="3"/>
      <c r="AY1579" s="3"/>
      <c r="AZ1579" s="3"/>
      <c r="BA1579" s="52"/>
      <c r="BH1579" s="51"/>
      <c r="BI1579" s="51"/>
      <c r="BJ1579" s="51"/>
      <c r="BK1579" s="51"/>
    </row>
    <row r="1580" spans="21:63" ht="12.75" x14ac:dyDescent="0.25">
      <c r="U1580" s="56"/>
      <c r="V1580" s="56"/>
      <c r="X1580" s="87"/>
      <c r="AF1580" s="54"/>
      <c r="AG1580" s="55"/>
      <c r="AH1580" s="55"/>
      <c r="AI1580" s="55"/>
      <c r="AJ1580" s="55"/>
      <c r="AT1580" s="3"/>
      <c r="AU1580" s="3"/>
      <c r="AV1580" s="3"/>
      <c r="AW1580" s="3"/>
      <c r="AX1580" s="3"/>
      <c r="AY1580" s="3"/>
      <c r="AZ1580" s="3"/>
      <c r="BA1580" s="52"/>
      <c r="BH1580" s="51"/>
      <c r="BI1580" s="51"/>
      <c r="BJ1580" s="51"/>
      <c r="BK1580" s="51"/>
    </row>
    <row r="1581" spans="21:63" ht="12.75" x14ac:dyDescent="0.25">
      <c r="U1581" s="56"/>
      <c r="V1581" s="56"/>
      <c r="X1581" s="87"/>
      <c r="AF1581" s="54"/>
      <c r="AG1581" s="55"/>
      <c r="AH1581" s="55"/>
      <c r="AI1581" s="55"/>
      <c r="AJ1581" s="55"/>
      <c r="AT1581" s="3"/>
      <c r="AU1581" s="3"/>
      <c r="AV1581" s="3"/>
      <c r="AW1581" s="3"/>
      <c r="AX1581" s="3"/>
      <c r="AY1581" s="3"/>
      <c r="AZ1581" s="3"/>
      <c r="BA1581" s="52"/>
      <c r="BH1581" s="51"/>
      <c r="BI1581" s="51"/>
      <c r="BJ1581" s="51"/>
      <c r="BK1581" s="51"/>
    </row>
    <row r="1582" spans="21:63" ht="12.75" x14ac:dyDescent="0.25">
      <c r="U1582" s="56"/>
      <c r="V1582" s="56"/>
      <c r="X1582" s="87"/>
      <c r="AF1582" s="54"/>
      <c r="AG1582" s="55"/>
      <c r="AH1582" s="55"/>
      <c r="AI1582" s="55"/>
      <c r="AJ1582" s="55"/>
      <c r="AT1582" s="3"/>
      <c r="AU1582" s="3"/>
      <c r="AV1582" s="3"/>
      <c r="AW1582" s="3"/>
      <c r="AX1582" s="3"/>
      <c r="AY1582" s="3"/>
      <c r="AZ1582" s="3"/>
      <c r="BA1582" s="52"/>
      <c r="BH1582" s="51"/>
      <c r="BI1582" s="51"/>
      <c r="BJ1582" s="51"/>
      <c r="BK1582" s="51"/>
    </row>
    <row r="1583" spans="21:63" ht="12.75" x14ac:dyDescent="0.25">
      <c r="U1583" s="56"/>
      <c r="V1583" s="56"/>
      <c r="X1583" s="87"/>
      <c r="AF1583" s="54"/>
      <c r="AG1583" s="55"/>
      <c r="AH1583" s="55"/>
      <c r="AI1583" s="55"/>
      <c r="AJ1583" s="55"/>
      <c r="AT1583" s="3"/>
      <c r="AU1583" s="3"/>
      <c r="AV1583" s="3"/>
      <c r="AW1583" s="3"/>
      <c r="AX1583" s="3"/>
      <c r="AY1583" s="3"/>
      <c r="AZ1583" s="3"/>
      <c r="BA1583" s="52"/>
      <c r="BH1583" s="51"/>
      <c r="BI1583" s="51"/>
      <c r="BJ1583" s="51"/>
      <c r="BK1583" s="51"/>
    </row>
    <row r="1584" spans="21:63" ht="12.75" x14ac:dyDescent="0.25">
      <c r="U1584" s="56"/>
      <c r="V1584" s="56"/>
      <c r="X1584" s="87"/>
      <c r="AF1584" s="54"/>
      <c r="AG1584" s="55"/>
      <c r="AH1584" s="55"/>
      <c r="AI1584" s="55"/>
      <c r="AJ1584" s="55"/>
      <c r="AT1584" s="3"/>
      <c r="AU1584" s="3"/>
      <c r="AV1584" s="3"/>
      <c r="AW1584" s="3"/>
      <c r="AX1584" s="3"/>
      <c r="AY1584" s="3"/>
      <c r="AZ1584" s="3"/>
      <c r="BA1584" s="52"/>
      <c r="BH1584" s="51"/>
      <c r="BI1584" s="51"/>
      <c r="BJ1584" s="51"/>
      <c r="BK1584" s="51"/>
    </row>
    <row r="1585" spans="21:63" ht="12.75" x14ac:dyDescent="0.25">
      <c r="U1585" s="56"/>
      <c r="V1585" s="56"/>
      <c r="X1585" s="87"/>
      <c r="AF1585" s="54"/>
      <c r="AG1585" s="55"/>
      <c r="AH1585" s="55"/>
      <c r="AI1585" s="55"/>
      <c r="AJ1585" s="55"/>
      <c r="AT1585" s="3"/>
      <c r="AU1585" s="3"/>
      <c r="AV1585" s="3"/>
      <c r="AW1585" s="3"/>
      <c r="AX1585" s="3"/>
      <c r="AY1585" s="3"/>
      <c r="AZ1585" s="3"/>
      <c r="BA1585" s="52"/>
      <c r="BH1585" s="51"/>
      <c r="BI1585" s="51"/>
      <c r="BJ1585" s="51"/>
      <c r="BK1585" s="51"/>
    </row>
    <row r="1586" spans="21:63" ht="12.75" x14ac:dyDescent="0.25">
      <c r="U1586" s="56"/>
      <c r="V1586" s="56"/>
      <c r="X1586" s="87"/>
      <c r="AF1586" s="54"/>
      <c r="AG1586" s="55"/>
      <c r="AH1586" s="55"/>
      <c r="AI1586" s="55"/>
      <c r="AJ1586" s="55"/>
      <c r="AT1586" s="3"/>
      <c r="AU1586" s="3"/>
      <c r="AV1586" s="3"/>
      <c r="AW1586" s="3"/>
      <c r="AX1586" s="3"/>
      <c r="AY1586" s="3"/>
      <c r="AZ1586" s="3"/>
      <c r="BA1586" s="52"/>
      <c r="BH1586" s="51"/>
      <c r="BI1586" s="51"/>
      <c r="BJ1586" s="51"/>
      <c r="BK1586" s="51"/>
    </row>
    <row r="1587" spans="21:63" ht="12.75" x14ac:dyDescent="0.25">
      <c r="U1587" s="56"/>
      <c r="V1587" s="56"/>
      <c r="X1587" s="87"/>
      <c r="AF1587" s="54"/>
      <c r="AG1587" s="55"/>
      <c r="AH1587" s="55"/>
      <c r="AI1587" s="55"/>
      <c r="AJ1587" s="55"/>
      <c r="AT1587" s="3"/>
      <c r="AU1587" s="3"/>
      <c r="AV1587" s="3"/>
      <c r="AW1587" s="3"/>
      <c r="AX1587" s="3"/>
      <c r="AY1587" s="3"/>
      <c r="AZ1587" s="3"/>
      <c r="BA1587" s="52"/>
      <c r="BH1587" s="51"/>
      <c r="BI1587" s="51"/>
      <c r="BJ1587" s="51"/>
      <c r="BK1587" s="51"/>
    </row>
    <row r="1588" spans="21:63" ht="12.75" x14ac:dyDescent="0.25">
      <c r="U1588" s="56"/>
      <c r="V1588" s="56"/>
      <c r="X1588" s="87"/>
      <c r="AF1588" s="54"/>
      <c r="AG1588" s="55"/>
      <c r="AH1588" s="55"/>
      <c r="AI1588" s="55"/>
      <c r="AJ1588" s="55"/>
      <c r="AT1588" s="3"/>
      <c r="AU1588" s="3"/>
      <c r="AV1588" s="3"/>
      <c r="AW1588" s="3"/>
      <c r="AX1588" s="3"/>
      <c r="AY1588" s="3"/>
      <c r="AZ1588" s="3"/>
      <c r="BA1588" s="52"/>
      <c r="BH1588" s="51"/>
      <c r="BI1588" s="51"/>
      <c r="BJ1588" s="51"/>
      <c r="BK1588" s="51"/>
    </row>
    <row r="1589" spans="21:63" ht="12.75" x14ac:dyDescent="0.25">
      <c r="U1589" s="56"/>
      <c r="V1589" s="56"/>
      <c r="X1589" s="87"/>
      <c r="AF1589" s="54"/>
      <c r="AG1589" s="55"/>
      <c r="AH1589" s="55"/>
      <c r="AI1589" s="55"/>
      <c r="AJ1589" s="55"/>
      <c r="AT1589" s="3"/>
      <c r="AU1589" s="3"/>
      <c r="AV1589" s="3"/>
      <c r="AW1589" s="3"/>
      <c r="AX1589" s="3"/>
      <c r="AY1589" s="3"/>
      <c r="AZ1589" s="3"/>
      <c r="BA1589" s="52"/>
      <c r="BH1589" s="51"/>
      <c r="BI1589" s="51"/>
      <c r="BJ1589" s="51"/>
      <c r="BK1589" s="51"/>
    </row>
    <row r="1590" spans="21:63" ht="12.75" x14ac:dyDescent="0.25">
      <c r="U1590" s="56"/>
      <c r="V1590" s="56"/>
      <c r="X1590" s="87"/>
      <c r="AF1590" s="54"/>
      <c r="AG1590" s="55"/>
      <c r="AH1590" s="55"/>
      <c r="AI1590" s="55"/>
      <c r="AJ1590" s="55"/>
      <c r="AT1590" s="3"/>
      <c r="AU1590" s="3"/>
      <c r="AV1590" s="3"/>
      <c r="AW1590" s="3"/>
      <c r="AX1590" s="3"/>
      <c r="AY1590" s="3"/>
      <c r="AZ1590" s="3"/>
      <c r="BA1590" s="52"/>
      <c r="BH1590" s="51"/>
      <c r="BI1590" s="51"/>
      <c r="BJ1590" s="51"/>
      <c r="BK1590" s="51"/>
    </row>
    <row r="1591" spans="21:63" ht="12.75" x14ac:dyDescent="0.25">
      <c r="U1591" s="56"/>
      <c r="V1591" s="56"/>
      <c r="X1591" s="87"/>
      <c r="AF1591" s="54"/>
      <c r="AG1591" s="55"/>
      <c r="AH1591" s="55"/>
      <c r="AI1591" s="55"/>
      <c r="AJ1591" s="55"/>
      <c r="AT1591" s="3"/>
      <c r="AU1591" s="3"/>
      <c r="AV1591" s="3"/>
      <c r="AW1591" s="3"/>
      <c r="AX1591" s="3"/>
      <c r="AY1591" s="3"/>
      <c r="AZ1591" s="3"/>
      <c r="BA1591" s="52"/>
      <c r="BH1591" s="51"/>
      <c r="BI1591" s="51"/>
      <c r="BJ1591" s="51"/>
      <c r="BK1591" s="51"/>
    </row>
    <row r="1592" spans="21:63" ht="12.75" x14ac:dyDescent="0.25">
      <c r="U1592" s="56"/>
      <c r="V1592" s="56"/>
      <c r="X1592" s="87"/>
      <c r="AF1592" s="54"/>
      <c r="AG1592" s="55"/>
      <c r="AH1592" s="55"/>
      <c r="AI1592" s="55"/>
      <c r="AJ1592" s="55"/>
      <c r="AT1592" s="3"/>
      <c r="AU1592" s="3"/>
      <c r="AV1592" s="3"/>
      <c r="AW1592" s="3"/>
      <c r="AX1592" s="3"/>
      <c r="AY1592" s="3"/>
      <c r="AZ1592" s="3"/>
      <c r="BA1592" s="52"/>
      <c r="BH1592" s="51"/>
      <c r="BI1592" s="51"/>
      <c r="BJ1592" s="51"/>
      <c r="BK1592" s="51"/>
    </row>
    <row r="1593" spans="21:63" ht="12.75" x14ac:dyDescent="0.25">
      <c r="U1593" s="56"/>
      <c r="V1593" s="56"/>
      <c r="X1593" s="87"/>
      <c r="AF1593" s="54"/>
      <c r="AG1593" s="55"/>
      <c r="AH1593" s="55"/>
      <c r="AI1593" s="55"/>
      <c r="AJ1593" s="55"/>
      <c r="AT1593" s="3"/>
      <c r="AU1593" s="3"/>
      <c r="AV1593" s="3"/>
      <c r="AW1593" s="3"/>
      <c r="AX1593" s="3"/>
      <c r="AY1593" s="3"/>
      <c r="AZ1593" s="3"/>
      <c r="BA1593" s="52"/>
      <c r="BH1593" s="51"/>
      <c r="BI1593" s="51"/>
      <c r="BJ1593" s="51"/>
      <c r="BK1593" s="51"/>
    </row>
    <row r="1594" spans="21:63" ht="12.75" x14ac:dyDescent="0.25">
      <c r="U1594" s="56"/>
      <c r="V1594" s="56"/>
      <c r="X1594" s="87"/>
      <c r="AF1594" s="54"/>
      <c r="AG1594" s="55"/>
      <c r="AH1594" s="55"/>
      <c r="AI1594" s="55"/>
      <c r="AJ1594" s="55"/>
      <c r="AT1594" s="3"/>
      <c r="AU1594" s="3"/>
      <c r="AV1594" s="3"/>
      <c r="AW1594" s="3"/>
      <c r="AX1594" s="3"/>
      <c r="AY1594" s="3"/>
      <c r="AZ1594" s="3"/>
      <c r="BA1594" s="52"/>
      <c r="BH1594" s="51"/>
      <c r="BI1594" s="51"/>
      <c r="BJ1594" s="51"/>
      <c r="BK1594" s="51"/>
    </row>
    <row r="1595" spans="21:63" ht="12.75" x14ac:dyDescent="0.25">
      <c r="U1595" s="56"/>
      <c r="V1595" s="56"/>
      <c r="X1595" s="87"/>
      <c r="AF1595" s="54"/>
      <c r="AG1595" s="55"/>
      <c r="AH1595" s="55"/>
      <c r="AI1595" s="55"/>
      <c r="AJ1595" s="55"/>
      <c r="AT1595" s="3"/>
      <c r="AU1595" s="3"/>
      <c r="AV1595" s="3"/>
      <c r="AW1595" s="3"/>
      <c r="AX1595" s="3"/>
      <c r="AY1595" s="3"/>
      <c r="AZ1595" s="3"/>
      <c r="BA1595" s="52"/>
      <c r="BH1595" s="51"/>
      <c r="BI1595" s="51"/>
      <c r="BJ1595" s="51"/>
      <c r="BK1595" s="51"/>
    </row>
    <row r="1596" spans="21:63" ht="12.75" x14ac:dyDescent="0.25">
      <c r="U1596" s="56"/>
      <c r="V1596" s="56"/>
      <c r="X1596" s="87"/>
      <c r="AF1596" s="54"/>
      <c r="AG1596" s="55"/>
      <c r="AH1596" s="55"/>
      <c r="AI1596" s="55"/>
      <c r="AJ1596" s="55"/>
      <c r="AT1596" s="3"/>
      <c r="AU1596" s="3"/>
      <c r="AV1596" s="3"/>
      <c r="AW1596" s="3"/>
      <c r="AX1596" s="3"/>
      <c r="AY1596" s="3"/>
      <c r="AZ1596" s="3"/>
      <c r="BA1596" s="52"/>
      <c r="BH1596" s="51"/>
      <c r="BI1596" s="51"/>
      <c r="BJ1596" s="51"/>
      <c r="BK1596" s="51"/>
    </row>
    <row r="1597" spans="21:63" ht="12.75" x14ac:dyDescent="0.25">
      <c r="U1597" s="56"/>
      <c r="V1597" s="56"/>
      <c r="X1597" s="87"/>
      <c r="AF1597" s="54"/>
      <c r="AG1597" s="55"/>
      <c r="AH1597" s="55"/>
      <c r="AI1597" s="55"/>
      <c r="AJ1597" s="55"/>
      <c r="AT1597" s="3"/>
      <c r="AU1597" s="3"/>
      <c r="AV1597" s="3"/>
      <c r="AW1597" s="3"/>
      <c r="AX1597" s="3"/>
      <c r="AY1597" s="3"/>
      <c r="AZ1597" s="3"/>
      <c r="BA1597" s="52"/>
      <c r="BH1597" s="51"/>
      <c r="BI1597" s="51"/>
      <c r="BJ1597" s="51"/>
      <c r="BK1597" s="51"/>
    </row>
    <row r="1598" spans="21:63" ht="12.75" x14ac:dyDescent="0.25">
      <c r="U1598" s="56"/>
      <c r="V1598" s="56"/>
      <c r="X1598" s="87"/>
      <c r="AF1598" s="54"/>
      <c r="AG1598" s="55"/>
      <c r="AH1598" s="55"/>
      <c r="AI1598" s="55"/>
      <c r="AJ1598" s="55"/>
      <c r="AT1598" s="3"/>
      <c r="AU1598" s="3"/>
      <c r="AV1598" s="3"/>
      <c r="AW1598" s="3"/>
      <c r="AX1598" s="3"/>
      <c r="AY1598" s="3"/>
      <c r="AZ1598" s="3"/>
      <c r="BA1598" s="52"/>
      <c r="BH1598" s="51"/>
      <c r="BI1598" s="51"/>
      <c r="BJ1598" s="51"/>
      <c r="BK1598" s="51"/>
    </row>
    <row r="1599" spans="21:63" ht="12.75" x14ac:dyDescent="0.25">
      <c r="U1599" s="56"/>
      <c r="V1599" s="56"/>
      <c r="X1599" s="87"/>
      <c r="AF1599" s="54"/>
      <c r="AG1599" s="55"/>
      <c r="AH1599" s="55"/>
      <c r="AI1599" s="55"/>
      <c r="AJ1599" s="55"/>
      <c r="AT1599" s="3"/>
      <c r="AU1599" s="3"/>
      <c r="AV1599" s="3"/>
      <c r="AW1599" s="3"/>
      <c r="AX1599" s="3"/>
      <c r="AY1599" s="3"/>
      <c r="AZ1599" s="3"/>
      <c r="BA1599" s="52"/>
      <c r="BH1599" s="51"/>
      <c r="BI1599" s="51"/>
      <c r="BJ1599" s="51"/>
      <c r="BK1599" s="51"/>
    </row>
    <row r="1600" spans="21:63" ht="12.75" x14ac:dyDescent="0.25">
      <c r="U1600" s="56"/>
      <c r="V1600" s="56"/>
      <c r="X1600" s="87"/>
      <c r="AF1600" s="54"/>
      <c r="AG1600" s="55"/>
      <c r="AH1600" s="55"/>
      <c r="AI1600" s="55"/>
      <c r="AJ1600" s="55"/>
      <c r="AT1600" s="3"/>
      <c r="AU1600" s="3"/>
      <c r="AV1600" s="3"/>
      <c r="AW1600" s="3"/>
      <c r="AX1600" s="3"/>
      <c r="AY1600" s="3"/>
      <c r="AZ1600" s="3"/>
      <c r="BA1600" s="52"/>
      <c r="BH1600" s="51"/>
      <c r="BI1600" s="51"/>
      <c r="BJ1600" s="51"/>
      <c r="BK1600" s="51"/>
    </row>
    <row r="1601" spans="21:63" ht="12.75" x14ac:dyDescent="0.25">
      <c r="U1601" s="56"/>
      <c r="V1601" s="56"/>
      <c r="X1601" s="87"/>
      <c r="AF1601" s="54"/>
      <c r="AG1601" s="55"/>
      <c r="AH1601" s="55"/>
      <c r="AI1601" s="55"/>
      <c r="AJ1601" s="55"/>
      <c r="AT1601" s="3"/>
      <c r="AU1601" s="3"/>
      <c r="AV1601" s="3"/>
      <c r="AW1601" s="3"/>
      <c r="AX1601" s="3"/>
      <c r="AY1601" s="3"/>
      <c r="AZ1601" s="3"/>
      <c r="BA1601" s="52"/>
      <c r="BH1601" s="51"/>
      <c r="BI1601" s="51"/>
      <c r="BJ1601" s="51"/>
      <c r="BK1601" s="51"/>
    </row>
    <row r="1602" spans="21:63" ht="12.75" x14ac:dyDescent="0.25">
      <c r="U1602" s="56"/>
      <c r="V1602" s="56"/>
      <c r="X1602" s="87"/>
      <c r="AF1602" s="54"/>
      <c r="AG1602" s="55"/>
      <c r="AH1602" s="55"/>
      <c r="AI1602" s="55"/>
      <c r="AJ1602" s="55"/>
      <c r="AT1602" s="3"/>
      <c r="AU1602" s="3"/>
      <c r="AV1602" s="3"/>
      <c r="AW1602" s="3"/>
      <c r="AX1602" s="3"/>
      <c r="AY1602" s="3"/>
      <c r="AZ1602" s="3"/>
      <c r="BA1602" s="52"/>
      <c r="BH1602" s="51"/>
      <c r="BI1602" s="51"/>
      <c r="BJ1602" s="51"/>
      <c r="BK1602" s="51"/>
    </row>
    <row r="1603" spans="21:63" ht="12.75" x14ac:dyDescent="0.25">
      <c r="U1603" s="56"/>
      <c r="V1603" s="56"/>
      <c r="X1603" s="87"/>
      <c r="AF1603" s="54"/>
      <c r="AG1603" s="55"/>
      <c r="AH1603" s="55"/>
      <c r="AI1603" s="55"/>
      <c r="AJ1603" s="55"/>
      <c r="AT1603" s="3"/>
      <c r="AU1603" s="3"/>
      <c r="AV1603" s="3"/>
      <c r="AW1603" s="3"/>
      <c r="AX1603" s="3"/>
      <c r="AY1603" s="3"/>
      <c r="AZ1603" s="3"/>
      <c r="BA1603" s="52"/>
      <c r="BH1603" s="51"/>
      <c r="BI1603" s="51"/>
      <c r="BJ1603" s="51"/>
      <c r="BK1603" s="51"/>
    </row>
    <row r="1604" spans="21:63" ht="12.75" x14ac:dyDescent="0.25">
      <c r="U1604" s="56"/>
      <c r="V1604" s="56"/>
      <c r="X1604" s="87"/>
      <c r="AF1604" s="54"/>
      <c r="AG1604" s="55"/>
      <c r="AH1604" s="55"/>
      <c r="AI1604" s="55"/>
      <c r="AJ1604" s="55"/>
      <c r="AT1604" s="3"/>
      <c r="AU1604" s="3"/>
      <c r="AV1604" s="3"/>
      <c r="AW1604" s="3"/>
      <c r="AX1604" s="3"/>
      <c r="AY1604" s="3"/>
      <c r="AZ1604" s="3"/>
      <c r="BA1604" s="52"/>
      <c r="BH1604" s="51"/>
      <c r="BI1604" s="51"/>
      <c r="BJ1604" s="51"/>
      <c r="BK1604" s="51"/>
    </row>
    <row r="1605" spans="21:63" ht="12.75" x14ac:dyDescent="0.25">
      <c r="U1605" s="56"/>
      <c r="V1605" s="56"/>
      <c r="X1605" s="87"/>
      <c r="AF1605" s="54"/>
      <c r="AG1605" s="55"/>
      <c r="AH1605" s="55"/>
      <c r="AI1605" s="55"/>
      <c r="AJ1605" s="55"/>
      <c r="AT1605" s="3"/>
      <c r="AU1605" s="3"/>
      <c r="AV1605" s="3"/>
      <c r="AW1605" s="3"/>
      <c r="AX1605" s="3"/>
      <c r="AY1605" s="3"/>
      <c r="AZ1605" s="3"/>
      <c r="BA1605" s="52"/>
      <c r="BH1605" s="51"/>
      <c r="BI1605" s="51"/>
      <c r="BJ1605" s="51"/>
      <c r="BK1605" s="51"/>
    </row>
    <row r="1606" spans="21:63" ht="12.75" x14ac:dyDescent="0.25">
      <c r="U1606" s="56"/>
      <c r="V1606" s="56"/>
      <c r="X1606" s="87"/>
      <c r="AF1606" s="54"/>
      <c r="AG1606" s="55"/>
      <c r="AH1606" s="55"/>
      <c r="AI1606" s="55"/>
      <c r="AJ1606" s="55"/>
      <c r="AT1606" s="3"/>
      <c r="AU1606" s="3"/>
      <c r="AV1606" s="3"/>
      <c r="AW1606" s="3"/>
      <c r="AX1606" s="3"/>
      <c r="AY1606" s="3"/>
      <c r="AZ1606" s="3"/>
      <c r="BA1606" s="52"/>
      <c r="BH1606" s="51"/>
      <c r="BI1606" s="51"/>
      <c r="BJ1606" s="51"/>
      <c r="BK1606" s="51"/>
    </row>
    <row r="1607" spans="21:63" ht="12.75" x14ac:dyDescent="0.25">
      <c r="U1607" s="56"/>
      <c r="V1607" s="56"/>
      <c r="X1607" s="87"/>
      <c r="AF1607" s="54"/>
      <c r="AG1607" s="55"/>
      <c r="AH1607" s="55"/>
      <c r="AI1607" s="55"/>
      <c r="AJ1607" s="55"/>
      <c r="AT1607" s="3"/>
      <c r="AU1607" s="3"/>
      <c r="AV1607" s="3"/>
      <c r="AW1607" s="3"/>
      <c r="AX1607" s="3"/>
      <c r="AY1607" s="3"/>
      <c r="AZ1607" s="3"/>
      <c r="BA1607" s="52"/>
      <c r="BH1607" s="51"/>
      <c r="BI1607" s="51"/>
      <c r="BJ1607" s="51"/>
      <c r="BK1607" s="51"/>
    </row>
    <row r="1608" spans="21:63" ht="12.75" x14ac:dyDescent="0.25">
      <c r="U1608" s="56"/>
      <c r="V1608" s="56"/>
      <c r="X1608" s="87"/>
      <c r="AF1608" s="54"/>
      <c r="AG1608" s="55"/>
      <c r="AH1608" s="55"/>
      <c r="AI1608" s="55"/>
      <c r="AJ1608" s="55"/>
      <c r="AT1608" s="3"/>
      <c r="AU1608" s="3"/>
      <c r="AV1608" s="3"/>
      <c r="AW1608" s="3"/>
      <c r="AX1608" s="3"/>
      <c r="AY1608" s="3"/>
      <c r="AZ1608" s="3"/>
      <c r="BA1608" s="52"/>
      <c r="BH1608" s="51"/>
      <c r="BI1608" s="51"/>
      <c r="BJ1608" s="51"/>
      <c r="BK1608" s="51"/>
    </row>
    <row r="1609" spans="21:63" ht="12.75" x14ac:dyDescent="0.25">
      <c r="U1609" s="56"/>
      <c r="V1609" s="56"/>
      <c r="X1609" s="87"/>
      <c r="AF1609" s="54"/>
      <c r="AG1609" s="55"/>
      <c r="AH1609" s="55"/>
      <c r="AI1609" s="55"/>
      <c r="AJ1609" s="55"/>
      <c r="AT1609" s="3"/>
      <c r="AU1609" s="3"/>
      <c r="AV1609" s="3"/>
      <c r="AW1609" s="3"/>
      <c r="AX1609" s="3"/>
      <c r="AY1609" s="3"/>
      <c r="AZ1609" s="3"/>
      <c r="BA1609" s="52"/>
      <c r="BH1609" s="51"/>
      <c r="BI1609" s="51"/>
      <c r="BJ1609" s="51"/>
      <c r="BK1609" s="51"/>
    </row>
    <row r="1610" spans="21:63" ht="12.75" x14ac:dyDescent="0.25">
      <c r="U1610" s="56"/>
      <c r="V1610" s="56"/>
      <c r="X1610" s="87"/>
      <c r="AF1610" s="54"/>
      <c r="AG1610" s="55"/>
      <c r="AH1610" s="55"/>
      <c r="AI1610" s="55"/>
      <c r="AJ1610" s="55"/>
      <c r="AT1610" s="3"/>
      <c r="AU1610" s="3"/>
      <c r="AV1610" s="3"/>
      <c r="AW1610" s="3"/>
      <c r="AX1610" s="3"/>
      <c r="AY1610" s="3"/>
      <c r="AZ1610" s="3"/>
      <c r="BA1610" s="52"/>
      <c r="BH1610" s="51"/>
      <c r="BI1610" s="51"/>
      <c r="BJ1610" s="51"/>
      <c r="BK1610" s="51"/>
    </row>
    <row r="1611" spans="21:63" ht="12.75" x14ac:dyDescent="0.25">
      <c r="U1611" s="56"/>
      <c r="V1611" s="56"/>
      <c r="X1611" s="87"/>
      <c r="AF1611" s="54"/>
      <c r="AG1611" s="55"/>
      <c r="AH1611" s="55"/>
      <c r="AI1611" s="55"/>
      <c r="AJ1611" s="55"/>
      <c r="AT1611" s="3"/>
      <c r="AU1611" s="3"/>
      <c r="AV1611" s="3"/>
      <c r="AW1611" s="3"/>
      <c r="AX1611" s="3"/>
      <c r="AY1611" s="3"/>
      <c r="AZ1611" s="3"/>
      <c r="BA1611" s="52"/>
      <c r="BH1611" s="51"/>
      <c r="BI1611" s="51"/>
      <c r="BJ1611" s="51"/>
      <c r="BK1611" s="51"/>
    </row>
    <row r="1612" spans="21:63" ht="12.75" x14ac:dyDescent="0.25">
      <c r="U1612" s="56"/>
      <c r="V1612" s="56"/>
      <c r="X1612" s="87"/>
      <c r="AF1612" s="54"/>
      <c r="AG1612" s="55"/>
      <c r="AH1612" s="55"/>
      <c r="AI1612" s="55"/>
      <c r="AJ1612" s="55"/>
      <c r="AT1612" s="3"/>
      <c r="AU1612" s="3"/>
      <c r="AV1612" s="3"/>
      <c r="AW1612" s="3"/>
      <c r="AX1612" s="3"/>
      <c r="AY1612" s="3"/>
      <c r="AZ1612" s="3"/>
      <c r="BA1612" s="52"/>
      <c r="BH1612" s="51"/>
      <c r="BI1612" s="51"/>
      <c r="BJ1612" s="51"/>
      <c r="BK1612" s="51"/>
    </row>
    <row r="1613" spans="21:63" ht="12.75" x14ac:dyDescent="0.25">
      <c r="U1613" s="56"/>
      <c r="V1613" s="56"/>
      <c r="X1613" s="87"/>
      <c r="AF1613" s="54"/>
      <c r="AG1613" s="55"/>
      <c r="AH1613" s="55"/>
      <c r="AI1613" s="55"/>
      <c r="AJ1613" s="55"/>
      <c r="AT1613" s="3"/>
      <c r="AU1613" s="3"/>
      <c r="AV1613" s="3"/>
      <c r="AW1613" s="3"/>
      <c r="AX1613" s="3"/>
      <c r="AY1613" s="3"/>
      <c r="AZ1613" s="3"/>
      <c r="BA1613" s="52"/>
      <c r="BH1613" s="51"/>
      <c r="BI1613" s="51"/>
      <c r="BJ1613" s="51"/>
      <c r="BK1613" s="51"/>
    </row>
    <row r="1614" spans="21:63" ht="12.75" x14ac:dyDescent="0.25">
      <c r="U1614" s="56"/>
      <c r="V1614" s="56"/>
      <c r="X1614" s="87"/>
      <c r="AF1614" s="54"/>
      <c r="AG1614" s="55"/>
      <c r="AH1614" s="55"/>
      <c r="AI1614" s="55"/>
      <c r="AJ1614" s="55"/>
      <c r="AT1614" s="3"/>
      <c r="AU1614" s="3"/>
      <c r="AV1614" s="3"/>
      <c r="AW1614" s="3"/>
      <c r="AX1614" s="3"/>
      <c r="AY1614" s="3"/>
      <c r="AZ1614" s="3"/>
      <c r="BA1614" s="52"/>
      <c r="BH1614" s="51"/>
      <c r="BI1614" s="51"/>
      <c r="BJ1614" s="51"/>
      <c r="BK1614" s="51"/>
    </row>
    <row r="1615" spans="21:63" ht="12.75" x14ac:dyDescent="0.25">
      <c r="U1615" s="56"/>
      <c r="V1615" s="56"/>
      <c r="X1615" s="87"/>
      <c r="AF1615" s="54"/>
      <c r="AG1615" s="55"/>
      <c r="AH1615" s="55"/>
      <c r="AI1615" s="55"/>
      <c r="AJ1615" s="55"/>
      <c r="AT1615" s="3"/>
      <c r="AU1615" s="3"/>
      <c r="AV1615" s="3"/>
      <c r="AW1615" s="3"/>
      <c r="AX1615" s="3"/>
      <c r="AY1615" s="3"/>
      <c r="AZ1615" s="3"/>
      <c r="BA1615" s="52"/>
      <c r="BH1615" s="51"/>
      <c r="BI1615" s="51"/>
      <c r="BJ1615" s="51"/>
      <c r="BK1615" s="51"/>
    </row>
    <row r="1616" spans="21:63" ht="12.75" x14ac:dyDescent="0.25">
      <c r="U1616" s="56"/>
      <c r="V1616" s="56"/>
      <c r="X1616" s="87"/>
      <c r="AF1616" s="54"/>
      <c r="AG1616" s="55"/>
      <c r="AH1616" s="55"/>
      <c r="AI1616" s="55"/>
      <c r="AJ1616" s="55"/>
      <c r="AT1616" s="3"/>
      <c r="AU1616" s="3"/>
      <c r="AV1616" s="3"/>
      <c r="AW1616" s="3"/>
      <c r="AX1616" s="3"/>
      <c r="AY1616" s="3"/>
      <c r="AZ1616" s="3"/>
      <c r="BA1616" s="52"/>
      <c r="BH1616" s="51"/>
      <c r="BI1616" s="51"/>
      <c r="BJ1616" s="51"/>
      <c r="BK1616" s="51"/>
    </row>
    <row r="1617" spans="21:63" ht="12.75" x14ac:dyDescent="0.25">
      <c r="U1617" s="56"/>
      <c r="V1617" s="56"/>
      <c r="X1617" s="87"/>
      <c r="AF1617" s="54"/>
      <c r="AG1617" s="55"/>
      <c r="AH1617" s="55"/>
      <c r="AI1617" s="55"/>
      <c r="AJ1617" s="55"/>
      <c r="AT1617" s="3"/>
      <c r="AU1617" s="3"/>
      <c r="AV1617" s="3"/>
      <c r="AW1617" s="3"/>
      <c r="AX1617" s="3"/>
      <c r="AY1617" s="3"/>
      <c r="AZ1617" s="3"/>
      <c r="BA1617" s="52"/>
      <c r="BH1617" s="51"/>
      <c r="BI1617" s="51"/>
      <c r="BJ1617" s="51"/>
      <c r="BK1617" s="51"/>
    </row>
    <row r="1618" spans="21:63" ht="12.75" x14ac:dyDescent="0.25">
      <c r="U1618" s="56"/>
      <c r="V1618" s="56"/>
      <c r="X1618" s="87"/>
      <c r="AF1618" s="54"/>
      <c r="AG1618" s="55"/>
      <c r="AH1618" s="55"/>
      <c r="AI1618" s="55"/>
      <c r="AJ1618" s="55"/>
      <c r="AT1618" s="3"/>
      <c r="AU1618" s="3"/>
      <c r="AV1618" s="3"/>
      <c r="AW1618" s="3"/>
      <c r="AX1618" s="3"/>
      <c r="AY1618" s="3"/>
      <c r="AZ1618" s="3"/>
      <c r="BA1618" s="52"/>
      <c r="BH1618" s="51"/>
      <c r="BI1618" s="51"/>
      <c r="BJ1618" s="51"/>
      <c r="BK1618" s="51"/>
    </row>
    <row r="1619" spans="21:63" ht="12.75" x14ac:dyDescent="0.25">
      <c r="U1619" s="56"/>
      <c r="V1619" s="56"/>
      <c r="X1619" s="87"/>
      <c r="AF1619" s="54"/>
      <c r="AG1619" s="55"/>
      <c r="AH1619" s="55"/>
      <c r="AI1619" s="55"/>
      <c r="AJ1619" s="55"/>
      <c r="AT1619" s="3"/>
      <c r="AU1619" s="3"/>
      <c r="AV1619" s="3"/>
      <c r="AW1619" s="3"/>
      <c r="AX1619" s="3"/>
      <c r="AY1619" s="3"/>
      <c r="AZ1619" s="3"/>
      <c r="BA1619" s="52"/>
      <c r="BH1619" s="51"/>
      <c r="BI1619" s="51"/>
      <c r="BJ1619" s="51"/>
      <c r="BK1619" s="51"/>
    </row>
    <row r="1620" spans="21:63" ht="12.75" x14ac:dyDescent="0.25">
      <c r="U1620" s="56"/>
      <c r="V1620" s="56"/>
      <c r="X1620" s="87"/>
      <c r="AF1620" s="54"/>
      <c r="AG1620" s="55"/>
      <c r="AH1620" s="55"/>
      <c r="AI1620" s="55"/>
      <c r="AJ1620" s="55"/>
      <c r="AT1620" s="3"/>
      <c r="AU1620" s="3"/>
      <c r="AV1620" s="3"/>
      <c r="AW1620" s="3"/>
      <c r="AX1620" s="3"/>
      <c r="AY1620" s="3"/>
      <c r="AZ1620" s="3"/>
      <c r="BA1620" s="52"/>
      <c r="BH1620" s="51"/>
      <c r="BI1620" s="51"/>
      <c r="BJ1620" s="51"/>
      <c r="BK1620" s="51"/>
    </row>
    <row r="1621" spans="21:63" ht="12.75" x14ac:dyDescent="0.25">
      <c r="U1621" s="56"/>
      <c r="V1621" s="56"/>
      <c r="X1621" s="87"/>
      <c r="AF1621" s="54"/>
      <c r="AG1621" s="55"/>
      <c r="AH1621" s="55"/>
      <c r="AI1621" s="55"/>
      <c r="AJ1621" s="55"/>
      <c r="AT1621" s="3"/>
      <c r="AU1621" s="3"/>
      <c r="AV1621" s="3"/>
      <c r="AW1621" s="3"/>
      <c r="AX1621" s="3"/>
      <c r="AY1621" s="3"/>
      <c r="AZ1621" s="3"/>
      <c r="BA1621" s="52"/>
      <c r="BH1621" s="51"/>
      <c r="BI1621" s="51"/>
      <c r="BJ1621" s="51"/>
      <c r="BK1621" s="51"/>
    </row>
    <row r="1622" spans="21:63" ht="12.75" x14ac:dyDescent="0.25">
      <c r="U1622" s="56"/>
      <c r="V1622" s="56"/>
      <c r="X1622" s="87"/>
      <c r="AF1622" s="54"/>
      <c r="AG1622" s="55"/>
      <c r="AH1622" s="55"/>
      <c r="AI1622" s="55"/>
      <c r="AJ1622" s="55"/>
      <c r="AT1622" s="3"/>
      <c r="AU1622" s="3"/>
      <c r="AV1622" s="3"/>
      <c r="AW1622" s="3"/>
      <c r="AX1622" s="3"/>
      <c r="AY1622" s="3"/>
      <c r="AZ1622" s="3"/>
      <c r="BA1622" s="52"/>
      <c r="BH1622" s="51"/>
      <c r="BI1622" s="51"/>
      <c r="BJ1622" s="51"/>
      <c r="BK1622" s="51"/>
    </row>
    <row r="1623" spans="21:63" ht="12.75" x14ac:dyDescent="0.25">
      <c r="U1623" s="56"/>
      <c r="V1623" s="56"/>
      <c r="X1623" s="87"/>
      <c r="AF1623" s="54"/>
      <c r="AG1623" s="55"/>
      <c r="AH1623" s="55"/>
      <c r="AI1623" s="55"/>
      <c r="AJ1623" s="55"/>
      <c r="AT1623" s="3"/>
      <c r="AU1623" s="3"/>
      <c r="AV1623" s="3"/>
      <c r="AW1623" s="3"/>
      <c r="AX1623" s="3"/>
      <c r="AY1623" s="3"/>
      <c r="AZ1623" s="3"/>
      <c r="BA1623" s="52"/>
      <c r="BH1623" s="51"/>
      <c r="BI1623" s="51"/>
      <c r="BJ1623" s="51"/>
      <c r="BK1623" s="51"/>
    </row>
    <row r="1624" spans="21:63" ht="12.75" x14ac:dyDescent="0.25">
      <c r="U1624" s="56"/>
      <c r="V1624" s="56"/>
      <c r="X1624" s="87"/>
      <c r="AF1624" s="54"/>
      <c r="AG1624" s="55"/>
      <c r="AH1624" s="55"/>
      <c r="AI1624" s="55"/>
      <c r="AJ1624" s="55"/>
      <c r="AT1624" s="3"/>
      <c r="AU1624" s="3"/>
      <c r="AV1624" s="3"/>
      <c r="AW1624" s="3"/>
      <c r="AX1624" s="3"/>
      <c r="AY1624" s="3"/>
      <c r="AZ1624" s="3"/>
      <c r="BA1624" s="52"/>
      <c r="BH1624" s="51"/>
      <c r="BI1624" s="51"/>
      <c r="BJ1624" s="51"/>
      <c r="BK1624" s="51"/>
    </row>
    <row r="1625" spans="21:63" ht="12.75" x14ac:dyDescent="0.25">
      <c r="U1625" s="56"/>
      <c r="V1625" s="56"/>
      <c r="X1625" s="87"/>
      <c r="AF1625" s="54"/>
      <c r="AG1625" s="55"/>
      <c r="AH1625" s="55"/>
      <c r="AI1625" s="55"/>
      <c r="AJ1625" s="55"/>
      <c r="AT1625" s="3"/>
      <c r="AU1625" s="3"/>
      <c r="AV1625" s="3"/>
      <c r="AW1625" s="3"/>
      <c r="AX1625" s="3"/>
      <c r="AY1625" s="3"/>
      <c r="AZ1625" s="3"/>
      <c r="BA1625" s="52"/>
      <c r="BH1625" s="51"/>
      <c r="BI1625" s="51"/>
      <c r="BJ1625" s="51"/>
      <c r="BK1625" s="51"/>
    </row>
    <row r="1626" spans="21:63" ht="12.75" x14ac:dyDescent="0.25">
      <c r="U1626" s="56"/>
      <c r="V1626" s="56"/>
      <c r="X1626" s="87"/>
      <c r="AF1626" s="54"/>
      <c r="AG1626" s="55"/>
      <c r="AH1626" s="55"/>
      <c r="AI1626" s="55"/>
      <c r="AJ1626" s="55"/>
      <c r="AT1626" s="3"/>
      <c r="AU1626" s="3"/>
      <c r="AV1626" s="3"/>
      <c r="AW1626" s="3"/>
      <c r="AX1626" s="3"/>
      <c r="AY1626" s="3"/>
      <c r="AZ1626" s="3"/>
      <c r="BA1626" s="52"/>
      <c r="BH1626" s="51"/>
      <c r="BI1626" s="51"/>
      <c r="BJ1626" s="51"/>
      <c r="BK1626" s="51"/>
    </row>
    <row r="1627" spans="21:63" ht="12.75" x14ac:dyDescent="0.25">
      <c r="U1627" s="56"/>
      <c r="V1627" s="56"/>
      <c r="X1627" s="87"/>
      <c r="AF1627" s="54"/>
      <c r="AG1627" s="55"/>
      <c r="AH1627" s="55"/>
      <c r="AI1627" s="55"/>
      <c r="AJ1627" s="55"/>
      <c r="AT1627" s="3"/>
      <c r="AU1627" s="3"/>
      <c r="AV1627" s="3"/>
      <c r="AW1627" s="3"/>
      <c r="AX1627" s="3"/>
      <c r="AY1627" s="3"/>
      <c r="AZ1627" s="3"/>
      <c r="BA1627" s="52"/>
      <c r="BH1627" s="51"/>
      <c r="BI1627" s="51"/>
      <c r="BJ1627" s="51"/>
      <c r="BK1627" s="51"/>
    </row>
    <row r="1628" spans="21:63" ht="12.75" x14ac:dyDescent="0.25">
      <c r="U1628" s="56"/>
      <c r="V1628" s="56"/>
      <c r="X1628" s="87"/>
      <c r="AF1628" s="54"/>
      <c r="AG1628" s="55"/>
      <c r="AH1628" s="55"/>
      <c r="AI1628" s="55"/>
      <c r="AJ1628" s="55"/>
      <c r="AT1628" s="3"/>
      <c r="AU1628" s="3"/>
      <c r="AV1628" s="3"/>
      <c r="AW1628" s="3"/>
      <c r="AX1628" s="3"/>
      <c r="AY1628" s="3"/>
      <c r="AZ1628" s="3"/>
      <c r="BA1628" s="52"/>
      <c r="BH1628" s="51"/>
      <c r="BI1628" s="51"/>
      <c r="BJ1628" s="51"/>
      <c r="BK1628" s="51"/>
    </row>
    <row r="1629" spans="21:63" ht="12.75" x14ac:dyDescent="0.25">
      <c r="U1629" s="56"/>
      <c r="V1629" s="56"/>
      <c r="X1629" s="87"/>
      <c r="AF1629" s="54"/>
      <c r="AG1629" s="55"/>
      <c r="AH1629" s="55"/>
      <c r="AI1629" s="55"/>
      <c r="AJ1629" s="55"/>
      <c r="AT1629" s="3"/>
      <c r="AU1629" s="3"/>
      <c r="AV1629" s="3"/>
      <c r="AW1629" s="3"/>
      <c r="AX1629" s="3"/>
      <c r="AY1629" s="3"/>
      <c r="AZ1629" s="3"/>
      <c r="BA1629" s="52"/>
      <c r="BH1629" s="51"/>
      <c r="BI1629" s="51"/>
      <c r="BJ1629" s="51"/>
      <c r="BK1629" s="51"/>
    </row>
    <row r="1630" spans="21:63" ht="12.75" x14ac:dyDescent="0.25">
      <c r="U1630" s="56"/>
      <c r="V1630" s="56"/>
      <c r="X1630" s="87"/>
      <c r="AF1630" s="54"/>
      <c r="AG1630" s="55"/>
      <c r="AH1630" s="55"/>
      <c r="AI1630" s="55"/>
      <c r="AJ1630" s="55"/>
      <c r="AT1630" s="3"/>
      <c r="AU1630" s="3"/>
      <c r="AV1630" s="3"/>
      <c r="AW1630" s="3"/>
      <c r="AX1630" s="3"/>
      <c r="AY1630" s="3"/>
      <c r="AZ1630" s="3"/>
      <c r="BA1630" s="52"/>
      <c r="BH1630" s="51"/>
      <c r="BI1630" s="51"/>
      <c r="BJ1630" s="51"/>
      <c r="BK1630" s="51"/>
    </row>
    <row r="1631" spans="21:63" ht="12.75" x14ac:dyDescent="0.25">
      <c r="U1631" s="56"/>
      <c r="V1631" s="56"/>
      <c r="X1631" s="87"/>
      <c r="AF1631" s="54"/>
      <c r="AG1631" s="55"/>
      <c r="AH1631" s="55"/>
      <c r="AI1631" s="55"/>
      <c r="AJ1631" s="55"/>
      <c r="AT1631" s="3"/>
      <c r="AU1631" s="3"/>
      <c r="AV1631" s="3"/>
      <c r="AW1631" s="3"/>
      <c r="AX1631" s="3"/>
      <c r="AY1631" s="3"/>
      <c r="AZ1631" s="3"/>
      <c r="BA1631" s="52"/>
      <c r="BH1631" s="51"/>
      <c r="BI1631" s="51"/>
      <c r="BJ1631" s="51"/>
      <c r="BK1631" s="51"/>
    </row>
    <row r="1632" spans="21:63" ht="12.75" x14ac:dyDescent="0.25">
      <c r="U1632" s="56"/>
      <c r="V1632" s="56"/>
      <c r="X1632" s="87"/>
      <c r="AF1632" s="54"/>
      <c r="AG1632" s="55"/>
      <c r="AH1632" s="55"/>
      <c r="AI1632" s="55"/>
      <c r="AJ1632" s="55"/>
      <c r="AT1632" s="3"/>
      <c r="AU1632" s="3"/>
      <c r="AV1632" s="3"/>
      <c r="AW1632" s="3"/>
      <c r="AX1632" s="3"/>
      <c r="AY1632" s="3"/>
      <c r="AZ1632" s="3"/>
      <c r="BA1632" s="52"/>
      <c r="BH1632" s="51"/>
      <c r="BI1632" s="51"/>
      <c r="BJ1632" s="51"/>
      <c r="BK1632" s="51"/>
    </row>
    <row r="1633" spans="21:63" ht="12.75" x14ac:dyDescent="0.25">
      <c r="U1633" s="56"/>
      <c r="V1633" s="56"/>
      <c r="X1633" s="87"/>
      <c r="AF1633" s="54"/>
      <c r="AG1633" s="55"/>
      <c r="AH1633" s="55"/>
      <c r="AI1633" s="55"/>
      <c r="AJ1633" s="55"/>
      <c r="AT1633" s="3"/>
      <c r="AU1633" s="3"/>
      <c r="AV1633" s="3"/>
      <c r="AW1633" s="3"/>
      <c r="AX1633" s="3"/>
      <c r="AY1633" s="3"/>
      <c r="AZ1633" s="3"/>
      <c r="BA1633" s="52"/>
      <c r="BH1633" s="51"/>
      <c r="BI1633" s="51"/>
      <c r="BJ1633" s="51"/>
      <c r="BK1633" s="51"/>
    </row>
    <row r="1634" spans="21:63" ht="12.75" x14ac:dyDescent="0.25">
      <c r="U1634" s="56"/>
      <c r="V1634" s="56"/>
      <c r="X1634" s="87"/>
      <c r="AF1634" s="54"/>
      <c r="AG1634" s="55"/>
      <c r="AH1634" s="55"/>
      <c r="AI1634" s="55"/>
      <c r="AJ1634" s="55"/>
      <c r="AT1634" s="3"/>
      <c r="AU1634" s="3"/>
      <c r="AV1634" s="3"/>
      <c r="AW1634" s="3"/>
      <c r="AX1634" s="3"/>
      <c r="AY1634" s="3"/>
      <c r="AZ1634" s="3"/>
      <c r="BA1634" s="52"/>
      <c r="BH1634" s="51"/>
      <c r="BI1634" s="51"/>
      <c r="BJ1634" s="51"/>
      <c r="BK1634" s="51"/>
    </row>
    <row r="1635" spans="21:63" ht="12.75" x14ac:dyDescent="0.25">
      <c r="U1635" s="56"/>
      <c r="V1635" s="56"/>
      <c r="X1635" s="87"/>
      <c r="AF1635" s="54"/>
      <c r="AG1635" s="55"/>
      <c r="AH1635" s="55"/>
      <c r="AI1635" s="55"/>
      <c r="AJ1635" s="55"/>
      <c r="AT1635" s="3"/>
      <c r="AU1635" s="3"/>
      <c r="AV1635" s="3"/>
      <c r="AW1635" s="3"/>
      <c r="AX1635" s="3"/>
      <c r="AY1635" s="3"/>
      <c r="AZ1635" s="3"/>
      <c r="BA1635" s="52"/>
      <c r="BH1635" s="51"/>
      <c r="BI1635" s="51"/>
      <c r="BJ1635" s="51"/>
      <c r="BK1635" s="51"/>
    </row>
    <row r="1636" spans="21:63" ht="12.75" x14ac:dyDescent="0.25">
      <c r="U1636" s="56"/>
      <c r="V1636" s="56"/>
      <c r="X1636" s="87"/>
      <c r="AF1636" s="54"/>
      <c r="AG1636" s="55"/>
      <c r="AH1636" s="55"/>
      <c r="AI1636" s="55"/>
      <c r="AJ1636" s="55"/>
      <c r="AT1636" s="3"/>
      <c r="AU1636" s="3"/>
      <c r="AV1636" s="3"/>
      <c r="AW1636" s="3"/>
      <c r="AX1636" s="3"/>
      <c r="AY1636" s="3"/>
      <c r="AZ1636" s="3"/>
      <c r="BA1636" s="52"/>
      <c r="BH1636" s="51"/>
      <c r="BI1636" s="51"/>
      <c r="BJ1636" s="51"/>
      <c r="BK1636" s="51"/>
    </row>
    <row r="1637" spans="21:63" ht="12.75" x14ac:dyDescent="0.25">
      <c r="U1637" s="56"/>
      <c r="V1637" s="56"/>
      <c r="X1637" s="87"/>
      <c r="AF1637" s="54"/>
      <c r="AG1637" s="55"/>
      <c r="AH1637" s="55"/>
      <c r="AI1637" s="55"/>
      <c r="AJ1637" s="55"/>
      <c r="AT1637" s="3"/>
      <c r="AU1637" s="3"/>
      <c r="AV1637" s="3"/>
      <c r="AW1637" s="3"/>
      <c r="AX1637" s="3"/>
      <c r="AY1637" s="3"/>
      <c r="AZ1637" s="3"/>
      <c r="BA1637" s="52"/>
      <c r="BH1637" s="51"/>
      <c r="BI1637" s="51"/>
      <c r="BJ1637" s="51"/>
      <c r="BK1637" s="51"/>
    </row>
    <row r="1638" spans="21:63" ht="12.75" x14ac:dyDescent="0.25">
      <c r="U1638" s="56"/>
      <c r="V1638" s="56"/>
      <c r="X1638" s="87"/>
      <c r="AF1638" s="54"/>
      <c r="AG1638" s="55"/>
      <c r="AH1638" s="55"/>
      <c r="AI1638" s="55"/>
      <c r="AJ1638" s="55"/>
      <c r="AT1638" s="3"/>
      <c r="AU1638" s="3"/>
      <c r="AV1638" s="3"/>
      <c r="AW1638" s="3"/>
      <c r="AX1638" s="3"/>
      <c r="AY1638" s="3"/>
      <c r="AZ1638" s="3"/>
      <c r="BA1638" s="52"/>
      <c r="BH1638" s="51"/>
      <c r="BI1638" s="51"/>
      <c r="BJ1638" s="51"/>
      <c r="BK1638" s="51"/>
    </row>
    <row r="1639" spans="21:63" ht="12.75" x14ac:dyDescent="0.25">
      <c r="U1639" s="56"/>
      <c r="V1639" s="56"/>
      <c r="X1639" s="87"/>
      <c r="AF1639" s="54"/>
      <c r="AG1639" s="55"/>
      <c r="AH1639" s="55"/>
      <c r="AI1639" s="55"/>
      <c r="AJ1639" s="55"/>
      <c r="AT1639" s="3"/>
      <c r="AU1639" s="3"/>
      <c r="AV1639" s="3"/>
      <c r="AW1639" s="3"/>
      <c r="AX1639" s="3"/>
      <c r="AY1639" s="3"/>
      <c r="AZ1639" s="3"/>
      <c r="BA1639" s="52"/>
      <c r="BH1639" s="51"/>
      <c r="BI1639" s="51"/>
      <c r="BJ1639" s="51"/>
      <c r="BK1639" s="51"/>
    </row>
    <row r="1640" spans="21:63" ht="12.75" x14ac:dyDescent="0.25">
      <c r="U1640" s="56"/>
      <c r="V1640" s="56"/>
      <c r="X1640" s="87"/>
      <c r="AF1640" s="54"/>
      <c r="AG1640" s="55"/>
      <c r="AH1640" s="55"/>
      <c r="AI1640" s="55"/>
      <c r="AJ1640" s="55"/>
      <c r="AT1640" s="3"/>
      <c r="AU1640" s="3"/>
      <c r="AV1640" s="3"/>
      <c r="AW1640" s="3"/>
      <c r="AX1640" s="3"/>
      <c r="AY1640" s="3"/>
      <c r="AZ1640" s="3"/>
      <c r="BA1640" s="52"/>
      <c r="BH1640" s="51"/>
      <c r="BI1640" s="51"/>
      <c r="BJ1640" s="51"/>
      <c r="BK1640" s="51"/>
    </row>
    <row r="1641" spans="21:63" ht="12.75" x14ac:dyDescent="0.25">
      <c r="U1641" s="56"/>
      <c r="V1641" s="56"/>
      <c r="X1641" s="87"/>
      <c r="AF1641" s="54"/>
      <c r="AG1641" s="55"/>
      <c r="AH1641" s="55"/>
      <c r="AI1641" s="55"/>
      <c r="AJ1641" s="55"/>
      <c r="AT1641" s="3"/>
      <c r="AU1641" s="3"/>
      <c r="AV1641" s="3"/>
      <c r="AW1641" s="3"/>
      <c r="AX1641" s="3"/>
      <c r="AY1641" s="3"/>
      <c r="AZ1641" s="3"/>
      <c r="BA1641" s="52"/>
      <c r="BH1641" s="51"/>
      <c r="BI1641" s="51"/>
      <c r="BJ1641" s="51"/>
      <c r="BK1641" s="51"/>
    </row>
    <row r="1642" spans="21:63" ht="12.75" x14ac:dyDescent="0.25">
      <c r="U1642" s="56"/>
      <c r="V1642" s="56"/>
      <c r="X1642" s="87"/>
      <c r="AF1642" s="54"/>
      <c r="AG1642" s="55"/>
      <c r="AH1642" s="55"/>
      <c r="AI1642" s="55"/>
      <c r="AJ1642" s="55"/>
      <c r="AT1642" s="3"/>
      <c r="AU1642" s="3"/>
      <c r="AV1642" s="3"/>
      <c r="AW1642" s="3"/>
      <c r="AX1642" s="3"/>
      <c r="AY1642" s="3"/>
      <c r="AZ1642" s="3"/>
      <c r="BA1642" s="52"/>
      <c r="BH1642" s="51"/>
      <c r="BI1642" s="51"/>
      <c r="BJ1642" s="51"/>
      <c r="BK1642" s="51"/>
    </row>
    <row r="1643" spans="21:63" ht="12.75" x14ac:dyDescent="0.25">
      <c r="U1643" s="56"/>
      <c r="V1643" s="56"/>
      <c r="X1643" s="87"/>
      <c r="AF1643" s="54"/>
      <c r="AG1643" s="55"/>
      <c r="AH1643" s="55"/>
      <c r="AI1643" s="55"/>
      <c r="AJ1643" s="55"/>
      <c r="AT1643" s="3"/>
      <c r="AU1643" s="3"/>
      <c r="AV1643" s="3"/>
      <c r="AW1643" s="3"/>
      <c r="AX1643" s="3"/>
      <c r="AY1643" s="3"/>
      <c r="AZ1643" s="3"/>
      <c r="BA1643" s="52"/>
      <c r="BH1643" s="51"/>
      <c r="BI1643" s="51"/>
      <c r="BJ1643" s="51"/>
      <c r="BK1643" s="51"/>
    </row>
    <row r="1644" spans="21:63" ht="12.75" x14ac:dyDescent="0.25">
      <c r="U1644" s="56"/>
      <c r="V1644" s="56"/>
      <c r="X1644" s="87"/>
      <c r="AF1644" s="54"/>
      <c r="AG1644" s="55"/>
      <c r="AH1644" s="55"/>
      <c r="AI1644" s="55"/>
      <c r="AJ1644" s="55"/>
      <c r="AT1644" s="3"/>
      <c r="AU1644" s="3"/>
      <c r="AV1644" s="3"/>
      <c r="AW1644" s="3"/>
      <c r="AX1644" s="3"/>
      <c r="AY1644" s="3"/>
      <c r="AZ1644" s="3"/>
      <c r="BA1644" s="52"/>
      <c r="BH1644" s="51"/>
      <c r="BI1644" s="51"/>
      <c r="BJ1644" s="51"/>
      <c r="BK1644" s="51"/>
    </row>
    <row r="1645" spans="21:63" ht="12.75" x14ac:dyDescent="0.25">
      <c r="U1645" s="56"/>
      <c r="V1645" s="56"/>
      <c r="X1645" s="87"/>
      <c r="AF1645" s="54"/>
      <c r="AG1645" s="55"/>
      <c r="AH1645" s="55"/>
      <c r="AI1645" s="55"/>
      <c r="AJ1645" s="55"/>
      <c r="AT1645" s="3"/>
      <c r="AU1645" s="3"/>
      <c r="AV1645" s="3"/>
      <c r="AW1645" s="3"/>
      <c r="AX1645" s="3"/>
      <c r="AY1645" s="3"/>
      <c r="AZ1645" s="3"/>
      <c r="BA1645" s="52"/>
      <c r="BH1645" s="51"/>
      <c r="BI1645" s="51"/>
      <c r="BJ1645" s="51"/>
      <c r="BK1645" s="51"/>
    </row>
    <row r="1646" spans="21:63" ht="12.75" x14ac:dyDescent="0.25">
      <c r="U1646" s="56"/>
      <c r="V1646" s="56"/>
      <c r="X1646" s="87"/>
      <c r="AF1646" s="54"/>
      <c r="AG1646" s="55"/>
      <c r="AH1646" s="55"/>
      <c r="AI1646" s="55"/>
      <c r="AJ1646" s="55"/>
      <c r="AT1646" s="3"/>
      <c r="AU1646" s="3"/>
      <c r="AV1646" s="3"/>
      <c r="AW1646" s="3"/>
      <c r="AX1646" s="3"/>
      <c r="AY1646" s="3"/>
      <c r="AZ1646" s="3"/>
      <c r="BA1646" s="52"/>
      <c r="BH1646" s="51"/>
      <c r="BI1646" s="51"/>
      <c r="BJ1646" s="51"/>
      <c r="BK1646" s="51"/>
    </row>
    <row r="1647" spans="21:63" ht="12.75" x14ac:dyDescent="0.25">
      <c r="U1647" s="56"/>
      <c r="V1647" s="56"/>
      <c r="X1647" s="87"/>
      <c r="AF1647" s="54"/>
      <c r="AG1647" s="55"/>
      <c r="AH1647" s="55"/>
      <c r="AI1647" s="55"/>
      <c r="AJ1647" s="55"/>
      <c r="AT1647" s="3"/>
      <c r="AU1647" s="3"/>
      <c r="AV1647" s="3"/>
      <c r="AW1647" s="3"/>
      <c r="AX1647" s="3"/>
      <c r="AY1647" s="3"/>
      <c r="AZ1647" s="3"/>
      <c r="BA1647" s="52"/>
      <c r="BH1647" s="51"/>
      <c r="BI1647" s="51"/>
      <c r="BJ1647" s="51"/>
      <c r="BK1647" s="51"/>
    </row>
    <row r="1648" spans="21:63" ht="12.75" x14ac:dyDescent="0.25">
      <c r="U1648" s="56"/>
      <c r="V1648" s="56"/>
      <c r="X1648" s="87"/>
      <c r="AF1648" s="54"/>
      <c r="AG1648" s="55"/>
      <c r="AH1648" s="55"/>
      <c r="AI1648" s="55"/>
      <c r="AJ1648" s="55"/>
      <c r="AT1648" s="3"/>
      <c r="AU1648" s="3"/>
      <c r="AV1648" s="3"/>
      <c r="AW1648" s="3"/>
      <c r="AX1648" s="3"/>
      <c r="AY1648" s="3"/>
      <c r="AZ1648" s="3"/>
      <c r="BA1648" s="52"/>
      <c r="BH1648" s="51"/>
      <c r="BI1648" s="51"/>
      <c r="BJ1648" s="51"/>
      <c r="BK1648" s="51"/>
    </row>
    <row r="1649" spans="21:63" ht="12.75" x14ac:dyDescent="0.25">
      <c r="U1649" s="56"/>
      <c r="V1649" s="56"/>
      <c r="X1649" s="87"/>
      <c r="AF1649" s="54"/>
      <c r="AG1649" s="55"/>
      <c r="AH1649" s="55"/>
      <c r="AI1649" s="55"/>
      <c r="AJ1649" s="55"/>
      <c r="AT1649" s="3"/>
      <c r="AU1649" s="3"/>
      <c r="AV1649" s="3"/>
      <c r="AW1649" s="3"/>
      <c r="AX1649" s="3"/>
      <c r="AY1649" s="3"/>
      <c r="AZ1649" s="3"/>
      <c r="BA1649" s="52"/>
      <c r="BH1649" s="51"/>
      <c r="BI1649" s="51"/>
      <c r="BJ1649" s="51"/>
      <c r="BK1649" s="51"/>
    </row>
    <row r="1650" spans="21:63" ht="12.75" x14ac:dyDescent="0.25">
      <c r="U1650" s="56"/>
      <c r="V1650" s="56"/>
      <c r="X1650" s="87"/>
      <c r="AF1650" s="54"/>
      <c r="AG1650" s="55"/>
      <c r="AH1650" s="55"/>
      <c r="AI1650" s="55"/>
      <c r="AJ1650" s="55"/>
      <c r="AT1650" s="3"/>
      <c r="AU1650" s="3"/>
      <c r="AV1650" s="3"/>
      <c r="AW1650" s="3"/>
      <c r="AX1650" s="3"/>
      <c r="AY1650" s="3"/>
      <c r="AZ1650" s="3"/>
      <c r="BA1650" s="52"/>
      <c r="BH1650" s="51"/>
      <c r="BI1650" s="51"/>
      <c r="BJ1650" s="51"/>
      <c r="BK1650" s="51"/>
    </row>
    <row r="1651" spans="21:63" ht="12.75" x14ac:dyDescent="0.25">
      <c r="U1651" s="56"/>
      <c r="V1651" s="56"/>
      <c r="X1651" s="87"/>
      <c r="AF1651" s="54"/>
      <c r="AG1651" s="55"/>
      <c r="AH1651" s="55"/>
      <c r="AI1651" s="55"/>
      <c r="AJ1651" s="55"/>
      <c r="AT1651" s="3"/>
      <c r="AU1651" s="3"/>
      <c r="AV1651" s="3"/>
      <c r="AW1651" s="3"/>
      <c r="AX1651" s="3"/>
      <c r="AY1651" s="3"/>
      <c r="AZ1651" s="3"/>
      <c r="BA1651" s="52"/>
      <c r="BH1651" s="51"/>
      <c r="BI1651" s="51"/>
      <c r="BJ1651" s="51"/>
      <c r="BK1651" s="51"/>
    </row>
    <row r="1652" spans="21:63" ht="12.75" x14ac:dyDescent="0.25">
      <c r="U1652" s="56"/>
      <c r="V1652" s="56"/>
      <c r="X1652" s="87"/>
      <c r="AF1652" s="54"/>
      <c r="AG1652" s="55"/>
      <c r="AH1652" s="55"/>
      <c r="AI1652" s="55"/>
      <c r="AJ1652" s="55"/>
      <c r="AT1652" s="3"/>
      <c r="AU1652" s="3"/>
      <c r="AV1652" s="3"/>
      <c r="AW1652" s="3"/>
      <c r="AX1652" s="3"/>
      <c r="AY1652" s="3"/>
      <c r="AZ1652" s="3"/>
      <c r="BA1652" s="52"/>
      <c r="BH1652" s="51"/>
      <c r="BI1652" s="51"/>
      <c r="BJ1652" s="51"/>
      <c r="BK1652" s="51"/>
    </row>
    <row r="1653" spans="21:63" ht="12.75" x14ac:dyDescent="0.25">
      <c r="U1653" s="56"/>
      <c r="V1653" s="56"/>
      <c r="X1653" s="87"/>
      <c r="AF1653" s="54"/>
      <c r="AG1653" s="55"/>
      <c r="AH1653" s="55"/>
      <c r="AI1653" s="55"/>
      <c r="AJ1653" s="55"/>
      <c r="AT1653" s="3"/>
      <c r="AU1653" s="3"/>
      <c r="AV1653" s="3"/>
      <c r="AW1653" s="3"/>
      <c r="AX1653" s="3"/>
      <c r="AY1653" s="3"/>
      <c r="AZ1653" s="3"/>
      <c r="BA1653" s="52"/>
      <c r="BH1653" s="51"/>
      <c r="BI1653" s="51"/>
      <c r="BJ1653" s="51"/>
      <c r="BK1653" s="51"/>
    </row>
    <row r="1654" spans="21:63" ht="12.75" x14ac:dyDescent="0.25">
      <c r="U1654" s="56"/>
      <c r="V1654" s="56"/>
      <c r="X1654" s="87"/>
      <c r="AF1654" s="54"/>
      <c r="AG1654" s="55"/>
      <c r="AH1654" s="55"/>
      <c r="AI1654" s="55"/>
      <c r="AJ1654" s="55"/>
      <c r="AT1654" s="3"/>
      <c r="AU1654" s="3"/>
      <c r="AV1654" s="3"/>
      <c r="AW1654" s="3"/>
      <c r="AX1654" s="3"/>
      <c r="AY1654" s="3"/>
      <c r="AZ1654" s="3"/>
      <c r="BA1654" s="52"/>
      <c r="BH1654" s="51"/>
      <c r="BI1654" s="51"/>
      <c r="BJ1654" s="51"/>
      <c r="BK1654" s="51"/>
    </row>
    <row r="1655" spans="21:63" ht="12.75" x14ac:dyDescent="0.25">
      <c r="U1655" s="56"/>
      <c r="V1655" s="56"/>
      <c r="X1655" s="87"/>
      <c r="AF1655" s="54"/>
      <c r="AG1655" s="55"/>
      <c r="AH1655" s="55"/>
      <c r="AI1655" s="55"/>
      <c r="AJ1655" s="55"/>
      <c r="AT1655" s="3"/>
      <c r="AU1655" s="3"/>
      <c r="AV1655" s="3"/>
      <c r="AW1655" s="3"/>
      <c r="AX1655" s="3"/>
      <c r="AY1655" s="3"/>
      <c r="AZ1655" s="3"/>
      <c r="BA1655" s="52"/>
      <c r="BH1655" s="51"/>
      <c r="BI1655" s="51"/>
      <c r="BJ1655" s="51"/>
      <c r="BK1655" s="51"/>
    </row>
    <row r="1656" spans="21:63" ht="12.75" x14ac:dyDescent="0.25">
      <c r="U1656" s="56"/>
      <c r="V1656" s="56"/>
      <c r="X1656" s="87"/>
      <c r="AF1656" s="54"/>
      <c r="AG1656" s="55"/>
      <c r="AH1656" s="55"/>
      <c r="AI1656" s="55"/>
      <c r="AJ1656" s="55"/>
      <c r="AT1656" s="3"/>
      <c r="AU1656" s="3"/>
      <c r="AV1656" s="3"/>
      <c r="AW1656" s="3"/>
      <c r="AX1656" s="3"/>
      <c r="AY1656" s="3"/>
      <c r="AZ1656" s="3"/>
      <c r="BA1656" s="52"/>
      <c r="BH1656" s="51"/>
      <c r="BI1656" s="51"/>
      <c r="BJ1656" s="51"/>
      <c r="BK1656" s="51"/>
    </row>
    <row r="1657" spans="21:63" ht="12.75" x14ac:dyDescent="0.25">
      <c r="U1657" s="56"/>
      <c r="V1657" s="56"/>
      <c r="X1657" s="87"/>
      <c r="AF1657" s="54"/>
      <c r="AG1657" s="55"/>
      <c r="AH1657" s="55"/>
      <c r="AI1657" s="55"/>
      <c r="AJ1657" s="55"/>
      <c r="AT1657" s="3"/>
      <c r="AU1657" s="3"/>
      <c r="AV1657" s="3"/>
      <c r="AW1657" s="3"/>
      <c r="AX1657" s="3"/>
      <c r="AY1657" s="3"/>
      <c r="AZ1657" s="3"/>
      <c r="BA1657" s="52"/>
      <c r="BH1657" s="51"/>
      <c r="BI1657" s="51"/>
      <c r="BJ1657" s="51"/>
      <c r="BK1657" s="51"/>
    </row>
    <row r="1658" spans="21:63" ht="12.75" x14ac:dyDescent="0.25">
      <c r="U1658" s="56"/>
      <c r="V1658" s="56"/>
      <c r="X1658" s="87"/>
      <c r="AF1658" s="54"/>
      <c r="AG1658" s="55"/>
      <c r="AH1658" s="55"/>
      <c r="AI1658" s="55"/>
      <c r="AJ1658" s="55"/>
      <c r="AT1658" s="3"/>
      <c r="AU1658" s="3"/>
      <c r="AV1658" s="3"/>
      <c r="AW1658" s="3"/>
      <c r="AX1658" s="3"/>
      <c r="AY1658" s="3"/>
      <c r="AZ1658" s="3"/>
      <c r="BA1658" s="52"/>
      <c r="BH1658" s="51"/>
      <c r="BI1658" s="51"/>
      <c r="BJ1658" s="51"/>
      <c r="BK1658" s="51"/>
    </row>
    <row r="1659" spans="21:63" ht="12.75" x14ac:dyDescent="0.25">
      <c r="U1659" s="56"/>
      <c r="V1659" s="56"/>
      <c r="X1659" s="87"/>
      <c r="AF1659" s="54"/>
      <c r="AG1659" s="55"/>
      <c r="AH1659" s="55"/>
      <c r="AI1659" s="55"/>
      <c r="AJ1659" s="55"/>
      <c r="AT1659" s="3"/>
      <c r="AU1659" s="3"/>
      <c r="AV1659" s="3"/>
      <c r="AW1659" s="3"/>
      <c r="AX1659" s="3"/>
      <c r="AY1659" s="3"/>
      <c r="AZ1659" s="3"/>
      <c r="BA1659" s="52"/>
      <c r="BH1659" s="51"/>
      <c r="BI1659" s="51"/>
      <c r="BJ1659" s="51"/>
      <c r="BK1659" s="51"/>
    </row>
    <row r="1660" spans="21:63" ht="12.75" x14ac:dyDescent="0.25">
      <c r="U1660" s="56"/>
      <c r="V1660" s="56"/>
      <c r="X1660" s="87"/>
      <c r="AF1660" s="54"/>
      <c r="AG1660" s="55"/>
      <c r="AH1660" s="55"/>
      <c r="AI1660" s="55"/>
      <c r="AJ1660" s="55"/>
      <c r="AT1660" s="3"/>
      <c r="AU1660" s="3"/>
      <c r="AV1660" s="3"/>
      <c r="AW1660" s="3"/>
      <c r="AX1660" s="3"/>
      <c r="AY1660" s="3"/>
      <c r="AZ1660" s="3"/>
      <c r="BA1660" s="52"/>
      <c r="BH1660" s="51"/>
      <c r="BI1660" s="51"/>
      <c r="BJ1660" s="51"/>
      <c r="BK1660" s="51"/>
    </row>
    <row r="1661" spans="21:63" ht="12.75" x14ac:dyDescent="0.25">
      <c r="U1661" s="56"/>
      <c r="V1661" s="56"/>
      <c r="X1661" s="87"/>
      <c r="AF1661" s="54"/>
      <c r="AG1661" s="55"/>
      <c r="AH1661" s="55"/>
      <c r="AI1661" s="55"/>
      <c r="AJ1661" s="55"/>
      <c r="AT1661" s="3"/>
      <c r="AU1661" s="3"/>
      <c r="AV1661" s="3"/>
      <c r="AW1661" s="3"/>
      <c r="AX1661" s="3"/>
      <c r="AY1661" s="3"/>
      <c r="AZ1661" s="3"/>
      <c r="BA1661" s="52"/>
      <c r="BH1661" s="51"/>
      <c r="BI1661" s="51"/>
      <c r="BJ1661" s="51"/>
      <c r="BK1661" s="51"/>
    </row>
    <row r="1662" spans="21:63" ht="12.75" x14ac:dyDescent="0.25">
      <c r="U1662" s="56"/>
      <c r="V1662" s="56"/>
      <c r="X1662" s="87"/>
      <c r="AF1662" s="54"/>
      <c r="AG1662" s="55"/>
      <c r="AH1662" s="55"/>
      <c r="AI1662" s="55"/>
      <c r="AJ1662" s="55"/>
      <c r="AT1662" s="3"/>
      <c r="AU1662" s="3"/>
      <c r="AV1662" s="3"/>
      <c r="AW1662" s="3"/>
      <c r="AX1662" s="3"/>
      <c r="AY1662" s="3"/>
      <c r="AZ1662" s="3"/>
      <c r="BA1662" s="52"/>
      <c r="BH1662" s="51"/>
      <c r="BI1662" s="51"/>
      <c r="BJ1662" s="51"/>
      <c r="BK1662" s="51"/>
    </row>
    <row r="1663" spans="21:63" ht="12.75" x14ac:dyDescent="0.25">
      <c r="U1663" s="56"/>
      <c r="V1663" s="56"/>
      <c r="X1663" s="87"/>
      <c r="AF1663" s="54"/>
      <c r="AG1663" s="55"/>
      <c r="AH1663" s="55"/>
      <c r="AI1663" s="55"/>
      <c r="AJ1663" s="55"/>
      <c r="AT1663" s="3"/>
      <c r="AU1663" s="3"/>
      <c r="AV1663" s="3"/>
      <c r="AW1663" s="3"/>
      <c r="AX1663" s="3"/>
      <c r="AY1663" s="3"/>
      <c r="AZ1663" s="3"/>
      <c r="BA1663" s="52"/>
      <c r="BH1663" s="51"/>
      <c r="BI1663" s="51"/>
      <c r="BJ1663" s="51"/>
      <c r="BK1663" s="51"/>
    </row>
    <row r="1664" spans="21:63" ht="12.75" x14ac:dyDescent="0.25">
      <c r="U1664" s="56"/>
      <c r="V1664" s="56"/>
      <c r="X1664" s="87"/>
      <c r="AF1664" s="54"/>
      <c r="AG1664" s="55"/>
      <c r="AH1664" s="55"/>
      <c r="AI1664" s="55"/>
      <c r="AJ1664" s="55"/>
      <c r="AT1664" s="3"/>
      <c r="AU1664" s="3"/>
      <c r="AV1664" s="3"/>
      <c r="AW1664" s="3"/>
      <c r="AX1664" s="3"/>
      <c r="AY1664" s="3"/>
      <c r="AZ1664" s="3"/>
      <c r="BA1664" s="52"/>
      <c r="BH1664" s="51"/>
      <c r="BI1664" s="51"/>
      <c r="BJ1664" s="51"/>
      <c r="BK1664" s="51"/>
    </row>
    <row r="1665" spans="21:63" ht="12.75" x14ac:dyDescent="0.25">
      <c r="U1665" s="56"/>
      <c r="V1665" s="56"/>
      <c r="X1665" s="87"/>
      <c r="AF1665" s="54"/>
      <c r="AG1665" s="55"/>
      <c r="AH1665" s="55"/>
      <c r="AI1665" s="55"/>
      <c r="AJ1665" s="55"/>
      <c r="AT1665" s="3"/>
      <c r="AU1665" s="3"/>
      <c r="AV1665" s="3"/>
      <c r="AW1665" s="3"/>
      <c r="AX1665" s="3"/>
      <c r="AY1665" s="3"/>
      <c r="AZ1665" s="3"/>
      <c r="BA1665" s="52"/>
      <c r="BH1665" s="51"/>
      <c r="BI1665" s="51"/>
      <c r="BJ1665" s="51"/>
      <c r="BK1665" s="51"/>
    </row>
    <row r="1666" spans="21:63" ht="12.75" x14ac:dyDescent="0.25">
      <c r="U1666" s="56"/>
      <c r="V1666" s="56"/>
      <c r="X1666" s="87"/>
      <c r="AF1666" s="54"/>
      <c r="AG1666" s="55"/>
      <c r="AH1666" s="55"/>
      <c r="AI1666" s="55"/>
      <c r="AJ1666" s="55"/>
      <c r="AT1666" s="3"/>
      <c r="AU1666" s="3"/>
      <c r="AV1666" s="3"/>
      <c r="AW1666" s="3"/>
      <c r="AX1666" s="3"/>
      <c r="AY1666" s="3"/>
      <c r="AZ1666" s="3"/>
      <c r="BA1666" s="52"/>
      <c r="BH1666" s="51"/>
      <c r="BI1666" s="51"/>
      <c r="BJ1666" s="51"/>
      <c r="BK1666" s="51"/>
    </row>
    <row r="1667" spans="21:63" ht="12.75" x14ac:dyDescent="0.25">
      <c r="U1667" s="56"/>
      <c r="V1667" s="56"/>
      <c r="X1667" s="87"/>
      <c r="AF1667" s="54"/>
      <c r="AG1667" s="55"/>
      <c r="AH1667" s="55"/>
      <c r="AI1667" s="55"/>
      <c r="AJ1667" s="55"/>
      <c r="AT1667" s="3"/>
      <c r="AU1667" s="3"/>
      <c r="AV1667" s="3"/>
      <c r="AW1667" s="3"/>
      <c r="AX1667" s="3"/>
      <c r="AY1667" s="3"/>
      <c r="AZ1667" s="3"/>
      <c r="BA1667" s="52"/>
      <c r="BH1667" s="51"/>
      <c r="BI1667" s="51"/>
      <c r="BJ1667" s="51"/>
      <c r="BK1667" s="51"/>
    </row>
    <row r="1668" spans="21:63" ht="12.75" x14ac:dyDescent="0.25">
      <c r="U1668" s="56"/>
      <c r="V1668" s="56"/>
      <c r="X1668" s="87"/>
      <c r="AF1668" s="54"/>
      <c r="AG1668" s="55"/>
      <c r="AH1668" s="55"/>
      <c r="AI1668" s="55"/>
      <c r="AJ1668" s="55"/>
      <c r="AT1668" s="3"/>
      <c r="AU1668" s="3"/>
      <c r="AV1668" s="3"/>
      <c r="AW1668" s="3"/>
      <c r="AX1668" s="3"/>
      <c r="AY1668" s="3"/>
      <c r="AZ1668" s="3"/>
      <c r="BA1668" s="52"/>
      <c r="BH1668" s="51"/>
      <c r="BI1668" s="51"/>
      <c r="BJ1668" s="51"/>
      <c r="BK1668" s="51"/>
    </row>
    <row r="1669" spans="21:63" ht="12.75" x14ac:dyDescent="0.25">
      <c r="U1669" s="56"/>
      <c r="V1669" s="56"/>
      <c r="X1669" s="87"/>
      <c r="AF1669" s="54"/>
      <c r="AG1669" s="55"/>
      <c r="AH1669" s="55"/>
      <c r="AI1669" s="55"/>
      <c r="AJ1669" s="55"/>
      <c r="AT1669" s="3"/>
      <c r="AU1669" s="3"/>
      <c r="AV1669" s="3"/>
      <c r="AW1669" s="3"/>
      <c r="AX1669" s="3"/>
      <c r="AY1669" s="3"/>
      <c r="AZ1669" s="3"/>
      <c r="BA1669" s="52"/>
      <c r="BH1669" s="51"/>
      <c r="BI1669" s="51"/>
      <c r="BJ1669" s="51"/>
      <c r="BK1669" s="51"/>
    </row>
    <row r="1670" spans="21:63" ht="12.75" x14ac:dyDescent="0.25">
      <c r="U1670" s="56"/>
      <c r="V1670" s="56"/>
      <c r="X1670" s="87"/>
      <c r="AF1670" s="54"/>
      <c r="AG1670" s="55"/>
      <c r="AH1670" s="55"/>
      <c r="AI1670" s="55"/>
      <c r="AJ1670" s="55"/>
      <c r="AT1670" s="3"/>
      <c r="AU1670" s="3"/>
      <c r="AV1670" s="3"/>
      <c r="AW1670" s="3"/>
      <c r="AX1670" s="3"/>
      <c r="AY1670" s="3"/>
      <c r="AZ1670" s="3"/>
      <c r="BA1670" s="52"/>
      <c r="BH1670" s="51"/>
      <c r="BI1670" s="51"/>
      <c r="BJ1670" s="51"/>
      <c r="BK1670" s="51"/>
    </row>
    <row r="1671" spans="21:63" ht="12.75" x14ac:dyDescent="0.25">
      <c r="U1671" s="56"/>
      <c r="V1671" s="56"/>
      <c r="X1671" s="87"/>
      <c r="AF1671" s="54"/>
      <c r="AG1671" s="55"/>
      <c r="AH1671" s="55"/>
      <c r="AI1671" s="55"/>
      <c r="AJ1671" s="55"/>
      <c r="AT1671" s="3"/>
      <c r="AU1671" s="3"/>
      <c r="AV1671" s="3"/>
      <c r="AW1671" s="3"/>
      <c r="AX1671" s="3"/>
      <c r="AY1671" s="3"/>
      <c r="AZ1671" s="3"/>
      <c r="BA1671" s="52"/>
      <c r="BH1671" s="51"/>
      <c r="BI1671" s="51"/>
      <c r="BJ1671" s="51"/>
      <c r="BK1671" s="51"/>
    </row>
    <row r="1672" spans="21:63" ht="12.75" x14ac:dyDescent="0.25">
      <c r="U1672" s="56"/>
      <c r="V1672" s="56"/>
      <c r="X1672" s="87"/>
      <c r="AF1672" s="54"/>
      <c r="AG1672" s="55"/>
      <c r="AH1672" s="55"/>
      <c r="AI1672" s="55"/>
      <c r="AJ1672" s="55"/>
      <c r="AT1672" s="3"/>
      <c r="AU1672" s="3"/>
      <c r="AV1672" s="3"/>
      <c r="AW1672" s="3"/>
      <c r="AX1672" s="3"/>
      <c r="AY1672" s="3"/>
      <c r="AZ1672" s="3"/>
      <c r="BA1672" s="52"/>
      <c r="BH1672" s="51"/>
      <c r="BI1672" s="51"/>
      <c r="BJ1672" s="51"/>
      <c r="BK1672" s="51"/>
    </row>
    <row r="1673" spans="21:63" ht="12.75" x14ac:dyDescent="0.25">
      <c r="U1673" s="56"/>
      <c r="V1673" s="56"/>
      <c r="X1673" s="87"/>
      <c r="AF1673" s="54"/>
      <c r="AG1673" s="55"/>
      <c r="AH1673" s="55"/>
      <c r="AI1673" s="55"/>
      <c r="AJ1673" s="55"/>
      <c r="AT1673" s="3"/>
      <c r="AU1673" s="3"/>
      <c r="AV1673" s="3"/>
      <c r="AW1673" s="3"/>
      <c r="AX1673" s="3"/>
      <c r="AY1673" s="3"/>
      <c r="AZ1673" s="3"/>
      <c r="BA1673" s="52"/>
      <c r="BH1673" s="51"/>
      <c r="BI1673" s="51"/>
      <c r="BJ1673" s="51"/>
      <c r="BK1673" s="51"/>
    </row>
    <row r="1674" spans="21:63" ht="12.75" x14ac:dyDescent="0.25">
      <c r="U1674" s="56"/>
      <c r="V1674" s="56"/>
      <c r="X1674" s="87"/>
      <c r="AF1674" s="54"/>
      <c r="AG1674" s="55"/>
      <c r="AH1674" s="55"/>
      <c r="AI1674" s="55"/>
      <c r="AJ1674" s="55"/>
      <c r="AT1674" s="3"/>
      <c r="AU1674" s="3"/>
      <c r="AV1674" s="3"/>
      <c r="AW1674" s="3"/>
      <c r="AX1674" s="3"/>
      <c r="AY1674" s="3"/>
      <c r="AZ1674" s="3"/>
      <c r="BA1674" s="52"/>
      <c r="BH1674" s="51"/>
      <c r="BI1674" s="51"/>
      <c r="BJ1674" s="51"/>
      <c r="BK1674" s="51"/>
    </row>
    <row r="1675" spans="21:63" ht="12.75" x14ac:dyDescent="0.25">
      <c r="U1675" s="56"/>
      <c r="V1675" s="56"/>
      <c r="X1675" s="87"/>
      <c r="AF1675" s="54"/>
      <c r="AG1675" s="55"/>
      <c r="AH1675" s="55"/>
      <c r="AI1675" s="55"/>
      <c r="AJ1675" s="55"/>
      <c r="AT1675" s="3"/>
      <c r="AU1675" s="3"/>
      <c r="AV1675" s="3"/>
      <c r="AW1675" s="3"/>
      <c r="AX1675" s="3"/>
      <c r="AY1675" s="3"/>
      <c r="AZ1675" s="3"/>
      <c r="BA1675" s="52"/>
      <c r="BH1675" s="51"/>
      <c r="BI1675" s="51"/>
      <c r="BJ1675" s="51"/>
      <c r="BK1675" s="51"/>
    </row>
    <row r="1676" spans="21:63" ht="12.75" x14ac:dyDescent="0.25">
      <c r="U1676" s="56"/>
      <c r="V1676" s="56"/>
      <c r="X1676" s="87"/>
      <c r="AF1676" s="54"/>
      <c r="AG1676" s="55"/>
      <c r="AH1676" s="55"/>
      <c r="AI1676" s="55"/>
      <c r="AJ1676" s="55"/>
      <c r="AT1676" s="3"/>
      <c r="AU1676" s="3"/>
      <c r="AV1676" s="3"/>
      <c r="AW1676" s="3"/>
      <c r="AX1676" s="3"/>
      <c r="AY1676" s="3"/>
      <c r="AZ1676" s="3"/>
      <c r="BA1676" s="52"/>
      <c r="BH1676" s="51"/>
      <c r="BI1676" s="51"/>
      <c r="BJ1676" s="51"/>
      <c r="BK1676" s="51"/>
    </row>
    <row r="1677" spans="21:63" ht="12.75" x14ac:dyDescent="0.25">
      <c r="U1677" s="56"/>
      <c r="V1677" s="56"/>
      <c r="X1677" s="87"/>
      <c r="AF1677" s="54"/>
      <c r="AG1677" s="55"/>
      <c r="AH1677" s="55"/>
      <c r="AI1677" s="55"/>
      <c r="AJ1677" s="55"/>
      <c r="AT1677" s="3"/>
      <c r="AU1677" s="3"/>
      <c r="AV1677" s="3"/>
      <c r="AW1677" s="3"/>
      <c r="AX1677" s="3"/>
      <c r="AY1677" s="3"/>
      <c r="AZ1677" s="3"/>
      <c r="BA1677" s="52"/>
      <c r="BH1677" s="51"/>
      <c r="BI1677" s="51"/>
      <c r="BJ1677" s="51"/>
      <c r="BK1677" s="51"/>
    </row>
    <row r="1678" spans="21:63" ht="12.75" x14ac:dyDescent="0.25">
      <c r="U1678" s="56"/>
      <c r="V1678" s="56"/>
      <c r="X1678" s="87"/>
      <c r="AF1678" s="54"/>
      <c r="AG1678" s="55"/>
      <c r="AH1678" s="55"/>
      <c r="AI1678" s="55"/>
      <c r="AJ1678" s="55"/>
      <c r="AT1678" s="3"/>
      <c r="AU1678" s="3"/>
      <c r="AV1678" s="3"/>
      <c r="AW1678" s="3"/>
      <c r="AX1678" s="3"/>
      <c r="AY1678" s="3"/>
      <c r="AZ1678" s="3"/>
      <c r="BA1678" s="52"/>
      <c r="BH1678" s="51"/>
      <c r="BI1678" s="51"/>
      <c r="BJ1678" s="51"/>
      <c r="BK1678" s="51"/>
    </row>
    <row r="1679" spans="21:63" ht="12.75" x14ac:dyDescent="0.25">
      <c r="U1679" s="56"/>
      <c r="V1679" s="56"/>
      <c r="X1679" s="87"/>
      <c r="AF1679" s="54"/>
      <c r="AG1679" s="55"/>
      <c r="AH1679" s="55"/>
      <c r="AI1679" s="55"/>
      <c r="AJ1679" s="55"/>
      <c r="AT1679" s="3"/>
      <c r="AU1679" s="3"/>
      <c r="AV1679" s="3"/>
      <c r="AW1679" s="3"/>
      <c r="AX1679" s="3"/>
      <c r="AY1679" s="3"/>
      <c r="AZ1679" s="3"/>
      <c r="BA1679" s="52"/>
      <c r="BH1679" s="51"/>
      <c r="BI1679" s="51"/>
      <c r="BJ1679" s="51"/>
      <c r="BK1679" s="51"/>
    </row>
    <row r="1680" spans="21:63" ht="12.75" x14ac:dyDescent="0.25">
      <c r="U1680" s="56"/>
      <c r="V1680" s="56"/>
      <c r="X1680" s="87"/>
      <c r="AF1680" s="54"/>
      <c r="AG1680" s="55"/>
      <c r="AH1680" s="55"/>
      <c r="AI1680" s="55"/>
      <c r="AJ1680" s="55"/>
      <c r="AT1680" s="3"/>
      <c r="AU1680" s="3"/>
      <c r="AV1680" s="3"/>
      <c r="AW1680" s="3"/>
      <c r="AX1680" s="3"/>
      <c r="AY1680" s="3"/>
      <c r="AZ1680" s="3"/>
      <c r="BA1680" s="52"/>
      <c r="BH1680" s="51"/>
      <c r="BI1680" s="51"/>
      <c r="BJ1680" s="51"/>
      <c r="BK1680" s="51"/>
    </row>
    <row r="1681" spans="21:63" ht="12.75" x14ac:dyDescent="0.25">
      <c r="U1681" s="56"/>
      <c r="V1681" s="56"/>
      <c r="X1681" s="87"/>
      <c r="AF1681" s="54"/>
      <c r="AG1681" s="55"/>
      <c r="AH1681" s="55"/>
      <c r="AI1681" s="55"/>
      <c r="AJ1681" s="55"/>
      <c r="AT1681" s="3"/>
      <c r="AU1681" s="3"/>
      <c r="AV1681" s="3"/>
      <c r="AW1681" s="3"/>
      <c r="AX1681" s="3"/>
      <c r="AY1681" s="3"/>
      <c r="AZ1681" s="3"/>
      <c r="BA1681" s="52"/>
      <c r="BH1681" s="51"/>
      <c r="BI1681" s="51"/>
      <c r="BJ1681" s="51"/>
      <c r="BK1681" s="51"/>
    </row>
    <row r="1682" spans="21:63" ht="12.75" x14ac:dyDescent="0.25">
      <c r="U1682" s="56"/>
      <c r="V1682" s="56"/>
      <c r="X1682" s="87"/>
      <c r="AF1682" s="54"/>
      <c r="AG1682" s="55"/>
      <c r="AH1682" s="55"/>
      <c r="AI1682" s="55"/>
      <c r="AJ1682" s="55"/>
      <c r="AT1682" s="3"/>
      <c r="AU1682" s="3"/>
      <c r="AV1682" s="3"/>
      <c r="AW1682" s="3"/>
      <c r="AX1682" s="3"/>
      <c r="AY1682" s="3"/>
      <c r="AZ1682" s="3"/>
      <c r="BA1682" s="52"/>
      <c r="BH1682" s="51"/>
      <c r="BI1682" s="51"/>
      <c r="BJ1682" s="51"/>
      <c r="BK1682" s="51"/>
    </row>
    <row r="1683" spans="21:63" ht="12.75" x14ac:dyDescent="0.25">
      <c r="U1683" s="56"/>
      <c r="V1683" s="56"/>
      <c r="X1683" s="87"/>
      <c r="AF1683" s="54"/>
      <c r="AG1683" s="55"/>
      <c r="AH1683" s="55"/>
      <c r="AI1683" s="55"/>
      <c r="AJ1683" s="55"/>
      <c r="AT1683" s="3"/>
      <c r="AU1683" s="3"/>
      <c r="AV1683" s="3"/>
      <c r="AW1683" s="3"/>
      <c r="AX1683" s="3"/>
      <c r="AY1683" s="3"/>
      <c r="AZ1683" s="3"/>
      <c r="BA1683" s="52"/>
      <c r="BH1683" s="51"/>
      <c r="BI1683" s="51"/>
      <c r="BJ1683" s="51"/>
      <c r="BK1683" s="51"/>
    </row>
    <row r="1684" spans="21:63" ht="12.75" x14ac:dyDescent="0.25">
      <c r="U1684" s="56"/>
      <c r="V1684" s="56"/>
      <c r="X1684" s="87"/>
      <c r="AF1684" s="54"/>
      <c r="AG1684" s="55"/>
      <c r="AH1684" s="55"/>
      <c r="AI1684" s="55"/>
      <c r="AJ1684" s="55"/>
      <c r="AT1684" s="3"/>
      <c r="AU1684" s="3"/>
      <c r="AV1684" s="3"/>
      <c r="AW1684" s="3"/>
      <c r="AX1684" s="3"/>
      <c r="AY1684" s="3"/>
      <c r="AZ1684" s="3"/>
      <c r="BA1684" s="52"/>
      <c r="BH1684" s="51"/>
      <c r="BI1684" s="51"/>
      <c r="BJ1684" s="51"/>
      <c r="BK1684" s="51"/>
    </row>
    <row r="1685" spans="21:63" ht="12.75" x14ac:dyDescent="0.25">
      <c r="U1685" s="56"/>
      <c r="V1685" s="56"/>
      <c r="X1685" s="87"/>
      <c r="AF1685" s="54"/>
      <c r="AG1685" s="55"/>
      <c r="AH1685" s="55"/>
      <c r="AI1685" s="55"/>
      <c r="AJ1685" s="55"/>
      <c r="AT1685" s="3"/>
      <c r="AU1685" s="3"/>
      <c r="AV1685" s="3"/>
      <c r="AW1685" s="3"/>
      <c r="AX1685" s="3"/>
      <c r="AY1685" s="3"/>
      <c r="AZ1685" s="3"/>
      <c r="BA1685" s="52"/>
      <c r="BH1685" s="51"/>
      <c r="BI1685" s="51"/>
      <c r="BJ1685" s="51"/>
      <c r="BK1685" s="51"/>
    </row>
    <row r="1686" spans="21:63" ht="12.75" x14ac:dyDescent="0.25">
      <c r="U1686" s="56"/>
      <c r="V1686" s="56"/>
      <c r="X1686" s="87"/>
      <c r="AF1686" s="54"/>
      <c r="AG1686" s="55"/>
      <c r="AH1686" s="55"/>
      <c r="AI1686" s="55"/>
      <c r="AJ1686" s="55"/>
      <c r="AT1686" s="3"/>
      <c r="AU1686" s="3"/>
      <c r="AV1686" s="3"/>
      <c r="AW1686" s="3"/>
      <c r="AX1686" s="3"/>
      <c r="AY1686" s="3"/>
      <c r="AZ1686" s="3"/>
      <c r="BA1686" s="52"/>
      <c r="BH1686" s="51"/>
      <c r="BI1686" s="51"/>
      <c r="BJ1686" s="51"/>
      <c r="BK1686" s="51"/>
    </row>
    <row r="1687" spans="21:63" ht="12.75" x14ac:dyDescent="0.25">
      <c r="U1687" s="56"/>
      <c r="V1687" s="56"/>
      <c r="X1687" s="87"/>
      <c r="AF1687" s="54"/>
      <c r="AG1687" s="55"/>
      <c r="AH1687" s="55"/>
      <c r="AI1687" s="55"/>
      <c r="AJ1687" s="55"/>
      <c r="AT1687" s="3"/>
      <c r="AU1687" s="3"/>
      <c r="AV1687" s="3"/>
      <c r="AW1687" s="3"/>
      <c r="AX1687" s="3"/>
      <c r="AY1687" s="3"/>
      <c r="AZ1687" s="3"/>
      <c r="BA1687" s="52"/>
      <c r="BH1687" s="51"/>
      <c r="BI1687" s="51"/>
      <c r="BJ1687" s="51"/>
      <c r="BK1687" s="51"/>
    </row>
    <row r="1688" spans="21:63" ht="12.75" x14ac:dyDescent="0.25">
      <c r="U1688" s="56"/>
      <c r="V1688" s="56"/>
      <c r="X1688" s="87"/>
      <c r="AF1688" s="54"/>
      <c r="AG1688" s="55"/>
      <c r="AH1688" s="55"/>
      <c r="AI1688" s="55"/>
      <c r="AJ1688" s="55"/>
      <c r="AT1688" s="3"/>
      <c r="AU1688" s="3"/>
      <c r="AV1688" s="3"/>
      <c r="AW1688" s="3"/>
      <c r="AX1688" s="3"/>
      <c r="AY1688" s="3"/>
      <c r="AZ1688" s="3"/>
      <c r="BA1688" s="52"/>
      <c r="BH1688" s="51"/>
      <c r="BI1688" s="51"/>
      <c r="BJ1688" s="51"/>
      <c r="BK1688" s="51"/>
    </row>
    <row r="1689" spans="21:63" ht="12.75" x14ac:dyDescent="0.25">
      <c r="U1689" s="56"/>
      <c r="V1689" s="56"/>
      <c r="X1689" s="87"/>
      <c r="AF1689" s="54"/>
      <c r="AG1689" s="55"/>
      <c r="AH1689" s="55"/>
      <c r="AI1689" s="55"/>
      <c r="AJ1689" s="55"/>
      <c r="AT1689" s="3"/>
      <c r="AU1689" s="3"/>
      <c r="AV1689" s="3"/>
      <c r="AW1689" s="3"/>
      <c r="AX1689" s="3"/>
      <c r="AY1689" s="3"/>
      <c r="AZ1689" s="3"/>
      <c r="BA1689" s="52"/>
      <c r="BH1689" s="51"/>
      <c r="BI1689" s="51"/>
      <c r="BJ1689" s="51"/>
      <c r="BK1689" s="51"/>
    </row>
    <row r="1690" spans="21:63" ht="12.75" x14ac:dyDescent="0.25">
      <c r="U1690" s="56"/>
      <c r="V1690" s="56"/>
      <c r="X1690" s="87"/>
      <c r="AF1690" s="54"/>
      <c r="AG1690" s="55"/>
      <c r="AH1690" s="55"/>
      <c r="AI1690" s="55"/>
      <c r="AJ1690" s="55"/>
      <c r="AT1690" s="3"/>
      <c r="AU1690" s="3"/>
      <c r="AV1690" s="3"/>
      <c r="AW1690" s="3"/>
      <c r="AX1690" s="3"/>
      <c r="AY1690" s="3"/>
      <c r="AZ1690" s="3"/>
      <c r="BA1690" s="52"/>
      <c r="BH1690" s="51"/>
      <c r="BI1690" s="51"/>
      <c r="BJ1690" s="51"/>
      <c r="BK1690" s="51"/>
    </row>
    <row r="1691" spans="21:63" ht="12.75" x14ac:dyDescent="0.25">
      <c r="U1691" s="56"/>
      <c r="V1691" s="56"/>
      <c r="X1691" s="87"/>
      <c r="AF1691" s="54"/>
      <c r="AG1691" s="55"/>
      <c r="AH1691" s="55"/>
      <c r="AI1691" s="55"/>
      <c r="AJ1691" s="55"/>
      <c r="AT1691" s="3"/>
      <c r="AU1691" s="3"/>
      <c r="AV1691" s="3"/>
      <c r="AW1691" s="3"/>
      <c r="AX1691" s="3"/>
      <c r="AY1691" s="3"/>
      <c r="AZ1691" s="3"/>
      <c r="BA1691" s="52"/>
      <c r="BH1691" s="51"/>
      <c r="BI1691" s="51"/>
      <c r="BJ1691" s="51"/>
      <c r="BK1691" s="51"/>
    </row>
    <row r="1692" spans="21:63" ht="12.75" x14ac:dyDescent="0.25">
      <c r="U1692" s="56"/>
      <c r="V1692" s="56"/>
      <c r="X1692" s="87"/>
      <c r="AF1692" s="54"/>
      <c r="AG1692" s="55"/>
      <c r="AH1692" s="55"/>
      <c r="AI1692" s="55"/>
      <c r="AJ1692" s="55"/>
      <c r="AT1692" s="3"/>
      <c r="AU1692" s="3"/>
      <c r="AV1692" s="3"/>
      <c r="AW1692" s="3"/>
      <c r="AX1692" s="3"/>
      <c r="AY1692" s="3"/>
      <c r="AZ1692" s="3"/>
      <c r="BA1692" s="52"/>
      <c r="BH1692" s="51"/>
      <c r="BI1692" s="51"/>
      <c r="BJ1692" s="51"/>
      <c r="BK1692" s="51"/>
    </row>
    <row r="1693" spans="21:63" ht="12.75" x14ac:dyDescent="0.25">
      <c r="U1693" s="56"/>
      <c r="V1693" s="56"/>
      <c r="X1693" s="87"/>
      <c r="AF1693" s="54"/>
      <c r="AG1693" s="55"/>
      <c r="AH1693" s="55"/>
      <c r="AI1693" s="55"/>
      <c r="AJ1693" s="55"/>
      <c r="AT1693" s="3"/>
      <c r="AU1693" s="3"/>
      <c r="AV1693" s="3"/>
      <c r="AW1693" s="3"/>
      <c r="AX1693" s="3"/>
      <c r="AY1693" s="3"/>
      <c r="AZ1693" s="3"/>
      <c r="BA1693" s="52"/>
      <c r="BH1693" s="51"/>
      <c r="BI1693" s="51"/>
      <c r="BJ1693" s="51"/>
      <c r="BK1693" s="51"/>
    </row>
    <row r="1694" spans="21:63" ht="12.75" x14ac:dyDescent="0.25">
      <c r="U1694" s="56"/>
      <c r="V1694" s="56"/>
      <c r="X1694" s="87"/>
      <c r="AF1694" s="54"/>
      <c r="AG1694" s="55"/>
      <c r="AH1694" s="55"/>
      <c r="AI1694" s="55"/>
      <c r="AJ1694" s="55"/>
      <c r="AT1694" s="3"/>
      <c r="AU1694" s="3"/>
      <c r="AV1694" s="3"/>
      <c r="AW1694" s="3"/>
      <c r="AX1694" s="3"/>
      <c r="AY1694" s="3"/>
      <c r="AZ1694" s="3"/>
      <c r="BA1694" s="52"/>
      <c r="BH1694" s="51"/>
      <c r="BI1694" s="51"/>
      <c r="BJ1694" s="51"/>
      <c r="BK1694" s="51"/>
    </row>
    <row r="1695" spans="21:63" ht="12.75" x14ac:dyDescent="0.25">
      <c r="U1695" s="56"/>
      <c r="V1695" s="56"/>
      <c r="X1695" s="87"/>
      <c r="AF1695" s="54"/>
      <c r="AG1695" s="55"/>
      <c r="AH1695" s="55"/>
      <c r="AI1695" s="55"/>
      <c r="AJ1695" s="55"/>
      <c r="AT1695" s="3"/>
      <c r="AU1695" s="3"/>
      <c r="AV1695" s="3"/>
      <c r="AW1695" s="3"/>
      <c r="AX1695" s="3"/>
      <c r="AY1695" s="3"/>
      <c r="AZ1695" s="3"/>
      <c r="BA1695" s="52"/>
      <c r="BH1695" s="51"/>
      <c r="BI1695" s="51"/>
      <c r="BJ1695" s="51"/>
      <c r="BK1695" s="51"/>
    </row>
    <row r="1696" spans="21:63" ht="12.75" x14ac:dyDescent="0.25">
      <c r="U1696" s="56"/>
      <c r="V1696" s="56"/>
      <c r="X1696" s="87"/>
      <c r="AF1696" s="54"/>
      <c r="AG1696" s="55"/>
      <c r="AH1696" s="55"/>
      <c r="AI1696" s="55"/>
      <c r="AJ1696" s="55"/>
      <c r="AT1696" s="3"/>
      <c r="AU1696" s="3"/>
      <c r="AV1696" s="3"/>
      <c r="AW1696" s="3"/>
      <c r="AX1696" s="3"/>
      <c r="AY1696" s="3"/>
      <c r="AZ1696" s="3"/>
      <c r="BA1696" s="52"/>
      <c r="BH1696" s="51"/>
      <c r="BI1696" s="51"/>
      <c r="BJ1696" s="51"/>
      <c r="BK1696" s="51"/>
    </row>
    <row r="1697" spans="21:63" ht="12.75" x14ac:dyDescent="0.25">
      <c r="U1697" s="56"/>
      <c r="V1697" s="56"/>
      <c r="X1697" s="87"/>
      <c r="AF1697" s="54"/>
      <c r="AG1697" s="55"/>
      <c r="AH1697" s="55"/>
      <c r="AI1697" s="55"/>
      <c r="AJ1697" s="55"/>
      <c r="AT1697" s="3"/>
      <c r="AU1697" s="3"/>
      <c r="AV1697" s="3"/>
      <c r="AW1697" s="3"/>
      <c r="AX1697" s="3"/>
      <c r="AY1697" s="3"/>
      <c r="AZ1697" s="3"/>
      <c r="BA1697" s="52"/>
      <c r="BH1697" s="51"/>
      <c r="BI1697" s="51"/>
      <c r="BJ1697" s="51"/>
      <c r="BK1697" s="51"/>
    </row>
    <row r="1698" spans="21:63" ht="12.75" x14ac:dyDescent="0.25">
      <c r="U1698" s="56"/>
      <c r="V1698" s="56"/>
      <c r="X1698" s="87"/>
      <c r="AF1698" s="54"/>
      <c r="AG1698" s="55"/>
      <c r="AH1698" s="55"/>
      <c r="AI1698" s="55"/>
      <c r="AJ1698" s="55"/>
      <c r="AT1698" s="3"/>
      <c r="AU1698" s="3"/>
      <c r="AV1698" s="3"/>
      <c r="AW1698" s="3"/>
      <c r="AX1698" s="3"/>
      <c r="AY1698" s="3"/>
      <c r="AZ1698" s="3"/>
      <c r="BA1698" s="52"/>
      <c r="BH1698" s="51"/>
      <c r="BI1698" s="51"/>
      <c r="BJ1698" s="51"/>
      <c r="BK1698" s="51"/>
    </row>
    <row r="1699" spans="21:63" ht="12.75" x14ac:dyDescent="0.25">
      <c r="U1699" s="56"/>
      <c r="V1699" s="56"/>
      <c r="X1699" s="87"/>
      <c r="AF1699" s="54"/>
      <c r="AG1699" s="55"/>
      <c r="AH1699" s="55"/>
      <c r="AI1699" s="55"/>
      <c r="AJ1699" s="55"/>
      <c r="AT1699" s="3"/>
      <c r="AU1699" s="3"/>
      <c r="AV1699" s="3"/>
      <c r="AW1699" s="3"/>
      <c r="AX1699" s="3"/>
      <c r="AY1699" s="3"/>
      <c r="AZ1699" s="3"/>
      <c r="BA1699" s="52"/>
      <c r="BH1699" s="51"/>
      <c r="BI1699" s="51"/>
      <c r="BJ1699" s="51"/>
      <c r="BK1699" s="51"/>
    </row>
    <row r="1700" spans="21:63" ht="12.75" x14ac:dyDescent="0.25">
      <c r="U1700" s="56"/>
      <c r="V1700" s="56"/>
      <c r="X1700" s="87"/>
      <c r="AF1700" s="54"/>
      <c r="AG1700" s="55"/>
      <c r="AH1700" s="55"/>
      <c r="AI1700" s="55"/>
      <c r="AJ1700" s="55"/>
      <c r="AT1700" s="3"/>
      <c r="AU1700" s="3"/>
      <c r="AV1700" s="3"/>
      <c r="AW1700" s="3"/>
      <c r="AX1700" s="3"/>
      <c r="AY1700" s="3"/>
      <c r="AZ1700" s="3"/>
      <c r="BA1700" s="52"/>
      <c r="BH1700" s="51"/>
      <c r="BI1700" s="51"/>
      <c r="BJ1700" s="51"/>
      <c r="BK1700" s="51"/>
    </row>
    <row r="1701" spans="21:63" ht="12.75" x14ac:dyDescent="0.25">
      <c r="U1701" s="56"/>
      <c r="V1701" s="56"/>
      <c r="X1701" s="87"/>
      <c r="AF1701" s="54"/>
      <c r="AG1701" s="55"/>
      <c r="AH1701" s="55"/>
      <c r="AI1701" s="55"/>
      <c r="AJ1701" s="55"/>
      <c r="AT1701" s="3"/>
      <c r="AU1701" s="3"/>
      <c r="AV1701" s="3"/>
      <c r="AW1701" s="3"/>
      <c r="AX1701" s="3"/>
      <c r="AY1701" s="3"/>
      <c r="AZ1701" s="3"/>
      <c r="BA1701" s="52"/>
      <c r="BH1701" s="51"/>
      <c r="BI1701" s="51"/>
      <c r="BJ1701" s="51"/>
      <c r="BK1701" s="51"/>
    </row>
    <row r="1702" spans="21:63" ht="12.75" x14ac:dyDescent="0.25">
      <c r="U1702" s="56"/>
      <c r="V1702" s="56"/>
      <c r="X1702" s="87"/>
      <c r="AF1702" s="54"/>
      <c r="AG1702" s="55"/>
      <c r="AH1702" s="55"/>
      <c r="AI1702" s="55"/>
      <c r="AJ1702" s="55"/>
      <c r="AT1702" s="3"/>
      <c r="AU1702" s="3"/>
      <c r="AV1702" s="3"/>
      <c r="AW1702" s="3"/>
      <c r="AX1702" s="3"/>
      <c r="AY1702" s="3"/>
      <c r="AZ1702" s="3"/>
      <c r="BA1702" s="52"/>
      <c r="BH1702" s="51"/>
      <c r="BI1702" s="51"/>
      <c r="BJ1702" s="51"/>
      <c r="BK1702" s="51"/>
    </row>
    <row r="1703" spans="21:63" ht="12.75" x14ac:dyDescent="0.25">
      <c r="U1703" s="56"/>
      <c r="V1703" s="56"/>
      <c r="X1703" s="87"/>
      <c r="AF1703" s="54"/>
      <c r="AG1703" s="55"/>
      <c r="AH1703" s="55"/>
      <c r="AI1703" s="55"/>
      <c r="AJ1703" s="55"/>
      <c r="AT1703" s="3"/>
      <c r="AU1703" s="3"/>
      <c r="AV1703" s="3"/>
      <c r="AW1703" s="3"/>
      <c r="AX1703" s="3"/>
      <c r="AY1703" s="3"/>
      <c r="AZ1703" s="3"/>
      <c r="BA1703" s="52"/>
      <c r="BH1703" s="51"/>
      <c r="BI1703" s="51"/>
      <c r="BJ1703" s="51"/>
      <c r="BK1703" s="51"/>
    </row>
    <row r="1704" spans="21:63" ht="12.75" x14ac:dyDescent="0.25">
      <c r="U1704" s="56"/>
      <c r="V1704" s="56"/>
      <c r="X1704" s="87"/>
      <c r="AF1704" s="54"/>
      <c r="AG1704" s="55"/>
      <c r="AH1704" s="55"/>
      <c r="AI1704" s="55"/>
      <c r="AJ1704" s="55"/>
      <c r="AT1704" s="3"/>
      <c r="AU1704" s="3"/>
      <c r="AV1704" s="3"/>
      <c r="AW1704" s="3"/>
      <c r="AX1704" s="3"/>
      <c r="AY1704" s="3"/>
      <c r="AZ1704" s="3"/>
      <c r="BA1704" s="52"/>
      <c r="BH1704" s="51"/>
      <c r="BI1704" s="51"/>
      <c r="BJ1704" s="51"/>
      <c r="BK1704" s="51"/>
    </row>
    <row r="1705" spans="21:63" ht="12.75" x14ac:dyDescent="0.25">
      <c r="U1705" s="56"/>
      <c r="V1705" s="56"/>
      <c r="X1705" s="87"/>
      <c r="AF1705" s="54"/>
      <c r="AG1705" s="55"/>
      <c r="AH1705" s="55"/>
      <c r="AI1705" s="55"/>
      <c r="AJ1705" s="55"/>
      <c r="AT1705" s="3"/>
      <c r="AU1705" s="3"/>
      <c r="AV1705" s="3"/>
      <c r="AW1705" s="3"/>
      <c r="AX1705" s="3"/>
      <c r="AY1705" s="3"/>
      <c r="AZ1705" s="3"/>
      <c r="BA1705" s="52"/>
      <c r="BH1705" s="51"/>
      <c r="BI1705" s="51"/>
      <c r="BJ1705" s="51"/>
      <c r="BK1705" s="51"/>
    </row>
    <row r="1706" spans="21:63" ht="12.75" x14ac:dyDescent="0.25">
      <c r="U1706" s="56"/>
      <c r="V1706" s="56"/>
      <c r="X1706" s="87"/>
      <c r="AF1706" s="54"/>
      <c r="AG1706" s="55"/>
      <c r="AH1706" s="55"/>
      <c r="AI1706" s="55"/>
      <c r="AJ1706" s="55"/>
      <c r="AT1706" s="3"/>
      <c r="AU1706" s="3"/>
      <c r="AV1706" s="3"/>
      <c r="AW1706" s="3"/>
      <c r="AX1706" s="3"/>
      <c r="AY1706" s="3"/>
      <c r="AZ1706" s="3"/>
      <c r="BA1706" s="52"/>
      <c r="BH1706" s="51"/>
      <c r="BI1706" s="51"/>
      <c r="BJ1706" s="51"/>
      <c r="BK1706" s="51"/>
    </row>
    <row r="1707" spans="21:63" ht="12.75" x14ac:dyDescent="0.25">
      <c r="U1707" s="56"/>
      <c r="V1707" s="56"/>
      <c r="X1707" s="87"/>
      <c r="AF1707" s="54"/>
      <c r="AG1707" s="55"/>
      <c r="AH1707" s="55"/>
      <c r="AI1707" s="55"/>
      <c r="AJ1707" s="55"/>
      <c r="AT1707" s="3"/>
      <c r="AU1707" s="3"/>
      <c r="AV1707" s="3"/>
      <c r="AW1707" s="3"/>
      <c r="AX1707" s="3"/>
      <c r="AY1707" s="3"/>
      <c r="AZ1707" s="3"/>
      <c r="BA1707" s="52"/>
      <c r="BH1707" s="51"/>
      <c r="BI1707" s="51"/>
      <c r="BJ1707" s="51"/>
      <c r="BK1707" s="51"/>
    </row>
    <row r="1708" spans="21:63" ht="12.75" x14ac:dyDescent="0.25">
      <c r="U1708" s="56"/>
      <c r="V1708" s="56"/>
      <c r="X1708" s="87"/>
      <c r="AF1708" s="54"/>
      <c r="AG1708" s="55"/>
      <c r="AH1708" s="55"/>
      <c r="AI1708" s="55"/>
      <c r="AJ1708" s="55"/>
      <c r="AT1708" s="3"/>
      <c r="AU1708" s="3"/>
      <c r="AV1708" s="3"/>
      <c r="AW1708" s="3"/>
      <c r="AX1708" s="3"/>
      <c r="AY1708" s="3"/>
      <c r="AZ1708" s="3"/>
      <c r="BA1708" s="52"/>
      <c r="BH1708" s="51"/>
      <c r="BI1708" s="51"/>
      <c r="BJ1708" s="51"/>
      <c r="BK1708" s="51"/>
    </row>
    <row r="1709" spans="21:63" ht="12.75" x14ac:dyDescent="0.25">
      <c r="U1709" s="56"/>
      <c r="V1709" s="56"/>
      <c r="X1709" s="87"/>
      <c r="AF1709" s="54"/>
      <c r="AG1709" s="55"/>
      <c r="AH1709" s="55"/>
      <c r="AI1709" s="55"/>
      <c r="AJ1709" s="55"/>
      <c r="AT1709" s="3"/>
      <c r="AU1709" s="3"/>
      <c r="AV1709" s="3"/>
      <c r="AW1709" s="3"/>
      <c r="AX1709" s="3"/>
      <c r="AY1709" s="3"/>
      <c r="AZ1709" s="3"/>
      <c r="BA1709" s="52"/>
      <c r="BH1709" s="51"/>
      <c r="BI1709" s="51"/>
      <c r="BJ1709" s="51"/>
      <c r="BK1709" s="51"/>
    </row>
    <row r="1710" spans="21:63" ht="12.75" x14ac:dyDescent="0.25">
      <c r="U1710" s="56"/>
      <c r="V1710" s="56"/>
      <c r="X1710" s="87"/>
      <c r="AF1710" s="54"/>
      <c r="AG1710" s="55"/>
      <c r="AH1710" s="55"/>
      <c r="AI1710" s="55"/>
      <c r="AJ1710" s="55"/>
      <c r="AT1710" s="3"/>
      <c r="AU1710" s="3"/>
      <c r="AV1710" s="3"/>
      <c r="AW1710" s="3"/>
      <c r="AX1710" s="3"/>
      <c r="AY1710" s="3"/>
      <c r="AZ1710" s="3"/>
      <c r="BA1710" s="52"/>
      <c r="BH1710" s="51"/>
      <c r="BI1710" s="51"/>
      <c r="BJ1710" s="51"/>
      <c r="BK1710" s="51"/>
    </row>
    <row r="1711" spans="21:63" ht="12.75" x14ac:dyDescent="0.25">
      <c r="U1711" s="56"/>
      <c r="V1711" s="56"/>
      <c r="X1711" s="87"/>
      <c r="AF1711" s="54"/>
      <c r="AG1711" s="55"/>
      <c r="AH1711" s="55"/>
      <c r="AI1711" s="55"/>
      <c r="AJ1711" s="55"/>
      <c r="AT1711" s="3"/>
      <c r="AU1711" s="3"/>
      <c r="AV1711" s="3"/>
      <c r="AW1711" s="3"/>
      <c r="AX1711" s="3"/>
      <c r="AY1711" s="3"/>
      <c r="AZ1711" s="3"/>
      <c r="BA1711" s="52"/>
      <c r="BH1711" s="51"/>
      <c r="BI1711" s="51"/>
      <c r="BJ1711" s="51"/>
      <c r="BK1711" s="51"/>
    </row>
    <row r="1712" spans="21:63" ht="12.75" x14ac:dyDescent="0.25">
      <c r="U1712" s="56"/>
      <c r="V1712" s="56"/>
      <c r="X1712" s="87"/>
      <c r="AF1712" s="54"/>
      <c r="AG1712" s="55"/>
      <c r="AH1712" s="55"/>
      <c r="AI1712" s="55"/>
      <c r="AJ1712" s="55"/>
      <c r="AT1712" s="3"/>
      <c r="AU1712" s="3"/>
      <c r="AV1712" s="3"/>
      <c r="AW1712" s="3"/>
      <c r="AX1712" s="3"/>
      <c r="AY1712" s="3"/>
      <c r="AZ1712" s="3"/>
      <c r="BA1712" s="52"/>
      <c r="BH1712" s="51"/>
      <c r="BI1712" s="51"/>
      <c r="BJ1712" s="51"/>
      <c r="BK1712" s="51"/>
    </row>
    <row r="1713" spans="21:63" ht="12.75" x14ac:dyDescent="0.25">
      <c r="U1713" s="56"/>
      <c r="V1713" s="56"/>
      <c r="X1713" s="87"/>
      <c r="AF1713" s="54"/>
      <c r="AG1713" s="55"/>
      <c r="AH1713" s="55"/>
      <c r="AI1713" s="55"/>
      <c r="AJ1713" s="55"/>
      <c r="AT1713" s="3"/>
      <c r="AU1713" s="3"/>
      <c r="AV1713" s="3"/>
      <c r="AW1713" s="3"/>
      <c r="AX1713" s="3"/>
      <c r="AY1713" s="3"/>
      <c r="AZ1713" s="3"/>
      <c r="BA1713" s="52"/>
      <c r="BH1713" s="51"/>
      <c r="BI1713" s="51"/>
      <c r="BJ1713" s="51"/>
      <c r="BK1713" s="51"/>
    </row>
    <row r="1714" spans="21:63" ht="12.75" x14ac:dyDescent="0.25">
      <c r="U1714" s="56"/>
      <c r="V1714" s="56"/>
      <c r="X1714" s="87"/>
      <c r="AF1714" s="54"/>
      <c r="AG1714" s="55"/>
      <c r="AH1714" s="55"/>
      <c r="AI1714" s="55"/>
      <c r="AJ1714" s="55"/>
      <c r="AT1714" s="3"/>
      <c r="AU1714" s="3"/>
      <c r="AV1714" s="3"/>
      <c r="AW1714" s="3"/>
      <c r="AX1714" s="3"/>
      <c r="AY1714" s="3"/>
      <c r="AZ1714" s="3"/>
      <c r="BA1714" s="52"/>
      <c r="BH1714" s="51"/>
      <c r="BI1714" s="51"/>
      <c r="BJ1714" s="51"/>
      <c r="BK1714" s="51"/>
    </row>
    <row r="1715" spans="21:63" ht="12.75" x14ac:dyDescent="0.25">
      <c r="U1715" s="56"/>
      <c r="V1715" s="56"/>
      <c r="X1715" s="87"/>
      <c r="AF1715" s="54"/>
      <c r="AG1715" s="55"/>
      <c r="AH1715" s="55"/>
      <c r="AI1715" s="55"/>
      <c r="AJ1715" s="55"/>
      <c r="AT1715" s="3"/>
      <c r="AU1715" s="3"/>
      <c r="AV1715" s="3"/>
      <c r="AW1715" s="3"/>
      <c r="AX1715" s="3"/>
      <c r="AY1715" s="3"/>
      <c r="AZ1715" s="3"/>
      <c r="BA1715" s="52"/>
      <c r="BH1715" s="51"/>
      <c r="BI1715" s="51"/>
      <c r="BJ1715" s="51"/>
      <c r="BK1715" s="51"/>
    </row>
    <row r="1716" spans="21:63" ht="12.75" x14ac:dyDescent="0.25">
      <c r="U1716" s="56"/>
      <c r="V1716" s="56"/>
      <c r="X1716" s="87"/>
      <c r="AF1716" s="54"/>
      <c r="AG1716" s="55"/>
      <c r="AH1716" s="55"/>
      <c r="AI1716" s="55"/>
      <c r="AJ1716" s="55"/>
      <c r="AT1716" s="3"/>
      <c r="AU1716" s="3"/>
      <c r="AV1716" s="3"/>
      <c r="AW1716" s="3"/>
      <c r="AX1716" s="3"/>
      <c r="AY1716" s="3"/>
      <c r="AZ1716" s="3"/>
      <c r="BA1716" s="52"/>
      <c r="BH1716" s="51"/>
      <c r="BI1716" s="51"/>
      <c r="BJ1716" s="51"/>
      <c r="BK1716" s="51"/>
    </row>
    <row r="1717" spans="21:63" ht="12.75" x14ac:dyDescent="0.25">
      <c r="U1717" s="56"/>
      <c r="V1717" s="56"/>
      <c r="X1717" s="87"/>
      <c r="AF1717" s="54"/>
      <c r="AG1717" s="55"/>
      <c r="AH1717" s="55"/>
      <c r="AI1717" s="55"/>
      <c r="AJ1717" s="55"/>
      <c r="AT1717" s="3"/>
      <c r="AU1717" s="3"/>
      <c r="AV1717" s="3"/>
      <c r="AW1717" s="3"/>
      <c r="AX1717" s="3"/>
      <c r="AY1717" s="3"/>
      <c r="AZ1717" s="3"/>
      <c r="BA1717" s="52"/>
      <c r="BH1717" s="51"/>
      <c r="BI1717" s="51"/>
      <c r="BJ1717" s="51"/>
      <c r="BK1717" s="51"/>
    </row>
    <row r="1718" spans="21:63" ht="12.75" x14ac:dyDescent="0.25">
      <c r="U1718" s="56"/>
      <c r="V1718" s="56"/>
      <c r="X1718" s="87"/>
      <c r="AF1718" s="54"/>
      <c r="AG1718" s="55"/>
      <c r="AH1718" s="55"/>
      <c r="AI1718" s="55"/>
      <c r="AJ1718" s="55"/>
      <c r="AT1718" s="3"/>
      <c r="AU1718" s="3"/>
      <c r="AV1718" s="3"/>
      <c r="AW1718" s="3"/>
      <c r="AX1718" s="3"/>
      <c r="AY1718" s="3"/>
      <c r="AZ1718" s="3"/>
      <c r="BA1718" s="52"/>
      <c r="BH1718" s="51"/>
      <c r="BI1718" s="51"/>
      <c r="BJ1718" s="51"/>
      <c r="BK1718" s="51"/>
    </row>
    <row r="1719" spans="21:63" ht="12.75" x14ac:dyDescent="0.25">
      <c r="U1719" s="56"/>
      <c r="V1719" s="56"/>
      <c r="X1719" s="87"/>
      <c r="AF1719" s="54"/>
      <c r="AG1719" s="55"/>
      <c r="AH1719" s="55"/>
      <c r="AI1719" s="55"/>
      <c r="AJ1719" s="55"/>
      <c r="AT1719" s="3"/>
      <c r="AU1719" s="3"/>
      <c r="AV1719" s="3"/>
      <c r="AW1719" s="3"/>
      <c r="AX1719" s="3"/>
      <c r="AY1719" s="3"/>
      <c r="AZ1719" s="3"/>
      <c r="BA1719" s="52"/>
      <c r="BH1719" s="51"/>
      <c r="BI1719" s="51"/>
      <c r="BJ1719" s="51"/>
      <c r="BK1719" s="51"/>
    </row>
    <row r="1720" spans="21:63" ht="12.75" x14ac:dyDescent="0.25">
      <c r="U1720" s="56"/>
      <c r="V1720" s="56"/>
      <c r="X1720" s="87"/>
      <c r="AF1720" s="54"/>
      <c r="AG1720" s="55"/>
      <c r="AH1720" s="55"/>
      <c r="AI1720" s="55"/>
      <c r="AJ1720" s="55"/>
      <c r="AT1720" s="3"/>
      <c r="AU1720" s="3"/>
      <c r="AV1720" s="3"/>
      <c r="AW1720" s="3"/>
      <c r="AX1720" s="3"/>
      <c r="AY1720" s="3"/>
      <c r="AZ1720" s="3"/>
      <c r="BA1720" s="52"/>
      <c r="BH1720" s="51"/>
      <c r="BI1720" s="51"/>
      <c r="BJ1720" s="51"/>
      <c r="BK1720" s="51"/>
    </row>
    <row r="1721" spans="21:63" ht="12.75" x14ac:dyDescent="0.25">
      <c r="U1721" s="56"/>
      <c r="V1721" s="56"/>
      <c r="X1721" s="87"/>
      <c r="AF1721" s="54"/>
      <c r="AG1721" s="55"/>
      <c r="AH1721" s="55"/>
      <c r="AI1721" s="55"/>
      <c r="AJ1721" s="55"/>
      <c r="AT1721" s="3"/>
      <c r="AU1721" s="3"/>
      <c r="AV1721" s="3"/>
      <c r="AW1721" s="3"/>
      <c r="AX1721" s="3"/>
      <c r="AY1721" s="3"/>
      <c r="AZ1721" s="3"/>
      <c r="BA1721" s="52"/>
      <c r="BH1721" s="51"/>
      <c r="BI1721" s="51"/>
      <c r="BJ1721" s="51"/>
      <c r="BK1721" s="51"/>
    </row>
    <row r="1722" spans="21:63" ht="12.75" x14ac:dyDescent="0.25">
      <c r="U1722" s="56"/>
      <c r="V1722" s="56"/>
      <c r="X1722" s="87"/>
      <c r="AF1722" s="54"/>
      <c r="AG1722" s="55"/>
      <c r="AH1722" s="55"/>
      <c r="AI1722" s="55"/>
      <c r="AJ1722" s="55"/>
      <c r="AT1722" s="3"/>
      <c r="AU1722" s="3"/>
      <c r="AV1722" s="3"/>
      <c r="AW1722" s="3"/>
      <c r="AX1722" s="3"/>
      <c r="AY1722" s="3"/>
      <c r="AZ1722" s="3"/>
      <c r="BA1722" s="52"/>
      <c r="BH1722" s="51"/>
      <c r="BI1722" s="51"/>
      <c r="BJ1722" s="51"/>
      <c r="BK1722" s="51"/>
    </row>
    <row r="1723" spans="21:63" ht="12.75" x14ac:dyDescent="0.25">
      <c r="U1723" s="56"/>
      <c r="V1723" s="56"/>
      <c r="X1723" s="87"/>
      <c r="AF1723" s="54"/>
      <c r="AG1723" s="55"/>
      <c r="AH1723" s="55"/>
      <c r="AI1723" s="55"/>
      <c r="AJ1723" s="55"/>
      <c r="AT1723" s="3"/>
      <c r="AU1723" s="3"/>
      <c r="AV1723" s="3"/>
      <c r="AW1723" s="3"/>
      <c r="AX1723" s="3"/>
      <c r="AY1723" s="3"/>
      <c r="AZ1723" s="3"/>
      <c r="BA1723" s="52"/>
      <c r="BH1723" s="51"/>
      <c r="BI1723" s="51"/>
      <c r="BJ1723" s="51"/>
      <c r="BK1723" s="51"/>
    </row>
    <row r="1724" spans="21:63" ht="12.75" x14ac:dyDescent="0.25">
      <c r="U1724" s="56"/>
      <c r="V1724" s="56"/>
      <c r="X1724" s="87"/>
      <c r="AF1724" s="54"/>
      <c r="AG1724" s="55"/>
      <c r="AH1724" s="55"/>
      <c r="AI1724" s="55"/>
      <c r="AJ1724" s="55"/>
      <c r="AT1724" s="3"/>
      <c r="AU1724" s="3"/>
      <c r="AV1724" s="3"/>
      <c r="AW1724" s="3"/>
      <c r="AX1724" s="3"/>
      <c r="AY1724" s="3"/>
      <c r="AZ1724" s="3"/>
      <c r="BA1724" s="52"/>
      <c r="BH1724" s="51"/>
      <c r="BI1724" s="51"/>
      <c r="BJ1724" s="51"/>
      <c r="BK1724" s="51"/>
    </row>
    <row r="1725" spans="21:63" ht="12.75" x14ac:dyDescent="0.25">
      <c r="U1725" s="56"/>
      <c r="V1725" s="56"/>
      <c r="X1725" s="87"/>
      <c r="AF1725" s="54"/>
      <c r="AG1725" s="55"/>
      <c r="AH1725" s="55"/>
      <c r="AI1725" s="55"/>
      <c r="AJ1725" s="55"/>
      <c r="AT1725" s="3"/>
      <c r="AU1725" s="3"/>
      <c r="AV1725" s="3"/>
      <c r="AW1725" s="3"/>
      <c r="AX1725" s="3"/>
      <c r="AY1725" s="3"/>
      <c r="AZ1725" s="3"/>
      <c r="BA1725" s="52"/>
      <c r="BH1725" s="51"/>
      <c r="BI1725" s="51"/>
      <c r="BJ1725" s="51"/>
      <c r="BK1725" s="51"/>
    </row>
    <row r="1726" spans="21:63" ht="12.75" x14ac:dyDescent="0.25">
      <c r="U1726" s="56"/>
      <c r="V1726" s="56"/>
      <c r="X1726" s="87"/>
      <c r="AF1726" s="54"/>
      <c r="AG1726" s="55"/>
      <c r="AH1726" s="55"/>
      <c r="AI1726" s="55"/>
      <c r="AJ1726" s="55"/>
      <c r="AT1726" s="3"/>
      <c r="AU1726" s="3"/>
      <c r="AV1726" s="3"/>
      <c r="AW1726" s="3"/>
      <c r="AX1726" s="3"/>
      <c r="AY1726" s="3"/>
      <c r="AZ1726" s="3"/>
      <c r="BA1726" s="52"/>
      <c r="BH1726" s="51"/>
      <c r="BI1726" s="51"/>
      <c r="BJ1726" s="51"/>
      <c r="BK1726" s="51"/>
    </row>
    <row r="1727" spans="21:63" ht="12.75" x14ac:dyDescent="0.25">
      <c r="U1727" s="56"/>
      <c r="V1727" s="56"/>
      <c r="X1727" s="87"/>
      <c r="AF1727" s="54"/>
      <c r="AG1727" s="55"/>
      <c r="AH1727" s="55"/>
      <c r="AI1727" s="55"/>
      <c r="AJ1727" s="55"/>
      <c r="AT1727" s="3"/>
      <c r="AU1727" s="3"/>
      <c r="AV1727" s="3"/>
      <c r="AW1727" s="3"/>
      <c r="AX1727" s="3"/>
      <c r="AY1727" s="3"/>
      <c r="AZ1727" s="3"/>
      <c r="BA1727" s="52"/>
      <c r="BH1727" s="51"/>
      <c r="BI1727" s="51"/>
      <c r="BJ1727" s="51"/>
      <c r="BK1727" s="51"/>
    </row>
    <row r="1728" spans="21:63" ht="12.75" x14ac:dyDescent="0.25">
      <c r="U1728" s="56"/>
      <c r="V1728" s="56"/>
      <c r="X1728" s="87"/>
      <c r="AF1728" s="54"/>
      <c r="AG1728" s="55"/>
      <c r="AH1728" s="55"/>
      <c r="AI1728" s="55"/>
      <c r="AJ1728" s="55"/>
      <c r="AT1728" s="3"/>
      <c r="AU1728" s="3"/>
      <c r="AV1728" s="3"/>
      <c r="AW1728" s="3"/>
      <c r="AX1728" s="3"/>
      <c r="AY1728" s="3"/>
      <c r="AZ1728" s="3"/>
      <c r="BA1728" s="52"/>
      <c r="BH1728" s="51"/>
      <c r="BI1728" s="51"/>
      <c r="BJ1728" s="51"/>
      <c r="BK1728" s="51"/>
    </row>
    <row r="1729" spans="21:63" ht="12.75" x14ac:dyDescent="0.25">
      <c r="U1729" s="56"/>
      <c r="V1729" s="56"/>
      <c r="X1729" s="87"/>
      <c r="AF1729" s="54"/>
      <c r="AG1729" s="55"/>
      <c r="AH1729" s="55"/>
      <c r="AI1729" s="55"/>
      <c r="AJ1729" s="55"/>
      <c r="AT1729" s="3"/>
      <c r="AU1729" s="3"/>
      <c r="AV1729" s="3"/>
      <c r="AW1729" s="3"/>
      <c r="AX1729" s="3"/>
      <c r="AY1729" s="3"/>
      <c r="AZ1729" s="3"/>
      <c r="BA1729" s="52"/>
      <c r="BH1729" s="51"/>
      <c r="BI1729" s="51"/>
      <c r="BJ1729" s="51"/>
      <c r="BK1729" s="51"/>
    </row>
    <row r="1730" spans="21:63" ht="12.75" x14ac:dyDescent="0.25">
      <c r="U1730" s="56"/>
      <c r="V1730" s="56"/>
      <c r="X1730" s="87"/>
      <c r="AF1730" s="54"/>
      <c r="AG1730" s="55"/>
      <c r="AH1730" s="55"/>
      <c r="AI1730" s="55"/>
      <c r="AJ1730" s="55"/>
      <c r="AT1730" s="3"/>
      <c r="AU1730" s="3"/>
      <c r="AV1730" s="3"/>
      <c r="AW1730" s="3"/>
      <c r="AX1730" s="3"/>
      <c r="AY1730" s="3"/>
      <c r="AZ1730" s="3"/>
      <c r="BA1730" s="52"/>
      <c r="BH1730" s="51"/>
      <c r="BI1730" s="51"/>
      <c r="BJ1730" s="51"/>
      <c r="BK1730" s="51"/>
    </row>
    <row r="1731" spans="21:63" ht="12.75" x14ac:dyDescent="0.25">
      <c r="U1731" s="56"/>
      <c r="V1731" s="56"/>
      <c r="X1731" s="87"/>
      <c r="AF1731" s="54"/>
      <c r="AG1731" s="55"/>
      <c r="AH1731" s="55"/>
      <c r="AI1731" s="55"/>
      <c r="AJ1731" s="55"/>
      <c r="AT1731" s="3"/>
      <c r="AU1731" s="3"/>
      <c r="AV1731" s="3"/>
      <c r="AW1731" s="3"/>
      <c r="AX1731" s="3"/>
      <c r="AY1731" s="3"/>
      <c r="AZ1731" s="3"/>
      <c r="BA1731" s="52"/>
      <c r="BH1731" s="51"/>
      <c r="BI1731" s="51"/>
      <c r="BJ1731" s="51"/>
      <c r="BK1731" s="51"/>
    </row>
    <row r="1732" spans="21:63" ht="12.75" x14ac:dyDescent="0.25">
      <c r="U1732" s="56"/>
      <c r="V1732" s="56"/>
      <c r="X1732" s="87"/>
      <c r="AF1732" s="54"/>
      <c r="AG1732" s="55"/>
      <c r="AH1732" s="55"/>
      <c r="AI1732" s="55"/>
      <c r="AJ1732" s="55"/>
      <c r="AT1732" s="3"/>
      <c r="AU1732" s="3"/>
      <c r="AV1732" s="3"/>
      <c r="AW1732" s="3"/>
      <c r="AX1732" s="3"/>
      <c r="AY1732" s="3"/>
      <c r="AZ1732" s="3"/>
      <c r="BA1732" s="52"/>
      <c r="BH1732" s="51"/>
      <c r="BI1732" s="51"/>
      <c r="BJ1732" s="51"/>
      <c r="BK1732" s="51"/>
    </row>
    <row r="1733" spans="21:63" ht="12.75" x14ac:dyDescent="0.25">
      <c r="U1733" s="56"/>
      <c r="V1733" s="56"/>
      <c r="X1733" s="87"/>
      <c r="AF1733" s="54"/>
      <c r="AG1733" s="55"/>
      <c r="AH1733" s="55"/>
      <c r="AI1733" s="55"/>
      <c r="AJ1733" s="55"/>
      <c r="AT1733" s="3"/>
      <c r="AU1733" s="3"/>
      <c r="AV1733" s="3"/>
      <c r="AW1733" s="3"/>
      <c r="AX1733" s="3"/>
      <c r="AY1733" s="3"/>
      <c r="AZ1733" s="3"/>
      <c r="BA1733" s="52"/>
      <c r="BH1733" s="51"/>
      <c r="BI1733" s="51"/>
      <c r="BJ1733" s="51"/>
      <c r="BK1733" s="51"/>
    </row>
    <row r="1734" spans="21:63" ht="12.75" x14ac:dyDescent="0.25">
      <c r="U1734" s="56"/>
      <c r="V1734" s="56"/>
      <c r="X1734" s="87"/>
      <c r="AF1734" s="54"/>
      <c r="AG1734" s="55"/>
      <c r="AH1734" s="55"/>
      <c r="AI1734" s="55"/>
      <c r="AJ1734" s="55"/>
      <c r="AT1734" s="3"/>
      <c r="AU1734" s="3"/>
      <c r="AV1734" s="3"/>
      <c r="AW1734" s="3"/>
      <c r="AX1734" s="3"/>
      <c r="AY1734" s="3"/>
      <c r="AZ1734" s="3"/>
      <c r="BA1734" s="52"/>
      <c r="BH1734" s="51"/>
      <c r="BI1734" s="51"/>
      <c r="BJ1734" s="51"/>
      <c r="BK1734" s="51"/>
    </row>
    <row r="1735" spans="21:63" ht="12.75" x14ac:dyDescent="0.25">
      <c r="U1735" s="56"/>
      <c r="V1735" s="56"/>
      <c r="X1735" s="87"/>
      <c r="AF1735" s="54"/>
      <c r="AG1735" s="55"/>
      <c r="AH1735" s="55"/>
      <c r="AI1735" s="55"/>
      <c r="AJ1735" s="55"/>
      <c r="AT1735" s="3"/>
      <c r="AU1735" s="3"/>
      <c r="AV1735" s="3"/>
      <c r="AW1735" s="3"/>
      <c r="AX1735" s="3"/>
      <c r="AY1735" s="3"/>
      <c r="AZ1735" s="3"/>
      <c r="BA1735" s="52"/>
      <c r="BH1735" s="51"/>
      <c r="BI1735" s="51"/>
      <c r="BJ1735" s="51"/>
      <c r="BK1735" s="51"/>
    </row>
    <row r="1736" spans="21:63" ht="12.75" x14ac:dyDescent="0.25">
      <c r="U1736" s="56"/>
      <c r="V1736" s="56"/>
      <c r="X1736" s="87"/>
      <c r="AF1736" s="54"/>
      <c r="AG1736" s="55"/>
      <c r="AH1736" s="55"/>
      <c r="AI1736" s="55"/>
      <c r="AJ1736" s="55"/>
      <c r="AT1736" s="3"/>
      <c r="AU1736" s="3"/>
      <c r="AV1736" s="3"/>
      <c r="AW1736" s="3"/>
      <c r="AX1736" s="3"/>
      <c r="AY1736" s="3"/>
      <c r="AZ1736" s="3"/>
      <c r="BA1736" s="52"/>
      <c r="BH1736" s="51"/>
      <c r="BI1736" s="51"/>
      <c r="BJ1736" s="51"/>
      <c r="BK1736" s="51"/>
    </row>
    <row r="1737" spans="21:63" ht="12.75" x14ac:dyDescent="0.25">
      <c r="U1737" s="56"/>
      <c r="V1737" s="56"/>
      <c r="X1737" s="87"/>
      <c r="AF1737" s="54"/>
      <c r="AG1737" s="55"/>
      <c r="AH1737" s="55"/>
      <c r="AI1737" s="55"/>
      <c r="AJ1737" s="55"/>
      <c r="AT1737" s="3"/>
      <c r="AU1737" s="3"/>
      <c r="AV1737" s="3"/>
      <c r="AW1737" s="3"/>
      <c r="AX1737" s="3"/>
      <c r="AY1737" s="3"/>
      <c r="AZ1737" s="3"/>
      <c r="BA1737" s="52"/>
      <c r="BH1737" s="51"/>
      <c r="BI1737" s="51"/>
      <c r="BJ1737" s="51"/>
      <c r="BK1737" s="51"/>
    </row>
    <row r="1738" spans="21:63" ht="12.75" x14ac:dyDescent="0.25">
      <c r="U1738" s="56"/>
      <c r="V1738" s="56"/>
      <c r="X1738" s="87"/>
      <c r="AF1738" s="54"/>
      <c r="AG1738" s="55"/>
      <c r="AH1738" s="55"/>
      <c r="AI1738" s="55"/>
      <c r="AJ1738" s="55"/>
      <c r="AT1738" s="3"/>
      <c r="AU1738" s="3"/>
      <c r="AV1738" s="3"/>
      <c r="AW1738" s="3"/>
      <c r="AX1738" s="3"/>
      <c r="AY1738" s="3"/>
      <c r="AZ1738" s="3"/>
      <c r="BA1738" s="52"/>
      <c r="BH1738" s="51"/>
      <c r="BI1738" s="51"/>
      <c r="BJ1738" s="51"/>
      <c r="BK1738" s="51"/>
    </row>
    <row r="1739" spans="21:63" ht="12.75" x14ac:dyDescent="0.25">
      <c r="U1739" s="56"/>
      <c r="V1739" s="56"/>
      <c r="X1739" s="87"/>
      <c r="AF1739" s="54"/>
      <c r="AG1739" s="55"/>
      <c r="AH1739" s="55"/>
      <c r="AI1739" s="55"/>
      <c r="AJ1739" s="55"/>
      <c r="AT1739" s="3"/>
      <c r="AU1739" s="3"/>
      <c r="AV1739" s="3"/>
      <c r="AW1739" s="3"/>
      <c r="AX1739" s="3"/>
      <c r="AY1739" s="3"/>
      <c r="AZ1739" s="3"/>
      <c r="BA1739" s="52"/>
      <c r="BH1739" s="51"/>
      <c r="BI1739" s="51"/>
      <c r="BJ1739" s="51"/>
      <c r="BK1739" s="51"/>
    </row>
    <row r="1740" spans="21:63" ht="12.75" x14ac:dyDescent="0.25">
      <c r="U1740" s="56"/>
      <c r="V1740" s="56"/>
      <c r="X1740" s="87"/>
      <c r="AF1740" s="54"/>
      <c r="AG1740" s="55"/>
      <c r="AH1740" s="55"/>
      <c r="AI1740" s="55"/>
      <c r="AJ1740" s="55"/>
      <c r="AT1740" s="3"/>
      <c r="AU1740" s="3"/>
      <c r="AV1740" s="3"/>
      <c r="AW1740" s="3"/>
      <c r="AX1740" s="3"/>
      <c r="AY1740" s="3"/>
      <c r="AZ1740" s="3"/>
      <c r="BA1740" s="52"/>
      <c r="BH1740" s="51"/>
      <c r="BI1740" s="51"/>
      <c r="BJ1740" s="51"/>
      <c r="BK1740" s="51"/>
    </row>
    <row r="1741" spans="21:63" ht="12.75" x14ac:dyDescent="0.25">
      <c r="U1741" s="56"/>
      <c r="V1741" s="56"/>
      <c r="X1741" s="87"/>
      <c r="AF1741" s="54"/>
      <c r="AG1741" s="55"/>
      <c r="AH1741" s="55"/>
      <c r="AI1741" s="55"/>
      <c r="AJ1741" s="55"/>
      <c r="AT1741" s="3"/>
      <c r="AU1741" s="3"/>
      <c r="AV1741" s="3"/>
      <c r="AW1741" s="3"/>
      <c r="AX1741" s="3"/>
      <c r="AY1741" s="3"/>
      <c r="AZ1741" s="3"/>
      <c r="BA1741" s="52"/>
      <c r="BH1741" s="51"/>
      <c r="BI1741" s="51"/>
      <c r="BJ1741" s="51"/>
      <c r="BK1741" s="51"/>
    </row>
    <row r="1742" spans="21:63" ht="12.75" x14ac:dyDescent="0.25">
      <c r="U1742" s="56"/>
      <c r="V1742" s="56"/>
      <c r="X1742" s="87"/>
      <c r="AF1742" s="54"/>
      <c r="AG1742" s="55"/>
      <c r="AH1742" s="55"/>
      <c r="AI1742" s="55"/>
      <c r="AJ1742" s="55"/>
      <c r="AT1742" s="3"/>
      <c r="AU1742" s="3"/>
      <c r="AV1742" s="3"/>
      <c r="AW1742" s="3"/>
      <c r="AX1742" s="3"/>
      <c r="AY1742" s="3"/>
      <c r="AZ1742" s="3"/>
      <c r="BA1742" s="52"/>
      <c r="BH1742" s="51"/>
      <c r="BI1742" s="51"/>
      <c r="BJ1742" s="51"/>
      <c r="BK1742" s="51"/>
    </row>
    <row r="1743" spans="21:63" ht="12.75" x14ac:dyDescent="0.25">
      <c r="U1743" s="56"/>
      <c r="V1743" s="56"/>
      <c r="X1743" s="87"/>
      <c r="AF1743" s="54"/>
      <c r="AG1743" s="55"/>
      <c r="AH1743" s="55"/>
      <c r="AI1743" s="55"/>
      <c r="AJ1743" s="55"/>
      <c r="AT1743" s="3"/>
      <c r="AU1743" s="3"/>
      <c r="AV1743" s="3"/>
      <c r="AW1743" s="3"/>
      <c r="AX1743" s="3"/>
      <c r="AY1743" s="3"/>
      <c r="AZ1743" s="3"/>
      <c r="BA1743" s="52"/>
      <c r="BH1743" s="51"/>
      <c r="BI1743" s="51"/>
      <c r="BJ1743" s="51"/>
      <c r="BK1743" s="51"/>
    </row>
    <row r="1744" spans="21:63" ht="12.75" x14ac:dyDescent="0.25">
      <c r="U1744" s="56"/>
      <c r="V1744" s="56"/>
      <c r="X1744" s="87"/>
      <c r="AF1744" s="54"/>
      <c r="AG1744" s="55"/>
      <c r="AH1744" s="55"/>
      <c r="AI1744" s="55"/>
      <c r="AJ1744" s="55"/>
      <c r="AT1744" s="3"/>
      <c r="AU1744" s="3"/>
      <c r="AV1744" s="3"/>
      <c r="AW1744" s="3"/>
      <c r="AX1744" s="3"/>
      <c r="AY1744" s="3"/>
      <c r="AZ1744" s="3"/>
      <c r="BA1744" s="52"/>
      <c r="BH1744" s="51"/>
      <c r="BI1744" s="51"/>
      <c r="BJ1744" s="51"/>
      <c r="BK1744" s="51"/>
    </row>
    <row r="1745" spans="21:63" ht="12.75" x14ac:dyDescent="0.25">
      <c r="U1745" s="56"/>
      <c r="V1745" s="56"/>
      <c r="X1745" s="87"/>
      <c r="AF1745" s="54"/>
      <c r="AG1745" s="55"/>
      <c r="AH1745" s="55"/>
      <c r="AI1745" s="55"/>
      <c r="AJ1745" s="55"/>
      <c r="AT1745" s="3"/>
      <c r="AU1745" s="3"/>
      <c r="AV1745" s="3"/>
      <c r="AW1745" s="3"/>
      <c r="AX1745" s="3"/>
      <c r="AY1745" s="3"/>
      <c r="AZ1745" s="3"/>
      <c r="BA1745" s="52"/>
      <c r="BH1745" s="51"/>
      <c r="BI1745" s="51"/>
      <c r="BJ1745" s="51"/>
      <c r="BK1745" s="51"/>
    </row>
    <row r="1746" spans="21:63" ht="12.75" x14ac:dyDescent="0.25">
      <c r="U1746" s="56"/>
      <c r="V1746" s="56"/>
      <c r="X1746" s="87"/>
      <c r="AF1746" s="54"/>
      <c r="AG1746" s="55"/>
      <c r="AH1746" s="55"/>
      <c r="AI1746" s="55"/>
      <c r="AJ1746" s="55"/>
      <c r="AT1746" s="3"/>
      <c r="AU1746" s="3"/>
      <c r="AV1746" s="3"/>
      <c r="AW1746" s="3"/>
      <c r="AX1746" s="3"/>
      <c r="AY1746" s="3"/>
      <c r="AZ1746" s="3"/>
      <c r="BA1746" s="52"/>
      <c r="BH1746" s="51"/>
      <c r="BI1746" s="51"/>
      <c r="BJ1746" s="51"/>
      <c r="BK1746" s="51"/>
    </row>
    <row r="1747" spans="21:63" ht="12.75" x14ac:dyDescent="0.25">
      <c r="U1747" s="56"/>
      <c r="V1747" s="56"/>
      <c r="X1747" s="87"/>
      <c r="AF1747" s="54"/>
      <c r="AG1747" s="55"/>
      <c r="AH1747" s="55"/>
      <c r="AI1747" s="55"/>
      <c r="AJ1747" s="55"/>
      <c r="AT1747" s="3"/>
      <c r="AU1747" s="3"/>
      <c r="AV1747" s="3"/>
      <c r="AW1747" s="3"/>
      <c r="AX1747" s="3"/>
      <c r="AY1747" s="3"/>
      <c r="AZ1747" s="3"/>
      <c r="BA1747" s="52"/>
      <c r="BH1747" s="51"/>
      <c r="BI1747" s="51"/>
      <c r="BJ1747" s="51"/>
      <c r="BK1747" s="51"/>
    </row>
    <row r="1748" spans="21:63" ht="12.75" x14ac:dyDescent="0.25">
      <c r="U1748" s="56"/>
      <c r="V1748" s="56"/>
      <c r="X1748" s="87"/>
      <c r="AF1748" s="54"/>
      <c r="AG1748" s="55"/>
      <c r="AH1748" s="55"/>
      <c r="AI1748" s="55"/>
      <c r="AJ1748" s="55"/>
      <c r="AT1748" s="3"/>
      <c r="AU1748" s="3"/>
      <c r="AV1748" s="3"/>
      <c r="AW1748" s="3"/>
      <c r="AX1748" s="3"/>
      <c r="AY1748" s="3"/>
      <c r="AZ1748" s="3"/>
      <c r="BA1748" s="52"/>
      <c r="BH1748" s="51"/>
      <c r="BI1748" s="51"/>
      <c r="BJ1748" s="51"/>
      <c r="BK1748" s="51"/>
    </row>
    <row r="1749" spans="21:63" ht="12.75" x14ac:dyDescent="0.25">
      <c r="U1749" s="56"/>
      <c r="V1749" s="56"/>
      <c r="X1749" s="87"/>
      <c r="AF1749" s="54"/>
      <c r="AG1749" s="55"/>
      <c r="AH1749" s="55"/>
      <c r="AI1749" s="55"/>
      <c r="AJ1749" s="55"/>
      <c r="AT1749" s="3"/>
      <c r="AU1749" s="3"/>
      <c r="AV1749" s="3"/>
      <c r="AW1749" s="3"/>
      <c r="AX1749" s="3"/>
      <c r="AY1749" s="3"/>
      <c r="AZ1749" s="3"/>
      <c r="BA1749" s="52"/>
      <c r="BH1749" s="51"/>
      <c r="BI1749" s="51"/>
      <c r="BJ1749" s="51"/>
      <c r="BK1749" s="51"/>
    </row>
    <row r="1750" spans="21:63" ht="12.75" x14ac:dyDescent="0.25">
      <c r="U1750" s="56"/>
      <c r="V1750" s="56"/>
      <c r="X1750" s="87"/>
      <c r="AF1750" s="54"/>
      <c r="AG1750" s="55"/>
      <c r="AH1750" s="55"/>
      <c r="AI1750" s="55"/>
      <c r="AJ1750" s="55"/>
      <c r="AT1750" s="3"/>
      <c r="AU1750" s="3"/>
      <c r="AV1750" s="3"/>
      <c r="AW1750" s="3"/>
      <c r="AX1750" s="3"/>
      <c r="AY1750" s="3"/>
      <c r="AZ1750" s="3"/>
      <c r="BA1750" s="52"/>
      <c r="BH1750" s="51"/>
      <c r="BI1750" s="51"/>
      <c r="BJ1750" s="51"/>
      <c r="BK1750" s="51"/>
    </row>
    <row r="1751" spans="21:63" ht="12.75" x14ac:dyDescent="0.25">
      <c r="U1751" s="56"/>
      <c r="V1751" s="56"/>
      <c r="X1751" s="87"/>
      <c r="AF1751" s="54"/>
      <c r="AG1751" s="55"/>
      <c r="AH1751" s="55"/>
      <c r="AI1751" s="55"/>
      <c r="AJ1751" s="55"/>
      <c r="AT1751" s="3"/>
      <c r="AU1751" s="3"/>
      <c r="AV1751" s="3"/>
      <c r="AW1751" s="3"/>
      <c r="AX1751" s="3"/>
      <c r="AY1751" s="3"/>
      <c r="AZ1751" s="3"/>
      <c r="BA1751" s="52"/>
      <c r="BH1751" s="51"/>
      <c r="BI1751" s="51"/>
      <c r="BJ1751" s="51"/>
      <c r="BK1751" s="51"/>
    </row>
    <row r="1752" spans="21:63" ht="12.75" x14ac:dyDescent="0.25">
      <c r="U1752" s="56"/>
      <c r="V1752" s="56"/>
      <c r="X1752" s="87"/>
      <c r="AF1752" s="54"/>
      <c r="AG1752" s="55"/>
      <c r="AH1752" s="55"/>
      <c r="AI1752" s="55"/>
      <c r="AJ1752" s="55"/>
      <c r="AT1752" s="3"/>
      <c r="AU1752" s="3"/>
      <c r="AV1752" s="3"/>
      <c r="AW1752" s="3"/>
      <c r="AX1752" s="3"/>
      <c r="AY1752" s="3"/>
      <c r="AZ1752" s="3"/>
      <c r="BA1752" s="52"/>
      <c r="BH1752" s="51"/>
      <c r="BI1752" s="51"/>
      <c r="BJ1752" s="51"/>
      <c r="BK1752" s="51"/>
    </row>
    <row r="1753" spans="21:63" ht="12.75" x14ac:dyDescent="0.25">
      <c r="U1753" s="56"/>
      <c r="V1753" s="56"/>
      <c r="X1753" s="87"/>
      <c r="AF1753" s="54"/>
      <c r="AG1753" s="55"/>
      <c r="AH1753" s="55"/>
      <c r="AI1753" s="55"/>
      <c r="AJ1753" s="55"/>
      <c r="AT1753" s="3"/>
      <c r="AU1753" s="3"/>
      <c r="AV1753" s="3"/>
      <c r="AW1753" s="3"/>
      <c r="AX1753" s="3"/>
      <c r="AY1753" s="3"/>
      <c r="AZ1753" s="3"/>
      <c r="BA1753" s="52"/>
      <c r="BH1753" s="51"/>
      <c r="BI1753" s="51"/>
      <c r="BJ1753" s="51"/>
      <c r="BK1753" s="51"/>
    </row>
    <row r="1754" spans="21:63" ht="12.75" x14ac:dyDescent="0.25">
      <c r="U1754" s="56"/>
      <c r="V1754" s="56"/>
      <c r="X1754" s="87"/>
      <c r="AF1754" s="54"/>
      <c r="AG1754" s="55"/>
      <c r="AH1754" s="55"/>
      <c r="AI1754" s="55"/>
      <c r="AJ1754" s="55"/>
      <c r="AT1754" s="3"/>
      <c r="AU1754" s="3"/>
      <c r="AV1754" s="3"/>
      <c r="AW1754" s="3"/>
      <c r="AX1754" s="3"/>
      <c r="AY1754" s="3"/>
      <c r="AZ1754" s="3"/>
      <c r="BA1754" s="52"/>
      <c r="BH1754" s="51"/>
      <c r="BI1754" s="51"/>
      <c r="BJ1754" s="51"/>
      <c r="BK1754" s="51"/>
    </row>
    <row r="1755" spans="21:63" ht="12.75" x14ac:dyDescent="0.25">
      <c r="U1755" s="56"/>
      <c r="V1755" s="56"/>
      <c r="X1755" s="87"/>
      <c r="AF1755" s="54"/>
      <c r="AG1755" s="55"/>
      <c r="AH1755" s="55"/>
      <c r="AI1755" s="55"/>
      <c r="AJ1755" s="55"/>
      <c r="AT1755" s="3"/>
      <c r="AU1755" s="3"/>
      <c r="AV1755" s="3"/>
      <c r="AW1755" s="3"/>
      <c r="AX1755" s="3"/>
      <c r="AY1755" s="3"/>
      <c r="AZ1755" s="3"/>
      <c r="BA1755" s="52"/>
      <c r="BH1755" s="51"/>
      <c r="BI1755" s="51"/>
      <c r="BJ1755" s="51"/>
      <c r="BK1755" s="51"/>
    </row>
    <row r="1756" spans="21:63" ht="12.75" x14ac:dyDescent="0.25">
      <c r="U1756" s="56"/>
      <c r="V1756" s="56"/>
      <c r="X1756" s="87"/>
      <c r="AF1756" s="54"/>
      <c r="AG1756" s="55"/>
      <c r="AH1756" s="55"/>
      <c r="AI1756" s="55"/>
      <c r="AJ1756" s="55"/>
      <c r="AT1756" s="3"/>
      <c r="AU1756" s="3"/>
      <c r="AV1756" s="3"/>
      <c r="AW1756" s="3"/>
      <c r="AX1756" s="3"/>
      <c r="AY1756" s="3"/>
      <c r="AZ1756" s="3"/>
      <c r="BA1756" s="52"/>
      <c r="BH1756" s="51"/>
      <c r="BI1756" s="51"/>
      <c r="BJ1756" s="51"/>
      <c r="BK1756" s="51"/>
    </row>
    <row r="1757" spans="21:63" ht="12.75" x14ac:dyDescent="0.25">
      <c r="U1757" s="56"/>
      <c r="V1757" s="56"/>
      <c r="X1757" s="87"/>
      <c r="AF1757" s="54"/>
      <c r="AG1757" s="55"/>
      <c r="AH1757" s="55"/>
      <c r="AI1757" s="55"/>
      <c r="AJ1757" s="55"/>
      <c r="AT1757" s="3"/>
      <c r="AU1757" s="3"/>
      <c r="AV1757" s="3"/>
      <c r="AW1757" s="3"/>
      <c r="AX1757" s="3"/>
      <c r="AY1757" s="3"/>
      <c r="AZ1757" s="3"/>
      <c r="BA1757" s="52"/>
      <c r="BH1757" s="51"/>
      <c r="BI1757" s="51"/>
      <c r="BJ1757" s="51"/>
      <c r="BK1757" s="51"/>
    </row>
    <row r="1758" spans="21:63" ht="12.75" x14ac:dyDescent="0.25">
      <c r="U1758" s="56"/>
      <c r="V1758" s="56"/>
      <c r="X1758" s="87"/>
      <c r="AF1758" s="54"/>
      <c r="AG1758" s="55"/>
      <c r="AH1758" s="55"/>
      <c r="AI1758" s="55"/>
      <c r="AJ1758" s="55"/>
      <c r="AT1758" s="3"/>
      <c r="AU1758" s="3"/>
      <c r="AV1758" s="3"/>
      <c r="AW1758" s="3"/>
      <c r="AX1758" s="3"/>
      <c r="AY1758" s="3"/>
      <c r="AZ1758" s="3"/>
      <c r="BA1758" s="52"/>
      <c r="BH1758" s="51"/>
      <c r="BI1758" s="51"/>
      <c r="BJ1758" s="51"/>
      <c r="BK1758" s="51"/>
    </row>
    <row r="1759" spans="21:63" ht="12.75" x14ac:dyDescent="0.25">
      <c r="U1759" s="56"/>
      <c r="V1759" s="56"/>
      <c r="X1759" s="87"/>
      <c r="AF1759" s="54"/>
      <c r="AG1759" s="55"/>
      <c r="AH1759" s="55"/>
      <c r="AI1759" s="55"/>
      <c r="AJ1759" s="55"/>
      <c r="AT1759" s="3"/>
      <c r="AU1759" s="3"/>
      <c r="AV1759" s="3"/>
      <c r="AW1759" s="3"/>
      <c r="AX1759" s="3"/>
      <c r="AY1759" s="3"/>
      <c r="AZ1759" s="3"/>
      <c r="BA1759" s="52"/>
      <c r="BH1759" s="51"/>
      <c r="BI1759" s="51"/>
      <c r="BJ1759" s="51"/>
      <c r="BK1759" s="51"/>
    </row>
    <row r="1760" spans="21:63" ht="12.75" x14ac:dyDescent="0.25">
      <c r="U1760" s="56"/>
      <c r="V1760" s="56"/>
      <c r="X1760" s="87"/>
      <c r="AF1760" s="54"/>
      <c r="AG1760" s="55"/>
      <c r="AH1760" s="55"/>
      <c r="AI1760" s="55"/>
      <c r="AJ1760" s="55"/>
      <c r="AT1760" s="3"/>
      <c r="AU1760" s="3"/>
      <c r="AV1760" s="3"/>
      <c r="AW1760" s="3"/>
      <c r="AX1760" s="3"/>
      <c r="AY1760" s="3"/>
      <c r="AZ1760" s="3"/>
      <c r="BA1760" s="52"/>
      <c r="BH1760" s="51"/>
      <c r="BI1760" s="51"/>
      <c r="BJ1760" s="51"/>
      <c r="BK1760" s="51"/>
    </row>
    <row r="1761" spans="21:63" ht="12.75" x14ac:dyDescent="0.25">
      <c r="U1761" s="56"/>
      <c r="V1761" s="56"/>
      <c r="X1761" s="87"/>
      <c r="AF1761" s="54"/>
      <c r="AG1761" s="55"/>
      <c r="AH1761" s="55"/>
      <c r="AI1761" s="55"/>
      <c r="AJ1761" s="55"/>
      <c r="AT1761" s="3"/>
      <c r="AU1761" s="3"/>
      <c r="AV1761" s="3"/>
      <c r="AW1761" s="3"/>
      <c r="AX1761" s="3"/>
      <c r="AY1761" s="3"/>
      <c r="AZ1761" s="3"/>
      <c r="BA1761" s="52"/>
      <c r="BH1761" s="51"/>
      <c r="BI1761" s="51"/>
      <c r="BJ1761" s="51"/>
      <c r="BK1761" s="51"/>
    </row>
    <row r="1762" spans="21:63" ht="12.75" x14ac:dyDescent="0.25">
      <c r="U1762" s="56"/>
      <c r="V1762" s="56"/>
      <c r="X1762" s="87"/>
      <c r="AF1762" s="54"/>
      <c r="AG1762" s="55"/>
      <c r="AH1762" s="55"/>
      <c r="AI1762" s="55"/>
      <c r="AJ1762" s="55"/>
      <c r="AT1762" s="3"/>
      <c r="AU1762" s="3"/>
      <c r="AV1762" s="3"/>
      <c r="AW1762" s="3"/>
      <c r="AX1762" s="3"/>
      <c r="AY1762" s="3"/>
      <c r="AZ1762" s="3"/>
      <c r="BA1762" s="52"/>
      <c r="BH1762" s="51"/>
      <c r="BI1762" s="51"/>
      <c r="BJ1762" s="51"/>
      <c r="BK1762" s="51"/>
    </row>
    <row r="1763" spans="21:63" ht="12.75" x14ac:dyDescent="0.25">
      <c r="U1763" s="56"/>
      <c r="V1763" s="56"/>
      <c r="X1763" s="87"/>
      <c r="AF1763" s="54"/>
      <c r="AG1763" s="55"/>
      <c r="AH1763" s="55"/>
      <c r="AI1763" s="55"/>
      <c r="AJ1763" s="55"/>
      <c r="AT1763" s="3"/>
      <c r="AU1763" s="3"/>
      <c r="AV1763" s="3"/>
      <c r="AW1763" s="3"/>
      <c r="AX1763" s="3"/>
      <c r="AY1763" s="3"/>
      <c r="AZ1763" s="3"/>
      <c r="BA1763" s="52"/>
      <c r="BH1763" s="51"/>
      <c r="BI1763" s="51"/>
      <c r="BJ1763" s="51"/>
      <c r="BK1763" s="51"/>
    </row>
    <row r="1764" spans="21:63" ht="12.75" x14ac:dyDescent="0.25">
      <c r="U1764" s="56"/>
      <c r="V1764" s="56"/>
      <c r="X1764" s="87"/>
      <c r="AF1764" s="54"/>
      <c r="AG1764" s="55"/>
      <c r="AH1764" s="55"/>
      <c r="AI1764" s="55"/>
      <c r="AJ1764" s="55"/>
      <c r="AT1764" s="3"/>
      <c r="AU1764" s="3"/>
      <c r="AV1764" s="3"/>
      <c r="AW1764" s="3"/>
      <c r="AX1764" s="3"/>
      <c r="AY1764" s="3"/>
      <c r="AZ1764" s="3"/>
      <c r="BA1764" s="52"/>
      <c r="BH1764" s="51"/>
      <c r="BI1764" s="51"/>
      <c r="BJ1764" s="51"/>
      <c r="BK1764" s="51"/>
    </row>
    <row r="1765" spans="21:63" ht="12.75" x14ac:dyDescent="0.25">
      <c r="U1765" s="56"/>
      <c r="V1765" s="56"/>
      <c r="X1765" s="87"/>
      <c r="AF1765" s="54"/>
      <c r="AG1765" s="55"/>
      <c r="AH1765" s="55"/>
      <c r="AI1765" s="55"/>
      <c r="AJ1765" s="55"/>
      <c r="AT1765" s="3"/>
      <c r="AU1765" s="3"/>
      <c r="AV1765" s="3"/>
      <c r="AW1765" s="3"/>
      <c r="AX1765" s="3"/>
      <c r="AY1765" s="3"/>
      <c r="AZ1765" s="3"/>
      <c r="BA1765" s="52"/>
      <c r="BH1765" s="51"/>
      <c r="BI1765" s="51"/>
      <c r="BJ1765" s="51"/>
      <c r="BK1765" s="51"/>
    </row>
    <row r="1766" spans="21:63" ht="12.75" x14ac:dyDescent="0.25">
      <c r="U1766" s="56"/>
      <c r="V1766" s="56"/>
      <c r="X1766" s="87"/>
      <c r="AF1766" s="54"/>
      <c r="AG1766" s="55"/>
      <c r="AH1766" s="55"/>
      <c r="AI1766" s="55"/>
      <c r="AJ1766" s="55"/>
      <c r="AT1766" s="3"/>
      <c r="AU1766" s="3"/>
      <c r="AV1766" s="3"/>
      <c r="AW1766" s="3"/>
      <c r="AX1766" s="3"/>
      <c r="AY1766" s="3"/>
      <c r="AZ1766" s="3"/>
      <c r="BA1766" s="52"/>
      <c r="BH1766" s="51"/>
      <c r="BI1766" s="51"/>
      <c r="BJ1766" s="51"/>
      <c r="BK1766" s="51"/>
    </row>
    <row r="1767" spans="21:63" ht="12.75" x14ac:dyDescent="0.25">
      <c r="U1767" s="56"/>
      <c r="V1767" s="56"/>
      <c r="X1767" s="87"/>
      <c r="AF1767" s="54"/>
      <c r="AG1767" s="55"/>
      <c r="AH1767" s="55"/>
      <c r="AI1767" s="55"/>
      <c r="AJ1767" s="55"/>
      <c r="AT1767" s="3"/>
      <c r="AU1767" s="3"/>
      <c r="AV1767" s="3"/>
      <c r="AW1767" s="3"/>
      <c r="AX1767" s="3"/>
      <c r="AY1767" s="3"/>
      <c r="AZ1767" s="3"/>
      <c r="BA1767" s="52"/>
      <c r="BH1767" s="51"/>
      <c r="BI1767" s="51"/>
      <c r="BJ1767" s="51"/>
      <c r="BK1767" s="51"/>
    </row>
    <row r="1768" spans="21:63" ht="12.75" x14ac:dyDescent="0.25">
      <c r="U1768" s="56"/>
      <c r="V1768" s="56"/>
      <c r="X1768" s="87"/>
      <c r="AF1768" s="54"/>
      <c r="AG1768" s="55"/>
      <c r="AH1768" s="55"/>
      <c r="AI1768" s="55"/>
      <c r="AJ1768" s="55"/>
      <c r="AT1768" s="3"/>
      <c r="AU1768" s="3"/>
      <c r="AV1768" s="3"/>
      <c r="AW1768" s="3"/>
      <c r="AX1768" s="3"/>
      <c r="AY1768" s="3"/>
      <c r="AZ1768" s="3"/>
      <c r="BA1768" s="52"/>
      <c r="BH1768" s="51"/>
      <c r="BI1768" s="51"/>
      <c r="BJ1768" s="51"/>
      <c r="BK1768" s="51"/>
    </row>
    <row r="1769" spans="21:63" ht="12.75" x14ac:dyDescent="0.25">
      <c r="U1769" s="56"/>
      <c r="V1769" s="56"/>
      <c r="X1769" s="87"/>
      <c r="AF1769" s="54"/>
      <c r="AG1769" s="55"/>
      <c r="AH1769" s="55"/>
      <c r="AI1769" s="55"/>
      <c r="AJ1769" s="55"/>
      <c r="AT1769" s="3"/>
      <c r="AU1769" s="3"/>
      <c r="AV1769" s="3"/>
      <c r="AW1769" s="3"/>
      <c r="AX1769" s="3"/>
      <c r="AY1769" s="3"/>
      <c r="AZ1769" s="3"/>
      <c r="BA1769" s="52"/>
      <c r="BH1769" s="51"/>
      <c r="BI1769" s="51"/>
      <c r="BJ1769" s="51"/>
      <c r="BK1769" s="51"/>
    </row>
    <row r="1770" spans="21:63" ht="12.75" x14ac:dyDescent="0.25">
      <c r="U1770" s="56"/>
      <c r="V1770" s="56"/>
      <c r="X1770" s="87"/>
      <c r="AF1770" s="54"/>
      <c r="AG1770" s="55"/>
      <c r="AH1770" s="55"/>
      <c r="AI1770" s="55"/>
      <c r="AJ1770" s="55"/>
      <c r="AT1770" s="3"/>
      <c r="AU1770" s="3"/>
      <c r="AV1770" s="3"/>
      <c r="AW1770" s="3"/>
      <c r="AX1770" s="3"/>
      <c r="AY1770" s="3"/>
      <c r="AZ1770" s="3"/>
      <c r="BA1770" s="52"/>
      <c r="BH1770" s="51"/>
      <c r="BI1770" s="51"/>
      <c r="BJ1770" s="51"/>
      <c r="BK1770" s="51"/>
    </row>
    <row r="1771" spans="21:63" ht="12.75" x14ac:dyDescent="0.25">
      <c r="U1771" s="56"/>
      <c r="V1771" s="56"/>
      <c r="X1771" s="87"/>
      <c r="AF1771" s="54"/>
      <c r="AG1771" s="55"/>
      <c r="AH1771" s="55"/>
      <c r="AI1771" s="55"/>
      <c r="AJ1771" s="55"/>
      <c r="AT1771" s="3"/>
      <c r="AU1771" s="3"/>
      <c r="AV1771" s="3"/>
      <c r="AW1771" s="3"/>
      <c r="AX1771" s="3"/>
      <c r="AY1771" s="3"/>
      <c r="AZ1771" s="3"/>
      <c r="BA1771" s="52"/>
      <c r="BH1771" s="51"/>
      <c r="BI1771" s="51"/>
      <c r="BJ1771" s="51"/>
      <c r="BK1771" s="51"/>
    </row>
    <row r="1772" spans="21:63" ht="12.75" x14ac:dyDescent="0.25">
      <c r="U1772" s="56"/>
      <c r="V1772" s="56"/>
      <c r="X1772" s="87"/>
      <c r="AF1772" s="54"/>
      <c r="AG1772" s="55"/>
      <c r="AH1772" s="55"/>
      <c r="AI1772" s="55"/>
      <c r="AJ1772" s="55"/>
      <c r="AT1772" s="3"/>
      <c r="AU1772" s="3"/>
      <c r="AV1772" s="3"/>
      <c r="AW1772" s="3"/>
      <c r="AX1772" s="3"/>
      <c r="AY1772" s="3"/>
      <c r="AZ1772" s="3"/>
      <c r="BA1772" s="52"/>
      <c r="BH1772" s="51"/>
      <c r="BI1772" s="51"/>
      <c r="BJ1772" s="51"/>
      <c r="BK1772" s="51"/>
    </row>
    <row r="1773" spans="21:63" ht="12.75" x14ac:dyDescent="0.25">
      <c r="U1773" s="56"/>
      <c r="V1773" s="56"/>
      <c r="X1773" s="87"/>
      <c r="AF1773" s="54"/>
      <c r="AG1773" s="55"/>
      <c r="AH1773" s="55"/>
      <c r="AI1773" s="55"/>
      <c r="AJ1773" s="55"/>
      <c r="AT1773" s="3"/>
      <c r="AU1773" s="3"/>
      <c r="AV1773" s="3"/>
      <c r="AW1773" s="3"/>
      <c r="AX1773" s="3"/>
      <c r="AY1773" s="3"/>
      <c r="AZ1773" s="3"/>
      <c r="BA1773" s="52"/>
      <c r="BH1773" s="51"/>
      <c r="BI1773" s="51"/>
      <c r="BJ1773" s="51"/>
      <c r="BK1773" s="51"/>
    </row>
    <row r="1774" spans="21:63" ht="12.75" x14ac:dyDescent="0.25">
      <c r="U1774" s="56"/>
      <c r="V1774" s="56"/>
      <c r="X1774" s="87"/>
      <c r="AF1774" s="54"/>
      <c r="AG1774" s="55"/>
      <c r="AH1774" s="55"/>
      <c r="AI1774" s="55"/>
      <c r="AJ1774" s="55"/>
      <c r="AT1774" s="3"/>
      <c r="AU1774" s="3"/>
      <c r="AV1774" s="3"/>
      <c r="AW1774" s="3"/>
      <c r="AX1774" s="3"/>
      <c r="AY1774" s="3"/>
      <c r="AZ1774" s="3"/>
      <c r="BA1774" s="52"/>
      <c r="BH1774" s="51"/>
      <c r="BI1774" s="51"/>
      <c r="BJ1774" s="51"/>
      <c r="BK1774" s="51"/>
    </row>
    <row r="1775" spans="21:63" ht="12.75" x14ac:dyDescent="0.25">
      <c r="U1775" s="56"/>
      <c r="V1775" s="56"/>
      <c r="X1775" s="87"/>
      <c r="AF1775" s="54"/>
      <c r="AG1775" s="55"/>
      <c r="AH1775" s="55"/>
      <c r="AI1775" s="55"/>
      <c r="AJ1775" s="55"/>
      <c r="AT1775" s="3"/>
      <c r="AU1775" s="3"/>
      <c r="AV1775" s="3"/>
      <c r="AW1775" s="3"/>
      <c r="AX1775" s="3"/>
      <c r="AY1775" s="3"/>
      <c r="AZ1775" s="3"/>
      <c r="BA1775" s="52"/>
      <c r="BH1775" s="51"/>
      <c r="BI1775" s="51"/>
      <c r="BJ1775" s="51"/>
      <c r="BK1775" s="51"/>
    </row>
    <row r="1776" spans="21:63" ht="12.75" x14ac:dyDescent="0.25">
      <c r="U1776" s="56"/>
      <c r="V1776" s="56"/>
      <c r="X1776" s="87"/>
      <c r="AF1776" s="54"/>
      <c r="AG1776" s="55"/>
      <c r="AH1776" s="55"/>
      <c r="AI1776" s="55"/>
      <c r="AJ1776" s="55"/>
      <c r="AT1776" s="3"/>
      <c r="AU1776" s="3"/>
      <c r="AV1776" s="3"/>
      <c r="AW1776" s="3"/>
      <c r="AX1776" s="3"/>
      <c r="AY1776" s="3"/>
      <c r="AZ1776" s="3"/>
      <c r="BA1776" s="52"/>
      <c r="BH1776" s="51"/>
      <c r="BI1776" s="51"/>
      <c r="BJ1776" s="51"/>
      <c r="BK1776" s="51"/>
    </row>
    <row r="1777" spans="21:63" ht="12.75" x14ac:dyDescent="0.25">
      <c r="U1777" s="56"/>
      <c r="V1777" s="56"/>
      <c r="X1777" s="87"/>
      <c r="AF1777" s="54"/>
      <c r="AG1777" s="55"/>
      <c r="AH1777" s="55"/>
      <c r="AI1777" s="55"/>
      <c r="AJ1777" s="55"/>
      <c r="AT1777" s="3"/>
      <c r="AU1777" s="3"/>
      <c r="AV1777" s="3"/>
      <c r="AW1777" s="3"/>
      <c r="AX1777" s="3"/>
      <c r="AY1777" s="3"/>
      <c r="AZ1777" s="3"/>
      <c r="BA1777" s="52"/>
      <c r="BH1777" s="51"/>
      <c r="BI1777" s="51"/>
      <c r="BJ1777" s="51"/>
      <c r="BK1777" s="51"/>
    </row>
    <row r="1778" spans="21:63" ht="12.75" x14ac:dyDescent="0.25">
      <c r="U1778" s="56"/>
      <c r="V1778" s="56"/>
      <c r="X1778" s="87"/>
      <c r="AF1778" s="54"/>
      <c r="AG1778" s="55"/>
      <c r="AH1778" s="55"/>
      <c r="AI1778" s="55"/>
      <c r="AJ1778" s="55"/>
      <c r="AT1778" s="3"/>
      <c r="AU1778" s="3"/>
      <c r="AV1778" s="3"/>
      <c r="AW1778" s="3"/>
      <c r="AX1778" s="3"/>
      <c r="AY1778" s="3"/>
      <c r="AZ1778" s="3"/>
      <c r="BA1778" s="52"/>
      <c r="BH1778" s="51"/>
      <c r="BI1778" s="51"/>
      <c r="BJ1778" s="51"/>
      <c r="BK1778" s="51"/>
    </row>
    <row r="1779" spans="21:63" ht="12.75" x14ac:dyDescent="0.25">
      <c r="U1779" s="56"/>
      <c r="V1779" s="56"/>
      <c r="X1779" s="87"/>
      <c r="AF1779" s="54"/>
      <c r="AG1779" s="55"/>
      <c r="AH1779" s="55"/>
      <c r="AI1779" s="55"/>
      <c r="AJ1779" s="55"/>
      <c r="AT1779" s="3"/>
      <c r="AU1779" s="3"/>
      <c r="AV1779" s="3"/>
      <c r="AW1779" s="3"/>
      <c r="AX1779" s="3"/>
      <c r="AY1779" s="3"/>
      <c r="AZ1779" s="3"/>
      <c r="BA1779" s="52"/>
      <c r="BH1779" s="51"/>
      <c r="BI1779" s="51"/>
      <c r="BJ1779" s="51"/>
      <c r="BK1779" s="51"/>
    </row>
    <row r="1780" spans="21:63" ht="12.75" x14ac:dyDescent="0.25">
      <c r="U1780" s="56"/>
      <c r="V1780" s="56"/>
      <c r="X1780" s="87"/>
      <c r="AF1780" s="54"/>
      <c r="AG1780" s="55"/>
      <c r="AH1780" s="55"/>
      <c r="AI1780" s="55"/>
      <c r="AJ1780" s="55"/>
      <c r="AT1780" s="3"/>
      <c r="AU1780" s="3"/>
      <c r="AV1780" s="3"/>
      <c r="AW1780" s="3"/>
      <c r="AX1780" s="3"/>
      <c r="AY1780" s="3"/>
      <c r="AZ1780" s="3"/>
      <c r="BA1780" s="52"/>
      <c r="BH1780" s="51"/>
      <c r="BI1780" s="51"/>
      <c r="BJ1780" s="51"/>
      <c r="BK1780" s="51"/>
    </row>
    <row r="1781" spans="21:63" ht="12.75" x14ac:dyDescent="0.25">
      <c r="U1781" s="56"/>
      <c r="V1781" s="56"/>
      <c r="X1781" s="87"/>
      <c r="AF1781" s="54"/>
      <c r="AG1781" s="55"/>
      <c r="AH1781" s="55"/>
      <c r="AI1781" s="55"/>
      <c r="AJ1781" s="55"/>
      <c r="AT1781" s="3"/>
      <c r="AU1781" s="3"/>
      <c r="AV1781" s="3"/>
      <c r="AW1781" s="3"/>
      <c r="AX1781" s="3"/>
      <c r="AY1781" s="3"/>
      <c r="AZ1781" s="3"/>
      <c r="BA1781" s="52"/>
      <c r="BH1781" s="51"/>
      <c r="BI1781" s="51"/>
      <c r="BJ1781" s="51"/>
      <c r="BK1781" s="51"/>
    </row>
    <row r="1782" spans="21:63" ht="12.75" x14ac:dyDescent="0.25">
      <c r="U1782" s="56"/>
      <c r="V1782" s="56"/>
      <c r="X1782" s="87"/>
      <c r="AF1782" s="54"/>
      <c r="AG1782" s="55"/>
      <c r="AH1782" s="55"/>
      <c r="AI1782" s="55"/>
      <c r="AJ1782" s="55"/>
      <c r="AT1782" s="3"/>
      <c r="AU1782" s="3"/>
      <c r="AV1782" s="3"/>
      <c r="AW1782" s="3"/>
      <c r="AX1782" s="3"/>
      <c r="AY1782" s="3"/>
      <c r="AZ1782" s="3"/>
      <c r="BA1782" s="52"/>
      <c r="BH1782" s="51"/>
      <c r="BI1782" s="51"/>
      <c r="BJ1782" s="51"/>
      <c r="BK1782" s="51"/>
    </row>
    <row r="1783" spans="21:63" ht="12.75" x14ac:dyDescent="0.25">
      <c r="U1783" s="56"/>
      <c r="V1783" s="56"/>
      <c r="X1783" s="87"/>
      <c r="AF1783" s="54"/>
      <c r="AG1783" s="55"/>
      <c r="AH1783" s="55"/>
      <c r="AI1783" s="55"/>
      <c r="AJ1783" s="55"/>
      <c r="AT1783" s="3"/>
      <c r="AU1783" s="3"/>
      <c r="AV1783" s="3"/>
      <c r="AW1783" s="3"/>
      <c r="AX1783" s="3"/>
      <c r="AY1783" s="3"/>
      <c r="AZ1783" s="3"/>
      <c r="BA1783" s="52"/>
      <c r="BH1783" s="51"/>
      <c r="BI1783" s="51"/>
      <c r="BJ1783" s="51"/>
      <c r="BK1783" s="51"/>
    </row>
    <row r="1784" spans="21:63" ht="12.75" x14ac:dyDescent="0.25">
      <c r="U1784" s="56"/>
      <c r="V1784" s="56"/>
      <c r="X1784" s="87"/>
      <c r="AF1784" s="54"/>
      <c r="AG1784" s="55"/>
      <c r="AH1784" s="55"/>
      <c r="AI1784" s="55"/>
      <c r="AJ1784" s="55"/>
      <c r="AT1784" s="3"/>
      <c r="AU1784" s="3"/>
      <c r="AV1784" s="3"/>
      <c r="AW1784" s="3"/>
      <c r="AX1784" s="3"/>
      <c r="AY1784" s="3"/>
      <c r="AZ1784" s="3"/>
      <c r="BA1784" s="52"/>
      <c r="BH1784" s="51"/>
      <c r="BI1784" s="51"/>
      <c r="BJ1784" s="51"/>
      <c r="BK1784" s="51"/>
    </row>
    <row r="1785" spans="21:63" ht="12.75" x14ac:dyDescent="0.25">
      <c r="U1785" s="56"/>
      <c r="V1785" s="56"/>
      <c r="X1785" s="87"/>
      <c r="AF1785" s="54"/>
      <c r="AG1785" s="55"/>
      <c r="AH1785" s="55"/>
      <c r="AI1785" s="55"/>
      <c r="AJ1785" s="55"/>
      <c r="AT1785" s="3"/>
      <c r="AU1785" s="3"/>
      <c r="AV1785" s="3"/>
      <c r="AW1785" s="3"/>
      <c r="AX1785" s="3"/>
      <c r="AY1785" s="3"/>
      <c r="AZ1785" s="3"/>
      <c r="BA1785" s="52"/>
      <c r="BH1785" s="51"/>
      <c r="BI1785" s="51"/>
      <c r="BJ1785" s="51"/>
      <c r="BK1785" s="51"/>
    </row>
    <row r="1786" spans="21:63" ht="12.75" x14ac:dyDescent="0.25">
      <c r="U1786" s="56"/>
      <c r="V1786" s="56"/>
      <c r="X1786" s="87"/>
      <c r="AF1786" s="54"/>
      <c r="AG1786" s="55"/>
      <c r="AH1786" s="55"/>
      <c r="AI1786" s="55"/>
      <c r="AJ1786" s="55"/>
      <c r="AT1786" s="3"/>
      <c r="AU1786" s="3"/>
      <c r="AV1786" s="3"/>
      <c r="AW1786" s="3"/>
      <c r="AX1786" s="3"/>
      <c r="AY1786" s="3"/>
      <c r="AZ1786" s="3"/>
      <c r="BA1786" s="52"/>
      <c r="BH1786" s="51"/>
      <c r="BI1786" s="51"/>
      <c r="BJ1786" s="51"/>
      <c r="BK1786" s="51"/>
    </row>
    <row r="1787" spans="21:63" ht="12.75" x14ac:dyDescent="0.25">
      <c r="U1787" s="56"/>
      <c r="V1787" s="56"/>
      <c r="X1787" s="87"/>
      <c r="AF1787" s="54"/>
      <c r="AG1787" s="55"/>
      <c r="AH1787" s="55"/>
      <c r="AI1787" s="55"/>
      <c r="AJ1787" s="55"/>
      <c r="AT1787" s="3"/>
      <c r="AU1787" s="3"/>
      <c r="AV1787" s="3"/>
      <c r="AW1787" s="3"/>
      <c r="AX1787" s="3"/>
      <c r="AY1787" s="3"/>
      <c r="AZ1787" s="3"/>
      <c r="BA1787" s="52"/>
      <c r="BH1787" s="51"/>
      <c r="BI1787" s="51"/>
      <c r="BJ1787" s="51"/>
      <c r="BK1787" s="51"/>
    </row>
    <row r="1788" spans="21:63" ht="12.75" x14ac:dyDescent="0.25">
      <c r="U1788" s="56"/>
      <c r="V1788" s="56"/>
      <c r="X1788" s="87"/>
      <c r="AF1788" s="54"/>
      <c r="AG1788" s="55"/>
      <c r="AH1788" s="55"/>
      <c r="AI1788" s="55"/>
      <c r="AJ1788" s="55"/>
      <c r="AT1788" s="3"/>
      <c r="AU1788" s="3"/>
      <c r="AV1788" s="3"/>
      <c r="AW1788" s="3"/>
      <c r="AX1788" s="3"/>
      <c r="AY1788" s="3"/>
      <c r="AZ1788" s="3"/>
      <c r="BA1788" s="52"/>
      <c r="BH1788" s="51"/>
      <c r="BI1788" s="51"/>
      <c r="BJ1788" s="51"/>
      <c r="BK1788" s="51"/>
    </row>
    <row r="1789" spans="21:63" ht="12.75" x14ac:dyDescent="0.25">
      <c r="U1789" s="56"/>
      <c r="V1789" s="56"/>
      <c r="X1789" s="87"/>
      <c r="AF1789" s="54"/>
      <c r="AG1789" s="55"/>
      <c r="AH1789" s="55"/>
      <c r="AI1789" s="55"/>
      <c r="AJ1789" s="55"/>
      <c r="AT1789" s="3"/>
      <c r="AU1789" s="3"/>
      <c r="AV1789" s="3"/>
      <c r="AW1789" s="3"/>
      <c r="AX1789" s="3"/>
      <c r="AY1789" s="3"/>
      <c r="AZ1789" s="3"/>
      <c r="BA1789" s="52"/>
      <c r="BH1789" s="51"/>
      <c r="BI1789" s="51"/>
      <c r="BJ1789" s="51"/>
      <c r="BK1789" s="51"/>
    </row>
    <row r="1790" spans="21:63" ht="12.75" x14ac:dyDescent="0.25">
      <c r="U1790" s="56"/>
      <c r="V1790" s="56"/>
      <c r="X1790" s="87"/>
      <c r="AF1790" s="54"/>
      <c r="AG1790" s="55"/>
      <c r="AH1790" s="55"/>
      <c r="AI1790" s="55"/>
      <c r="AJ1790" s="55"/>
      <c r="AT1790" s="3"/>
      <c r="AU1790" s="3"/>
      <c r="AV1790" s="3"/>
      <c r="AW1790" s="3"/>
      <c r="AX1790" s="3"/>
      <c r="AY1790" s="3"/>
      <c r="AZ1790" s="3"/>
      <c r="BA1790" s="52"/>
      <c r="BH1790" s="51"/>
      <c r="BI1790" s="51"/>
      <c r="BJ1790" s="51"/>
      <c r="BK1790" s="51"/>
    </row>
    <row r="1791" spans="21:63" ht="12.75" x14ac:dyDescent="0.25">
      <c r="U1791" s="56"/>
      <c r="V1791" s="56"/>
      <c r="X1791" s="87"/>
      <c r="AF1791" s="54"/>
      <c r="AG1791" s="55"/>
      <c r="AH1791" s="55"/>
      <c r="AI1791" s="55"/>
      <c r="AJ1791" s="55"/>
      <c r="AT1791" s="3"/>
      <c r="AU1791" s="3"/>
      <c r="AV1791" s="3"/>
      <c r="AW1791" s="3"/>
      <c r="AX1791" s="3"/>
      <c r="AY1791" s="3"/>
      <c r="AZ1791" s="3"/>
      <c r="BA1791" s="52"/>
      <c r="BH1791" s="51"/>
      <c r="BI1791" s="51"/>
      <c r="BJ1791" s="51"/>
      <c r="BK1791" s="51"/>
    </row>
    <row r="1792" spans="21:63" ht="12.75" x14ac:dyDescent="0.25">
      <c r="U1792" s="56"/>
      <c r="V1792" s="56"/>
      <c r="X1792" s="87"/>
      <c r="AF1792" s="54"/>
      <c r="AG1792" s="55"/>
      <c r="AH1792" s="55"/>
      <c r="AI1792" s="55"/>
      <c r="AJ1792" s="55"/>
      <c r="AT1792" s="3"/>
      <c r="AU1792" s="3"/>
      <c r="AV1792" s="3"/>
      <c r="AW1792" s="3"/>
      <c r="AX1792" s="3"/>
      <c r="AY1792" s="3"/>
      <c r="AZ1792" s="3"/>
      <c r="BA1792" s="52"/>
      <c r="BH1792" s="51"/>
      <c r="BI1792" s="51"/>
      <c r="BJ1792" s="51"/>
      <c r="BK1792" s="51"/>
    </row>
    <row r="1793" spans="21:63" ht="12.75" x14ac:dyDescent="0.25">
      <c r="U1793" s="56"/>
      <c r="V1793" s="56"/>
      <c r="X1793" s="87"/>
      <c r="AF1793" s="54"/>
      <c r="AG1793" s="55"/>
      <c r="AH1793" s="55"/>
      <c r="AI1793" s="55"/>
      <c r="AJ1793" s="55"/>
      <c r="AT1793" s="3"/>
      <c r="AU1793" s="3"/>
      <c r="AV1793" s="3"/>
      <c r="AW1793" s="3"/>
      <c r="AX1793" s="3"/>
      <c r="AY1793" s="3"/>
      <c r="AZ1793" s="3"/>
      <c r="BA1793" s="52"/>
      <c r="BH1793" s="51"/>
      <c r="BI1793" s="51"/>
      <c r="BJ1793" s="51"/>
      <c r="BK1793" s="51"/>
    </row>
    <row r="1794" spans="21:63" ht="12.75" x14ac:dyDescent="0.25">
      <c r="U1794" s="56"/>
      <c r="V1794" s="56"/>
      <c r="X1794" s="87"/>
      <c r="AF1794" s="54"/>
      <c r="AG1794" s="55"/>
      <c r="AH1794" s="55"/>
      <c r="AI1794" s="55"/>
      <c r="AJ1794" s="55"/>
      <c r="AT1794" s="3"/>
      <c r="AU1794" s="3"/>
      <c r="AV1794" s="3"/>
      <c r="AW1794" s="3"/>
      <c r="AX1794" s="3"/>
      <c r="AY1794" s="3"/>
      <c r="AZ1794" s="3"/>
      <c r="BA1794" s="52"/>
      <c r="BH1794" s="51"/>
      <c r="BI1794" s="51"/>
      <c r="BJ1794" s="51"/>
      <c r="BK1794" s="51"/>
    </row>
    <row r="1795" spans="21:63" ht="12.75" x14ac:dyDescent="0.25">
      <c r="U1795" s="56"/>
      <c r="V1795" s="56"/>
      <c r="X1795" s="87"/>
      <c r="AF1795" s="54"/>
      <c r="AG1795" s="55"/>
      <c r="AH1795" s="55"/>
      <c r="AI1795" s="55"/>
      <c r="AJ1795" s="55"/>
      <c r="AT1795" s="3"/>
      <c r="AU1795" s="3"/>
      <c r="AV1795" s="3"/>
      <c r="AW1795" s="3"/>
      <c r="AX1795" s="3"/>
      <c r="AY1795" s="3"/>
      <c r="AZ1795" s="3"/>
      <c r="BA1795" s="52"/>
      <c r="BH1795" s="51"/>
      <c r="BI1795" s="51"/>
      <c r="BJ1795" s="51"/>
      <c r="BK1795" s="51"/>
    </row>
    <row r="1796" spans="21:63" ht="12.75" x14ac:dyDescent="0.25">
      <c r="U1796" s="56"/>
      <c r="V1796" s="56"/>
      <c r="X1796" s="87"/>
      <c r="AF1796" s="54"/>
      <c r="AG1796" s="55"/>
      <c r="AH1796" s="55"/>
      <c r="AI1796" s="55"/>
      <c r="AJ1796" s="55"/>
      <c r="AT1796" s="3"/>
      <c r="AU1796" s="3"/>
      <c r="AV1796" s="3"/>
      <c r="AW1796" s="3"/>
      <c r="AX1796" s="3"/>
      <c r="AY1796" s="3"/>
      <c r="AZ1796" s="3"/>
      <c r="BA1796" s="52"/>
      <c r="BH1796" s="51"/>
      <c r="BI1796" s="51"/>
      <c r="BJ1796" s="51"/>
      <c r="BK1796" s="51"/>
    </row>
    <row r="1797" spans="21:63" ht="12.75" x14ac:dyDescent="0.25">
      <c r="U1797" s="56"/>
      <c r="V1797" s="56"/>
      <c r="X1797" s="87"/>
      <c r="AF1797" s="54"/>
      <c r="AG1797" s="55"/>
      <c r="AH1797" s="55"/>
      <c r="AI1797" s="55"/>
      <c r="AJ1797" s="55"/>
      <c r="AT1797" s="3"/>
      <c r="AU1797" s="3"/>
      <c r="AV1797" s="3"/>
      <c r="AW1797" s="3"/>
      <c r="AX1797" s="3"/>
      <c r="AY1797" s="3"/>
      <c r="AZ1797" s="3"/>
      <c r="BA1797" s="52"/>
      <c r="BH1797" s="51"/>
      <c r="BI1797" s="51"/>
      <c r="BJ1797" s="51"/>
      <c r="BK1797" s="51"/>
    </row>
    <row r="1798" spans="21:63" ht="12.75" x14ac:dyDescent="0.25">
      <c r="U1798" s="56"/>
      <c r="V1798" s="56"/>
      <c r="X1798" s="87"/>
      <c r="AF1798" s="54"/>
      <c r="AG1798" s="55"/>
      <c r="AH1798" s="55"/>
      <c r="AI1798" s="55"/>
      <c r="AJ1798" s="55"/>
      <c r="AT1798" s="3"/>
      <c r="AU1798" s="3"/>
      <c r="AV1798" s="3"/>
      <c r="AW1798" s="3"/>
      <c r="AX1798" s="3"/>
      <c r="AY1798" s="3"/>
      <c r="AZ1798" s="3"/>
      <c r="BA1798" s="52"/>
      <c r="BH1798" s="51"/>
      <c r="BI1798" s="51"/>
      <c r="BJ1798" s="51"/>
      <c r="BK1798" s="51"/>
    </row>
    <row r="1799" spans="21:63" ht="12.75" x14ac:dyDescent="0.25">
      <c r="U1799" s="56"/>
      <c r="V1799" s="56"/>
      <c r="X1799" s="87"/>
      <c r="AF1799" s="54"/>
      <c r="AG1799" s="55"/>
      <c r="AH1799" s="55"/>
      <c r="AI1799" s="55"/>
      <c r="AJ1799" s="55"/>
      <c r="AT1799" s="3"/>
      <c r="AU1799" s="3"/>
      <c r="AV1799" s="3"/>
      <c r="AW1799" s="3"/>
      <c r="AX1799" s="3"/>
      <c r="AY1799" s="3"/>
      <c r="AZ1799" s="3"/>
      <c r="BA1799" s="52"/>
      <c r="BH1799" s="51"/>
      <c r="BI1799" s="51"/>
      <c r="BJ1799" s="51"/>
      <c r="BK1799" s="51"/>
    </row>
    <row r="1800" spans="21:63" ht="12.75" x14ac:dyDescent="0.25">
      <c r="U1800" s="56"/>
      <c r="V1800" s="56"/>
      <c r="X1800" s="87"/>
      <c r="AF1800" s="54"/>
      <c r="AG1800" s="55"/>
      <c r="AH1800" s="55"/>
      <c r="AI1800" s="55"/>
      <c r="AJ1800" s="55"/>
      <c r="AT1800" s="3"/>
      <c r="AU1800" s="3"/>
      <c r="AV1800" s="3"/>
      <c r="AW1800" s="3"/>
      <c r="AX1800" s="3"/>
      <c r="AY1800" s="3"/>
      <c r="AZ1800" s="3"/>
      <c r="BA1800" s="52"/>
      <c r="BH1800" s="51"/>
      <c r="BI1800" s="51"/>
      <c r="BJ1800" s="51"/>
      <c r="BK1800" s="51"/>
    </row>
    <row r="1801" spans="21:63" ht="12.75" x14ac:dyDescent="0.25">
      <c r="U1801" s="56"/>
      <c r="V1801" s="56"/>
      <c r="X1801" s="87"/>
      <c r="AF1801" s="54"/>
      <c r="AG1801" s="55"/>
      <c r="AH1801" s="55"/>
      <c r="AI1801" s="55"/>
      <c r="AJ1801" s="55"/>
      <c r="AT1801" s="3"/>
      <c r="AU1801" s="3"/>
      <c r="AV1801" s="3"/>
      <c r="AW1801" s="3"/>
      <c r="AX1801" s="3"/>
      <c r="AY1801" s="3"/>
      <c r="AZ1801" s="3"/>
      <c r="BA1801" s="52"/>
      <c r="BH1801" s="51"/>
      <c r="BI1801" s="51"/>
      <c r="BJ1801" s="51"/>
      <c r="BK1801" s="51"/>
    </row>
    <row r="1802" spans="21:63" ht="12.75" x14ac:dyDescent="0.25">
      <c r="U1802" s="56"/>
      <c r="V1802" s="56"/>
      <c r="X1802" s="87"/>
      <c r="AF1802" s="54"/>
      <c r="AG1802" s="55"/>
      <c r="AH1802" s="55"/>
      <c r="AI1802" s="55"/>
      <c r="AJ1802" s="55"/>
      <c r="AT1802" s="3"/>
      <c r="AU1802" s="3"/>
      <c r="AV1802" s="3"/>
      <c r="AW1802" s="3"/>
      <c r="AX1802" s="3"/>
      <c r="AY1802" s="3"/>
      <c r="AZ1802" s="3"/>
      <c r="BA1802" s="52"/>
      <c r="BH1802" s="51"/>
      <c r="BI1802" s="51"/>
      <c r="BJ1802" s="51"/>
      <c r="BK1802" s="51"/>
    </row>
    <row r="1803" spans="21:63" ht="12.75" x14ac:dyDescent="0.25">
      <c r="U1803" s="56"/>
      <c r="V1803" s="56"/>
      <c r="X1803" s="87"/>
      <c r="AF1803" s="54"/>
      <c r="AG1803" s="55"/>
      <c r="AH1803" s="55"/>
      <c r="AI1803" s="55"/>
      <c r="AJ1803" s="55"/>
      <c r="AT1803" s="3"/>
      <c r="AU1803" s="3"/>
      <c r="AV1803" s="3"/>
      <c r="AW1803" s="3"/>
      <c r="AX1803" s="3"/>
      <c r="AY1803" s="3"/>
      <c r="AZ1803" s="3"/>
      <c r="BA1803" s="52"/>
      <c r="BH1803" s="51"/>
      <c r="BI1803" s="51"/>
      <c r="BJ1803" s="51"/>
      <c r="BK1803" s="51"/>
    </row>
    <row r="1804" spans="21:63" ht="12.75" x14ac:dyDescent="0.25">
      <c r="U1804" s="56"/>
      <c r="V1804" s="56"/>
      <c r="X1804" s="87"/>
      <c r="AF1804" s="54"/>
      <c r="AG1804" s="55"/>
      <c r="AH1804" s="55"/>
      <c r="AI1804" s="55"/>
      <c r="AJ1804" s="55"/>
      <c r="AT1804" s="3"/>
      <c r="AU1804" s="3"/>
      <c r="AV1804" s="3"/>
      <c r="AW1804" s="3"/>
      <c r="AX1804" s="3"/>
      <c r="AY1804" s="3"/>
      <c r="AZ1804" s="3"/>
      <c r="BA1804" s="52"/>
      <c r="BH1804" s="51"/>
      <c r="BI1804" s="51"/>
      <c r="BJ1804" s="51"/>
      <c r="BK1804" s="51"/>
    </row>
    <row r="1805" spans="21:63" ht="12.75" x14ac:dyDescent="0.25">
      <c r="U1805" s="56"/>
      <c r="V1805" s="56"/>
      <c r="X1805" s="87"/>
      <c r="AF1805" s="54"/>
      <c r="AG1805" s="55"/>
      <c r="AH1805" s="55"/>
      <c r="AI1805" s="55"/>
      <c r="AJ1805" s="55"/>
      <c r="AT1805" s="3"/>
      <c r="AU1805" s="3"/>
      <c r="AV1805" s="3"/>
      <c r="AW1805" s="3"/>
      <c r="AX1805" s="3"/>
      <c r="AY1805" s="3"/>
      <c r="AZ1805" s="3"/>
      <c r="BA1805" s="52"/>
      <c r="BH1805" s="51"/>
      <c r="BI1805" s="51"/>
      <c r="BJ1805" s="51"/>
      <c r="BK1805" s="51"/>
    </row>
    <row r="1806" spans="21:63" ht="12.75" x14ac:dyDescent="0.25">
      <c r="U1806" s="56"/>
      <c r="V1806" s="56"/>
      <c r="X1806" s="87"/>
      <c r="AF1806" s="54"/>
      <c r="AG1806" s="55"/>
      <c r="AH1806" s="55"/>
      <c r="AI1806" s="55"/>
      <c r="AJ1806" s="55"/>
      <c r="AT1806" s="3"/>
      <c r="AU1806" s="3"/>
      <c r="AV1806" s="3"/>
      <c r="AW1806" s="3"/>
      <c r="AX1806" s="3"/>
      <c r="AY1806" s="3"/>
      <c r="AZ1806" s="3"/>
      <c r="BA1806" s="52"/>
      <c r="BH1806" s="51"/>
      <c r="BI1806" s="51"/>
      <c r="BJ1806" s="51"/>
      <c r="BK1806" s="51"/>
    </row>
    <row r="1807" spans="21:63" ht="12.75" x14ac:dyDescent="0.25">
      <c r="U1807" s="56"/>
      <c r="V1807" s="56"/>
      <c r="X1807" s="87"/>
      <c r="AF1807" s="54"/>
      <c r="AG1807" s="55"/>
      <c r="AH1807" s="55"/>
      <c r="AI1807" s="55"/>
      <c r="AJ1807" s="55"/>
      <c r="AT1807" s="3"/>
      <c r="AU1807" s="3"/>
      <c r="AV1807" s="3"/>
      <c r="AW1807" s="3"/>
      <c r="AX1807" s="3"/>
      <c r="AY1807" s="3"/>
      <c r="AZ1807" s="3"/>
      <c r="BA1807" s="52"/>
      <c r="BH1807" s="51"/>
      <c r="BI1807" s="51"/>
      <c r="BJ1807" s="51"/>
      <c r="BK1807" s="51"/>
    </row>
    <row r="1808" spans="21:63" ht="12.75" x14ac:dyDescent="0.25">
      <c r="U1808" s="56"/>
      <c r="V1808" s="56"/>
      <c r="X1808" s="87"/>
      <c r="AF1808" s="54"/>
      <c r="AG1808" s="55"/>
      <c r="AH1808" s="55"/>
      <c r="AI1808" s="55"/>
      <c r="AJ1808" s="55"/>
      <c r="AT1808" s="3"/>
      <c r="AU1808" s="3"/>
      <c r="AV1808" s="3"/>
      <c r="AW1808" s="3"/>
      <c r="AX1808" s="3"/>
      <c r="AY1808" s="3"/>
      <c r="AZ1808" s="3"/>
      <c r="BA1808" s="52"/>
      <c r="BH1808" s="51"/>
      <c r="BI1808" s="51"/>
      <c r="BJ1808" s="51"/>
      <c r="BK1808" s="51"/>
    </row>
    <row r="1809" spans="21:63" ht="12.75" x14ac:dyDescent="0.25">
      <c r="U1809" s="56"/>
      <c r="V1809" s="56"/>
      <c r="X1809" s="87"/>
      <c r="AF1809" s="54"/>
      <c r="AG1809" s="55"/>
      <c r="AH1809" s="55"/>
      <c r="AI1809" s="55"/>
      <c r="AJ1809" s="55"/>
      <c r="AT1809" s="3"/>
      <c r="AU1809" s="3"/>
      <c r="AV1809" s="3"/>
      <c r="AW1809" s="3"/>
      <c r="AX1809" s="3"/>
      <c r="AY1809" s="3"/>
      <c r="AZ1809" s="3"/>
      <c r="BA1809" s="52"/>
      <c r="BH1809" s="51"/>
      <c r="BI1809" s="51"/>
      <c r="BJ1809" s="51"/>
      <c r="BK1809" s="51"/>
    </row>
    <row r="1810" spans="21:63" ht="12.75" x14ac:dyDescent="0.25">
      <c r="U1810" s="56"/>
      <c r="V1810" s="56"/>
      <c r="X1810" s="87"/>
      <c r="AF1810" s="54"/>
      <c r="AG1810" s="55"/>
      <c r="AH1810" s="55"/>
      <c r="AI1810" s="55"/>
      <c r="AJ1810" s="55"/>
      <c r="AT1810" s="3"/>
      <c r="AU1810" s="3"/>
      <c r="AV1810" s="3"/>
      <c r="AW1810" s="3"/>
      <c r="AX1810" s="3"/>
      <c r="AY1810" s="3"/>
      <c r="AZ1810" s="3"/>
      <c r="BA1810" s="52"/>
      <c r="BH1810" s="51"/>
      <c r="BI1810" s="51"/>
      <c r="BJ1810" s="51"/>
      <c r="BK1810" s="51"/>
    </row>
    <row r="1811" spans="21:63" ht="12.75" x14ac:dyDescent="0.25">
      <c r="U1811" s="56"/>
      <c r="V1811" s="56"/>
      <c r="X1811" s="87"/>
      <c r="AF1811" s="54"/>
      <c r="AG1811" s="55"/>
      <c r="AH1811" s="55"/>
      <c r="AI1811" s="55"/>
      <c r="AJ1811" s="55"/>
      <c r="AT1811" s="3"/>
      <c r="AU1811" s="3"/>
      <c r="AV1811" s="3"/>
      <c r="AW1811" s="3"/>
      <c r="AX1811" s="3"/>
      <c r="AY1811" s="3"/>
      <c r="AZ1811" s="3"/>
      <c r="BA1811" s="52"/>
      <c r="BH1811" s="51"/>
      <c r="BI1811" s="51"/>
      <c r="BJ1811" s="51"/>
      <c r="BK1811" s="51"/>
    </row>
    <row r="1812" spans="21:63" ht="12.75" x14ac:dyDescent="0.25">
      <c r="U1812" s="56"/>
      <c r="V1812" s="56"/>
      <c r="X1812" s="87"/>
      <c r="AF1812" s="54"/>
      <c r="AG1812" s="55"/>
      <c r="AH1812" s="55"/>
      <c r="AI1812" s="55"/>
      <c r="AJ1812" s="55"/>
      <c r="AT1812" s="3"/>
      <c r="AU1812" s="3"/>
      <c r="AV1812" s="3"/>
      <c r="AW1812" s="3"/>
      <c r="AX1812" s="3"/>
      <c r="AY1812" s="3"/>
      <c r="AZ1812" s="3"/>
      <c r="BA1812" s="52"/>
      <c r="BH1812" s="51"/>
      <c r="BI1812" s="51"/>
      <c r="BJ1812" s="51"/>
      <c r="BK1812" s="51"/>
    </row>
    <row r="1813" spans="21:63" ht="12.75" x14ac:dyDescent="0.25">
      <c r="U1813" s="56"/>
      <c r="V1813" s="56"/>
      <c r="X1813" s="87"/>
      <c r="AF1813" s="54"/>
      <c r="AG1813" s="55"/>
      <c r="AH1813" s="55"/>
      <c r="AI1813" s="55"/>
      <c r="AJ1813" s="55"/>
      <c r="AT1813" s="3"/>
      <c r="AU1813" s="3"/>
      <c r="AV1813" s="3"/>
      <c r="AW1813" s="3"/>
      <c r="AX1813" s="3"/>
      <c r="AY1813" s="3"/>
      <c r="AZ1813" s="3"/>
      <c r="BA1813" s="52"/>
      <c r="BH1813" s="51"/>
      <c r="BI1813" s="51"/>
      <c r="BJ1813" s="51"/>
      <c r="BK1813" s="51"/>
    </row>
    <row r="1814" spans="21:63" ht="12.75" x14ac:dyDescent="0.25">
      <c r="U1814" s="56"/>
      <c r="V1814" s="56"/>
      <c r="X1814" s="87"/>
      <c r="AF1814" s="54"/>
      <c r="AG1814" s="55"/>
      <c r="AH1814" s="55"/>
      <c r="AI1814" s="55"/>
      <c r="AJ1814" s="55"/>
      <c r="AT1814" s="3"/>
      <c r="AU1814" s="3"/>
      <c r="AV1814" s="3"/>
      <c r="AW1814" s="3"/>
      <c r="AX1814" s="3"/>
      <c r="AY1814" s="3"/>
      <c r="AZ1814" s="3"/>
      <c r="BA1814" s="52"/>
      <c r="BH1814" s="51"/>
      <c r="BI1814" s="51"/>
      <c r="BJ1814" s="51"/>
      <c r="BK1814" s="51"/>
    </row>
    <row r="1815" spans="21:63" ht="12.75" x14ac:dyDescent="0.25">
      <c r="U1815" s="56"/>
      <c r="V1815" s="56"/>
      <c r="X1815" s="87"/>
      <c r="AF1815" s="54"/>
      <c r="AG1815" s="55"/>
      <c r="AH1815" s="55"/>
      <c r="AI1815" s="55"/>
      <c r="AJ1815" s="55"/>
      <c r="AT1815" s="3"/>
      <c r="AU1815" s="3"/>
      <c r="AV1815" s="3"/>
      <c r="AW1815" s="3"/>
      <c r="AX1815" s="3"/>
      <c r="AY1815" s="3"/>
      <c r="AZ1815" s="3"/>
      <c r="BA1815" s="52"/>
      <c r="BH1815" s="51"/>
      <c r="BI1815" s="51"/>
      <c r="BJ1815" s="51"/>
      <c r="BK1815" s="51"/>
    </row>
    <row r="1816" spans="21:63" ht="12.75" x14ac:dyDescent="0.25">
      <c r="U1816" s="56"/>
      <c r="V1816" s="56"/>
      <c r="X1816" s="87"/>
      <c r="AF1816" s="54"/>
      <c r="AG1816" s="55"/>
      <c r="AH1816" s="55"/>
      <c r="AI1816" s="55"/>
      <c r="AJ1816" s="55"/>
      <c r="AT1816" s="3"/>
      <c r="AU1816" s="3"/>
      <c r="AV1816" s="3"/>
      <c r="AW1816" s="3"/>
      <c r="AX1816" s="3"/>
      <c r="AY1816" s="3"/>
      <c r="AZ1816" s="3"/>
      <c r="BA1816" s="52"/>
      <c r="BH1816" s="51"/>
      <c r="BI1816" s="51"/>
      <c r="BJ1816" s="51"/>
      <c r="BK1816" s="51"/>
    </row>
    <row r="1817" spans="21:63" ht="12.75" x14ac:dyDescent="0.25">
      <c r="U1817" s="56"/>
      <c r="V1817" s="56"/>
      <c r="X1817" s="87"/>
      <c r="AF1817" s="54"/>
      <c r="AG1817" s="55"/>
      <c r="AH1817" s="55"/>
      <c r="AI1817" s="55"/>
      <c r="AJ1817" s="55"/>
      <c r="AT1817" s="3"/>
      <c r="AU1817" s="3"/>
      <c r="AV1817" s="3"/>
      <c r="AW1817" s="3"/>
      <c r="AX1817" s="3"/>
      <c r="AY1817" s="3"/>
      <c r="AZ1817" s="3"/>
      <c r="BA1817" s="52"/>
      <c r="BH1817" s="51"/>
      <c r="BI1817" s="51"/>
      <c r="BJ1817" s="51"/>
      <c r="BK1817" s="51"/>
    </row>
    <row r="1818" spans="21:63" ht="12.75" x14ac:dyDescent="0.25">
      <c r="U1818" s="56"/>
      <c r="V1818" s="56"/>
      <c r="X1818" s="87"/>
      <c r="AF1818" s="54"/>
      <c r="AG1818" s="55"/>
      <c r="AH1818" s="55"/>
      <c r="AI1818" s="55"/>
      <c r="AJ1818" s="55"/>
      <c r="AT1818" s="3"/>
      <c r="AU1818" s="3"/>
      <c r="AV1818" s="3"/>
      <c r="AW1818" s="3"/>
      <c r="AX1818" s="3"/>
      <c r="AY1818" s="3"/>
      <c r="AZ1818" s="3"/>
      <c r="BA1818" s="52"/>
      <c r="BH1818" s="51"/>
      <c r="BI1818" s="51"/>
      <c r="BJ1818" s="51"/>
      <c r="BK1818" s="51"/>
    </row>
    <row r="1819" spans="21:63" ht="12.75" x14ac:dyDescent="0.25">
      <c r="U1819" s="56"/>
      <c r="V1819" s="56"/>
      <c r="X1819" s="87"/>
      <c r="AF1819" s="54"/>
      <c r="AG1819" s="55"/>
      <c r="AH1819" s="55"/>
      <c r="AI1819" s="55"/>
      <c r="AJ1819" s="55"/>
      <c r="AT1819" s="3"/>
      <c r="AU1819" s="3"/>
      <c r="AV1819" s="3"/>
      <c r="AW1819" s="3"/>
      <c r="AX1819" s="3"/>
      <c r="AY1819" s="3"/>
      <c r="AZ1819" s="3"/>
      <c r="BA1819" s="52"/>
      <c r="BH1819" s="51"/>
      <c r="BI1819" s="51"/>
      <c r="BJ1819" s="51"/>
      <c r="BK1819" s="51"/>
    </row>
    <row r="1820" spans="21:63" ht="12.75" x14ac:dyDescent="0.25">
      <c r="U1820" s="56"/>
      <c r="V1820" s="56"/>
      <c r="X1820" s="87"/>
      <c r="AF1820" s="54"/>
      <c r="AG1820" s="55"/>
      <c r="AH1820" s="55"/>
      <c r="AI1820" s="55"/>
      <c r="AJ1820" s="55"/>
      <c r="AT1820" s="3"/>
      <c r="AU1820" s="3"/>
      <c r="AV1820" s="3"/>
      <c r="AW1820" s="3"/>
      <c r="AX1820" s="3"/>
      <c r="AY1820" s="3"/>
      <c r="AZ1820" s="3"/>
      <c r="BA1820" s="52"/>
      <c r="BH1820" s="51"/>
      <c r="BI1820" s="51"/>
      <c r="BJ1820" s="51"/>
      <c r="BK1820" s="51"/>
    </row>
    <row r="1821" spans="21:63" ht="12.75" x14ac:dyDescent="0.25">
      <c r="U1821" s="56"/>
      <c r="V1821" s="56"/>
      <c r="X1821" s="87"/>
      <c r="AF1821" s="54"/>
      <c r="AG1821" s="55"/>
      <c r="AH1821" s="55"/>
      <c r="AI1821" s="55"/>
      <c r="AJ1821" s="55"/>
      <c r="AT1821" s="3"/>
      <c r="AU1821" s="3"/>
      <c r="AV1821" s="3"/>
      <c r="AW1821" s="3"/>
      <c r="AX1821" s="3"/>
      <c r="AY1821" s="3"/>
      <c r="AZ1821" s="3"/>
      <c r="BA1821" s="52"/>
      <c r="BH1821" s="51"/>
      <c r="BI1821" s="51"/>
      <c r="BJ1821" s="51"/>
      <c r="BK1821" s="51"/>
    </row>
    <row r="1822" spans="21:63" ht="12.75" x14ac:dyDescent="0.25">
      <c r="U1822" s="56"/>
      <c r="V1822" s="56"/>
      <c r="X1822" s="87"/>
      <c r="AF1822" s="54"/>
      <c r="AG1822" s="55"/>
      <c r="AH1822" s="55"/>
      <c r="AI1822" s="55"/>
      <c r="AJ1822" s="55"/>
      <c r="AT1822" s="3"/>
      <c r="AU1822" s="3"/>
      <c r="AV1822" s="3"/>
      <c r="AW1822" s="3"/>
      <c r="AX1822" s="3"/>
      <c r="AY1822" s="3"/>
      <c r="AZ1822" s="3"/>
      <c r="BA1822" s="52"/>
      <c r="BH1822" s="51"/>
      <c r="BI1822" s="51"/>
      <c r="BJ1822" s="51"/>
      <c r="BK1822" s="51"/>
    </row>
    <row r="1823" spans="21:63" ht="12.75" x14ac:dyDescent="0.25">
      <c r="U1823" s="56"/>
      <c r="V1823" s="56"/>
      <c r="X1823" s="87"/>
      <c r="AF1823" s="54"/>
      <c r="AG1823" s="55"/>
      <c r="AH1823" s="55"/>
      <c r="AI1823" s="55"/>
      <c r="AJ1823" s="55"/>
      <c r="AT1823" s="3"/>
      <c r="AU1823" s="3"/>
      <c r="AV1823" s="3"/>
      <c r="AW1823" s="3"/>
      <c r="AX1823" s="3"/>
      <c r="AY1823" s="3"/>
      <c r="AZ1823" s="3"/>
      <c r="BA1823" s="52"/>
      <c r="BH1823" s="51"/>
      <c r="BI1823" s="51"/>
      <c r="BJ1823" s="51"/>
      <c r="BK1823" s="51"/>
    </row>
    <row r="1824" spans="21:63" ht="12.75" x14ac:dyDescent="0.25">
      <c r="U1824" s="56"/>
      <c r="V1824" s="56"/>
      <c r="X1824" s="87"/>
      <c r="AF1824" s="54"/>
      <c r="AG1824" s="55"/>
      <c r="AH1824" s="55"/>
      <c r="AI1824" s="55"/>
      <c r="AJ1824" s="55"/>
      <c r="AT1824" s="3"/>
      <c r="AU1824" s="3"/>
      <c r="AV1824" s="3"/>
      <c r="AW1824" s="3"/>
      <c r="AX1824" s="3"/>
      <c r="AY1824" s="3"/>
      <c r="AZ1824" s="3"/>
      <c r="BA1824" s="52"/>
      <c r="BH1824" s="51"/>
      <c r="BI1824" s="51"/>
      <c r="BJ1824" s="51"/>
      <c r="BK1824" s="51"/>
    </row>
    <row r="1825" spans="21:63" ht="12.75" x14ac:dyDescent="0.25">
      <c r="U1825" s="56"/>
      <c r="V1825" s="56"/>
      <c r="X1825" s="87"/>
      <c r="AF1825" s="54"/>
      <c r="AG1825" s="55"/>
      <c r="AH1825" s="55"/>
      <c r="AI1825" s="55"/>
      <c r="AJ1825" s="55"/>
      <c r="AT1825" s="3"/>
      <c r="AU1825" s="3"/>
      <c r="AV1825" s="3"/>
      <c r="AW1825" s="3"/>
      <c r="AX1825" s="3"/>
      <c r="AY1825" s="3"/>
      <c r="AZ1825" s="3"/>
      <c r="BA1825" s="52"/>
      <c r="BH1825" s="51"/>
      <c r="BI1825" s="51"/>
      <c r="BJ1825" s="51"/>
      <c r="BK1825" s="51"/>
    </row>
    <row r="1826" spans="21:63" ht="12.75" x14ac:dyDescent="0.25">
      <c r="U1826" s="56"/>
      <c r="V1826" s="56"/>
      <c r="X1826" s="87"/>
      <c r="AF1826" s="54"/>
      <c r="AG1826" s="55"/>
      <c r="AH1826" s="55"/>
      <c r="AI1826" s="55"/>
      <c r="AJ1826" s="55"/>
      <c r="AT1826" s="3"/>
      <c r="AU1826" s="3"/>
      <c r="AV1826" s="3"/>
      <c r="AW1826" s="3"/>
      <c r="AX1826" s="3"/>
      <c r="AY1826" s="3"/>
      <c r="AZ1826" s="3"/>
      <c r="BA1826" s="52"/>
      <c r="BH1826" s="51"/>
      <c r="BI1826" s="51"/>
      <c r="BJ1826" s="51"/>
      <c r="BK1826" s="51"/>
    </row>
    <row r="1827" spans="21:63" ht="12.75" x14ac:dyDescent="0.25">
      <c r="U1827" s="56"/>
      <c r="V1827" s="56"/>
      <c r="X1827" s="87"/>
      <c r="AF1827" s="54"/>
      <c r="AG1827" s="55"/>
      <c r="AH1827" s="55"/>
      <c r="AI1827" s="55"/>
      <c r="AJ1827" s="55"/>
      <c r="AT1827" s="3"/>
      <c r="AU1827" s="3"/>
      <c r="AV1827" s="3"/>
      <c r="AW1827" s="3"/>
      <c r="AX1827" s="3"/>
      <c r="AY1827" s="3"/>
      <c r="AZ1827" s="3"/>
      <c r="BA1827" s="52"/>
      <c r="BH1827" s="51"/>
      <c r="BI1827" s="51"/>
      <c r="BJ1827" s="51"/>
      <c r="BK1827" s="51"/>
    </row>
    <row r="1828" spans="21:63" ht="12.75" x14ac:dyDescent="0.25">
      <c r="U1828" s="56"/>
      <c r="V1828" s="56"/>
      <c r="X1828" s="87"/>
      <c r="AF1828" s="54"/>
      <c r="AG1828" s="55"/>
      <c r="AH1828" s="55"/>
      <c r="AI1828" s="55"/>
      <c r="AJ1828" s="55"/>
      <c r="AT1828" s="3"/>
      <c r="AU1828" s="3"/>
      <c r="AV1828" s="3"/>
      <c r="AW1828" s="3"/>
      <c r="AX1828" s="3"/>
      <c r="AY1828" s="3"/>
      <c r="AZ1828" s="3"/>
      <c r="BA1828" s="52"/>
      <c r="BH1828" s="51"/>
      <c r="BI1828" s="51"/>
      <c r="BJ1828" s="51"/>
      <c r="BK1828" s="51"/>
    </row>
    <row r="1829" spans="21:63" ht="12.75" x14ac:dyDescent="0.25">
      <c r="U1829" s="56"/>
      <c r="V1829" s="56"/>
      <c r="X1829" s="87"/>
      <c r="AF1829" s="54"/>
      <c r="AG1829" s="55"/>
      <c r="AH1829" s="55"/>
      <c r="AI1829" s="55"/>
      <c r="AJ1829" s="55"/>
      <c r="AT1829" s="3"/>
      <c r="AU1829" s="3"/>
      <c r="AV1829" s="3"/>
      <c r="AW1829" s="3"/>
      <c r="AX1829" s="3"/>
      <c r="AY1829" s="3"/>
      <c r="AZ1829" s="3"/>
      <c r="BA1829" s="52"/>
      <c r="BH1829" s="51"/>
      <c r="BI1829" s="51"/>
      <c r="BJ1829" s="51"/>
      <c r="BK1829" s="51"/>
    </row>
    <row r="1830" spans="21:63" ht="12.75" x14ac:dyDescent="0.25">
      <c r="U1830" s="56"/>
      <c r="V1830" s="56"/>
      <c r="X1830" s="87"/>
      <c r="AF1830" s="54"/>
      <c r="AG1830" s="55"/>
      <c r="AH1830" s="55"/>
      <c r="AI1830" s="55"/>
      <c r="AJ1830" s="55"/>
      <c r="AT1830" s="3"/>
      <c r="AU1830" s="3"/>
      <c r="AV1830" s="3"/>
      <c r="AW1830" s="3"/>
      <c r="AX1830" s="3"/>
      <c r="AY1830" s="3"/>
      <c r="AZ1830" s="3"/>
      <c r="BA1830" s="52"/>
      <c r="BH1830" s="51"/>
      <c r="BI1830" s="51"/>
      <c r="BJ1830" s="51"/>
      <c r="BK1830" s="51"/>
    </row>
    <row r="1831" spans="21:63" ht="12.75" x14ac:dyDescent="0.25">
      <c r="U1831" s="56"/>
      <c r="V1831" s="56"/>
      <c r="X1831" s="87"/>
      <c r="AF1831" s="54"/>
      <c r="AG1831" s="55"/>
      <c r="AH1831" s="55"/>
      <c r="AI1831" s="55"/>
      <c r="AJ1831" s="55"/>
      <c r="AT1831" s="3"/>
      <c r="AU1831" s="3"/>
      <c r="AV1831" s="3"/>
      <c r="AW1831" s="3"/>
      <c r="AX1831" s="3"/>
      <c r="AY1831" s="3"/>
      <c r="AZ1831" s="3"/>
      <c r="BA1831" s="52"/>
      <c r="BH1831" s="51"/>
      <c r="BI1831" s="51"/>
      <c r="BJ1831" s="51"/>
      <c r="BK1831" s="51"/>
    </row>
    <row r="1832" spans="21:63" ht="12.75" x14ac:dyDescent="0.25">
      <c r="U1832" s="56"/>
      <c r="V1832" s="56"/>
      <c r="X1832" s="87"/>
      <c r="AF1832" s="54"/>
      <c r="AG1832" s="55"/>
      <c r="AH1832" s="55"/>
      <c r="AI1832" s="55"/>
      <c r="AJ1832" s="55"/>
      <c r="AT1832" s="3"/>
      <c r="AU1832" s="3"/>
      <c r="AV1832" s="3"/>
      <c r="AW1832" s="3"/>
      <c r="AX1832" s="3"/>
      <c r="AY1832" s="3"/>
      <c r="AZ1832" s="3"/>
      <c r="BA1832" s="52"/>
      <c r="BH1832" s="51"/>
      <c r="BI1832" s="51"/>
      <c r="BJ1832" s="51"/>
      <c r="BK1832" s="51"/>
    </row>
    <row r="1833" spans="21:63" ht="12.75" x14ac:dyDescent="0.25">
      <c r="U1833" s="56"/>
      <c r="V1833" s="56"/>
      <c r="X1833" s="87"/>
      <c r="AF1833" s="54"/>
      <c r="AG1833" s="55"/>
      <c r="AH1833" s="55"/>
      <c r="AI1833" s="55"/>
      <c r="AJ1833" s="55"/>
      <c r="AT1833" s="3"/>
      <c r="AU1833" s="3"/>
      <c r="AV1833" s="3"/>
      <c r="AW1833" s="3"/>
      <c r="AX1833" s="3"/>
      <c r="AY1833" s="3"/>
      <c r="AZ1833" s="3"/>
      <c r="BA1833" s="52"/>
      <c r="BH1833" s="51"/>
      <c r="BI1833" s="51"/>
      <c r="BJ1833" s="51"/>
      <c r="BK1833" s="51"/>
    </row>
    <row r="1834" spans="21:63" ht="12.75" x14ac:dyDescent="0.25">
      <c r="U1834" s="56"/>
      <c r="V1834" s="56"/>
      <c r="X1834" s="87"/>
      <c r="AF1834" s="54"/>
      <c r="AG1834" s="55"/>
      <c r="AH1834" s="55"/>
      <c r="AI1834" s="55"/>
      <c r="AJ1834" s="55"/>
      <c r="AT1834" s="3"/>
      <c r="AU1834" s="3"/>
      <c r="AV1834" s="3"/>
      <c r="AW1834" s="3"/>
      <c r="AX1834" s="3"/>
      <c r="AY1834" s="3"/>
      <c r="AZ1834" s="3"/>
      <c r="BA1834" s="52"/>
      <c r="BH1834" s="51"/>
      <c r="BI1834" s="51"/>
      <c r="BJ1834" s="51"/>
      <c r="BK1834" s="51"/>
    </row>
    <row r="1835" spans="21:63" ht="12.75" x14ac:dyDescent="0.25">
      <c r="U1835" s="56"/>
      <c r="V1835" s="56"/>
      <c r="X1835" s="87"/>
      <c r="AF1835" s="54"/>
      <c r="AG1835" s="55"/>
      <c r="AH1835" s="55"/>
      <c r="AI1835" s="55"/>
      <c r="AJ1835" s="55"/>
      <c r="AT1835" s="3"/>
      <c r="AU1835" s="3"/>
      <c r="AV1835" s="3"/>
      <c r="AW1835" s="3"/>
      <c r="AX1835" s="3"/>
      <c r="AY1835" s="3"/>
      <c r="AZ1835" s="3"/>
      <c r="BA1835" s="52"/>
      <c r="BH1835" s="51"/>
      <c r="BI1835" s="51"/>
      <c r="BJ1835" s="51"/>
      <c r="BK1835" s="51"/>
    </row>
    <row r="1836" spans="21:63" ht="12.75" x14ac:dyDescent="0.25">
      <c r="U1836" s="56"/>
      <c r="V1836" s="56"/>
      <c r="X1836" s="87"/>
      <c r="AF1836" s="54"/>
      <c r="AG1836" s="55"/>
      <c r="AH1836" s="55"/>
      <c r="AI1836" s="55"/>
      <c r="AJ1836" s="55"/>
      <c r="AT1836" s="3"/>
      <c r="AU1836" s="3"/>
      <c r="AV1836" s="3"/>
      <c r="AW1836" s="3"/>
      <c r="AX1836" s="3"/>
      <c r="AY1836" s="3"/>
      <c r="AZ1836" s="3"/>
      <c r="BA1836" s="52"/>
      <c r="BH1836" s="51"/>
      <c r="BI1836" s="51"/>
      <c r="BJ1836" s="51"/>
      <c r="BK1836" s="51"/>
    </row>
    <row r="1837" spans="21:63" ht="12.75" x14ac:dyDescent="0.25">
      <c r="U1837" s="56"/>
      <c r="V1837" s="56"/>
      <c r="X1837" s="87"/>
      <c r="AF1837" s="54"/>
      <c r="AG1837" s="55"/>
      <c r="AH1837" s="55"/>
      <c r="AI1837" s="55"/>
      <c r="AJ1837" s="55"/>
      <c r="AT1837" s="3"/>
      <c r="AU1837" s="3"/>
      <c r="AV1837" s="3"/>
      <c r="AW1837" s="3"/>
      <c r="AX1837" s="3"/>
      <c r="AY1837" s="3"/>
      <c r="AZ1837" s="3"/>
      <c r="BA1837" s="52"/>
      <c r="BH1837" s="51"/>
      <c r="BI1837" s="51"/>
      <c r="BJ1837" s="51"/>
      <c r="BK1837" s="51"/>
    </row>
    <row r="1838" spans="21:63" ht="12.75" x14ac:dyDescent="0.25">
      <c r="U1838" s="56"/>
      <c r="V1838" s="56"/>
      <c r="X1838" s="87"/>
      <c r="AF1838" s="54"/>
      <c r="AG1838" s="55"/>
      <c r="AH1838" s="55"/>
      <c r="AI1838" s="55"/>
      <c r="AJ1838" s="55"/>
      <c r="AT1838" s="3"/>
      <c r="AU1838" s="3"/>
      <c r="AV1838" s="3"/>
      <c r="AW1838" s="3"/>
      <c r="AX1838" s="3"/>
      <c r="AY1838" s="3"/>
      <c r="AZ1838" s="3"/>
      <c r="BA1838" s="52"/>
      <c r="BH1838" s="51"/>
      <c r="BI1838" s="51"/>
      <c r="BJ1838" s="51"/>
      <c r="BK1838" s="51"/>
    </row>
    <row r="1839" spans="21:63" ht="12.75" x14ac:dyDescent="0.25">
      <c r="U1839" s="56"/>
      <c r="V1839" s="56"/>
      <c r="X1839" s="87"/>
      <c r="AF1839" s="54"/>
      <c r="AG1839" s="55"/>
      <c r="AH1839" s="55"/>
      <c r="AI1839" s="55"/>
      <c r="AJ1839" s="55"/>
      <c r="AT1839" s="3"/>
      <c r="AU1839" s="3"/>
      <c r="AV1839" s="3"/>
      <c r="AW1839" s="3"/>
      <c r="AX1839" s="3"/>
      <c r="AY1839" s="3"/>
      <c r="AZ1839" s="3"/>
      <c r="BA1839" s="52"/>
      <c r="BH1839" s="51"/>
      <c r="BI1839" s="51"/>
      <c r="BJ1839" s="51"/>
      <c r="BK1839" s="51"/>
    </row>
    <row r="1840" spans="21:63" ht="12.75" x14ac:dyDescent="0.25">
      <c r="U1840" s="56"/>
      <c r="V1840" s="56"/>
      <c r="X1840" s="87"/>
      <c r="AF1840" s="54"/>
      <c r="AG1840" s="55"/>
      <c r="AH1840" s="55"/>
      <c r="AI1840" s="55"/>
      <c r="AJ1840" s="55"/>
      <c r="AT1840" s="3"/>
      <c r="AU1840" s="3"/>
      <c r="AV1840" s="3"/>
      <c r="AW1840" s="3"/>
      <c r="AX1840" s="3"/>
      <c r="AY1840" s="3"/>
      <c r="AZ1840" s="3"/>
      <c r="BA1840" s="52"/>
      <c r="BH1840" s="51"/>
      <c r="BI1840" s="51"/>
      <c r="BJ1840" s="51"/>
      <c r="BK1840" s="51"/>
    </row>
    <row r="1841" spans="21:63" ht="12.75" x14ac:dyDescent="0.25">
      <c r="U1841" s="56"/>
      <c r="V1841" s="56"/>
      <c r="X1841" s="87"/>
      <c r="AF1841" s="54"/>
      <c r="AG1841" s="55"/>
      <c r="AH1841" s="55"/>
      <c r="AI1841" s="55"/>
      <c r="AJ1841" s="55"/>
      <c r="AT1841" s="3"/>
      <c r="AU1841" s="3"/>
      <c r="AV1841" s="3"/>
      <c r="AW1841" s="3"/>
      <c r="AX1841" s="3"/>
      <c r="AY1841" s="3"/>
      <c r="AZ1841" s="3"/>
      <c r="BA1841" s="52"/>
      <c r="BH1841" s="51"/>
      <c r="BI1841" s="51"/>
      <c r="BJ1841" s="51"/>
      <c r="BK1841" s="51"/>
    </row>
    <row r="1842" spans="21:63" ht="12.75" x14ac:dyDescent="0.25">
      <c r="U1842" s="56"/>
      <c r="V1842" s="56"/>
      <c r="X1842" s="87"/>
      <c r="AF1842" s="54"/>
      <c r="AG1842" s="55"/>
      <c r="AH1842" s="55"/>
      <c r="AI1842" s="55"/>
      <c r="AJ1842" s="55"/>
      <c r="AT1842" s="3"/>
      <c r="AU1842" s="3"/>
      <c r="AV1842" s="3"/>
      <c r="AW1842" s="3"/>
      <c r="AX1842" s="3"/>
      <c r="AY1842" s="3"/>
      <c r="AZ1842" s="3"/>
      <c r="BA1842" s="52"/>
      <c r="BH1842" s="51"/>
      <c r="BI1842" s="51"/>
      <c r="BJ1842" s="51"/>
      <c r="BK1842" s="51"/>
    </row>
    <row r="1843" spans="21:63" ht="12.75" x14ac:dyDescent="0.25">
      <c r="U1843" s="56"/>
      <c r="V1843" s="56"/>
      <c r="X1843" s="87"/>
      <c r="AF1843" s="54"/>
      <c r="AG1843" s="55"/>
      <c r="AH1843" s="55"/>
      <c r="AI1843" s="55"/>
      <c r="AJ1843" s="55"/>
      <c r="AT1843" s="3"/>
      <c r="AU1843" s="3"/>
      <c r="AV1843" s="3"/>
      <c r="AW1843" s="3"/>
      <c r="AX1843" s="3"/>
      <c r="AY1843" s="3"/>
      <c r="AZ1843" s="3"/>
      <c r="BA1843" s="52"/>
      <c r="BH1843" s="51"/>
      <c r="BI1843" s="51"/>
      <c r="BJ1843" s="51"/>
      <c r="BK1843" s="51"/>
    </row>
    <row r="1844" spans="21:63" ht="12.75" x14ac:dyDescent="0.25">
      <c r="U1844" s="56"/>
      <c r="V1844" s="56"/>
      <c r="X1844" s="87"/>
      <c r="AF1844" s="54"/>
      <c r="AG1844" s="55"/>
      <c r="AH1844" s="55"/>
      <c r="AI1844" s="55"/>
      <c r="AJ1844" s="55"/>
      <c r="AT1844" s="3"/>
      <c r="AU1844" s="3"/>
      <c r="AV1844" s="3"/>
      <c r="AW1844" s="3"/>
      <c r="AX1844" s="3"/>
      <c r="AY1844" s="3"/>
      <c r="AZ1844" s="3"/>
      <c r="BA1844" s="52"/>
      <c r="BH1844" s="51"/>
      <c r="BI1844" s="51"/>
      <c r="BJ1844" s="51"/>
      <c r="BK1844" s="51"/>
    </row>
    <row r="1845" spans="21:63" ht="12.75" x14ac:dyDescent="0.25">
      <c r="U1845" s="56"/>
      <c r="V1845" s="56"/>
      <c r="X1845" s="87"/>
      <c r="AF1845" s="54"/>
      <c r="AG1845" s="55"/>
      <c r="AH1845" s="55"/>
      <c r="AI1845" s="55"/>
      <c r="AJ1845" s="55"/>
      <c r="AT1845" s="3"/>
      <c r="AU1845" s="3"/>
      <c r="AV1845" s="3"/>
      <c r="AW1845" s="3"/>
      <c r="AX1845" s="3"/>
      <c r="AY1845" s="3"/>
      <c r="AZ1845" s="3"/>
      <c r="BA1845" s="52"/>
      <c r="BH1845" s="51"/>
      <c r="BI1845" s="51"/>
      <c r="BJ1845" s="51"/>
      <c r="BK1845" s="51"/>
    </row>
    <row r="1846" spans="21:63" ht="12.75" x14ac:dyDescent="0.25">
      <c r="U1846" s="56"/>
      <c r="V1846" s="56"/>
      <c r="X1846" s="87"/>
      <c r="AF1846" s="54"/>
      <c r="AG1846" s="55"/>
      <c r="AH1846" s="55"/>
      <c r="AI1846" s="55"/>
      <c r="AJ1846" s="55"/>
      <c r="AT1846" s="3"/>
      <c r="AU1846" s="3"/>
      <c r="AV1846" s="3"/>
      <c r="AW1846" s="3"/>
      <c r="AX1846" s="3"/>
      <c r="AY1846" s="3"/>
      <c r="AZ1846" s="3"/>
      <c r="BA1846" s="52"/>
      <c r="BH1846" s="51"/>
      <c r="BI1846" s="51"/>
      <c r="BJ1846" s="51"/>
      <c r="BK1846" s="51"/>
    </row>
    <row r="1847" spans="21:63" ht="12.75" x14ac:dyDescent="0.25">
      <c r="U1847" s="56"/>
      <c r="V1847" s="56"/>
      <c r="X1847" s="87"/>
      <c r="AF1847" s="54"/>
      <c r="AG1847" s="55"/>
      <c r="AH1847" s="55"/>
      <c r="AI1847" s="55"/>
      <c r="AJ1847" s="55"/>
      <c r="AT1847" s="3"/>
      <c r="AU1847" s="3"/>
      <c r="AV1847" s="3"/>
      <c r="AW1847" s="3"/>
      <c r="AX1847" s="3"/>
      <c r="AY1847" s="3"/>
      <c r="AZ1847" s="3"/>
      <c r="BA1847" s="52"/>
      <c r="BH1847" s="51"/>
      <c r="BI1847" s="51"/>
      <c r="BJ1847" s="51"/>
      <c r="BK1847" s="51"/>
    </row>
    <row r="1848" spans="21:63" ht="12.75" x14ac:dyDescent="0.25">
      <c r="U1848" s="56"/>
      <c r="V1848" s="56"/>
      <c r="X1848" s="87"/>
      <c r="AF1848" s="54"/>
      <c r="AG1848" s="55"/>
      <c r="AH1848" s="55"/>
      <c r="AI1848" s="55"/>
      <c r="AJ1848" s="55"/>
      <c r="AT1848" s="3"/>
      <c r="AU1848" s="3"/>
      <c r="AV1848" s="3"/>
      <c r="AW1848" s="3"/>
      <c r="AX1848" s="3"/>
      <c r="AY1848" s="3"/>
      <c r="AZ1848" s="3"/>
      <c r="BA1848" s="52"/>
      <c r="BH1848" s="51"/>
      <c r="BI1848" s="51"/>
      <c r="BJ1848" s="51"/>
      <c r="BK1848" s="51"/>
    </row>
    <row r="1849" spans="21:63" ht="12.75" x14ac:dyDescent="0.25">
      <c r="U1849" s="56"/>
      <c r="V1849" s="56"/>
      <c r="X1849" s="87"/>
      <c r="AF1849" s="54"/>
      <c r="AG1849" s="55"/>
      <c r="AH1849" s="55"/>
      <c r="AI1849" s="55"/>
      <c r="AJ1849" s="55"/>
      <c r="AT1849" s="3"/>
      <c r="AU1849" s="3"/>
      <c r="AV1849" s="3"/>
      <c r="AW1849" s="3"/>
      <c r="AX1849" s="3"/>
      <c r="AY1849" s="3"/>
      <c r="AZ1849" s="3"/>
      <c r="BA1849" s="52"/>
      <c r="BH1849" s="51"/>
      <c r="BI1849" s="51"/>
      <c r="BJ1849" s="51"/>
      <c r="BK1849" s="51"/>
    </row>
    <row r="1850" spans="21:63" ht="12.75" x14ac:dyDescent="0.25">
      <c r="U1850" s="56"/>
      <c r="V1850" s="56"/>
      <c r="X1850" s="87"/>
      <c r="AF1850" s="54"/>
      <c r="AG1850" s="55"/>
      <c r="AH1850" s="55"/>
      <c r="AI1850" s="55"/>
      <c r="AJ1850" s="55"/>
      <c r="AT1850" s="3"/>
      <c r="AU1850" s="3"/>
      <c r="AV1850" s="3"/>
      <c r="AW1850" s="3"/>
      <c r="AX1850" s="3"/>
      <c r="AY1850" s="3"/>
      <c r="AZ1850" s="3"/>
      <c r="BA1850" s="52"/>
      <c r="BH1850" s="51"/>
      <c r="BI1850" s="51"/>
      <c r="BJ1850" s="51"/>
      <c r="BK1850" s="51"/>
    </row>
    <row r="1851" spans="21:63" ht="12.75" x14ac:dyDescent="0.25">
      <c r="U1851" s="56"/>
      <c r="V1851" s="56"/>
      <c r="X1851" s="87"/>
      <c r="AF1851" s="54"/>
      <c r="AG1851" s="55"/>
      <c r="AH1851" s="55"/>
      <c r="AI1851" s="55"/>
      <c r="AJ1851" s="55"/>
      <c r="AT1851" s="3"/>
      <c r="AU1851" s="3"/>
      <c r="AV1851" s="3"/>
      <c r="AW1851" s="3"/>
      <c r="AX1851" s="3"/>
      <c r="AY1851" s="3"/>
      <c r="AZ1851" s="3"/>
      <c r="BA1851" s="52"/>
      <c r="BH1851" s="51"/>
      <c r="BI1851" s="51"/>
      <c r="BJ1851" s="51"/>
      <c r="BK1851" s="51"/>
    </row>
    <row r="1852" spans="21:63" ht="12.75" x14ac:dyDescent="0.25">
      <c r="U1852" s="56"/>
      <c r="V1852" s="56"/>
      <c r="X1852" s="87"/>
      <c r="AF1852" s="54"/>
      <c r="AG1852" s="55"/>
      <c r="AH1852" s="55"/>
      <c r="AI1852" s="55"/>
      <c r="AJ1852" s="55"/>
      <c r="AT1852" s="3"/>
      <c r="AU1852" s="3"/>
      <c r="AV1852" s="3"/>
      <c r="AW1852" s="3"/>
      <c r="AX1852" s="3"/>
      <c r="AY1852" s="3"/>
      <c r="AZ1852" s="3"/>
      <c r="BA1852" s="52"/>
      <c r="BH1852" s="51"/>
      <c r="BI1852" s="51"/>
      <c r="BJ1852" s="51"/>
      <c r="BK1852" s="51"/>
    </row>
    <row r="1853" spans="21:63" ht="12.75" x14ac:dyDescent="0.25">
      <c r="U1853" s="56"/>
      <c r="V1853" s="56"/>
      <c r="X1853" s="87"/>
      <c r="AF1853" s="54"/>
      <c r="AG1853" s="55"/>
      <c r="AH1853" s="55"/>
      <c r="AI1853" s="55"/>
      <c r="AJ1853" s="55"/>
      <c r="AT1853" s="3"/>
      <c r="AU1853" s="3"/>
      <c r="AV1853" s="3"/>
      <c r="AW1853" s="3"/>
      <c r="AX1853" s="3"/>
      <c r="AY1853" s="3"/>
      <c r="AZ1853" s="3"/>
      <c r="BA1853" s="52"/>
      <c r="BH1853" s="51"/>
      <c r="BI1853" s="51"/>
      <c r="BJ1853" s="51"/>
      <c r="BK1853" s="51"/>
    </row>
    <row r="1854" spans="21:63" ht="12.75" x14ac:dyDescent="0.25">
      <c r="U1854" s="56"/>
      <c r="V1854" s="56"/>
      <c r="X1854" s="87"/>
      <c r="AF1854" s="54"/>
      <c r="AG1854" s="55"/>
      <c r="AH1854" s="55"/>
      <c r="AI1854" s="55"/>
      <c r="AJ1854" s="55"/>
      <c r="AT1854" s="3"/>
      <c r="AU1854" s="3"/>
      <c r="AV1854" s="3"/>
      <c r="AW1854" s="3"/>
      <c r="AX1854" s="3"/>
      <c r="AY1854" s="3"/>
      <c r="AZ1854" s="3"/>
      <c r="BA1854" s="52"/>
      <c r="BH1854" s="51"/>
      <c r="BI1854" s="51"/>
      <c r="BJ1854" s="51"/>
      <c r="BK1854" s="51"/>
    </row>
    <row r="1855" spans="21:63" ht="12.75" x14ac:dyDescent="0.25">
      <c r="U1855" s="56"/>
      <c r="V1855" s="56"/>
      <c r="X1855" s="87"/>
      <c r="AF1855" s="54"/>
      <c r="AG1855" s="55"/>
      <c r="AH1855" s="55"/>
      <c r="AI1855" s="55"/>
      <c r="AJ1855" s="55"/>
      <c r="AT1855" s="3"/>
      <c r="AU1855" s="3"/>
      <c r="AV1855" s="3"/>
      <c r="AW1855" s="3"/>
      <c r="AX1855" s="3"/>
      <c r="AY1855" s="3"/>
      <c r="AZ1855" s="3"/>
      <c r="BA1855" s="52"/>
      <c r="BH1855" s="51"/>
      <c r="BI1855" s="51"/>
      <c r="BJ1855" s="51"/>
      <c r="BK1855" s="51"/>
    </row>
    <row r="1856" spans="21:63" ht="12.75" x14ac:dyDescent="0.25">
      <c r="U1856" s="56"/>
      <c r="V1856" s="56"/>
      <c r="X1856" s="87"/>
      <c r="AF1856" s="54"/>
      <c r="AG1856" s="55"/>
      <c r="AH1856" s="55"/>
      <c r="AI1856" s="55"/>
      <c r="AJ1856" s="55"/>
      <c r="AT1856" s="3"/>
      <c r="AU1856" s="3"/>
      <c r="AV1856" s="3"/>
      <c r="AW1856" s="3"/>
      <c r="AX1856" s="3"/>
      <c r="AY1856" s="3"/>
      <c r="AZ1856" s="3"/>
      <c r="BA1856" s="52"/>
      <c r="BH1856" s="51"/>
      <c r="BI1856" s="51"/>
      <c r="BJ1856" s="51"/>
      <c r="BK1856" s="51"/>
    </row>
    <row r="1857" spans="21:63" ht="12.75" x14ac:dyDescent="0.25">
      <c r="U1857" s="56"/>
      <c r="V1857" s="56"/>
      <c r="X1857" s="87"/>
      <c r="AF1857" s="54"/>
      <c r="AG1857" s="55"/>
      <c r="AH1857" s="55"/>
      <c r="AI1857" s="55"/>
      <c r="AJ1857" s="55"/>
      <c r="AT1857" s="3"/>
      <c r="AU1857" s="3"/>
      <c r="AV1857" s="3"/>
      <c r="AW1857" s="3"/>
      <c r="AX1857" s="3"/>
      <c r="AY1857" s="3"/>
      <c r="AZ1857" s="3"/>
      <c r="BA1857" s="52"/>
      <c r="BH1857" s="51"/>
      <c r="BI1857" s="51"/>
      <c r="BJ1857" s="51"/>
      <c r="BK1857" s="51"/>
    </row>
    <row r="1858" spans="21:63" ht="12.75" x14ac:dyDescent="0.25">
      <c r="U1858" s="56"/>
      <c r="V1858" s="56"/>
      <c r="X1858" s="87"/>
      <c r="AF1858" s="54"/>
      <c r="AG1858" s="55"/>
      <c r="AH1858" s="55"/>
      <c r="AI1858" s="55"/>
      <c r="AJ1858" s="55"/>
      <c r="AT1858" s="3"/>
      <c r="AU1858" s="3"/>
      <c r="AV1858" s="3"/>
      <c r="AW1858" s="3"/>
      <c r="AX1858" s="3"/>
      <c r="AY1858" s="3"/>
      <c r="AZ1858" s="3"/>
      <c r="BA1858" s="52"/>
      <c r="BH1858" s="51"/>
      <c r="BI1858" s="51"/>
      <c r="BJ1858" s="51"/>
      <c r="BK1858" s="51"/>
    </row>
    <row r="1859" spans="21:63" ht="12.75" x14ac:dyDescent="0.25">
      <c r="U1859" s="56"/>
      <c r="V1859" s="56"/>
      <c r="X1859" s="87"/>
      <c r="AF1859" s="54"/>
      <c r="AG1859" s="55"/>
      <c r="AH1859" s="55"/>
      <c r="AI1859" s="55"/>
      <c r="AJ1859" s="55"/>
      <c r="AT1859" s="3"/>
      <c r="AU1859" s="3"/>
      <c r="AV1859" s="3"/>
      <c r="AW1859" s="3"/>
      <c r="AX1859" s="3"/>
      <c r="AY1859" s="3"/>
      <c r="AZ1859" s="3"/>
      <c r="BA1859" s="52"/>
      <c r="BH1859" s="51"/>
      <c r="BI1859" s="51"/>
      <c r="BJ1859" s="51"/>
      <c r="BK1859" s="51"/>
    </row>
    <row r="1860" spans="21:63" ht="12.75" x14ac:dyDescent="0.25">
      <c r="U1860" s="56"/>
      <c r="V1860" s="56"/>
      <c r="X1860" s="87"/>
      <c r="AF1860" s="54"/>
      <c r="AG1860" s="55"/>
      <c r="AH1860" s="55"/>
      <c r="AI1860" s="55"/>
      <c r="AJ1860" s="55"/>
      <c r="AT1860" s="3"/>
      <c r="AU1860" s="3"/>
      <c r="AV1860" s="3"/>
      <c r="AW1860" s="3"/>
      <c r="AX1860" s="3"/>
      <c r="AY1860" s="3"/>
      <c r="AZ1860" s="3"/>
      <c r="BA1860" s="52"/>
      <c r="BH1860" s="51"/>
      <c r="BI1860" s="51"/>
      <c r="BJ1860" s="51"/>
      <c r="BK1860" s="51"/>
    </row>
    <row r="1861" spans="21:63" ht="12.75" x14ac:dyDescent="0.25">
      <c r="U1861" s="56"/>
      <c r="V1861" s="56"/>
      <c r="X1861" s="87"/>
      <c r="AF1861" s="54"/>
      <c r="AG1861" s="55"/>
      <c r="AH1861" s="55"/>
      <c r="AI1861" s="55"/>
      <c r="AJ1861" s="55"/>
      <c r="AT1861" s="3"/>
      <c r="AU1861" s="3"/>
      <c r="AV1861" s="3"/>
      <c r="AW1861" s="3"/>
      <c r="AX1861" s="3"/>
      <c r="AY1861" s="3"/>
      <c r="AZ1861" s="3"/>
      <c r="BA1861" s="52"/>
      <c r="BH1861" s="51"/>
      <c r="BI1861" s="51"/>
      <c r="BJ1861" s="51"/>
      <c r="BK1861" s="51"/>
    </row>
    <row r="1862" spans="21:63" ht="12.75" x14ac:dyDescent="0.25">
      <c r="U1862" s="56"/>
      <c r="V1862" s="56"/>
      <c r="X1862" s="87"/>
      <c r="AF1862" s="54"/>
      <c r="AG1862" s="55"/>
      <c r="AH1862" s="55"/>
      <c r="AI1862" s="55"/>
      <c r="AJ1862" s="55"/>
      <c r="AT1862" s="3"/>
      <c r="AU1862" s="3"/>
      <c r="AV1862" s="3"/>
      <c r="AW1862" s="3"/>
      <c r="AX1862" s="3"/>
      <c r="AY1862" s="3"/>
      <c r="AZ1862" s="3"/>
      <c r="BA1862" s="52"/>
      <c r="BH1862" s="51"/>
      <c r="BI1862" s="51"/>
      <c r="BJ1862" s="51"/>
      <c r="BK1862" s="51"/>
    </row>
    <row r="1863" spans="21:63" ht="12.75" x14ac:dyDescent="0.25">
      <c r="U1863" s="56"/>
      <c r="V1863" s="56"/>
      <c r="X1863" s="87"/>
      <c r="AF1863" s="54"/>
      <c r="AG1863" s="55"/>
      <c r="AH1863" s="55"/>
      <c r="AI1863" s="55"/>
      <c r="AJ1863" s="55"/>
      <c r="AT1863" s="3"/>
      <c r="AU1863" s="3"/>
      <c r="AV1863" s="3"/>
      <c r="AW1863" s="3"/>
      <c r="AX1863" s="3"/>
      <c r="AY1863" s="3"/>
      <c r="AZ1863" s="3"/>
      <c r="BA1863" s="52"/>
      <c r="BH1863" s="51"/>
      <c r="BI1863" s="51"/>
      <c r="BJ1863" s="51"/>
      <c r="BK1863" s="51"/>
    </row>
    <row r="1864" spans="21:63" ht="12.75" x14ac:dyDescent="0.25">
      <c r="U1864" s="56"/>
      <c r="V1864" s="56"/>
      <c r="X1864" s="87"/>
      <c r="AF1864" s="54"/>
      <c r="AG1864" s="55"/>
      <c r="AH1864" s="55"/>
      <c r="AI1864" s="55"/>
      <c r="AJ1864" s="55"/>
      <c r="AT1864" s="3"/>
      <c r="AU1864" s="3"/>
      <c r="AV1864" s="3"/>
      <c r="AW1864" s="3"/>
      <c r="AX1864" s="3"/>
      <c r="AY1864" s="3"/>
      <c r="AZ1864" s="3"/>
      <c r="BA1864" s="52"/>
      <c r="BH1864" s="51"/>
      <c r="BI1864" s="51"/>
      <c r="BJ1864" s="51"/>
      <c r="BK1864" s="51"/>
    </row>
    <row r="1865" spans="21:63" ht="12.75" x14ac:dyDescent="0.25">
      <c r="U1865" s="56"/>
      <c r="V1865" s="56"/>
      <c r="X1865" s="87"/>
      <c r="AF1865" s="54"/>
      <c r="AG1865" s="55"/>
      <c r="AH1865" s="55"/>
      <c r="AI1865" s="55"/>
      <c r="AJ1865" s="55"/>
      <c r="AT1865" s="3"/>
      <c r="AU1865" s="3"/>
      <c r="AV1865" s="3"/>
      <c r="AW1865" s="3"/>
      <c r="AX1865" s="3"/>
      <c r="AY1865" s="3"/>
      <c r="AZ1865" s="3"/>
      <c r="BA1865" s="52"/>
      <c r="BH1865" s="51"/>
      <c r="BI1865" s="51"/>
      <c r="BJ1865" s="51"/>
      <c r="BK1865" s="51"/>
    </row>
    <row r="1866" spans="21:63" ht="12.75" x14ac:dyDescent="0.25">
      <c r="U1866" s="56"/>
      <c r="V1866" s="56"/>
      <c r="X1866" s="87"/>
      <c r="AF1866" s="54"/>
      <c r="AG1866" s="55"/>
      <c r="AH1866" s="55"/>
      <c r="AI1866" s="55"/>
      <c r="AJ1866" s="55"/>
      <c r="AT1866" s="3"/>
      <c r="AU1866" s="3"/>
      <c r="AV1866" s="3"/>
      <c r="AW1866" s="3"/>
      <c r="AX1866" s="3"/>
      <c r="AY1866" s="3"/>
      <c r="AZ1866" s="3"/>
      <c r="BA1866" s="52"/>
      <c r="BH1866" s="51"/>
      <c r="BI1866" s="51"/>
      <c r="BJ1866" s="51"/>
      <c r="BK1866" s="51"/>
    </row>
    <row r="1867" spans="21:63" ht="12.75" x14ac:dyDescent="0.25">
      <c r="U1867" s="56"/>
      <c r="V1867" s="56"/>
      <c r="X1867" s="87"/>
      <c r="AF1867" s="54"/>
      <c r="AG1867" s="55"/>
      <c r="AH1867" s="55"/>
      <c r="AI1867" s="55"/>
      <c r="AJ1867" s="55"/>
      <c r="AT1867" s="3"/>
      <c r="AU1867" s="3"/>
      <c r="AV1867" s="3"/>
      <c r="AW1867" s="3"/>
      <c r="AX1867" s="3"/>
      <c r="AY1867" s="3"/>
      <c r="AZ1867" s="3"/>
      <c r="BA1867" s="52"/>
      <c r="BH1867" s="51"/>
      <c r="BI1867" s="51"/>
      <c r="BJ1867" s="51"/>
      <c r="BK1867" s="51"/>
    </row>
    <row r="1868" spans="21:63" ht="12.75" x14ac:dyDescent="0.25">
      <c r="U1868" s="56"/>
      <c r="V1868" s="56"/>
      <c r="X1868" s="87"/>
      <c r="AF1868" s="54"/>
      <c r="AG1868" s="55"/>
      <c r="AH1868" s="55"/>
      <c r="AI1868" s="55"/>
      <c r="AJ1868" s="55"/>
      <c r="AT1868" s="3"/>
      <c r="AU1868" s="3"/>
      <c r="AV1868" s="3"/>
      <c r="AW1868" s="3"/>
      <c r="AX1868" s="3"/>
      <c r="AY1868" s="3"/>
      <c r="AZ1868" s="3"/>
      <c r="BA1868" s="52"/>
      <c r="BH1868" s="51"/>
      <c r="BI1868" s="51"/>
      <c r="BJ1868" s="51"/>
      <c r="BK1868" s="51"/>
    </row>
    <row r="1869" spans="21:63" ht="12.75" x14ac:dyDescent="0.25">
      <c r="U1869" s="56"/>
      <c r="V1869" s="56"/>
      <c r="X1869" s="87"/>
      <c r="AF1869" s="54"/>
      <c r="AG1869" s="55"/>
      <c r="AH1869" s="55"/>
      <c r="AI1869" s="55"/>
      <c r="AJ1869" s="55"/>
      <c r="AT1869" s="3"/>
      <c r="AU1869" s="3"/>
      <c r="AV1869" s="3"/>
      <c r="AW1869" s="3"/>
      <c r="AX1869" s="3"/>
      <c r="AY1869" s="3"/>
      <c r="AZ1869" s="3"/>
      <c r="BA1869" s="52"/>
      <c r="BH1869" s="51"/>
      <c r="BI1869" s="51"/>
      <c r="BJ1869" s="51"/>
      <c r="BK1869" s="51"/>
    </row>
    <row r="1870" spans="21:63" ht="12.75" x14ac:dyDescent="0.25">
      <c r="U1870" s="56"/>
      <c r="V1870" s="56"/>
      <c r="X1870" s="87"/>
      <c r="AF1870" s="54"/>
      <c r="AG1870" s="55"/>
      <c r="AH1870" s="55"/>
      <c r="AI1870" s="55"/>
      <c r="AJ1870" s="55"/>
      <c r="AT1870" s="3"/>
      <c r="AU1870" s="3"/>
      <c r="AV1870" s="3"/>
      <c r="AW1870" s="3"/>
      <c r="AX1870" s="3"/>
      <c r="AY1870" s="3"/>
      <c r="AZ1870" s="3"/>
      <c r="BA1870" s="52"/>
      <c r="BH1870" s="51"/>
      <c r="BI1870" s="51"/>
      <c r="BJ1870" s="51"/>
      <c r="BK1870" s="51"/>
    </row>
    <row r="1871" spans="21:63" ht="12.75" x14ac:dyDescent="0.25">
      <c r="U1871" s="56"/>
      <c r="V1871" s="56"/>
      <c r="X1871" s="87"/>
      <c r="AF1871" s="54"/>
      <c r="AG1871" s="55"/>
      <c r="AH1871" s="55"/>
      <c r="AI1871" s="55"/>
      <c r="AJ1871" s="55"/>
      <c r="AT1871" s="3"/>
      <c r="AU1871" s="3"/>
      <c r="AV1871" s="3"/>
      <c r="AW1871" s="3"/>
      <c r="AX1871" s="3"/>
      <c r="AY1871" s="3"/>
      <c r="AZ1871" s="3"/>
      <c r="BA1871" s="52"/>
      <c r="BH1871" s="51"/>
      <c r="BI1871" s="51"/>
      <c r="BJ1871" s="51"/>
      <c r="BK1871" s="51"/>
    </row>
    <row r="1872" spans="21:63" ht="12.75" x14ac:dyDescent="0.25">
      <c r="U1872" s="56"/>
      <c r="V1872" s="56"/>
      <c r="X1872" s="87"/>
      <c r="AF1872" s="54"/>
      <c r="AG1872" s="55"/>
      <c r="AH1872" s="55"/>
      <c r="AI1872" s="55"/>
      <c r="AJ1872" s="55"/>
      <c r="AT1872" s="3"/>
      <c r="AU1872" s="3"/>
      <c r="AV1872" s="3"/>
      <c r="AW1872" s="3"/>
      <c r="AX1872" s="3"/>
      <c r="AY1872" s="3"/>
      <c r="AZ1872" s="3"/>
      <c r="BA1872" s="52"/>
      <c r="BH1872" s="51"/>
      <c r="BI1872" s="51"/>
      <c r="BJ1872" s="51"/>
      <c r="BK1872" s="51"/>
    </row>
    <row r="1873" spans="21:63" ht="12.75" x14ac:dyDescent="0.25">
      <c r="U1873" s="56"/>
      <c r="V1873" s="56"/>
      <c r="X1873" s="87"/>
      <c r="AF1873" s="54"/>
      <c r="AG1873" s="55"/>
      <c r="AH1873" s="55"/>
      <c r="AI1873" s="55"/>
      <c r="AJ1873" s="55"/>
      <c r="AT1873" s="3"/>
      <c r="AU1873" s="3"/>
      <c r="AV1873" s="3"/>
      <c r="AW1873" s="3"/>
      <c r="AX1873" s="3"/>
      <c r="AY1873" s="3"/>
      <c r="AZ1873" s="3"/>
      <c r="BA1873" s="52"/>
      <c r="BH1873" s="51"/>
      <c r="BI1873" s="51"/>
      <c r="BJ1873" s="51"/>
      <c r="BK1873" s="51"/>
    </row>
    <row r="1874" spans="21:63" ht="12.75" x14ac:dyDescent="0.25">
      <c r="U1874" s="56"/>
      <c r="V1874" s="56"/>
      <c r="X1874" s="87"/>
      <c r="AF1874" s="54"/>
      <c r="AG1874" s="55"/>
      <c r="AH1874" s="55"/>
      <c r="AI1874" s="55"/>
      <c r="AJ1874" s="55"/>
      <c r="AT1874" s="3"/>
      <c r="AU1874" s="3"/>
      <c r="AV1874" s="3"/>
      <c r="AW1874" s="3"/>
      <c r="AX1874" s="3"/>
      <c r="AY1874" s="3"/>
      <c r="AZ1874" s="3"/>
      <c r="BA1874" s="52"/>
      <c r="BH1874" s="51"/>
      <c r="BI1874" s="51"/>
      <c r="BJ1874" s="51"/>
      <c r="BK1874" s="51"/>
    </row>
    <row r="1875" spans="21:63" ht="12.75" x14ac:dyDescent="0.25">
      <c r="U1875" s="56"/>
      <c r="V1875" s="56"/>
      <c r="X1875" s="87"/>
      <c r="AF1875" s="54"/>
      <c r="AG1875" s="55"/>
      <c r="AH1875" s="55"/>
      <c r="AI1875" s="55"/>
      <c r="AJ1875" s="55"/>
      <c r="AT1875" s="3"/>
      <c r="AU1875" s="3"/>
      <c r="AV1875" s="3"/>
      <c r="AW1875" s="3"/>
      <c r="AX1875" s="3"/>
      <c r="AY1875" s="3"/>
      <c r="AZ1875" s="3"/>
      <c r="BA1875" s="52"/>
      <c r="BH1875" s="51"/>
      <c r="BI1875" s="51"/>
      <c r="BJ1875" s="51"/>
      <c r="BK1875" s="51"/>
    </row>
    <row r="1876" spans="21:63" ht="12.75" x14ac:dyDescent="0.25">
      <c r="U1876" s="56"/>
      <c r="V1876" s="56"/>
      <c r="X1876" s="87"/>
      <c r="AF1876" s="54"/>
      <c r="AG1876" s="55"/>
      <c r="AH1876" s="55"/>
      <c r="AI1876" s="55"/>
      <c r="AJ1876" s="55"/>
      <c r="AT1876" s="3"/>
      <c r="AU1876" s="3"/>
      <c r="AV1876" s="3"/>
      <c r="AW1876" s="3"/>
      <c r="AX1876" s="3"/>
      <c r="AY1876" s="3"/>
      <c r="AZ1876" s="3"/>
      <c r="BA1876" s="52"/>
      <c r="BH1876" s="51"/>
      <c r="BI1876" s="51"/>
      <c r="BJ1876" s="51"/>
      <c r="BK1876" s="51"/>
    </row>
    <row r="1877" spans="21:63" ht="12.75" x14ac:dyDescent="0.25">
      <c r="U1877" s="56"/>
      <c r="V1877" s="56"/>
      <c r="X1877" s="87"/>
      <c r="AF1877" s="54"/>
      <c r="AG1877" s="55"/>
      <c r="AH1877" s="55"/>
      <c r="AI1877" s="55"/>
      <c r="AJ1877" s="55"/>
      <c r="AT1877" s="3"/>
      <c r="AU1877" s="3"/>
      <c r="AV1877" s="3"/>
      <c r="AW1877" s="3"/>
      <c r="AX1877" s="3"/>
      <c r="AY1877" s="3"/>
      <c r="AZ1877" s="3"/>
      <c r="BA1877" s="52"/>
      <c r="BH1877" s="51"/>
      <c r="BI1877" s="51"/>
      <c r="BJ1877" s="51"/>
      <c r="BK1877" s="51"/>
    </row>
    <row r="1878" spans="21:63" ht="12.75" x14ac:dyDescent="0.25">
      <c r="U1878" s="56"/>
      <c r="V1878" s="56"/>
      <c r="X1878" s="87"/>
      <c r="AF1878" s="54"/>
      <c r="AG1878" s="55"/>
      <c r="AH1878" s="55"/>
      <c r="AI1878" s="55"/>
      <c r="AJ1878" s="55"/>
      <c r="AT1878" s="3"/>
      <c r="AU1878" s="3"/>
      <c r="AV1878" s="3"/>
      <c r="AW1878" s="3"/>
      <c r="AX1878" s="3"/>
      <c r="AY1878" s="3"/>
      <c r="AZ1878" s="3"/>
      <c r="BA1878" s="52"/>
      <c r="BH1878" s="51"/>
      <c r="BI1878" s="51"/>
      <c r="BJ1878" s="51"/>
      <c r="BK1878" s="51"/>
    </row>
    <row r="1879" spans="21:63" ht="12.75" x14ac:dyDescent="0.25">
      <c r="U1879" s="56"/>
      <c r="V1879" s="56"/>
      <c r="X1879" s="87"/>
      <c r="AF1879" s="54"/>
      <c r="AG1879" s="55"/>
      <c r="AH1879" s="55"/>
      <c r="AI1879" s="55"/>
      <c r="AJ1879" s="55"/>
      <c r="AT1879" s="3"/>
      <c r="AU1879" s="3"/>
      <c r="AV1879" s="3"/>
      <c r="AW1879" s="3"/>
      <c r="AX1879" s="3"/>
      <c r="AY1879" s="3"/>
      <c r="AZ1879" s="3"/>
      <c r="BA1879" s="52"/>
      <c r="BH1879" s="51"/>
      <c r="BI1879" s="51"/>
      <c r="BJ1879" s="51"/>
      <c r="BK1879" s="51"/>
    </row>
    <row r="1880" spans="21:63" ht="12.75" x14ac:dyDescent="0.25">
      <c r="U1880" s="56"/>
      <c r="V1880" s="56"/>
      <c r="X1880" s="87"/>
      <c r="AF1880" s="54"/>
      <c r="AG1880" s="55"/>
      <c r="AH1880" s="55"/>
      <c r="AI1880" s="55"/>
      <c r="AJ1880" s="55"/>
      <c r="AT1880" s="3"/>
      <c r="AU1880" s="3"/>
      <c r="AV1880" s="3"/>
      <c r="AW1880" s="3"/>
      <c r="AX1880" s="3"/>
      <c r="AY1880" s="3"/>
      <c r="AZ1880" s="3"/>
      <c r="BA1880" s="52"/>
      <c r="BH1880" s="51"/>
      <c r="BI1880" s="51"/>
      <c r="BJ1880" s="51"/>
      <c r="BK1880" s="51"/>
    </row>
    <row r="1881" spans="21:63" ht="12.75" x14ac:dyDescent="0.25">
      <c r="U1881" s="56"/>
      <c r="V1881" s="56"/>
      <c r="X1881" s="87"/>
      <c r="AF1881" s="54"/>
      <c r="AG1881" s="55"/>
      <c r="AH1881" s="55"/>
      <c r="AI1881" s="55"/>
      <c r="AJ1881" s="55"/>
      <c r="AT1881" s="3"/>
      <c r="AU1881" s="3"/>
      <c r="AV1881" s="3"/>
      <c r="AW1881" s="3"/>
      <c r="AX1881" s="3"/>
      <c r="AY1881" s="3"/>
      <c r="AZ1881" s="3"/>
      <c r="BA1881" s="52"/>
      <c r="BH1881" s="51"/>
      <c r="BI1881" s="51"/>
      <c r="BJ1881" s="51"/>
      <c r="BK1881" s="51"/>
    </row>
    <row r="1882" spans="21:63" ht="12.75" x14ac:dyDescent="0.25">
      <c r="U1882" s="56"/>
      <c r="V1882" s="56"/>
      <c r="X1882" s="87"/>
      <c r="AF1882" s="54"/>
      <c r="AG1882" s="55"/>
      <c r="AH1882" s="55"/>
      <c r="AI1882" s="55"/>
      <c r="AJ1882" s="55"/>
      <c r="AT1882" s="3"/>
      <c r="AU1882" s="3"/>
      <c r="AV1882" s="3"/>
      <c r="AW1882" s="3"/>
      <c r="AX1882" s="3"/>
      <c r="AY1882" s="3"/>
      <c r="AZ1882" s="3"/>
      <c r="BA1882" s="52"/>
      <c r="BH1882" s="51"/>
      <c r="BI1882" s="51"/>
      <c r="BJ1882" s="51"/>
      <c r="BK1882" s="51"/>
    </row>
    <row r="1883" spans="21:63" ht="12.75" x14ac:dyDescent="0.25">
      <c r="U1883" s="56"/>
      <c r="V1883" s="56"/>
      <c r="X1883" s="87"/>
      <c r="AF1883" s="54"/>
      <c r="AG1883" s="55"/>
      <c r="AH1883" s="55"/>
      <c r="AI1883" s="55"/>
      <c r="AJ1883" s="55"/>
      <c r="AT1883" s="3"/>
      <c r="AU1883" s="3"/>
      <c r="AV1883" s="3"/>
      <c r="AW1883" s="3"/>
      <c r="AX1883" s="3"/>
      <c r="AY1883" s="3"/>
      <c r="AZ1883" s="3"/>
      <c r="BA1883" s="52"/>
      <c r="BH1883" s="51"/>
      <c r="BI1883" s="51"/>
      <c r="BJ1883" s="51"/>
      <c r="BK1883" s="51"/>
    </row>
    <row r="1884" spans="21:63" ht="12.75" x14ac:dyDescent="0.25">
      <c r="U1884" s="56"/>
      <c r="V1884" s="56"/>
      <c r="X1884" s="87"/>
      <c r="AF1884" s="54"/>
      <c r="AG1884" s="55"/>
      <c r="AH1884" s="55"/>
      <c r="AI1884" s="55"/>
      <c r="AJ1884" s="55"/>
      <c r="AT1884" s="3"/>
      <c r="AU1884" s="3"/>
      <c r="AV1884" s="3"/>
      <c r="AW1884" s="3"/>
      <c r="AX1884" s="3"/>
      <c r="AY1884" s="3"/>
      <c r="AZ1884" s="3"/>
      <c r="BA1884" s="52"/>
      <c r="BH1884" s="51"/>
      <c r="BI1884" s="51"/>
      <c r="BJ1884" s="51"/>
      <c r="BK1884" s="51"/>
    </row>
    <row r="1885" spans="21:63" ht="12.75" x14ac:dyDescent="0.25">
      <c r="U1885" s="56"/>
      <c r="V1885" s="56"/>
      <c r="X1885" s="87"/>
      <c r="AF1885" s="54"/>
      <c r="AG1885" s="55"/>
      <c r="AH1885" s="55"/>
      <c r="AI1885" s="55"/>
      <c r="AJ1885" s="55"/>
      <c r="AT1885" s="3"/>
      <c r="AU1885" s="3"/>
      <c r="AV1885" s="3"/>
      <c r="AW1885" s="3"/>
      <c r="AX1885" s="3"/>
      <c r="AY1885" s="3"/>
      <c r="AZ1885" s="3"/>
      <c r="BA1885" s="52"/>
      <c r="BH1885" s="51"/>
      <c r="BI1885" s="51"/>
      <c r="BJ1885" s="51"/>
      <c r="BK1885" s="51"/>
    </row>
    <row r="1886" spans="21:63" ht="12.75" x14ac:dyDescent="0.25">
      <c r="U1886" s="56"/>
      <c r="V1886" s="56"/>
      <c r="X1886" s="87"/>
      <c r="AF1886" s="54"/>
      <c r="AG1886" s="55"/>
      <c r="AH1886" s="55"/>
      <c r="AI1886" s="55"/>
      <c r="AJ1886" s="55"/>
      <c r="AT1886" s="3"/>
      <c r="AU1886" s="3"/>
      <c r="AV1886" s="3"/>
      <c r="AW1886" s="3"/>
      <c r="AX1886" s="3"/>
      <c r="AY1886" s="3"/>
      <c r="AZ1886" s="3"/>
      <c r="BA1886" s="52"/>
      <c r="BH1886" s="51"/>
      <c r="BI1886" s="51"/>
      <c r="BJ1886" s="51"/>
      <c r="BK1886" s="51"/>
    </row>
    <row r="1887" spans="21:63" ht="12.75" x14ac:dyDescent="0.25">
      <c r="U1887" s="56"/>
      <c r="V1887" s="56"/>
      <c r="X1887" s="87"/>
      <c r="AF1887" s="54"/>
      <c r="AG1887" s="55"/>
      <c r="AH1887" s="55"/>
      <c r="AI1887" s="55"/>
      <c r="AJ1887" s="55"/>
      <c r="AT1887" s="3"/>
      <c r="AU1887" s="3"/>
      <c r="AV1887" s="3"/>
      <c r="AW1887" s="3"/>
      <c r="AX1887" s="3"/>
      <c r="AY1887" s="3"/>
      <c r="AZ1887" s="3"/>
      <c r="BA1887" s="52"/>
      <c r="BH1887" s="51"/>
      <c r="BI1887" s="51"/>
      <c r="BJ1887" s="51"/>
      <c r="BK1887" s="51"/>
    </row>
    <row r="1888" spans="21:63" ht="12.75" x14ac:dyDescent="0.25">
      <c r="U1888" s="56"/>
      <c r="V1888" s="56"/>
      <c r="X1888" s="87"/>
      <c r="AF1888" s="54"/>
      <c r="AG1888" s="55"/>
      <c r="AH1888" s="55"/>
      <c r="AI1888" s="55"/>
      <c r="AJ1888" s="55"/>
      <c r="AT1888" s="3"/>
      <c r="AU1888" s="3"/>
      <c r="AV1888" s="3"/>
      <c r="AW1888" s="3"/>
      <c r="AX1888" s="3"/>
      <c r="AY1888" s="3"/>
      <c r="AZ1888" s="3"/>
      <c r="BA1888" s="52"/>
      <c r="BH1888" s="51"/>
      <c r="BI1888" s="51"/>
      <c r="BJ1888" s="51"/>
      <c r="BK1888" s="51"/>
    </row>
    <row r="1889" spans="21:63" ht="12.75" x14ac:dyDescent="0.25">
      <c r="U1889" s="56"/>
      <c r="V1889" s="56"/>
      <c r="X1889" s="87"/>
      <c r="AF1889" s="54"/>
      <c r="AG1889" s="55"/>
      <c r="AH1889" s="55"/>
      <c r="AI1889" s="55"/>
      <c r="AJ1889" s="55"/>
      <c r="AT1889" s="3"/>
      <c r="AU1889" s="3"/>
      <c r="AV1889" s="3"/>
      <c r="AW1889" s="3"/>
      <c r="AX1889" s="3"/>
      <c r="AY1889" s="3"/>
      <c r="AZ1889" s="3"/>
      <c r="BA1889" s="52"/>
      <c r="BH1889" s="51"/>
      <c r="BI1889" s="51"/>
      <c r="BJ1889" s="51"/>
      <c r="BK1889" s="51"/>
    </row>
    <row r="1890" spans="21:63" ht="12.75" x14ac:dyDescent="0.25">
      <c r="U1890" s="56"/>
      <c r="V1890" s="56"/>
      <c r="X1890" s="87"/>
      <c r="AF1890" s="54"/>
      <c r="AG1890" s="55"/>
      <c r="AH1890" s="55"/>
      <c r="AI1890" s="55"/>
      <c r="AJ1890" s="55"/>
      <c r="AT1890" s="3"/>
      <c r="AU1890" s="3"/>
      <c r="AV1890" s="3"/>
      <c r="AW1890" s="3"/>
      <c r="AX1890" s="3"/>
      <c r="AY1890" s="3"/>
      <c r="AZ1890" s="3"/>
      <c r="BA1890" s="52"/>
      <c r="BH1890" s="51"/>
      <c r="BI1890" s="51"/>
      <c r="BJ1890" s="51"/>
      <c r="BK1890" s="51"/>
    </row>
    <row r="1891" spans="21:63" ht="12.75" x14ac:dyDescent="0.25">
      <c r="U1891" s="56"/>
      <c r="V1891" s="56"/>
      <c r="X1891" s="87"/>
      <c r="AF1891" s="54"/>
      <c r="AG1891" s="55"/>
      <c r="AH1891" s="55"/>
      <c r="AI1891" s="55"/>
      <c r="AJ1891" s="55"/>
      <c r="AT1891" s="3"/>
      <c r="AU1891" s="3"/>
      <c r="AV1891" s="3"/>
      <c r="AW1891" s="3"/>
      <c r="AX1891" s="3"/>
      <c r="AY1891" s="3"/>
      <c r="AZ1891" s="3"/>
      <c r="BA1891" s="52"/>
      <c r="BH1891" s="51"/>
      <c r="BI1891" s="51"/>
      <c r="BJ1891" s="51"/>
      <c r="BK1891" s="51"/>
    </row>
    <row r="1892" spans="21:63" ht="12.75" x14ac:dyDescent="0.25">
      <c r="U1892" s="56"/>
      <c r="V1892" s="56"/>
      <c r="X1892" s="87"/>
      <c r="AF1892" s="54"/>
      <c r="AG1892" s="55"/>
      <c r="AH1892" s="55"/>
      <c r="AI1892" s="55"/>
      <c r="AJ1892" s="55"/>
      <c r="AT1892" s="3"/>
      <c r="AU1892" s="3"/>
      <c r="AV1892" s="3"/>
      <c r="AW1892" s="3"/>
      <c r="AX1892" s="3"/>
      <c r="AY1892" s="3"/>
      <c r="AZ1892" s="3"/>
      <c r="BA1892" s="52"/>
      <c r="BH1892" s="51"/>
      <c r="BI1892" s="51"/>
      <c r="BJ1892" s="51"/>
      <c r="BK1892" s="51"/>
    </row>
    <row r="1893" spans="21:63" ht="12.75" x14ac:dyDescent="0.25">
      <c r="U1893" s="56"/>
      <c r="V1893" s="56"/>
      <c r="X1893" s="87"/>
      <c r="AF1893" s="54"/>
      <c r="AG1893" s="55"/>
      <c r="AH1893" s="55"/>
      <c r="AI1893" s="55"/>
      <c r="AJ1893" s="55"/>
      <c r="AT1893" s="3"/>
      <c r="AU1893" s="3"/>
      <c r="AV1893" s="3"/>
      <c r="AW1893" s="3"/>
      <c r="AX1893" s="3"/>
      <c r="AY1893" s="3"/>
      <c r="AZ1893" s="3"/>
      <c r="BA1893" s="52"/>
      <c r="BH1893" s="51"/>
      <c r="BI1893" s="51"/>
      <c r="BJ1893" s="51"/>
      <c r="BK1893" s="51"/>
    </row>
    <row r="1894" spans="21:63" ht="12.75" x14ac:dyDescent="0.25">
      <c r="U1894" s="56"/>
      <c r="V1894" s="56"/>
      <c r="X1894" s="87"/>
      <c r="AF1894" s="54"/>
      <c r="AG1894" s="55"/>
      <c r="AH1894" s="55"/>
      <c r="AI1894" s="55"/>
      <c r="AJ1894" s="55"/>
      <c r="AT1894" s="3"/>
      <c r="AU1894" s="3"/>
      <c r="AV1894" s="3"/>
      <c r="AW1894" s="3"/>
      <c r="AX1894" s="3"/>
      <c r="AY1894" s="3"/>
      <c r="AZ1894" s="3"/>
      <c r="BA1894" s="52"/>
      <c r="BH1894" s="51"/>
      <c r="BI1894" s="51"/>
      <c r="BJ1894" s="51"/>
      <c r="BK1894" s="51"/>
    </row>
    <row r="1895" spans="21:63" ht="12.75" x14ac:dyDescent="0.25">
      <c r="U1895" s="56"/>
      <c r="V1895" s="56"/>
      <c r="X1895" s="87"/>
      <c r="AF1895" s="54"/>
      <c r="AG1895" s="55"/>
      <c r="AH1895" s="55"/>
      <c r="AI1895" s="55"/>
      <c r="AJ1895" s="55"/>
      <c r="AT1895" s="3"/>
      <c r="AU1895" s="3"/>
      <c r="AV1895" s="3"/>
      <c r="AW1895" s="3"/>
      <c r="AX1895" s="3"/>
      <c r="AY1895" s="3"/>
      <c r="AZ1895" s="3"/>
      <c r="BA1895" s="52"/>
      <c r="BH1895" s="51"/>
      <c r="BI1895" s="51"/>
      <c r="BJ1895" s="51"/>
      <c r="BK1895" s="51"/>
    </row>
    <row r="1896" spans="21:63" ht="12.75" x14ac:dyDescent="0.25">
      <c r="U1896" s="56"/>
      <c r="V1896" s="56"/>
      <c r="X1896" s="87"/>
      <c r="AF1896" s="54"/>
      <c r="AG1896" s="55"/>
      <c r="AH1896" s="55"/>
      <c r="AI1896" s="55"/>
      <c r="AJ1896" s="55"/>
      <c r="AT1896" s="3"/>
      <c r="AU1896" s="3"/>
      <c r="AV1896" s="3"/>
      <c r="AW1896" s="3"/>
      <c r="AX1896" s="3"/>
      <c r="AY1896" s="3"/>
      <c r="AZ1896" s="3"/>
      <c r="BA1896" s="52"/>
      <c r="BH1896" s="51"/>
      <c r="BI1896" s="51"/>
      <c r="BJ1896" s="51"/>
      <c r="BK1896" s="51"/>
    </row>
    <row r="1897" spans="21:63" ht="12.75" x14ac:dyDescent="0.25">
      <c r="U1897" s="56"/>
      <c r="V1897" s="56"/>
      <c r="X1897" s="87"/>
      <c r="AF1897" s="54"/>
      <c r="AG1897" s="55"/>
      <c r="AH1897" s="55"/>
      <c r="AI1897" s="55"/>
      <c r="AJ1897" s="55"/>
      <c r="AT1897" s="3"/>
      <c r="AU1897" s="3"/>
      <c r="AV1897" s="3"/>
      <c r="AW1897" s="3"/>
      <c r="AX1897" s="3"/>
      <c r="AY1897" s="3"/>
      <c r="AZ1897" s="3"/>
      <c r="BA1897" s="52"/>
      <c r="BH1897" s="51"/>
      <c r="BI1897" s="51"/>
      <c r="BJ1897" s="51"/>
      <c r="BK1897" s="51"/>
    </row>
    <row r="1898" spans="21:63" ht="12.75" x14ac:dyDescent="0.25">
      <c r="U1898" s="56"/>
      <c r="V1898" s="56"/>
      <c r="X1898" s="87"/>
      <c r="AF1898" s="54"/>
      <c r="AG1898" s="55"/>
      <c r="AH1898" s="55"/>
      <c r="AI1898" s="55"/>
      <c r="AJ1898" s="55"/>
      <c r="AT1898" s="3"/>
      <c r="AU1898" s="3"/>
      <c r="AV1898" s="3"/>
      <c r="AW1898" s="3"/>
      <c r="AX1898" s="3"/>
      <c r="AY1898" s="3"/>
      <c r="AZ1898" s="3"/>
      <c r="BA1898" s="52"/>
      <c r="BH1898" s="51"/>
      <c r="BI1898" s="51"/>
      <c r="BJ1898" s="51"/>
      <c r="BK1898" s="51"/>
    </row>
    <row r="1899" spans="21:63" ht="12.75" x14ac:dyDescent="0.25">
      <c r="U1899" s="56"/>
      <c r="V1899" s="56"/>
      <c r="X1899" s="87"/>
      <c r="AF1899" s="54"/>
      <c r="AG1899" s="55"/>
      <c r="AH1899" s="55"/>
      <c r="AI1899" s="55"/>
      <c r="AJ1899" s="55"/>
      <c r="AT1899" s="3"/>
      <c r="AU1899" s="3"/>
      <c r="AV1899" s="3"/>
      <c r="AW1899" s="3"/>
      <c r="AX1899" s="3"/>
      <c r="AY1899" s="3"/>
      <c r="AZ1899" s="3"/>
      <c r="BA1899" s="52"/>
      <c r="BH1899" s="51"/>
      <c r="BI1899" s="51"/>
      <c r="BJ1899" s="51"/>
      <c r="BK1899" s="51"/>
    </row>
    <row r="1900" spans="21:63" ht="12.75" x14ac:dyDescent="0.25">
      <c r="U1900" s="56"/>
      <c r="V1900" s="56"/>
      <c r="X1900" s="87"/>
      <c r="AF1900" s="54"/>
      <c r="AG1900" s="55"/>
      <c r="AH1900" s="55"/>
      <c r="AI1900" s="55"/>
      <c r="AJ1900" s="55"/>
      <c r="AT1900" s="3"/>
      <c r="AU1900" s="3"/>
      <c r="AV1900" s="3"/>
      <c r="AW1900" s="3"/>
      <c r="AX1900" s="3"/>
      <c r="AY1900" s="3"/>
      <c r="AZ1900" s="3"/>
      <c r="BA1900" s="52"/>
      <c r="BH1900" s="51"/>
      <c r="BI1900" s="51"/>
      <c r="BJ1900" s="51"/>
      <c r="BK1900" s="51"/>
    </row>
    <row r="1901" spans="21:63" ht="12.75" x14ac:dyDescent="0.25">
      <c r="U1901" s="56"/>
      <c r="V1901" s="56"/>
      <c r="X1901" s="87"/>
      <c r="AF1901" s="54"/>
      <c r="AG1901" s="55"/>
      <c r="AH1901" s="55"/>
      <c r="AI1901" s="55"/>
      <c r="AJ1901" s="55"/>
      <c r="AT1901" s="3"/>
      <c r="AU1901" s="3"/>
      <c r="AV1901" s="3"/>
      <c r="AW1901" s="3"/>
      <c r="AX1901" s="3"/>
      <c r="AY1901" s="3"/>
      <c r="AZ1901" s="3"/>
      <c r="BA1901" s="52"/>
      <c r="BH1901" s="51"/>
      <c r="BI1901" s="51"/>
      <c r="BJ1901" s="51"/>
      <c r="BK1901" s="51"/>
    </row>
    <row r="1902" spans="21:63" ht="12.75" x14ac:dyDescent="0.25">
      <c r="U1902" s="56"/>
      <c r="V1902" s="56"/>
      <c r="X1902" s="87"/>
      <c r="AF1902" s="54"/>
      <c r="AG1902" s="55"/>
      <c r="AH1902" s="55"/>
      <c r="AI1902" s="55"/>
      <c r="AJ1902" s="55"/>
      <c r="AT1902" s="3"/>
      <c r="AU1902" s="3"/>
      <c r="AV1902" s="3"/>
      <c r="AW1902" s="3"/>
      <c r="AX1902" s="3"/>
      <c r="AY1902" s="3"/>
      <c r="AZ1902" s="3"/>
      <c r="BA1902" s="52"/>
      <c r="BH1902" s="51"/>
      <c r="BI1902" s="51"/>
      <c r="BJ1902" s="51"/>
      <c r="BK1902" s="51"/>
    </row>
    <row r="1903" spans="21:63" ht="12.75" x14ac:dyDescent="0.25">
      <c r="U1903" s="56"/>
      <c r="V1903" s="56"/>
      <c r="X1903" s="87"/>
      <c r="AF1903" s="54"/>
      <c r="AG1903" s="55"/>
      <c r="AH1903" s="55"/>
      <c r="AI1903" s="55"/>
      <c r="AJ1903" s="55"/>
      <c r="AT1903" s="3"/>
      <c r="AU1903" s="3"/>
      <c r="AV1903" s="3"/>
      <c r="AW1903" s="3"/>
      <c r="AX1903" s="3"/>
      <c r="AY1903" s="3"/>
      <c r="AZ1903" s="3"/>
      <c r="BA1903" s="52"/>
      <c r="BH1903" s="51"/>
      <c r="BI1903" s="51"/>
      <c r="BJ1903" s="51"/>
      <c r="BK1903" s="51"/>
    </row>
    <row r="1904" spans="21:63" ht="12.75" x14ac:dyDescent="0.25">
      <c r="U1904" s="56"/>
      <c r="V1904" s="56"/>
      <c r="X1904" s="87"/>
      <c r="AF1904" s="54"/>
      <c r="AG1904" s="55"/>
      <c r="AH1904" s="55"/>
      <c r="AI1904" s="55"/>
      <c r="AJ1904" s="55"/>
      <c r="AT1904" s="3"/>
      <c r="AU1904" s="3"/>
      <c r="AV1904" s="3"/>
      <c r="AW1904" s="3"/>
      <c r="AX1904" s="3"/>
      <c r="AY1904" s="3"/>
      <c r="AZ1904" s="3"/>
      <c r="BA1904" s="52"/>
      <c r="BH1904" s="51"/>
      <c r="BI1904" s="51"/>
      <c r="BJ1904" s="51"/>
      <c r="BK1904" s="51"/>
    </row>
    <row r="1905" spans="21:63" ht="12.75" x14ac:dyDescent="0.25">
      <c r="U1905" s="56"/>
      <c r="V1905" s="56"/>
      <c r="X1905" s="87"/>
      <c r="AF1905" s="54"/>
      <c r="AG1905" s="55"/>
      <c r="AH1905" s="55"/>
      <c r="AI1905" s="55"/>
      <c r="AJ1905" s="55"/>
      <c r="AT1905" s="3"/>
      <c r="AU1905" s="3"/>
      <c r="AV1905" s="3"/>
      <c r="AW1905" s="3"/>
      <c r="AX1905" s="3"/>
      <c r="AY1905" s="3"/>
      <c r="AZ1905" s="3"/>
      <c r="BA1905" s="52"/>
      <c r="BH1905" s="51"/>
      <c r="BI1905" s="51"/>
      <c r="BJ1905" s="51"/>
      <c r="BK1905" s="51"/>
    </row>
    <row r="1906" spans="21:63" ht="12.75" x14ac:dyDescent="0.25">
      <c r="U1906" s="56"/>
      <c r="V1906" s="56"/>
      <c r="X1906" s="87"/>
      <c r="AF1906" s="54"/>
      <c r="AG1906" s="55"/>
      <c r="AH1906" s="55"/>
      <c r="AI1906" s="55"/>
      <c r="AJ1906" s="55"/>
      <c r="AT1906" s="3"/>
      <c r="AU1906" s="3"/>
      <c r="AV1906" s="3"/>
      <c r="AW1906" s="3"/>
      <c r="AX1906" s="3"/>
      <c r="AY1906" s="3"/>
      <c r="AZ1906" s="3"/>
      <c r="BA1906" s="52"/>
      <c r="BH1906" s="51"/>
      <c r="BI1906" s="51"/>
      <c r="BJ1906" s="51"/>
      <c r="BK1906" s="51"/>
    </row>
    <row r="1907" spans="21:63" ht="12.75" x14ac:dyDescent="0.25">
      <c r="U1907" s="56"/>
      <c r="V1907" s="56"/>
      <c r="X1907" s="87"/>
      <c r="AF1907" s="54"/>
      <c r="AG1907" s="55"/>
      <c r="AH1907" s="55"/>
      <c r="AI1907" s="55"/>
      <c r="AJ1907" s="55"/>
      <c r="AT1907" s="3"/>
      <c r="AU1907" s="3"/>
      <c r="AV1907" s="3"/>
      <c r="AW1907" s="3"/>
      <c r="AX1907" s="3"/>
      <c r="AY1907" s="3"/>
      <c r="AZ1907" s="3"/>
      <c r="BA1907" s="52"/>
      <c r="BH1907" s="51"/>
      <c r="BI1907" s="51"/>
      <c r="BJ1907" s="51"/>
      <c r="BK1907" s="51"/>
    </row>
    <row r="1908" spans="21:63" ht="12.75" x14ac:dyDescent="0.25">
      <c r="U1908" s="56"/>
      <c r="V1908" s="56"/>
      <c r="X1908" s="87"/>
      <c r="AF1908" s="54"/>
      <c r="AG1908" s="55"/>
      <c r="AH1908" s="55"/>
      <c r="AI1908" s="55"/>
      <c r="AJ1908" s="55"/>
      <c r="AT1908" s="3"/>
      <c r="AU1908" s="3"/>
      <c r="AV1908" s="3"/>
      <c r="AW1908" s="3"/>
      <c r="AX1908" s="3"/>
      <c r="AY1908" s="3"/>
      <c r="AZ1908" s="3"/>
      <c r="BA1908" s="52"/>
      <c r="BH1908" s="51"/>
      <c r="BI1908" s="51"/>
      <c r="BJ1908" s="51"/>
      <c r="BK1908" s="51"/>
    </row>
    <row r="1909" spans="21:63" ht="12.75" x14ac:dyDescent="0.25">
      <c r="U1909" s="56"/>
      <c r="V1909" s="56"/>
      <c r="X1909" s="87"/>
      <c r="AF1909" s="54"/>
      <c r="AG1909" s="55"/>
      <c r="AH1909" s="55"/>
      <c r="AI1909" s="55"/>
      <c r="AJ1909" s="55"/>
      <c r="AT1909" s="3"/>
      <c r="AU1909" s="3"/>
      <c r="AV1909" s="3"/>
      <c r="AW1909" s="3"/>
      <c r="AX1909" s="3"/>
      <c r="AY1909" s="3"/>
      <c r="AZ1909" s="3"/>
      <c r="BA1909" s="52"/>
      <c r="BH1909" s="51"/>
      <c r="BI1909" s="51"/>
      <c r="BJ1909" s="51"/>
      <c r="BK1909" s="51"/>
    </row>
    <row r="1910" spans="21:63" ht="12.75" x14ac:dyDescent="0.25">
      <c r="U1910" s="56"/>
      <c r="V1910" s="56"/>
      <c r="X1910" s="87"/>
      <c r="AF1910" s="54"/>
      <c r="AG1910" s="55"/>
      <c r="AH1910" s="55"/>
      <c r="AI1910" s="55"/>
      <c r="AJ1910" s="55"/>
      <c r="AT1910" s="3"/>
      <c r="AU1910" s="3"/>
      <c r="AV1910" s="3"/>
      <c r="AW1910" s="3"/>
      <c r="AX1910" s="3"/>
      <c r="AY1910" s="3"/>
      <c r="AZ1910" s="3"/>
      <c r="BA1910" s="52"/>
      <c r="BH1910" s="51"/>
      <c r="BI1910" s="51"/>
      <c r="BJ1910" s="51"/>
      <c r="BK1910" s="51"/>
    </row>
    <row r="1911" spans="21:63" ht="12.75" x14ac:dyDescent="0.25">
      <c r="U1911" s="56"/>
      <c r="V1911" s="56"/>
      <c r="X1911" s="87"/>
      <c r="AF1911" s="54"/>
      <c r="AG1911" s="55"/>
      <c r="AH1911" s="55"/>
      <c r="AI1911" s="55"/>
      <c r="AJ1911" s="55"/>
      <c r="AT1911" s="3"/>
      <c r="AU1911" s="3"/>
      <c r="AV1911" s="3"/>
      <c r="AW1911" s="3"/>
      <c r="AX1911" s="3"/>
      <c r="AY1911" s="3"/>
      <c r="AZ1911" s="3"/>
      <c r="BA1911" s="52"/>
      <c r="BH1911" s="51"/>
      <c r="BI1911" s="51"/>
      <c r="BJ1911" s="51"/>
      <c r="BK1911" s="51"/>
    </row>
    <row r="1912" spans="21:63" ht="12.75" x14ac:dyDescent="0.25">
      <c r="U1912" s="56"/>
      <c r="V1912" s="56"/>
      <c r="X1912" s="87"/>
      <c r="AF1912" s="54"/>
      <c r="AG1912" s="55"/>
      <c r="AH1912" s="55"/>
      <c r="AI1912" s="55"/>
      <c r="AJ1912" s="55"/>
      <c r="AT1912" s="3"/>
      <c r="AU1912" s="3"/>
      <c r="AV1912" s="3"/>
      <c r="AW1912" s="3"/>
      <c r="AX1912" s="3"/>
      <c r="AY1912" s="3"/>
      <c r="AZ1912" s="3"/>
      <c r="BA1912" s="52"/>
      <c r="BH1912" s="51"/>
      <c r="BI1912" s="51"/>
      <c r="BJ1912" s="51"/>
      <c r="BK1912" s="51"/>
    </row>
    <row r="1913" spans="21:63" ht="12.75" x14ac:dyDescent="0.25">
      <c r="U1913" s="56"/>
      <c r="V1913" s="56"/>
      <c r="X1913" s="87"/>
      <c r="AF1913" s="54"/>
      <c r="AG1913" s="55"/>
      <c r="AH1913" s="55"/>
      <c r="AI1913" s="55"/>
      <c r="AJ1913" s="55"/>
      <c r="AT1913" s="3"/>
      <c r="AU1913" s="3"/>
      <c r="AV1913" s="3"/>
      <c r="AW1913" s="3"/>
      <c r="AX1913" s="3"/>
      <c r="AY1913" s="3"/>
      <c r="AZ1913" s="3"/>
      <c r="BA1913" s="52"/>
      <c r="BH1913" s="51"/>
      <c r="BI1913" s="51"/>
      <c r="BJ1913" s="51"/>
      <c r="BK1913" s="51"/>
    </row>
    <row r="1914" spans="21:63" ht="12.75" x14ac:dyDescent="0.25">
      <c r="U1914" s="56"/>
      <c r="V1914" s="56"/>
      <c r="X1914" s="87"/>
      <c r="AF1914" s="54"/>
      <c r="AG1914" s="55"/>
      <c r="AH1914" s="55"/>
      <c r="AI1914" s="55"/>
      <c r="AJ1914" s="55"/>
      <c r="AT1914" s="3"/>
      <c r="AU1914" s="3"/>
      <c r="AV1914" s="3"/>
      <c r="AW1914" s="3"/>
      <c r="AX1914" s="3"/>
      <c r="AY1914" s="3"/>
      <c r="AZ1914" s="3"/>
      <c r="BA1914" s="52"/>
      <c r="BH1914" s="51"/>
      <c r="BI1914" s="51"/>
      <c r="BJ1914" s="51"/>
      <c r="BK1914" s="51"/>
    </row>
    <row r="1915" spans="21:63" ht="12.75" x14ac:dyDescent="0.25">
      <c r="U1915" s="56"/>
      <c r="V1915" s="56"/>
      <c r="X1915" s="87"/>
      <c r="AF1915" s="54"/>
      <c r="AG1915" s="55"/>
      <c r="AH1915" s="55"/>
      <c r="AI1915" s="55"/>
      <c r="AJ1915" s="55"/>
      <c r="AT1915" s="3"/>
      <c r="AU1915" s="3"/>
      <c r="AV1915" s="3"/>
      <c r="AW1915" s="3"/>
      <c r="AX1915" s="3"/>
      <c r="AY1915" s="3"/>
      <c r="AZ1915" s="3"/>
      <c r="BA1915" s="52"/>
      <c r="BH1915" s="51"/>
      <c r="BI1915" s="51"/>
      <c r="BJ1915" s="51"/>
      <c r="BK1915" s="51"/>
    </row>
    <row r="1916" spans="21:63" ht="12.75" x14ac:dyDescent="0.25">
      <c r="U1916" s="56"/>
      <c r="V1916" s="56"/>
      <c r="X1916" s="87"/>
      <c r="AF1916" s="54"/>
      <c r="AG1916" s="55"/>
      <c r="AH1916" s="55"/>
      <c r="AI1916" s="55"/>
      <c r="AJ1916" s="55"/>
      <c r="AT1916" s="3"/>
      <c r="AU1916" s="3"/>
      <c r="AV1916" s="3"/>
      <c r="AW1916" s="3"/>
      <c r="AX1916" s="3"/>
      <c r="AY1916" s="3"/>
      <c r="AZ1916" s="3"/>
      <c r="BA1916" s="52"/>
      <c r="BH1916" s="51"/>
      <c r="BI1916" s="51"/>
      <c r="BJ1916" s="51"/>
      <c r="BK1916" s="51"/>
    </row>
    <row r="1917" spans="21:63" ht="12.75" x14ac:dyDescent="0.25">
      <c r="U1917" s="56"/>
      <c r="V1917" s="56"/>
      <c r="X1917" s="87"/>
      <c r="AF1917" s="54"/>
      <c r="AG1917" s="55"/>
      <c r="AH1917" s="55"/>
      <c r="AI1917" s="55"/>
      <c r="AJ1917" s="55"/>
      <c r="AT1917" s="3"/>
      <c r="AU1917" s="3"/>
      <c r="AV1917" s="3"/>
      <c r="AW1917" s="3"/>
      <c r="AX1917" s="3"/>
      <c r="AY1917" s="3"/>
      <c r="AZ1917" s="3"/>
      <c r="BA1917" s="52"/>
      <c r="BH1917" s="51"/>
      <c r="BI1917" s="51"/>
      <c r="BJ1917" s="51"/>
      <c r="BK1917" s="51"/>
    </row>
    <row r="1918" spans="21:63" ht="12.75" x14ac:dyDescent="0.25">
      <c r="U1918" s="56"/>
      <c r="V1918" s="56"/>
      <c r="X1918" s="87"/>
      <c r="AF1918" s="54"/>
      <c r="AG1918" s="55"/>
      <c r="AH1918" s="55"/>
      <c r="AI1918" s="55"/>
      <c r="AJ1918" s="55"/>
      <c r="AT1918" s="3"/>
      <c r="AU1918" s="3"/>
      <c r="AV1918" s="3"/>
      <c r="AW1918" s="3"/>
      <c r="AX1918" s="3"/>
      <c r="AY1918" s="3"/>
      <c r="AZ1918" s="3"/>
      <c r="BA1918" s="52"/>
      <c r="BH1918" s="51"/>
      <c r="BI1918" s="51"/>
      <c r="BJ1918" s="51"/>
      <c r="BK1918" s="51"/>
    </row>
    <row r="1919" spans="21:63" ht="12.75" x14ac:dyDescent="0.25">
      <c r="U1919" s="56"/>
      <c r="V1919" s="56"/>
      <c r="X1919" s="87"/>
      <c r="AF1919" s="54"/>
      <c r="AG1919" s="55"/>
      <c r="AH1919" s="55"/>
      <c r="AI1919" s="55"/>
      <c r="AJ1919" s="55"/>
      <c r="AT1919" s="3"/>
      <c r="AU1919" s="3"/>
      <c r="AV1919" s="3"/>
      <c r="AW1919" s="3"/>
      <c r="AX1919" s="3"/>
      <c r="AY1919" s="3"/>
      <c r="AZ1919" s="3"/>
      <c r="BA1919" s="52"/>
      <c r="BH1919" s="51"/>
      <c r="BI1919" s="51"/>
      <c r="BJ1919" s="51"/>
      <c r="BK1919" s="51"/>
    </row>
    <row r="1920" spans="21:63" ht="12.75" x14ac:dyDescent="0.25">
      <c r="U1920" s="56"/>
      <c r="V1920" s="56"/>
      <c r="X1920" s="87"/>
      <c r="AF1920" s="54"/>
      <c r="AG1920" s="55"/>
      <c r="AH1920" s="55"/>
      <c r="AI1920" s="55"/>
      <c r="AJ1920" s="55"/>
      <c r="AT1920" s="3"/>
      <c r="AU1920" s="3"/>
      <c r="AV1920" s="3"/>
      <c r="AW1920" s="3"/>
      <c r="AX1920" s="3"/>
      <c r="AY1920" s="3"/>
      <c r="AZ1920" s="3"/>
      <c r="BA1920" s="52"/>
      <c r="BH1920" s="51"/>
      <c r="BI1920" s="51"/>
      <c r="BJ1920" s="51"/>
      <c r="BK1920" s="51"/>
    </row>
    <row r="1921" spans="21:63" ht="12.75" x14ac:dyDescent="0.25">
      <c r="U1921" s="56"/>
      <c r="V1921" s="56"/>
      <c r="X1921" s="87"/>
      <c r="AF1921" s="54"/>
      <c r="AG1921" s="55"/>
      <c r="AH1921" s="55"/>
      <c r="AI1921" s="55"/>
      <c r="AJ1921" s="55"/>
      <c r="AT1921" s="3"/>
      <c r="AU1921" s="3"/>
      <c r="AV1921" s="3"/>
      <c r="AW1921" s="3"/>
      <c r="AX1921" s="3"/>
      <c r="AY1921" s="3"/>
      <c r="AZ1921" s="3"/>
      <c r="BA1921" s="52"/>
      <c r="BH1921" s="51"/>
      <c r="BI1921" s="51"/>
      <c r="BJ1921" s="51"/>
      <c r="BK1921" s="51"/>
    </row>
    <row r="1922" spans="21:63" ht="12.75" x14ac:dyDescent="0.25">
      <c r="U1922" s="56"/>
      <c r="V1922" s="56"/>
      <c r="X1922" s="87"/>
      <c r="AF1922" s="54"/>
      <c r="AG1922" s="55"/>
      <c r="AH1922" s="55"/>
      <c r="AI1922" s="55"/>
      <c r="AJ1922" s="55"/>
      <c r="AT1922" s="3"/>
      <c r="AU1922" s="3"/>
      <c r="AV1922" s="3"/>
      <c r="AW1922" s="3"/>
      <c r="AX1922" s="3"/>
      <c r="AY1922" s="3"/>
      <c r="AZ1922" s="3"/>
      <c r="BA1922" s="52"/>
      <c r="BH1922" s="51"/>
      <c r="BI1922" s="51"/>
      <c r="BJ1922" s="51"/>
      <c r="BK1922" s="51"/>
    </row>
    <row r="1923" spans="21:63" ht="12.75" x14ac:dyDescent="0.25">
      <c r="U1923" s="56"/>
      <c r="V1923" s="56"/>
      <c r="X1923" s="87"/>
      <c r="AF1923" s="54"/>
      <c r="AG1923" s="55"/>
      <c r="AH1923" s="55"/>
      <c r="AI1923" s="55"/>
      <c r="AJ1923" s="55"/>
      <c r="AT1923" s="3"/>
      <c r="AU1923" s="3"/>
      <c r="AV1923" s="3"/>
      <c r="AW1923" s="3"/>
      <c r="AX1923" s="3"/>
      <c r="AY1923" s="3"/>
      <c r="AZ1923" s="3"/>
      <c r="BA1923" s="52"/>
      <c r="BH1923" s="51"/>
      <c r="BI1923" s="51"/>
      <c r="BJ1923" s="51"/>
      <c r="BK1923" s="51"/>
    </row>
    <row r="1924" spans="21:63" ht="12.75" x14ac:dyDescent="0.25">
      <c r="U1924" s="56"/>
      <c r="V1924" s="56"/>
      <c r="X1924" s="87"/>
      <c r="AF1924" s="54"/>
      <c r="AG1924" s="55"/>
      <c r="AH1924" s="55"/>
      <c r="AI1924" s="55"/>
      <c r="AJ1924" s="55"/>
      <c r="AT1924" s="3"/>
      <c r="AU1924" s="3"/>
      <c r="AV1924" s="3"/>
      <c r="AW1924" s="3"/>
      <c r="AX1924" s="3"/>
      <c r="AY1924" s="3"/>
      <c r="AZ1924" s="3"/>
      <c r="BA1924" s="52"/>
      <c r="BH1924" s="51"/>
      <c r="BI1924" s="51"/>
      <c r="BJ1924" s="51"/>
      <c r="BK1924" s="51"/>
    </row>
    <row r="1925" spans="21:63" ht="12.75" x14ac:dyDescent="0.25">
      <c r="U1925" s="56"/>
      <c r="V1925" s="56"/>
      <c r="X1925" s="87"/>
      <c r="AF1925" s="54"/>
      <c r="AG1925" s="55"/>
      <c r="AH1925" s="55"/>
      <c r="AI1925" s="55"/>
      <c r="AJ1925" s="55"/>
      <c r="AT1925" s="3"/>
      <c r="AU1925" s="3"/>
      <c r="AV1925" s="3"/>
      <c r="AW1925" s="3"/>
      <c r="AX1925" s="3"/>
      <c r="AY1925" s="3"/>
      <c r="AZ1925" s="3"/>
      <c r="BA1925" s="52"/>
      <c r="BH1925" s="51"/>
      <c r="BI1925" s="51"/>
      <c r="BJ1925" s="51"/>
      <c r="BK1925" s="51"/>
    </row>
    <row r="1926" spans="21:63" ht="12.75" x14ac:dyDescent="0.25">
      <c r="U1926" s="56"/>
      <c r="V1926" s="56"/>
      <c r="X1926" s="87"/>
      <c r="AF1926" s="54"/>
      <c r="AG1926" s="55"/>
      <c r="AH1926" s="55"/>
      <c r="AI1926" s="55"/>
      <c r="AJ1926" s="55"/>
      <c r="AT1926" s="3"/>
      <c r="AU1926" s="3"/>
      <c r="AV1926" s="3"/>
      <c r="AW1926" s="3"/>
      <c r="AX1926" s="3"/>
      <c r="AY1926" s="3"/>
      <c r="AZ1926" s="3"/>
      <c r="BA1926" s="52"/>
      <c r="BH1926" s="51"/>
      <c r="BI1926" s="51"/>
      <c r="BJ1926" s="51"/>
      <c r="BK1926" s="51"/>
    </row>
    <row r="1927" spans="21:63" ht="12.75" x14ac:dyDescent="0.25">
      <c r="U1927" s="56"/>
      <c r="V1927" s="56"/>
      <c r="X1927" s="87"/>
      <c r="AF1927" s="54"/>
      <c r="AG1927" s="55"/>
      <c r="AH1927" s="55"/>
      <c r="AI1927" s="55"/>
      <c r="AJ1927" s="55"/>
      <c r="AT1927" s="3"/>
      <c r="AU1927" s="3"/>
      <c r="AV1927" s="3"/>
      <c r="AW1927" s="3"/>
      <c r="AX1927" s="3"/>
      <c r="AY1927" s="3"/>
      <c r="AZ1927" s="3"/>
      <c r="BA1927" s="52"/>
      <c r="BH1927" s="51"/>
      <c r="BI1927" s="51"/>
      <c r="BJ1927" s="51"/>
      <c r="BK1927" s="51"/>
    </row>
    <row r="1928" spans="21:63" ht="12.75" x14ac:dyDescent="0.25">
      <c r="U1928" s="56"/>
      <c r="V1928" s="56"/>
      <c r="X1928" s="87"/>
      <c r="AF1928" s="54"/>
      <c r="AG1928" s="55"/>
      <c r="AH1928" s="55"/>
      <c r="AI1928" s="55"/>
      <c r="AJ1928" s="55"/>
      <c r="AT1928" s="3"/>
      <c r="AU1928" s="3"/>
      <c r="AV1928" s="3"/>
      <c r="AW1928" s="3"/>
      <c r="AX1928" s="3"/>
      <c r="AY1928" s="3"/>
      <c r="AZ1928" s="3"/>
      <c r="BA1928" s="52"/>
      <c r="BH1928" s="51"/>
      <c r="BI1928" s="51"/>
      <c r="BJ1928" s="51"/>
      <c r="BK1928" s="51"/>
    </row>
    <row r="1929" spans="21:63" ht="12.75" x14ac:dyDescent="0.25">
      <c r="U1929" s="56"/>
      <c r="V1929" s="56"/>
      <c r="X1929" s="87"/>
      <c r="AF1929" s="54"/>
      <c r="AG1929" s="55"/>
      <c r="AH1929" s="55"/>
      <c r="AI1929" s="55"/>
      <c r="AJ1929" s="55"/>
      <c r="AT1929" s="3"/>
      <c r="AU1929" s="3"/>
      <c r="AV1929" s="3"/>
      <c r="AW1929" s="3"/>
      <c r="AX1929" s="3"/>
      <c r="AY1929" s="3"/>
      <c r="AZ1929" s="3"/>
      <c r="BA1929" s="52"/>
      <c r="BH1929" s="51"/>
      <c r="BI1929" s="51"/>
      <c r="BJ1929" s="51"/>
      <c r="BK1929" s="51"/>
    </row>
    <row r="1930" spans="21:63" ht="12.75" x14ac:dyDescent="0.25">
      <c r="U1930" s="56"/>
      <c r="V1930" s="56"/>
      <c r="X1930" s="87"/>
      <c r="AF1930" s="54"/>
      <c r="AG1930" s="55"/>
      <c r="AH1930" s="55"/>
      <c r="AI1930" s="55"/>
      <c r="AJ1930" s="55"/>
      <c r="AT1930" s="3"/>
      <c r="AU1930" s="3"/>
      <c r="AV1930" s="3"/>
      <c r="AW1930" s="3"/>
      <c r="AX1930" s="3"/>
      <c r="AY1930" s="3"/>
      <c r="AZ1930" s="3"/>
      <c r="BA1930" s="52"/>
      <c r="BH1930" s="51"/>
      <c r="BI1930" s="51"/>
      <c r="BJ1930" s="51"/>
      <c r="BK1930" s="51"/>
    </row>
    <row r="1931" spans="21:63" ht="12.75" x14ac:dyDescent="0.25">
      <c r="U1931" s="56"/>
      <c r="V1931" s="56"/>
      <c r="X1931" s="87"/>
      <c r="AF1931" s="54"/>
      <c r="AG1931" s="55"/>
      <c r="AH1931" s="55"/>
      <c r="AI1931" s="55"/>
      <c r="AJ1931" s="55"/>
      <c r="AT1931" s="3"/>
      <c r="AU1931" s="3"/>
      <c r="AV1931" s="3"/>
      <c r="AW1931" s="3"/>
      <c r="AX1931" s="3"/>
      <c r="AY1931" s="3"/>
      <c r="AZ1931" s="3"/>
      <c r="BA1931" s="52"/>
      <c r="BH1931" s="51"/>
      <c r="BI1931" s="51"/>
      <c r="BJ1931" s="51"/>
      <c r="BK1931" s="51"/>
    </row>
    <row r="1932" spans="21:63" ht="12.75" x14ac:dyDescent="0.25">
      <c r="U1932" s="56"/>
      <c r="V1932" s="56"/>
      <c r="X1932" s="87"/>
      <c r="AF1932" s="54"/>
      <c r="AG1932" s="55"/>
      <c r="AH1932" s="55"/>
      <c r="AI1932" s="55"/>
      <c r="AJ1932" s="55"/>
      <c r="AT1932" s="3"/>
      <c r="AU1932" s="3"/>
      <c r="AV1932" s="3"/>
      <c r="AW1932" s="3"/>
      <c r="AX1932" s="3"/>
      <c r="AY1932" s="3"/>
      <c r="AZ1932" s="3"/>
      <c r="BA1932" s="52"/>
      <c r="BH1932" s="51"/>
      <c r="BI1932" s="51"/>
      <c r="BJ1932" s="51"/>
      <c r="BK1932" s="51"/>
    </row>
    <row r="1933" spans="21:63" ht="12.75" x14ac:dyDescent="0.25">
      <c r="U1933" s="56"/>
      <c r="V1933" s="56"/>
      <c r="X1933" s="87"/>
      <c r="AF1933" s="54"/>
      <c r="AG1933" s="55"/>
      <c r="AH1933" s="55"/>
      <c r="AI1933" s="55"/>
      <c r="AJ1933" s="55"/>
      <c r="AT1933" s="3"/>
      <c r="AU1933" s="3"/>
      <c r="AV1933" s="3"/>
      <c r="AW1933" s="3"/>
      <c r="AX1933" s="3"/>
      <c r="AY1933" s="3"/>
      <c r="AZ1933" s="3"/>
      <c r="BA1933" s="52"/>
      <c r="BH1933" s="51"/>
      <c r="BI1933" s="51"/>
      <c r="BJ1933" s="51"/>
      <c r="BK1933" s="51"/>
    </row>
    <row r="1934" spans="21:63" ht="12.75" x14ac:dyDescent="0.25">
      <c r="U1934" s="56"/>
      <c r="V1934" s="56"/>
      <c r="X1934" s="87"/>
      <c r="AF1934" s="54"/>
      <c r="AG1934" s="55"/>
      <c r="AH1934" s="55"/>
      <c r="AI1934" s="55"/>
      <c r="AJ1934" s="55"/>
      <c r="AT1934" s="3"/>
      <c r="AU1934" s="3"/>
      <c r="AV1934" s="3"/>
      <c r="AW1934" s="3"/>
      <c r="AX1934" s="3"/>
      <c r="AY1934" s="3"/>
      <c r="AZ1934" s="3"/>
      <c r="BA1934" s="52"/>
      <c r="BH1934" s="51"/>
      <c r="BI1934" s="51"/>
      <c r="BJ1934" s="51"/>
      <c r="BK1934" s="51"/>
    </row>
    <row r="1935" spans="21:63" ht="12.75" x14ac:dyDescent="0.25">
      <c r="U1935" s="56"/>
      <c r="V1935" s="56"/>
      <c r="X1935" s="87"/>
      <c r="AF1935" s="54"/>
      <c r="AG1935" s="55"/>
      <c r="AH1935" s="55"/>
      <c r="AI1935" s="55"/>
      <c r="AJ1935" s="55"/>
      <c r="AT1935" s="3"/>
      <c r="AU1935" s="3"/>
      <c r="AV1935" s="3"/>
      <c r="AW1935" s="3"/>
      <c r="AX1935" s="3"/>
      <c r="AY1935" s="3"/>
      <c r="AZ1935" s="3"/>
      <c r="BA1935" s="52"/>
      <c r="BH1935" s="51"/>
      <c r="BI1935" s="51"/>
      <c r="BJ1935" s="51"/>
      <c r="BK1935" s="51"/>
    </row>
    <row r="1936" spans="21:63" ht="12.75" x14ac:dyDescent="0.25">
      <c r="U1936" s="56"/>
      <c r="V1936" s="56"/>
      <c r="X1936" s="87"/>
      <c r="AF1936" s="54"/>
      <c r="AG1936" s="55"/>
      <c r="AH1936" s="55"/>
      <c r="AI1936" s="55"/>
      <c r="AJ1936" s="55"/>
      <c r="AT1936" s="3"/>
      <c r="AU1936" s="3"/>
      <c r="AV1936" s="3"/>
      <c r="AW1936" s="3"/>
      <c r="AX1936" s="3"/>
      <c r="AY1936" s="3"/>
      <c r="AZ1936" s="3"/>
      <c r="BA1936" s="52"/>
      <c r="BH1936" s="51"/>
      <c r="BI1936" s="51"/>
      <c r="BJ1936" s="51"/>
      <c r="BK1936" s="51"/>
    </row>
    <row r="1937" spans="21:63" ht="12.75" x14ac:dyDescent="0.25">
      <c r="U1937" s="56"/>
      <c r="V1937" s="56"/>
      <c r="X1937" s="87"/>
      <c r="AF1937" s="54"/>
      <c r="AG1937" s="55"/>
      <c r="AH1937" s="55"/>
      <c r="AI1937" s="55"/>
      <c r="AJ1937" s="55"/>
      <c r="AT1937" s="3"/>
      <c r="AU1937" s="3"/>
      <c r="AV1937" s="3"/>
      <c r="AW1937" s="3"/>
      <c r="AX1937" s="3"/>
      <c r="AY1937" s="3"/>
      <c r="AZ1937" s="3"/>
      <c r="BA1937" s="52"/>
      <c r="BH1937" s="51"/>
      <c r="BI1937" s="51"/>
      <c r="BJ1937" s="51"/>
      <c r="BK1937" s="51"/>
    </row>
    <row r="1938" spans="21:63" ht="12.75" x14ac:dyDescent="0.25">
      <c r="U1938" s="56"/>
      <c r="V1938" s="56"/>
      <c r="X1938" s="87"/>
      <c r="AF1938" s="54"/>
      <c r="AG1938" s="55"/>
      <c r="AH1938" s="55"/>
      <c r="AI1938" s="55"/>
      <c r="AJ1938" s="55"/>
      <c r="AT1938" s="3"/>
      <c r="AU1938" s="3"/>
      <c r="AV1938" s="3"/>
      <c r="AW1938" s="3"/>
      <c r="AX1938" s="3"/>
      <c r="AY1938" s="3"/>
      <c r="AZ1938" s="3"/>
      <c r="BA1938" s="52"/>
      <c r="BH1938" s="51"/>
      <c r="BI1938" s="51"/>
      <c r="BJ1938" s="51"/>
      <c r="BK1938" s="51"/>
    </row>
    <row r="1939" spans="21:63" ht="12.75" x14ac:dyDescent="0.25">
      <c r="U1939" s="56"/>
      <c r="V1939" s="56"/>
      <c r="X1939" s="87"/>
      <c r="AF1939" s="54"/>
      <c r="AG1939" s="55"/>
      <c r="AH1939" s="55"/>
      <c r="AI1939" s="55"/>
      <c r="AJ1939" s="55"/>
      <c r="AT1939" s="3"/>
      <c r="AU1939" s="3"/>
      <c r="AV1939" s="3"/>
      <c r="AW1939" s="3"/>
      <c r="AX1939" s="3"/>
      <c r="AY1939" s="3"/>
      <c r="AZ1939" s="3"/>
      <c r="BA1939" s="52"/>
      <c r="BH1939" s="51"/>
      <c r="BI1939" s="51"/>
      <c r="BJ1939" s="51"/>
      <c r="BK1939" s="51"/>
    </row>
    <row r="1940" spans="21:63" ht="12.75" x14ac:dyDescent="0.25">
      <c r="U1940" s="56"/>
      <c r="V1940" s="56"/>
      <c r="X1940" s="87"/>
      <c r="AF1940" s="54"/>
      <c r="AG1940" s="55"/>
      <c r="AH1940" s="55"/>
      <c r="AI1940" s="55"/>
      <c r="AJ1940" s="55"/>
      <c r="AT1940" s="3"/>
      <c r="AU1940" s="3"/>
      <c r="AV1940" s="3"/>
      <c r="AW1940" s="3"/>
      <c r="AX1940" s="3"/>
      <c r="AY1940" s="3"/>
      <c r="AZ1940" s="3"/>
      <c r="BA1940" s="52"/>
      <c r="BH1940" s="51"/>
      <c r="BI1940" s="51"/>
      <c r="BJ1940" s="51"/>
      <c r="BK1940" s="51"/>
    </row>
    <row r="1941" spans="21:63" ht="12.75" x14ac:dyDescent="0.25">
      <c r="U1941" s="56"/>
      <c r="V1941" s="56"/>
      <c r="X1941" s="87"/>
      <c r="AF1941" s="54"/>
      <c r="AG1941" s="55"/>
      <c r="AH1941" s="55"/>
      <c r="AI1941" s="55"/>
      <c r="AJ1941" s="55"/>
      <c r="AT1941" s="3"/>
      <c r="AU1941" s="3"/>
      <c r="AV1941" s="3"/>
      <c r="AW1941" s="3"/>
      <c r="AX1941" s="3"/>
      <c r="AY1941" s="3"/>
      <c r="AZ1941" s="3"/>
      <c r="BA1941" s="52"/>
      <c r="BH1941" s="51"/>
      <c r="BI1941" s="51"/>
      <c r="BJ1941" s="51"/>
      <c r="BK1941" s="51"/>
    </row>
    <row r="1942" spans="21:63" ht="12.75" x14ac:dyDescent="0.25">
      <c r="U1942" s="56"/>
      <c r="V1942" s="56"/>
      <c r="X1942" s="87"/>
      <c r="AF1942" s="54"/>
      <c r="AG1942" s="55"/>
      <c r="AH1942" s="55"/>
      <c r="AI1942" s="55"/>
      <c r="AJ1942" s="55"/>
      <c r="AT1942" s="3"/>
      <c r="AU1942" s="3"/>
      <c r="AV1942" s="3"/>
      <c r="AW1942" s="3"/>
      <c r="AX1942" s="3"/>
      <c r="AY1942" s="3"/>
      <c r="AZ1942" s="3"/>
      <c r="BA1942" s="52"/>
      <c r="BH1942" s="51"/>
      <c r="BI1942" s="51"/>
      <c r="BJ1942" s="51"/>
      <c r="BK1942" s="51"/>
    </row>
    <row r="1943" spans="21:63" ht="12.75" x14ac:dyDescent="0.25">
      <c r="U1943" s="56"/>
      <c r="V1943" s="56"/>
      <c r="X1943" s="87"/>
      <c r="AF1943" s="54"/>
      <c r="AG1943" s="55"/>
      <c r="AH1943" s="55"/>
      <c r="AI1943" s="55"/>
      <c r="AJ1943" s="55"/>
      <c r="AT1943" s="3"/>
      <c r="AU1943" s="3"/>
      <c r="AV1943" s="3"/>
      <c r="AW1943" s="3"/>
      <c r="AX1943" s="3"/>
      <c r="AY1943" s="3"/>
      <c r="AZ1943" s="3"/>
      <c r="BA1943" s="52"/>
      <c r="BH1943" s="51"/>
      <c r="BI1943" s="51"/>
      <c r="BJ1943" s="51"/>
      <c r="BK1943" s="51"/>
    </row>
    <row r="1944" spans="21:63" ht="12.75" x14ac:dyDescent="0.25">
      <c r="U1944" s="56"/>
      <c r="V1944" s="56"/>
      <c r="X1944" s="87"/>
      <c r="AF1944" s="54"/>
      <c r="AG1944" s="55"/>
      <c r="AH1944" s="55"/>
      <c r="AI1944" s="55"/>
      <c r="AJ1944" s="55"/>
      <c r="AT1944" s="3"/>
      <c r="AU1944" s="3"/>
      <c r="AV1944" s="3"/>
      <c r="AW1944" s="3"/>
      <c r="AX1944" s="3"/>
      <c r="AY1944" s="3"/>
      <c r="AZ1944" s="3"/>
      <c r="BA1944" s="52"/>
      <c r="BH1944" s="51"/>
      <c r="BI1944" s="51"/>
      <c r="BJ1944" s="51"/>
      <c r="BK1944" s="51"/>
    </row>
    <row r="1945" spans="21:63" ht="12.75" x14ac:dyDescent="0.25">
      <c r="U1945" s="56"/>
      <c r="V1945" s="56"/>
      <c r="X1945" s="87"/>
      <c r="AF1945" s="54"/>
      <c r="AG1945" s="55"/>
      <c r="AH1945" s="55"/>
      <c r="AI1945" s="55"/>
      <c r="AJ1945" s="55"/>
      <c r="AT1945" s="3"/>
      <c r="AU1945" s="3"/>
      <c r="AV1945" s="3"/>
      <c r="AW1945" s="3"/>
      <c r="AX1945" s="3"/>
      <c r="AY1945" s="3"/>
      <c r="AZ1945" s="3"/>
      <c r="BA1945" s="52"/>
      <c r="BH1945" s="51"/>
      <c r="BI1945" s="51"/>
      <c r="BJ1945" s="51"/>
      <c r="BK1945" s="51"/>
    </row>
    <row r="1946" spans="21:63" ht="12.75" x14ac:dyDescent="0.25">
      <c r="U1946" s="56"/>
      <c r="V1946" s="56"/>
      <c r="X1946" s="87"/>
      <c r="AF1946" s="54"/>
      <c r="AG1946" s="55"/>
      <c r="AH1946" s="55"/>
      <c r="AI1946" s="55"/>
      <c r="AJ1946" s="55"/>
      <c r="AT1946" s="3"/>
      <c r="AU1946" s="3"/>
      <c r="AV1946" s="3"/>
      <c r="AW1946" s="3"/>
      <c r="AX1946" s="3"/>
      <c r="AY1946" s="3"/>
      <c r="AZ1946" s="3"/>
      <c r="BA1946" s="52"/>
      <c r="BH1946" s="51"/>
      <c r="BI1946" s="51"/>
      <c r="BJ1946" s="51"/>
      <c r="BK1946" s="51"/>
    </row>
    <row r="1947" spans="21:63" ht="12.75" x14ac:dyDescent="0.25">
      <c r="U1947" s="56"/>
      <c r="V1947" s="56"/>
      <c r="X1947" s="87"/>
      <c r="AF1947" s="54"/>
      <c r="AG1947" s="55"/>
      <c r="AH1947" s="55"/>
      <c r="AI1947" s="55"/>
      <c r="AJ1947" s="55"/>
      <c r="AT1947" s="3"/>
      <c r="AU1947" s="3"/>
      <c r="AV1947" s="3"/>
      <c r="AW1947" s="3"/>
      <c r="AX1947" s="3"/>
      <c r="AY1947" s="3"/>
      <c r="AZ1947" s="3"/>
      <c r="BA1947" s="52"/>
      <c r="BH1947" s="51"/>
      <c r="BI1947" s="51"/>
      <c r="BJ1947" s="51"/>
      <c r="BK1947" s="51"/>
    </row>
    <row r="1948" spans="21:63" ht="12.75" x14ac:dyDescent="0.25">
      <c r="U1948" s="56"/>
      <c r="V1948" s="56"/>
      <c r="X1948" s="87"/>
      <c r="AF1948" s="54"/>
      <c r="AG1948" s="55"/>
      <c r="AH1948" s="55"/>
      <c r="AI1948" s="55"/>
      <c r="AJ1948" s="55"/>
      <c r="AT1948" s="3"/>
      <c r="AU1948" s="3"/>
      <c r="AV1948" s="3"/>
      <c r="AW1948" s="3"/>
      <c r="AX1948" s="3"/>
      <c r="AY1948" s="3"/>
      <c r="AZ1948" s="3"/>
      <c r="BA1948" s="52"/>
      <c r="BH1948" s="51"/>
      <c r="BI1948" s="51"/>
      <c r="BJ1948" s="51"/>
      <c r="BK1948" s="51"/>
    </row>
    <row r="1949" spans="21:63" ht="12.75" x14ac:dyDescent="0.25">
      <c r="U1949" s="56"/>
      <c r="V1949" s="56"/>
      <c r="X1949" s="87"/>
      <c r="AF1949" s="54"/>
      <c r="AG1949" s="55"/>
      <c r="AH1949" s="55"/>
      <c r="AI1949" s="55"/>
      <c r="AJ1949" s="55"/>
      <c r="AT1949" s="3"/>
      <c r="AU1949" s="3"/>
      <c r="AV1949" s="3"/>
      <c r="AW1949" s="3"/>
      <c r="AX1949" s="3"/>
      <c r="AY1949" s="3"/>
      <c r="AZ1949" s="3"/>
      <c r="BA1949" s="52"/>
      <c r="BH1949" s="51"/>
      <c r="BI1949" s="51"/>
      <c r="BJ1949" s="51"/>
      <c r="BK1949" s="51"/>
    </row>
    <row r="1950" spans="21:63" ht="12.75" x14ac:dyDescent="0.25">
      <c r="U1950" s="56"/>
      <c r="V1950" s="56"/>
      <c r="X1950" s="87"/>
      <c r="AF1950" s="54"/>
      <c r="AG1950" s="55"/>
      <c r="AH1950" s="55"/>
      <c r="AI1950" s="55"/>
      <c r="AJ1950" s="55"/>
      <c r="AT1950" s="3"/>
      <c r="AU1950" s="3"/>
      <c r="AV1950" s="3"/>
      <c r="AW1950" s="3"/>
      <c r="AX1950" s="3"/>
      <c r="AY1950" s="3"/>
      <c r="AZ1950" s="3"/>
      <c r="BA1950" s="52"/>
      <c r="BH1950" s="51"/>
      <c r="BI1950" s="51"/>
      <c r="BJ1950" s="51"/>
      <c r="BK1950" s="51"/>
    </row>
    <row r="1951" spans="21:63" ht="12.75" x14ac:dyDescent="0.25">
      <c r="U1951" s="56"/>
      <c r="V1951" s="56"/>
      <c r="X1951" s="87"/>
      <c r="AF1951" s="54"/>
      <c r="AG1951" s="55"/>
      <c r="AH1951" s="55"/>
      <c r="AI1951" s="55"/>
      <c r="AJ1951" s="55"/>
      <c r="AT1951" s="3"/>
      <c r="AU1951" s="3"/>
      <c r="AV1951" s="3"/>
      <c r="AW1951" s="3"/>
      <c r="AX1951" s="3"/>
      <c r="AY1951" s="3"/>
      <c r="AZ1951" s="3"/>
      <c r="BA1951" s="52"/>
      <c r="BH1951" s="51"/>
      <c r="BI1951" s="51"/>
      <c r="BJ1951" s="51"/>
      <c r="BK1951" s="51"/>
    </row>
    <row r="1952" spans="21:63" ht="12.75" x14ac:dyDescent="0.25">
      <c r="U1952" s="56"/>
      <c r="V1952" s="56"/>
      <c r="X1952" s="87"/>
      <c r="AF1952" s="54"/>
      <c r="AG1952" s="55"/>
      <c r="AH1952" s="55"/>
      <c r="AI1952" s="55"/>
      <c r="AJ1952" s="55"/>
      <c r="AT1952" s="3"/>
      <c r="AU1952" s="3"/>
      <c r="AV1952" s="3"/>
      <c r="AW1952" s="3"/>
      <c r="AX1952" s="3"/>
      <c r="AY1952" s="3"/>
      <c r="AZ1952" s="3"/>
      <c r="BA1952" s="52"/>
      <c r="BH1952" s="51"/>
      <c r="BI1952" s="51"/>
      <c r="BJ1952" s="51"/>
      <c r="BK1952" s="51"/>
    </row>
    <row r="1953" spans="21:63" ht="12.75" x14ac:dyDescent="0.25">
      <c r="U1953" s="56"/>
      <c r="V1953" s="56"/>
      <c r="X1953" s="87"/>
      <c r="AF1953" s="54"/>
      <c r="AG1953" s="55"/>
      <c r="AH1953" s="55"/>
      <c r="AI1953" s="55"/>
      <c r="AJ1953" s="55"/>
      <c r="AT1953" s="3"/>
      <c r="AU1953" s="3"/>
      <c r="AV1953" s="3"/>
      <c r="AW1953" s="3"/>
      <c r="AX1953" s="3"/>
      <c r="AY1953" s="3"/>
      <c r="AZ1953" s="3"/>
      <c r="BA1953" s="52"/>
      <c r="BH1953" s="51"/>
      <c r="BI1953" s="51"/>
      <c r="BJ1953" s="51"/>
      <c r="BK1953" s="51"/>
    </row>
    <row r="1954" spans="21:63" ht="12.75" x14ac:dyDescent="0.25">
      <c r="U1954" s="56"/>
      <c r="V1954" s="56"/>
      <c r="X1954" s="87"/>
      <c r="AF1954" s="54"/>
      <c r="AG1954" s="55"/>
      <c r="AH1954" s="55"/>
      <c r="AI1954" s="55"/>
      <c r="AJ1954" s="55"/>
      <c r="AT1954" s="3"/>
      <c r="AU1954" s="3"/>
      <c r="AV1954" s="3"/>
      <c r="AW1954" s="3"/>
      <c r="AX1954" s="3"/>
      <c r="AY1954" s="3"/>
      <c r="AZ1954" s="3"/>
      <c r="BA1954" s="52"/>
      <c r="BH1954" s="51"/>
      <c r="BI1954" s="51"/>
      <c r="BJ1954" s="51"/>
      <c r="BK1954" s="51"/>
    </row>
    <row r="1955" spans="21:63" ht="12.75" x14ac:dyDescent="0.25">
      <c r="U1955" s="56"/>
      <c r="V1955" s="56"/>
      <c r="X1955" s="87"/>
      <c r="AF1955" s="54"/>
      <c r="AG1955" s="55"/>
      <c r="AH1955" s="55"/>
      <c r="AI1955" s="55"/>
      <c r="AJ1955" s="55"/>
      <c r="AT1955" s="3"/>
      <c r="AU1955" s="3"/>
      <c r="AV1955" s="3"/>
      <c r="AW1955" s="3"/>
      <c r="AX1955" s="3"/>
      <c r="AY1955" s="3"/>
      <c r="AZ1955" s="3"/>
      <c r="BA1955" s="52"/>
      <c r="BH1955" s="51"/>
      <c r="BI1955" s="51"/>
      <c r="BJ1955" s="51"/>
      <c r="BK1955" s="51"/>
    </row>
    <row r="1956" spans="21:63" ht="12.75" x14ac:dyDescent="0.25">
      <c r="U1956" s="56"/>
      <c r="V1956" s="56"/>
      <c r="X1956" s="87"/>
      <c r="AF1956" s="54"/>
      <c r="AG1956" s="55"/>
      <c r="AH1956" s="55"/>
      <c r="AI1956" s="55"/>
      <c r="AJ1956" s="55"/>
      <c r="AT1956" s="3"/>
      <c r="AU1956" s="3"/>
      <c r="AV1956" s="3"/>
      <c r="AW1956" s="3"/>
      <c r="AX1956" s="3"/>
      <c r="AY1956" s="3"/>
      <c r="AZ1956" s="3"/>
      <c r="BA1956" s="52"/>
      <c r="BH1956" s="51"/>
      <c r="BI1956" s="51"/>
      <c r="BJ1956" s="51"/>
      <c r="BK1956" s="51"/>
    </row>
    <row r="1957" spans="21:63" ht="12.75" x14ac:dyDescent="0.25">
      <c r="U1957" s="56"/>
      <c r="V1957" s="56"/>
      <c r="X1957" s="87"/>
      <c r="AF1957" s="54"/>
      <c r="AG1957" s="55"/>
      <c r="AH1957" s="55"/>
      <c r="AI1957" s="55"/>
      <c r="AJ1957" s="55"/>
      <c r="AT1957" s="3"/>
      <c r="AU1957" s="3"/>
      <c r="AV1957" s="3"/>
      <c r="AW1957" s="3"/>
      <c r="AX1957" s="3"/>
      <c r="AY1957" s="3"/>
      <c r="AZ1957" s="3"/>
      <c r="BA1957" s="52"/>
      <c r="BH1957" s="51"/>
      <c r="BI1957" s="51"/>
      <c r="BJ1957" s="51"/>
      <c r="BK1957" s="51"/>
    </row>
    <row r="1958" spans="21:63" ht="12.75" x14ac:dyDescent="0.25">
      <c r="U1958" s="56"/>
      <c r="V1958" s="56"/>
      <c r="X1958" s="87"/>
      <c r="AF1958" s="54"/>
      <c r="AG1958" s="55"/>
      <c r="AH1958" s="55"/>
      <c r="AI1958" s="55"/>
      <c r="AJ1958" s="55"/>
      <c r="AT1958" s="3"/>
      <c r="AU1958" s="3"/>
      <c r="AV1958" s="3"/>
      <c r="AW1958" s="3"/>
      <c r="AX1958" s="3"/>
      <c r="AY1958" s="3"/>
      <c r="AZ1958" s="3"/>
      <c r="BA1958" s="52"/>
      <c r="BH1958" s="51"/>
      <c r="BI1958" s="51"/>
      <c r="BJ1958" s="51"/>
      <c r="BK1958" s="51"/>
    </row>
    <row r="1959" spans="21:63" ht="12.75" x14ac:dyDescent="0.25">
      <c r="U1959" s="56"/>
      <c r="V1959" s="56"/>
      <c r="X1959" s="87"/>
      <c r="AF1959" s="54"/>
      <c r="AG1959" s="55"/>
      <c r="AH1959" s="55"/>
      <c r="AI1959" s="55"/>
      <c r="AJ1959" s="55"/>
      <c r="AT1959" s="3"/>
      <c r="AU1959" s="3"/>
      <c r="AV1959" s="3"/>
      <c r="AW1959" s="3"/>
      <c r="AX1959" s="3"/>
      <c r="AY1959" s="3"/>
      <c r="AZ1959" s="3"/>
      <c r="BA1959" s="52"/>
      <c r="BH1959" s="51"/>
      <c r="BI1959" s="51"/>
      <c r="BJ1959" s="51"/>
      <c r="BK1959" s="51"/>
    </row>
    <row r="1960" spans="21:63" ht="12.75" x14ac:dyDescent="0.25">
      <c r="U1960" s="56"/>
      <c r="V1960" s="56"/>
      <c r="X1960" s="87"/>
      <c r="AF1960" s="54"/>
      <c r="AG1960" s="55"/>
      <c r="AH1960" s="55"/>
      <c r="AI1960" s="55"/>
      <c r="AJ1960" s="55"/>
      <c r="AT1960" s="3"/>
      <c r="AU1960" s="3"/>
      <c r="AV1960" s="3"/>
      <c r="AW1960" s="3"/>
      <c r="AX1960" s="3"/>
      <c r="AY1960" s="3"/>
      <c r="AZ1960" s="3"/>
      <c r="BA1960" s="52"/>
      <c r="BH1960" s="51"/>
      <c r="BI1960" s="51"/>
      <c r="BJ1960" s="51"/>
      <c r="BK1960" s="51"/>
    </row>
    <row r="1961" spans="21:63" ht="12.75" x14ac:dyDescent="0.25">
      <c r="U1961" s="56"/>
      <c r="V1961" s="56"/>
      <c r="X1961" s="87"/>
      <c r="AF1961" s="54"/>
      <c r="AG1961" s="55"/>
      <c r="AH1961" s="55"/>
      <c r="AI1961" s="55"/>
      <c r="AJ1961" s="55"/>
      <c r="AT1961" s="3"/>
      <c r="AU1961" s="3"/>
      <c r="AV1961" s="3"/>
      <c r="AW1961" s="3"/>
      <c r="AX1961" s="3"/>
      <c r="AY1961" s="3"/>
      <c r="AZ1961" s="3"/>
      <c r="BA1961" s="52"/>
      <c r="BH1961" s="51"/>
      <c r="BI1961" s="51"/>
      <c r="BJ1961" s="51"/>
      <c r="BK1961" s="51"/>
    </row>
    <row r="1962" spans="21:63" ht="12.75" x14ac:dyDescent="0.25">
      <c r="U1962" s="56"/>
      <c r="V1962" s="56"/>
      <c r="X1962" s="87"/>
      <c r="AF1962" s="54"/>
      <c r="AG1962" s="55"/>
      <c r="AH1962" s="55"/>
      <c r="AI1962" s="55"/>
      <c r="AJ1962" s="55"/>
      <c r="AT1962" s="3"/>
      <c r="AU1962" s="3"/>
      <c r="AV1962" s="3"/>
      <c r="AW1962" s="3"/>
      <c r="AX1962" s="3"/>
      <c r="AY1962" s="3"/>
      <c r="AZ1962" s="3"/>
      <c r="BA1962" s="52"/>
      <c r="BH1962" s="51"/>
      <c r="BI1962" s="51"/>
      <c r="BJ1962" s="51"/>
      <c r="BK1962" s="51"/>
    </row>
    <row r="1963" spans="21:63" ht="12.75" x14ac:dyDescent="0.25">
      <c r="U1963" s="56"/>
      <c r="V1963" s="56"/>
      <c r="X1963" s="87"/>
      <c r="AF1963" s="54"/>
      <c r="AG1963" s="55"/>
      <c r="AH1963" s="55"/>
      <c r="AI1963" s="55"/>
      <c r="AJ1963" s="55"/>
      <c r="AT1963" s="3"/>
      <c r="AU1963" s="3"/>
      <c r="AV1963" s="3"/>
      <c r="AW1963" s="3"/>
      <c r="AX1963" s="3"/>
      <c r="AY1963" s="3"/>
      <c r="AZ1963" s="3"/>
      <c r="BA1963" s="52"/>
      <c r="BH1963" s="51"/>
      <c r="BI1963" s="51"/>
      <c r="BJ1963" s="51"/>
      <c r="BK1963" s="51"/>
    </row>
    <row r="1964" spans="21:63" ht="12.75" x14ac:dyDescent="0.25">
      <c r="U1964" s="56"/>
      <c r="V1964" s="56"/>
      <c r="X1964" s="87"/>
      <c r="AF1964" s="54"/>
      <c r="AG1964" s="55"/>
      <c r="AH1964" s="55"/>
      <c r="AI1964" s="55"/>
      <c r="AJ1964" s="55"/>
      <c r="AT1964" s="3"/>
      <c r="AU1964" s="3"/>
      <c r="AV1964" s="3"/>
      <c r="AW1964" s="3"/>
      <c r="AX1964" s="3"/>
      <c r="AY1964" s="3"/>
      <c r="AZ1964" s="3"/>
      <c r="BA1964" s="52"/>
      <c r="BH1964" s="51"/>
      <c r="BI1964" s="51"/>
      <c r="BJ1964" s="51"/>
      <c r="BK1964" s="51"/>
    </row>
    <row r="1965" spans="21:63" ht="12.75" x14ac:dyDescent="0.25">
      <c r="U1965" s="56"/>
      <c r="V1965" s="56"/>
      <c r="X1965" s="87"/>
      <c r="AF1965" s="54"/>
      <c r="AG1965" s="55"/>
      <c r="AH1965" s="55"/>
      <c r="AI1965" s="55"/>
      <c r="AJ1965" s="55"/>
      <c r="AT1965" s="3"/>
      <c r="AU1965" s="3"/>
      <c r="AV1965" s="3"/>
      <c r="AW1965" s="3"/>
      <c r="AX1965" s="3"/>
      <c r="AY1965" s="3"/>
      <c r="AZ1965" s="3"/>
      <c r="BA1965" s="52"/>
      <c r="BH1965" s="51"/>
      <c r="BI1965" s="51"/>
      <c r="BJ1965" s="51"/>
      <c r="BK1965" s="51"/>
    </row>
    <row r="1966" spans="21:63" ht="12.75" x14ac:dyDescent="0.25">
      <c r="U1966" s="56"/>
      <c r="V1966" s="56"/>
      <c r="X1966" s="87"/>
      <c r="AF1966" s="54"/>
      <c r="AG1966" s="55"/>
      <c r="AH1966" s="55"/>
      <c r="AI1966" s="55"/>
      <c r="AJ1966" s="55"/>
      <c r="AT1966" s="3"/>
      <c r="AU1966" s="3"/>
      <c r="AV1966" s="3"/>
      <c r="AW1966" s="3"/>
      <c r="AX1966" s="3"/>
      <c r="AY1966" s="3"/>
      <c r="AZ1966" s="3"/>
      <c r="BA1966" s="52"/>
      <c r="BH1966" s="51"/>
      <c r="BI1966" s="51"/>
      <c r="BJ1966" s="51"/>
      <c r="BK1966" s="51"/>
    </row>
    <row r="1967" spans="21:63" ht="12.75" x14ac:dyDescent="0.25">
      <c r="U1967" s="56"/>
      <c r="V1967" s="56"/>
      <c r="X1967" s="87"/>
      <c r="AF1967" s="54"/>
      <c r="AG1967" s="55"/>
      <c r="AH1967" s="55"/>
      <c r="AI1967" s="55"/>
      <c r="AJ1967" s="55"/>
      <c r="AT1967" s="3"/>
      <c r="AU1967" s="3"/>
      <c r="AV1967" s="3"/>
      <c r="AW1967" s="3"/>
      <c r="AX1967" s="3"/>
      <c r="AY1967" s="3"/>
      <c r="AZ1967" s="3"/>
      <c r="BA1967" s="52"/>
      <c r="BH1967" s="51"/>
      <c r="BI1967" s="51"/>
      <c r="BJ1967" s="51"/>
      <c r="BK1967" s="51"/>
    </row>
    <row r="1968" spans="21:63" ht="12.75" x14ac:dyDescent="0.25">
      <c r="U1968" s="56"/>
      <c r="V1968" s="56"/>
      <c r="X1968" s="87"/>
      <c r="AF1968" s="54"/>
      <c r="AG1968" s="55"/>
      <c r="AH1968" s="55"/>
      <c r="AI1968" s="55"/>
      <c r="AJ1968" s="55"/>
      <c r="AT1968" s="3"/>
      <c r="AU1968" s="3"/>
      <c r="AV1968" s="3"/>
      <c r="AW1968" s="3"/>
      <c r="AX1968" s="3"/>
      <c r="AY1968" s="3"/>
      <c r="AZ1968" s="3"/>
      <c r="BA1968" s="52"/>
      <c r="BH1968" s="51"/>
      <c r="BI1968" s="51"/>
      <c r="BJ1968" s="51"/>
      <c r="BK1968" s="51"/>
    </row>
    <row r="1969" spans="21:63" ht="12.75" x14ac:dyDescent="0.25">
      <c r="U1969" s="56"/>
      <c r="V1969" s="56"/>
      <c r="X1969" s="87"/>
      <c r="AF1969" s="54"/>
      <c r="AG1969" s="55"/>
      <c r="AH1969" s="55"/>
      <c r="AI1969" s="55"/>
      <c r="AJ1969" s="55"/>
      <c r="AT1969" s="3"/>
      <c r="AU1969" s="3"/>
      <c r="AV1969" s="3"/>
      <c r="AW1969" s="3"/>
      <c r="AX1969" s="3"/>
      <c r="AY1969" s="3"/>
      <c r="AZ1969" s="3"/>
      <c r="BA1969" s="52"/>
      <c r="BH1969" s="51"/>
      <c r="BI1969" s="51"/>
      <c r="BJ1969" s="51"/>
      <c r="BK1969" s="51"/>
    </row>
    <row r="1970" spans="21:63" ht="12.75" x14ac:dyDescent="0.25">
      <c r="U1970" s="56"/>
      <c r="V1970" s="56"/>
      <c r="X1970" s="87"/>
      <c r="AF1970" s="54"/>
      <c r="AG1970" s="55"/>
      <c r="AH1970" s="55"/>
      <c r="AI1970" s="55"/>
      <c r="AJ1970" s="55"/>
      <c r="AT1970" s="3"/>
      <c r="AU1970" s="3"/>
      <c r="AV1970" s="3"/>
      <c r="AW1970" s="3"/>
      <c r="AX1970" s="3"/>
      <c r="AY1970" s="3"/>
      <c r="AZ1970" s="3"/>
      <c r="BA1970" s="52"/>
      <c r="BH1970" s="51"/>
      <c r="BI1970" s="51"/>
      <c r="BJ1970" s="51"/>
      <c r="BK1970" s="51"/>
    </row>
    <row r="1971" spans="21:63" ht="12.75" x14ac:dyDescent="0.25">
      <c r="U1971" s="56"/>
      <c r="V1971" s="56"/>
      <c r="X1971" s="87"/>
      <c r="AF1971" s="54"/>
      <c r="AG1971" s="55"/>
      <c r="AH1971" s="55"/>
      <c r="AI1971" s="55"/>
      <c r="AJ1971" s="55"/>
      <c r="AT1971" s="3"/>
      <c r="AU1971" s="3"/>
      <c r="AV1971" s="3"/>
      <c r="AW1971" s="3"/>
      <c r="AX1971" s="3"/>
      <c r="AY1971" s="3"/>
      <c r="AZ1971" s="3"/>
      <c r="BA1971" s="52"/>
      <c r="BH1971" s="51"/>
      <c r="BI1971" s="51"/>
      <c r="BJ1971" s="51"/>
      <c r="BK1971" s="51"/>
    </row>
    <row r="1972" spans="21:63" ht="12.75" x14ac:dyDescent="0.25">
      <c r="U1972" s="56"/>
      <c r="V1972" s="56"/>
      <c r="X1972" s="87"/>
      <c r="AF1972" s="54"/>
      <c r="AG1972" s="55"/>
      <c r="AH1972" s="55"/>
      <c r="AI1972" s="55"/>
      <c r="AJ1972" s="55"/>
      <c r="AT1972" s="3"/>
      <c r="AU1972" s="3"/>
      <c r="AV1972" s="3"/>
      <c r="AW1972" s="3"/>
      <c r="AX1972" s="3"/>
      <c r="AY1972" s="3"/>
      <c r="AZ1972" s="3"/>
      <c r="BA1972" s="52"/>
      <c r="BH1972" s="51"/>
      <c r="BI1972" s="51"/>
      <c r="BJ1972" s="51"/>
      <c r="BK1972" s="51"/>
    </row>
    <row r="1973" spans="21:63" ht="12.75" x14ac:dyDescent="0.25">
      <c r="U1973" s="56"/>
      <c r="V1973" s="56"/>
      <c r="X1973" s="87"/>
      <c r="AF1973" s="54"/>
      <c r="AG1973" s="55"/>
      <c r="AH1973" s="55"/>
      <c r="AI1973" s="55"/>
      <c r="AJ1973" s="55"/>
      <c r="AT1973" s="3"/>
      <c r="AU1973" s="3"/>
      <c r="AV1973" s="3"/>
      <c r="AW1973" s="3"/>
      <c r="AX1973" s="3"/>
      <c r="AY1973" s="3"/>
      <c r="AZ1973" s="3"/>
      <c r="BA1973" s="52"/>
      <c r="BH1973" s="51"/>
      <c r="BI1973" s="51"/>
      <c r="BJ1973" s="51"/>
      <c r="BK1973" s="51"/>
    </row>
    <row r="1974" spans="21:63" ht="12.75" x14ac:dyDescent="0.25">
      <c r="U1974" s="56"/>
      <c r="V1974" s="56"/>
      <c r="X1974" s="87"/>
      <c r="AF1974" s="54"/>
      <c r="AG1974" s="55"/>
      <c r="AH1974" s="55"/>
      <c r="AI1974" s="55"/>
      <c r="AJ1974" s="55"/>
      <c r="AT1974" s="3"/>
      <c r="AU1974" s="3"/>
      <c r="AV1974" s="3"/>
      <c r="AW1974" s="3"/>
      <c r="AX1974" s="3"/>
      <c r="AY1974" s="3"/>
      <c r="AZ1974" s="3"/>
      <c r="BA1974" s="52"/>
      <c r="BH1974" s="51"/>
      <c r="BI1974" s="51"/>
      <c r="BJ1974" s="51"/>
      <c r="BK1974" s="51"/>
    </row>
    <row r="1975" spans="21:63" ht="12.75" x14ac:dyDescent="0.25">
      <c r="U1975" s="56"/>
      <c r="V1975" s="56"/>
      <c r="X1975" s="87"/>
      <c r="AF1975" s="54"/>
      <c r="AG1975" s="55"/>
      <c r="AH1975" s="55"/>
      <c r="AI1975" s="55"/>
      <c r="AJ1975" s="55"/>
      <c r="AT1975" s="3"/>
      <c r="AU1975" s="3"/>
      <c r="AV1975" s="3"/>
      <c r="AW1975" s="3"/>
      <c r="AX1975" s="3"/>
      <c r="AY1975" s="3"/>
      <c r="AZ1975" s="3"/>
      <c r="BA1975" s="52"/>
      <c r="BH1975" s="51"/>
      <c r="BI1975" s="51"/>
      <c r="BJ1975" s="51"/>
      <c r="BK1975" s="51"/>
    </row>
    <row r="1976" spans="21:63" ht="12.75" x14ac:dyDescent="0.25">
      <c r="U1976" s="56"/>
      <c r="V1976" s="56"/>
      <c r="X1976" s="87"/>
      <c r="AF1976" s="54"/>
      <c r="AG1976" s="55"/>
      <c r="AH1976" s="55"/>
      <c r="AI1976" s="55"/>
      <c r="AJ1976" s="55"/>
      <c r="AT1976" s="3"/>
      <c r="AU1976" s="3"/>
      <c r="AV1976" s="3"/>
      <c r="AW1976" s="3"/>
      <c r="AX1976" s="3"/>
      <c r="AY1976" s="3"/>
      <c r="AZ1976" s="3"/>
      <c r="BA1976" s="52"/>
      <c r="BH1976" s="51"/>
      <c r="BI1976" s="51"/>
      <c r="BJ1976" s="51"/>
      <c r="BK1976" s="51"/>
    </row>
    <row r="1977" spans="21:63" ht="12.75" x14ac:dyDescent="0.25">
      <c r="U1977" s="56"/>
      <c r="V1977" s="56"/>
      <c r="X1977" s="87"/>
      <c r="AF1977" s="54"/>
      <c r="AG1977" s="55"/>
      <c r="AH1977" s="55"/>
      <c r="AI1977" s="55"/>
      <c r="AJ1977" s="55"/>
      <c r="AT1977" s="3"/>
      <c r="AU1977" s="3"/>
      <c r="AV1977" s="3"/>
      <c r="AW1977" s="3"/>
      <c r="AX1977" s="3"/>
      <c r="AY1977" s="3"/>
      <c r="AZ1977" s="3"/>
      <c r="BA1977" s="52"/>
      <c r="BH1977" s="51"/>
      <c r="BI1977" s="51"/>
      <c r="BJ1977" s="51"/>
      <c r="BK1977" s="51"/>
    </row>
    <row r="1978" spans="21:63" ht="12.75" x14ac:dyDescent="0.25">
      <c r="U1978" s="56"/>
      <c r="V1978" s="56"/>
      <c r="X1978" s="87"/>
      <c r="AF1978" s="54"/>
      <c r="AG1978" s="55"/>
      <c r="AH1978" s="55"/>
      <c r="AI1978" s="55"/>
      <c r="AJ1978" s="55"/>
      <c r="AT1978" s="3"/>
      <c r="AU1978" s="3"/>
      <c r="AV1978" s="3"/>
      <c r="AW1978" s="3"/>
      <c r="AX1978" s="3"/>
      <c r="AY1978" s="3"/>
      <c r="AZ1978" s="3"/>
      <c r="BA1978" s="52"/>
      <c r="BH1978" s="51"/>
      <c r="BI1978" s="51"/>
      <c r="BJ1978" s="51"/>
      <c r="BK1978" s="51"/>
    </row>
    <row r="1979" spans="21:63" ht="12.75" x14ac:dyDescent="0.25">
      <c r="U1979" s="56"/>
      <c r="V1979" s="56"/>
      <c r="X1979" s="87"/>
      <c r="AF1979" s="54"/>
      <c r="AG1979" s="55"/>
      <c r="AH1979" s="55"/>
      <c r="AI1979" s="55"/>
      <c r="AJ1979" s="55"/>
      <c r="AT1979" s="3"/>
      <c r="AU1979" s="3"/>
      <c r="AV1979" s="3"/>
      <c r="AW1979" s="3"/>
      <c r="AX1979" s="3"/>
      <c r="AY1979" s="3"/>
      <c r="AZ1979" s="3"/>
      <c r="BA1979" s="52"/>
      <c r="BH1979" s="51"/>
      <c r="BI1979" s="51"/>
      <c r="BJ1979" s="51"/>
      <c r="BK1979" s="51"/>
    </row>
    <row r="1980" spans="21:63" ht="12.75" x14ac:dyDescent="0.25">
      <c r="U1980" s="56"/>
      <c r="V1980" s="56"/>
      <c r="X1980" s="87"/>
      <c r="AF1980" s="54"/>
      <c r="AG1980" s="55"/>
      <c r="AH1980" s="55"/>
      <c r="AI1980" s="55"/>
      <c r="AJ1980" s="55"/>
      <c r="AT1980" s="3"/>
      <c r="AU1980" s="3"/>
      <c r="AV1980" s="3"/>
      <c r="AW1980" s="3"/>
      <c r="AX1980" s="3"/>
      <c r="AY1980" s="3"/>
      <c r="AZ1980" s="3"/>
      <c r="BA1980" s="52"/>
      <c r="BH1980" s="51"/>
      <c r="BI1980" s="51"/>
      <c r="BJ1980" s="51"/>
      <c r="BK1980" s="51"/>
    </row>
    <row r="1981" spans="21:63" ht="12.75" x14ac:dyDescent="0.25">
      <c r="U1981" s="56"/>
      <c r="V1981" s="56"/>
      <c r="X1981" s="87"/>
      <c r="AF1981" s="54"/>
      <c r="AG1981" s="55"/>
      <c r="AH1981" s="55"/>
      <c r="AI1981" s="55"/>
      <c r="AJ1981" s="55"/>
      <c r="AT1981" s="3"/>
      <c r="AU1981" s="3"/>
      <c r="AV1981" s="3"/>
      <c r="AW1981" s="3"/>
      <c r="AX1981" s="3"/>
      <c r="AY1981" s="3"/>
      <c r="AZ1981" s="3"/>
      <c r="BA1981" s="52"/>
      <c r="BH1981" s="51"/>
      <c r="BI1981" s="51"/>
      <c r="BJ1981" s="51"/>
      <c r="BK1981" s="51"/>
    </row>
    <row r="1982" spans="21:63" ht="12.75" x14ac:dyDescent="0.25">
      <c r="U1982" s="56"/>
      <c r="V1982" s="56"/>
      <c r="X1982" s="87"/>
      <c r="AF1982" s="54"/>
      <c r="AG1982" s="55"/>
      <c r="AH1982" s="55"/>
      <c r="AI1982" s="55"/>
      <c r="AJ1982" s="55"/>
      <c r="AT1982" s="3"/>
      <c r="AU1982" s="3"/>
      <c r="AV1982" s="3"/>
      <c r="AW1982" s="3"/>
      <c r="AX1982" s="3"/>
      <c r="AY1982" s="3"/>
      <c r="AZ1982" s="3"/>
      <c r="BA1982" s="52"/>
      <c r="BH1982" s="51"/>
      <c r="BI1982" s="51"/>
      <c r="BJ1982" s="51"/>
      <c r="BK1982" s="51"/>
    </row>
    <row r="1983" spans="21:63" ht="12.75" x14ac:dyDescent="0.25">
      <c r="U1983" s="56"/>
      <c r="V1983" s="56"/>
      <c r="X1983" s="87"/>
      <c r="AF1983" s="54"/>
      <c r="AG1983" s="55"/>
      <c r="AH1983" s="55"/>
      <c r="AI1983" s="55"/>
      <c r="AJ1983" s="55"/>
      <c r="AT1983" s="3"/>
      <c r="AU1983" s="3"/>
      <c r="AV1983" s="3"/>
      <c r="AW1983" s="3"/>
      <c r="AX1983" s="3"/>
      <c r="AY1983" s="3"/>
      <c r="AZ1983" s="3"/>
      <c r="BA1983" s="52"/>
      <c r="BH1983" s="51"/>
      <c r="BI1983" s="51"/>
      <c r="BJ1983" s="51"/>
      <c r="BK1983" s="51"/>
    </row>
    <row r="1984" spans="21:63" ht="12.75" x14ac:dyDescent="0.25">
      <c r="U1984" s="56"/>
      <c r="V1984" s="56"/>
      <c r="X1984" s="87"/>
      <c r="AF1984" s="54"/>
      <c r="AG1984" s="55"/>
      <c r="AH1984" s="55"/>
      <c r="AI1984" s="55"/>
      <c r="AJ1984" s="55"/>
      <c r="AT1984" s="3"/>
      <c r="AU1984" s="3"/>
      <c r="AV1984" s="3"/>
      <c r="AW1984" s="3"/>
      <c r="AX1984" s="3"/>
      <c r="AY1984" s="3"/>
      <c r="AZ1984" s="3"/>
      <c r="BA1984" s="52"/>
      <c r="BH1984" s="51"/>
      <c r="BI1984" s="51"/>
      <c r="BJ1984" s="51"/>
      <c r="BK1984" s="51"/>
    </row>
    <row r="1985" spans="21:63" ht="12.75" x14ac:dyDescent="0.25">
      <c r="U1985" s="56"/>
      <c r="V1985" s="56"/>
      <c r="X1985" s="87"/>
      <c r="AF1985" s="54"/>
      <c r="AG1985" s="55"/>
      <c r="AH1985" s="55"/>
      <c r="AI1985" s="55"/>
      <c r="AJ1985" s="55"/>
      <c r="AT1985" s="3"/>
      <c r="AU1985" s="3"/>
      <c r="AV1985" s="3"/>
      <c r="AW1985" s="3"/>
      <c r="AX1985" s="3"/>
      <c r="AY1985" s="3"/>
      <c r="AZ1985" s="3"/>
      <c r="BA1985" s="52"/>
      <c r="BH1985" s="51"/>
      <c r="BI1985" s="51"/>
      <c r="BJ1985" s="51"/>
      <c r="BK1985" s="51"/>
    </row>
    <row r="1986" spans="21:63" ht="12.75" x14ac:dyDescent="0.25">
      <c r="U1986" s="56"/>
      <c r="V1986" s="56"/>
      <c r="X1986" s="87"/>
      <c r="AF1986" s="54"/>
      <c r="AG1986" s="55"/>
      <c r="AH1986" s="55"/>
      <c r="AI1986" s="55"/>
      <c r="AJ1986" s="55"/>
      <c r="AT1986" s="3"/>
      <c r="AU1986" s="3"/>
      <c r="AV1986" s="3"/>
      <c r="AW1986" s="3"/>
      <c r="AX1986" s="3"/>
      <c r="AY1986" s="3"/>
      <c r="AZ1986" s="3"/>
      <c r="BA1986" s="52"/>
      <c r="BH1986" s="51"/>
      <c r="BI1986" s="51"/>
      <c r="BJ1986" s="51"/>
      <c r="BK1986" s="51"/>
    </row>
    <row r="1987" spans="21:63" ht="12.75" x14ac:dyDescent="0.25">
      <c r="U1987" s="56"/>
      <c r="V1987" s="56"/>
      <c r="X1987" s="87"/>
      <c r="AF1987" s="54"/>
      <c r="AG1987" s="55"/>
      <c r="AH1987" s="55"/>
      <c r="AI1987" s="55"/>
      <c r="AJ1987" s="55"/>
      <c r="AT1987" s="3"/>
      <c r="AU1987" s="3"/>
      <c r="AV1987" s="3"/>
      <c r="AW1987" s="3"/>
      <c r="AX1987" s="3"/>
      <c r="AY1987" s="3"/>
      <c r="AZ1987" s="3"/>
      <c r="BA1987" s="52"/>
      <c r="BH1987" s="51"/>
      <c r="BI1987" s="51"/>
      <c r="BJ1987" s="51"/>
      <c r="BK1987" s="51"/>
    </row>
    <row r="1988" spans="21:63" ht="12.75" x14ac:dyDescent="0.25">
      <c r="U1988" s="56"/>
      <c r="V1988" s="56"/>
      <c r="X1988" s="87"/>
      <c r="AF1988" s="54"/>
      <c r="AG1988" s="55"/>
      <c r="AH1988" s="55"/>
      <c r="AI1988" s="55"/>
      <c r="AJ1988" s="55"/>
      <c r="AT1988" s="3"/>
      <c r="AU1988" s="3"/>
      <c r="AV1988" s="3"/>
      <c r="AW1988" s="3"/>
      <c r="AX1988" s="3"/>
      <c r="AY1988" s="3"/>
      <c r="AZ1988" s="3"/>
      <c r="BA1988" s="52"/>
      <c r="BH1988" s="51"/>
      <c r="BI1988" s="51"/>
      <c r="BJ1988" s="51"/>
      <c r="BK1988" s="51"/>
    </row>
    <row r="1989" spans="21:63" ht="12.75" x14ac:dyDescent="0.25">
      <c r="U1989" s="56"/>
      <c r="V1989" s="56"/>
      <c r="X1989" s="87"/>
      <c r="AF1989" s="54"/>
      <c r="AG1989" s="55"/>
      <c r="AH1989" s="55"/>
      <c r="AI1989" s="55"/>
      <c r="AJ1989" s="55"/>
      <c r="AT1989" s="3"/>
      <c r="AU1989" s="3"/>
      <c r="AV1989" s="3"/>
      <c r="AW1989" s="3"/>
      <c r="AX1989" s="3"/>
      <c r="AY1989" s="3"/>
      <c r="AZ1989" s="3"/>
      <c r="BA1989" s="52"/>
      <c r="BH1989" s="51"/>
      <c r="BI1989" s="51"/>
      <c r="BJ1989" s="51"/>
      <c r="BK1989" s="51"/>
    </row>
    <row r="1990" spans="21:63" ht="12.75" x14ac:dyDescent="0.25">
      <c r="U1990" s="56"/>
      <c r="V1990" s="56"/>
      <c r="X1990" s="87"/>
      <c r="AF1990" s="54"/>
      <c r="AG1990" s="55"/>
      <c r="AH1990" s="55"/>
      <c r="AI1990" s="55"/>
      <c r="AJ1990" s="55"/>
      <c r="AT1990" s="3"/>
      <c r="AU1990" s="3"/>
      <c r="AV1990" s="3"/>
      <c r="AW1990" s="3"/>
      <c r="AX1990" s="3"/>
      <c r="AY1990" s="3"/>
      <c r="AZ1990" s="3"/>
      <c r="BA1990" s="52"/>
      <c r="BH1990" s="51"/>
      <c r="BI1990" s="51"/>
      <c r="BJ1990" s="51"/>
      <c r="BK1990" s="51"/>
    </row>
    <row r="1991" spans="21:63" ht="12.75" x14ac:dyDescent="0.25">
      <c r="U1991" s="56"/>
      <c r="V1991" s="56"/>
      <c r="X1991" s="87"/>
      <c r="AF1991" s="54"/>
      <c r="AG1991" s="55"/>
      <c r="AH1991" s="55"/>
      <c r="AI1991" s="55"/>
      <c r="AJ1991" s="55"/>
      <c r="AT1991" s="3"/>
      <c r="AU1991" s="3"/>
      <c r="AV1991" s="3"/>
      <c r="AW1991" s="3"/>
      <c r="AX1991" s="3"/>
      <c r="AY1991" s="3"/>
      <c r="AZ1991" s="3"/>
      <c r="BA1991" s="52"/>
      <c r="BH1991" s="51"/>
      <c r="BI1991" s="51"/>
      <c r="BJ1991" s="51"/>
      <c r="BK1991" s="51"/>
    </row>
    <row r="1992" spans="21:63" ht="12.75" x14ac:dyDescent="0.25">
      <c r="U1992" s="56"/>
      <c r="V1992" s="56"/>
      <c r="X1992" s="87"/>
      <c r="AF1992" s="54"/>
      <c r="AG1992" s="55"/>
      <c r="AH1992" s="55"/>
      <c r="AI1992" s="55"/>
      <c r="AJ1992" s="55"/>
      <c r="AT1992" s="3"/>
      <c r="AU1992" s="3"/>
      <c r="AV1992" s="3"/>
      <c r="AW1992" s="3"/>
      <c r="AX1992" s="3"/>
      <c r="AY1992" s="3"/>
      <c r="AZ1992" s="3"/>
      <c r="BA1992" s="52"/>
      <c r="BH1992" s="51"/>
      <c r="BI1992" s="51"/>
      <c r="BJ1992" s="51"/>
      <c r="BK1992" s="51"/>
    </row>
    <row r="1993" spans="21:63" ht="12.75" x14ac:dyDescent="0.25">
      <c r="U1993" s="56"/>
      <c r="V1993" s="56"/>
      <c r="X1993" s="87"/>
      <c r="AF1993" s="54"/>
      <c r="AG1993" s="55"/>
      <c r="AH1993" s="55"/>
      <c r="AI1993" s="55"/>
      <c r="AJ1993" s="55"/>
      <c r="AT1993" s="3"/>
      <c r="AU1993" s="3"/>
      <c r="AV1993" s="3"/>
      <c r="AW1993" s="3"/>
      <c r="AX1993" s="3"/>
      <c r="AY1993" s="3"/>
      <c r="AZ1993" s="3"/>
      <c r="BA1993" s="52"/>
      <c r="BH1993" s="51"/>
      <c r="BI1993" s="51"/>
      <c r="BJ1993" s="51"/>
      <c r="BK1993" s="51"/>
    </row>
    <row r="1994" spans="21:63" ht="12.75" x14ac:dyDescent="0.25">
      <c r="U1994" s="56"/>
      <c r="V1994" s="56"/>
      <c r="X1994" s="87"/>
      <c r="AF1994" s="54"/>
      <c r="AG1994" s="55"/>
      <c r="AH1994" s="55"/>
      <c r="AI1994" s="55"/>
      <c r="AJ1994" s="55"/>
      <c r="AT1994" s="3"/>
      <c r="AU1994" s="3"/>
      <c r="AV1994" s="3"/>
      <c r="AW1994" s="3"/>
      <c r="AX1994" s="3"/>
      <c r="AY1994" s="3"/>
      <c r="AZ1994" s="3"/>
      <c r="BA1994" s="52"/>
      <c r="BH1994" s="51"/>
      <c r="BI1994" s="51"/>
      <c r="BJ1994" s="51"/>
      <c r="BK1994" s="51"/>
    </row>
    <row r="1995" spans="21:63" ht="12.75" x14ac:dyDescent="0.25">
      <c r="U1995" s="56"/>
      <c r="V1995" s="56"/>
      <c r="X1995" s="87"/>
      <c r="AF1995" s="54"/>
      <c r="AG1995" s="55"/>
      <c r="AH1995" s="55"/>
      <c r="AI1995" s="55"/>
      <c r="AJ1995" s="55"/>
      <c r="AT1995" s="3"/>
      <c r="AU1995" s="3"/>
      <c r="AV1995" s="3"/>
      <c r="AW1995" s="3"/>
      <c r="AX1995" s="3"/>
      <c r="AY1995" s="3"/>
      <c r="AZ1995" s="3"/>
      <c r="BA1995" s="52"/>
      <c r="BH1995" s="51"/>
      <c r="BI1995" s="51"/>
      <c r="BJ1995" s="51"/>
      <c r="BK1995" s="51"/>
    </row>
    <row r="1996" spans="21:63" ht="12.75" x14ac:dyDescent="0.25">
      <c r="U1996" s="56"/>
      <c r="V1996" s="56"/>
      <c r="X1996" s="87"/>
      <c r="AF1996" s="54"/>
      <c r="AG1996" s="55"/>
      <c r="AH1996" s="55"/>
      <c r="AI1996" s="55"/>
      <c r="AJ1996" s="55"/>
      <c r="AT1996" s="3"/>
      <c r="AU1996" s="3"/>
      <c r="AV1996" s="3"/>
      <c r="AW1996" s="3"/>
      <c r="AX1996" s="3"/>
      <c r="AY1996" s="3"/>
      <c r="AZ1996" s="3"/>
      <c r="BA1996" s="52"/>
      <c r="BH1996" s="51"/>
      <c r="BI1996" s="51"/>
      <c r="BJ1996" s="51"/>
      <c r="BK1996" s="51"/>
    </row>
    <row r="1997" spans="21:63" ht="12.75" x14ac:dyDescent="0.25">
      <c r="U1997" s="56"/>
      <c r="V1997" s="56"/>
      <c r="X1997" s="87"/>
      <c r="AF1997" s="54"/>
      <c r="AG1997" s="55"/>
      <c r="AH1997" s="55"/>
      <c r="AI1997" s="55"/>
      <c r="AJ1997" s="55"/>
      <c r="AT1997" s="3"/>
      <c r="AU1997" s="3"/>
      <c r="AV1997" s="3"/>
      <c r="AW1997" s="3"/>
      <c r="AX1997" s="3"/>
      <c r="AY1997" s="3"/>
      <c r="AZ1997" s="3"/>
      <c r="BA1997" s="52"/>
      <c r="BH1997" s="51"/>
      <c r="BI1997" s="51"/>
      <c r="BJ1997" s="51"/>
      <c r="BK1997" s="51"/>
    </row>
    <row r="1998" spans="21:63" ht="12.75" x14ac:dyDescent="0.25">
      <c r="U1998" s="56"/>
      <c r="V1998" s="56"/>
      <c r="X1998" s="87"/>
      <c r="AF1998" s="54"/>
      <c r="AG1998" s="55"/>
      <c r="AH1998" s="55"/>
      <c r="AI1998" s="55"/>
      <c r="AJ1998" s="55"/>
      <c r="AT1998" s="3"/>
      <c r="AU1998" s="3"/>
      <c r="AV1998" s="3"/>
      <c r="AW1998" s="3"/>
      <c r="AX1998" s="3"/>
      <c r="AY1998" s="3"/>
      <c r="AZ1998" s="3"/>
      <c r="BA1998" s="52"/>
      <c r="BH1998" s="51"/>
      <c r="BI1998" s="51"/>
      <c r="BJ1998" s="51"/>
      <c r="BK1998" s="51"/>
    </row>
    <row r="1999" spans="21:63" ht="12.75" x14ac:dyDescent="0.25">
      <c r="U1999" s="56"/>
      <c r="V1999" s="56"/>
      <c r="X1999" s="87"/>
      <c r="AF1999" s="54"/>
      <c r="AG1999" s="55"/>
      <c r="AH1999" s="55"/>
      <c r="AI1999" s="55"/>
      <c r="AJ1999" s="55"/>
      <c r="AT1999" s="3"/>
      <c r="AU1999" s="3"/>
      <c r="AV1999" s="3"/>
      <c r="AW1999" s="3"/>
      <c r="AX1999" s="3"/>
      <c r="AY1999" s="3"/>
      <c r="AZ1999" s="3"/>
      <c r="BA1999" s="52"/>
      <c r="BH1999" s="51"/>
      <c r="BI1999" s="51"/>
      <c r="BJ1999" s="51"/>
      <c r="BK1999" s="51"/>
    </row>
    <row r="2000" spans="21:63" ht="12.75" x14ac:dyDescent="0.25">
      <c r="U2000" s="56"/>
      <c r="V2000" s="56"/>
      <c r="X2000" s="87"/>
      <c r="AF2000" s="54"/>
      <c r="AG2000" s="55"/>
      <c r="AH2000" s="55"/>
      <c r="AI2000" s="55"/>
      <c r="AJ2000" s="55"/>
      <c r="AT2000" s="3"/>
      <c r="AU2000" s="3"/>
      <c r="AV2000" s="3"/>
      <c r="AW2000" s="3"/>
      <c r="AX2000" s="3"/>
      <c r="AY2000" s="3"/>
      <c r="AZ2000" s="3"/>
      <c r="BA2000" s="52"/>
      <c r="BH2000" s="51"/>
      <c r="BI2000" s="51"/>
      <c r="BJ2000" s="51"/>
      <c r="BK2000" s="51"/>
    </row>
    <row r="2001" spans="21:63" ht="12.75" x14ac:dyDescent="0.25">
      <c r="U2001" s="56"/>
      <c r="V2001" s="56"/>
      <c r="X2001" s="87"/>
      <c r="AF2001" s="54"/>
      <c r="AG2001" s="55"/>
      <c r="AH2001" s="55"/>
      <c r="AI2001" s="55"/>
      <c r="AJ2001" s="55"/>
      <c r="AT2001" s="3"/>
      <c r="AU2001" s="3"/>
      <c r="AV2001" s="3"/>
      <c r="AW2001" s="3"/>
      <c r="AX2001" s="3"/>
      <c r="AY2001" s="3"/>
      <c r="AZ2001" s="3"/>
      <c r="BA2001" s="52"/>
      <c r="BH2001" s="51"/>
      <c r="BI2001" s="51"/>
      <c r="BJ2001" s="51"/>
      <c r="BK2001" s="51"/>
    </row>
    <row r="2002" spans="21:63" ht="12.75" x14ac:dyDescent="0.25">
      <c r="U2002" s="56"/>
      <c r="V2002" s="56"/>
      <c r="X2002" s="87"/>
      <c r="AF2002" s="54"/>
      <c r="AG2002" s="55"/>
      <c r="AH2002" s="55"/>
      <c r="AI2002" s="55"/>
      <c r="AJ2002" s="55"/>
      <c r="AT2002" s="3"/>
      <c r="AU2002" s="3"/>
      <c r="AV2002" s="3"/>
      <c r="AW2002" s="3"/>
      <c r="AX2002" s="3"/>
      <c r="AY2002" s="3"/>
      <c r="AZ2002" s="3"/>
      <c r="BA2002" s="52"/>
      <c r="BH2002" s="51"/>
      <c r="BI2002" s="51"/>
      <c r="BJ2002" s="51"/>
      <c r="BK2002" s="51"/>
    </row>
    <row r="2003" spans="21:63" ht="12.75" x14ac:dyDescent="0.25">
      <c r="U2003" s="56"/>
      <c r="V2003" s="56"/>
      <c r="X2003" s="87"/>
      <c r="AF2003" s="54"/>
      <c r="AG2003" s="55"/>
      <c r="AH2003" s="55"/>
      <c r="AI2003" s="55"/>
      <c r="AJ2003" s="55"/>
      <c r="AT2003" s="3"/>
      <c r="AU2003" s="3"/>
      <c r="AV2003" s="3"/>
      <c r="AW2003" s="3"/>
      <c r="AX2003" s="3"/>
      <c r="AY2003" s="3"/>
      <c r="AZ2003" s="3"/>
      <c r="BA2003" s="52"/>
      <c r="BH2003" s="51"/>
      <c r="BI2003" s="51"/>
      <c r="BJ2003" s="51"/>
      <c r="BK2003" s="51"/>
    </row>
    <row r="2004" spans="21:63" ht="12.75" x14ac:dyDescent="0.25">
      <c r="U2004" s="56"/>
      <c r="V2004" s="56"/>
      <c r="X2004" s="87"/>
      <c r="AF2004" s="54"/>
      <c r="AG2004" s="55"/>
      <c r="AH2004" s="55"/>
      <c r="AI2004" s="55"/>
      <c r="AJ2004" s="55"/>
      <c r="AT2004" s="3"/>
      <c r="AU2004" s="3"/>
      <c r="AV2004" s="3"/>
      <c r="AW2004" s="3"/>
      <c r="AX2004" s="3"/>
      <c r="AY2004" s="3"/>
      <c r="AZ2004" s="3"/>
      <c r="BA2004" s="52"/>
      <c r="BH2004" s="51"/>
      <c r="BI2004" s="51"/>
      <c r="BJ2004" s="51"/>
      <c r="BK2004" s="51"/>
    </row>
    <row r="2005" spans="21:63" ht="12.75" x14ac:dyDescent="0.25">
      <c r="U2005" s="56"/>
      <c r="V2005" s="56"/>
      <c r="X2005" s="87"/>
      <c r="AF2005" s="54"/>
      <c r="AG2005" s="55"/>
      <c r="AH2005" s="55"/>
      <c r="AI2005" s="55"/>
      <c r="AJ2005" s="55"/>
      <c r="AT2005" s="3"/>
      <c r="AU2005" s="3"/>
      <c r="AV2005" s="3"/>
      <c r="AW2005" s="3"/>
      <c r="AX2005" s="3"/>
      <c r="AY2005" s="3"/>
      <c r="AZ2005" s="3"/>
      <c r="BA2005" s="52"/>
      <c r="BH2005" s="51"/>
      <c r="BI2005" s="51"/>
      <c r="BJ2005" s="51"/>
      <c r="BK2005" s="51"/>
    </row>
    <row r="2006" spans="21:63" ht="12.75" x14ac:dyDescent="0.25">
      <c r="U2006" s="56"/>
      <c r="V2006" s="56"/>
      <c r="X2006" s="87"/>
      <c r="AF2006" s="54"/>
      <c r="AG2006" s="55"/>
      <c r="AH2006" s="55"/>
      <c r="AI2006" s="55"/>
      <c r="AJ2006" s="55"/>
      <c r="AT2006" s="3"/>
      <c r="AU2006" s="3"/>
      <c r="AV2006" s="3"/>
      <c r="AW2006" s="3"/>
      <c r="AX2006" s="3"/>
      <c r="AY2006" s="3"/>
      <c r="AZ2006" s="3"/>
      <c r="BA2006" s="52"/>
      <c r="BH2006" s="51"/>
      <c r="BI2006" s="51"/>
      <c r="BJ2006" s="51"/>
      <c r="BK2006" s="51"/>
    </row>
    <row r="2007" spans="21:63" ht="12.75" x14ac:dyDescent="0.25">
      <c r="U2007" s="56"/>
      <c r="V2007" s="56"/>
      <c r="X2007" s="87"/>
      <c r="AF2007" s="54"/>
      <c r="AG2007" s="55"/>
      <c r="AH2007" s="55"/>
      <c r="AI2007" s="55"/>
      <c r="AJ2007" s="55"/>
      <c r="AT2007" s="3"/>
      <c r="AU2007" s="3"/>
      <c r="AV2007" s="3"/>
      <c r="AW2007" s="3"/>
      <c r="AX2007" s="3"/>
      <c r="AY2007" s="3"/>
      <c r="AZ2007" s="3"/>
      <c r="BA2007" s="52"/>
      <c r="BH2007" s="51"/>
      <c r="BI2007" s="51"/>
      <c r="BJ2007" s="51"/>
      <c r="BK2007" s="51"/>
    </row>
    <row r="2008" spans="21:63" ht="12.75" x14ac:dyDescent="0.25">
      <c r="U2008" s="56"/>
      <c r="V2008" s="56"/>
      <c r="X2008" s="87"/>
      <c r="AF2008" s="54"/>
      <c r="AG2008" s="55"/>
      <c r="AH2008" s="55"/>
      <c r="AI2008" s="55"/>
      <c r="AJ2008" s="55"/>
      <c r="AT2008" s="3"/>
      <c r="AU2008" s="3"/>
      <c r="AV2008" s="3"/>
      <c r="AW2008" s="3"/>
      <c r="AX2008" s="3"/>
      <c r="AY2008" s="3"/>
      <c r="AZ2008" s="3"/>
      <c r="BA2008" s="52"/>
      <c r="BH2008" s="51"/>
      <c r="BI2008" s="51"/>
      <c r="BJ2008" s="51"/>
      <c r="BK2008" s="51"/>
    </row>
    <row r="2009" spans="21:63" ht="12.75" x14ac:dyDescent="0.25">
      <c r="U2009" s="56"/>
      <c r="V2009" s="56"/>
      <c r="X2009" s="87"/>
      <c r="AF2009" s="54"/>
      <c r="AG2009" s="55"/>
      <c r="AH2009" s="55"/>
      <c r="AI2009" s="55"/>
      <c r="AJ2009" s="55"/>
      <c r="AT2009" s="3"/>
      <c r="AU2009" s="3"/>
      <c r="AV2009" s="3"/>
      <c r="AW2009" s="3"/>
      <c r="AX2009" s="3"/>
      <c r="AY2009" s="3"/>
      <c r="AZ2009" s="3"/>
      <c r="BA2009" s="52"/>
      <c r="BH2009" s="51"/>
      <c r="BI2009" s="51"/>
      <c r="BJ2009" s="51"/>
      <c r="BK2009" s="51"/>
    </row>
    <row r="2010" spans="21:63" ht="12.75" x14ac:dyDescent="0.25">
      <c r="U2010" s="56"/>
      <c r="V2010" s="56"/>
      <c r="X2010" s="87"/>
      <c r="AF2010" s="54"/>
      <c r="AG2010" s="55"/>
      <c r="AH2010" s="55"/>
      <c r="AI2010" s="55"/>
      <c r="AJ2010" s="55"/>
      <c r="AT2010" s="3"/>
      <c r="AU2010" s="3"/>
      <c r="AV2010" s="3"/>
      <c r="AW2010" s="3"/>
      <c r="AX2010" s="3"/>
      <c r="AY2010" s="3"/>
      <c r="AZ2010" s="3"/>
      <c r="BA2010" s="52"/>
      <c r="BH2010" s="51"/>
      <c r="BI2010" s="51"/>
      <c r="BJ2010" s="51"/>
      <c r="BK2010" s="51"/>
    </row>
    <row r="2011" spans="21:63" ht="12.75" x14ac:dyDescent="0.25">
      <c r="U2011" s="56"/>
      <c r="V2011" s="56"/>
      <c r="X2011" s="87"/>
      <c r="AF2011" s="54"/>
      <c r="AG2011" s="55"/>
      <c r="AH2011" s="55"/>
      <c r="AI2011" s="55"/>
      <c r="AJ2011" s="55"/>
      <c r="AT2011" s="3"/>
      <c r="AU2011" s="3"/>
      <c r="AV2011" s="3"/>
      <c r="AW2011" s="3"/>
      <c r="AX2011" s="3"/>
      <c r="AY2011" s="3"/>
      <c r="AZ2011" s="3"/>
      <c r="BA2011" s="52"/>
      <c r="BH2011" s="51"/>
      <c r="BI2011" s="51"/>
      <c r="BJ2011" s="51"/>
      <c r="BK2011" s="51"/>
    </row>
    <row r="2012" spans="21:63" ht="12.75" x14ac:dyDescent="0.25">
      <c r="U2012" s="56"/>
      <c r="V2012" s="56"/>
      <c r="X2012" s="87"/>
      <c r="AF2012" s="54"/>
      <c r="AG2012" s="55"/>
      <c r="AH2012" s="55"/>
      <c r="AI2012" s="55"/>
      <c r="AJ2012" s="55"/>
      <c r="AT2012" s="3"/>
      <c r="AU2012" s="3"/>
      <c r="AV2012" s="3"/>
      <c r="AW2012" s="3"/>
      <c r="AX2012" s="3"/>
      <c r="AY2012" s="3"/>
      <c r="AZ2012" s="3"/>
      <c r="BA2012" s="52"/>
      <c r="BH2012" s="51"/>
      <c r="BI2012" s="51"/>
      <c r="BJ2012" s="51"/>
      <c r="BK2012" s="51"/>
    </row>
    <row r="2013" spans="21:63" ht="12.75" x14ac:dyDescent="0.25">
      <c r="U2013" s="56"/>
      <c r="V2013" s="56"/>
      <c r="X2013" s="87"/>
      <c r="AF2013" s="54"/>
      <c r="AG2013" s="55"/>
      <c r="AH2013" s="55"/>
      <c r="AI2013" s="55"/>
      <c r="AJ2013" s="55"/>
      <c r="AT2013" s="3"/>
      <c r="AU2013" s="3"/>
      <c r="AV2013" s="3"/>
      <c r="AW2013" s="3"/>
      <c r="AX2013" s="3"/>
      <c r="AY2013" s="3"/>
      <c r="AZ2013" s="3"/>
      <c r="BA2013" s="52"/>
      <c r="BH2013" s="51"/>
      <c r="BI2013" s="51"/>
      <c r="BJ2013" s="51"/>
      <c r="BK2013" s="51"/>
    </row>
    <row r="2014" spans="21:63" ht="12.75" x14ac:dyDescent="0.25">
      <c r="U2014" s="56"/>
      <c r="V2014" s="56"/>
      <c r="X2014" s="87"/>
      <c r="AF2014" s="54"/>
      <c r="AG2014" s="55"/>
      <c r="AH2014" s="55"/>
      <c r="AI2014" s="55"/>
      <c r="AJ2014" s="55"/>
      <c r="AT2014" s="3"/>
      <c r="AU2014" s="3"/>
      <c r="AV2014" s="3"/>
      <c r="AW2014" s="3"/>
      <c r="AX2014" s="3"/>
      <c r="AY2014" s="3"/>
      <c r="AZ2014" s="3"/>
      <c r="BA2014" s="52"/>
      <c r="BH2014" s="51"/>
      <c r="BI2014" s="51"/>
      <c r="BJ2014" s="51"/>
      <c r="BK2014" s="51"/>
    </row>
    <row r="2015" spans="21:63" ht="12.75" x14ac:dyDescent="0.25">
      <c r="U2015" s="56"/>
      <c r="V2015" s="56"/>
      <c r="X2015" s="87"/>
      <c r="AF2015" s="54"/>
      <c r="AG2015" s="55"/>
      <c r="AH2015" s="55"/>
      <c r="AI2015" s="55"/>
      <c r="AJ2015" s="55"/>
      <c r="AT2015" s="3"/>
      <c r="AU2015" s="3"/>
      <c r="AV2015" s="3"/>
      <c r="AW2015" s="3"/>
      <c r="AX2015" s="3"/>
      <c r="AY2015" s="3"/>
      <c r="AZ2015" s="3"/>
      <c r="BA2015" s="52"/>
      <c r="BH2015" s="51"/>
      <c r="BI2015" s="51"/>
      <c r="BJ2015" s="51"/>
      <c r="BK2015" s="51"/>
    </row>
    <row r="2016" spans="21:63" ht="12.75" x14ac:dyDescent="0.25">
      <c r="U2016" s="56"/>
      <c r="V2016" s="56"/>
      <c r="X2016" s="87"/>
      <c r="AF2016" s="54"/>
      <c r="AG2016" s="55"/>
      <c r="AH2016" s="55"/>
      <c r="AI2016" s="55"/>
      <c r="AJ2016" s="55"/>
      <c r="AT2016" s="3"/>
      <c r="AU2016" s="3"/>
      <c r="AV2016" s="3"/>
      <c r="AW2016" s="3"/>
      <c r="AX2016" s="3"/>
      <c r="AY2016" s="3"/>
      <c r="AZ2016" s="3"/>
      <c r="BA2016" s="52"/>
      <c r="BH2016" s="51"/>
      <c r="BI2016" s="51"/>
      <c r="BJ2016" s="51"/>
      <c r="BK2016" s="51"/>
    </row>
    <row r="2017" spans="21:63" ht="12.75" x14ac:dyDescent="0.25">
      <c r="U2017" s="56"/>
      <c r="V2017" s="56"/>
      <c r="X2017" s="87"/>
      <c r="AF2017" s="54"/>
      <c r="AG2017" s="55"/>
      <c r="AH2017" s="55"/>
      <c r="AI2017" s="55"/>
      <c r="AJ2017" s="55"/>
      <c r="AT2017" s="3"/>
      <c r="AU2017" s="3"/>
      <c r="AV2017" s="3"/>
      <c r="AW2017" s="3"/>
      <c r="AX2017" s="3"/>
      <c r="AY2017" s="3"/>
      <c r="AZ2017" s="3"/>
      <c r="BA2017" s="52"/>
      <c r="BH2017" s="51"/>
      <c r="BI2017" s="51"/>
      <c r="BJ2017" s="51"/>
      <c r="BK2017" s="51"/>
    </row>
    <row r="2018" spans="21:63" ht="12.75" x14ac:dyDescent="0.25">
      <c r="U2018" s="56"/>
      <c r="V2018" s="56"/>
      <c r="X2018" s="87"/>
      <c r="AF2018" s="54"/>
      <c r="AG2018" s="55"/>
      <c r="AH2018" s="55"/>
      <c r="AI2018" s="55"/>
      <c r="AJ2018" s="55"/>
      <c r="AT2018" s="3"/>
      <c r="AU2018" s="3"/>
      <c r="AV2018" s="3"/>
      <c r="AW2018" s="3"/>
      <c r="AX2018" s="3"/>
      <c r="AY2018" s="3"/>
      <c r="AZ2018" s="3"/>
      <c r="BA2018" s="52"/>
      <c r="BH2018" s="51"/>
      <c r="BI2018" s="51"/>
      <c r="BJ2018" s="51"/>
      <c r="BK2018" s="51"/>
    </row>
    <row r="2019" spans="21:63" ht="12.75" x14ac:dyDescent="0.25">
      <c r="U2019" s="56"/>
      <c r="V2019" s="56"/>
      <c r="X2019" s="87"/>
      <c r="AF2019" s="54"/>
      <c r="AG2019" s="55"/>
      <c r="AH2019" s="55"/>
      <c r="AI2019" s="55"/>
      <c r="AJ2019" s="55"/>
      <c r="AT2019" s="3"/>
      <c r="AU2019" s="3"/>
      <c r="AV2019" s="3"/>
      <c r="AW2019" s="3"/>
      <c r="AX2019" s="3"/>
      <c r="AY2019" s="3"/>
      <c r="AZ2019" s="3"/>
      <c r="BA2019" s="52"/>
      <c r="BH2019" s="51"/>
      <c r="BI2019" s="51"/>
      <c r="BJ2019" s="51"/>
      <c r="BK2019" s="51"/>
    </row>
    <row r="2020" spans="21:63" ht="12.75" x14ac:dyDescent="0.25">
      <c r="U2020" s="56"/>
      <c r="V2020" s="56"/>
      <c r="X2020" s="87"/>
      <c r="AF2020" s="54"/>
      <c r="AG2020" s="55"/>
      <c r="AH2020" s="55"/>
      <c r="AI2020" s="55"/>
      <c r="AJ2020" s="55"/>
      <c r="AT2020" s="3"/>
      <c r="AU2020" s="3"/>
      <c r="AV2020" s="3"/>
      <c r="AW2020" s="3"/>
      <c r="AX2020" s="3"/>
      <c r="AY2020" s="3"/>
      <c r="AZ2020" s="3"/>
      <c r="BA2020" s="52"/>
      <c r="BH2020" s="51"/>
      <c r="BI2020" s="51"/>
      <c r="BJ2020" s="51"/>
      <c r="BK2020" s="51"/>
    </row>
    <row r="2021" spans="21:63" ht="12.75" x14ac:dyDescent="0.25">
      <c r="U2021" s="56"/>
      <c r="V2021" s="56"/>
      <c r="X2021" s="87"/>
      <c r="AF2021" s="54"/>
      <c r="AG2021" s="55"/>
      <c r="AH2021" s="55"/>
      <c r="AI2021" s="55"/>
      <c r="AJ2021" s="55"/>
      <c r="AT2021" s="3"/>
      <c r="AU2021" s="3"/>
      <c r="AV2021" s="3"/>
      <c r="AW2021" s="3"/>
      <c r="AX2021" s="3"/>
      <c r="AY2021" s="3"/>
      <c r="AZ2021" s="3"/>
      <c r="BA2021" s="52"/>
      <c r="BH2021" s="51"/>
      <c r="BI2021" s="51"/>
      <c r="BJ2021" s="51"/>
      <c r="BK2021" s="51"/>
    </row>
    <row r="2022" spans="21:63" ht="12.75" x14ac:dyDescent="0.25">
      <c r="U2022" s="56"/>
      <c r="V2022" s="56"/>
      <c r="X2022" s="87"/>
      <c r="AF2022" s="54"/>
      <c r="AG2022" s="55"/>
      <c r="AH2022" s="55"/>
      <c r="AI2022" s="55"/>
      <c r="AJ2022" s="55"/>
      <c r="AT2022" s="3"/>
      <c r="AU2022" s="3"/>
      <c r="AV2022" s="3"/>
      <c r="AW2022" s="3"/>
      <c r="AX2022" s="3"/>
      <c r="AY2022" s="3"/>
      <c r="AZ2022" s="3"/>
      <c r="BA2022" s="52"/>
      <c r="BH2022" s="51"/>
      <c r="BI2022" s="51"/>
      <c r="BJ2022" s="51"/>
      <c r="BK2022" s="51"/>
    </row>
    <row r="2023" spans="21:63" ht="12.75" x14ac:dyDescent="0.25">
      <c r="U2023" s="56"/>
      <c r="V2023" s="56"/>
      <c r="X2023" s="87"/>
      <c r="AF2023" s="54"/>
      <c r="AG2023" s="55"/>
      <c r="AH2023" s="55"/>
      <c r="AI2023" s="55"/>
      <c r="AJ2023" s="55"/>
      <c r="AT2023" s="3"/>
      <c r="AU2023" s="3"/>
      <c r="AV2023" s="3"/>
      <c r="AW2023" s="3"/>
      <c r="AX2023" s="3"/>
      <c r="AY2023" s="3"/>
      <c r="AZ2023" s="3"/>
      <c r="BA2023" s="52"/>
      <c r="BH2023" s="51"/>
      <c r="BI2023" s="51"/>
      <c r="BJ2023" s="51"/>
      <c r="BK2023" s="51"/>
    </row>
    <row r="2024" spans="21:63" ht="12.75" x14ac:dyDescent="0.25">
      <c r="U2024" s="56"/>
      <c r="V2024" s="56"/>
      <c r="X2024" s="87"/>
      <c r="AF2024" s="54"/>
      <c r="AG2024" s="55"/>
      <c r="AH2024" s="55"/>
      <c r="AI2024" s="55"/>
      <c r="AJ2024" s="55"/>
      <c r="AT2024" s="3"/>
      <c r="AU2024" s="3"/>
      <c r="AV2024" s="3"/>
      <c r="AW2024" s="3"/>
      <c r="AX2024" s="3"/>
      <c r="AY2024" s="3"/>
      <c r="AZ2024" s="3"/>
      <c r="BA2024" s="52"/>
      <c r="BH2024" s="51"/>
      <c r="BI2024" s="51"/>
      <c r="BJ2024" s="51"/>
      <c r="BK2024" s="51"/>
    </row>
    <row r="2025" spans="21:63" ht="12.75" x14ac:dyDescent="0.25">
      <c r="U2025" s="56"/>
      <c r="V2025" s="56"/>
      <c r="X2025" s="87"/>
      <c r="AF2025" s="54"/>
      <c r="AG2025" s="55"/>
      <c r="AH2025" s="55"/>
      <c r="AI2025" s="55"/>
      <c r="AJ2025" s="55"/>
      <c r="AT2025" s="3"/>
      <c r="AU2025" s="3"/>
      <c r="AV2025" s="3"/>
      <c r="AW2025" s="3"/>
      <c r="AX2025" s="3"/>
      <c r="AY2025" s="3"/>
      <c r="AZ2025" s="3"/>
      <c r="BA2025" s="52"/>
      <c r="BH2025" s="51"/>
      <c r="BI2025" s="51"/>
      <c r="BJ2025" s="51"/>
      <c r="BK2025" s="51"/>
    </row>
    <row r="2026" spans="21:63" ht="12.75" x14ac:dyDescent="0.25">
      <c r="U2026" s="56"/>
      <c r="V2026" s="56"/>
      <c r="X2026" s="87"/>
      <c r="AF2026" s="54"/>
      <c r="AG2026" s="55"/>
      <c r="AH2026" s="55"/>
      <c r="AI2026" s="55"/>
      <c r="AJ2026" s="55"/>
      <c r="AT2026" s="3"/>
      <c r="AU2026" s="3"/>
      <c r="AV2026" s="3"/>
      <c r="AW2026" s="3"/>
      <c r="AX2026" s="3"/>
      <c r="AY2026" s="3"/>
      <c r="AZ2026" s="3"/>
      <c r="BA2026" s="52"/>
      <c r="BH2026" s="51"/>
      <c r="BI2026" s="51"/>
      <c r="BJ2026" s="51"/>
      <c r="BK2026" s="51"/>
    </row>
    <row r="2027" spans="21:63" ht="12.75" x14ac:dyDescent="0.25">
      <c r="U2027" s="56"/>
      <c r="V2027" s="56"/>
      <c r="X2027" s="87"/>
      <c r="AF2027" s="54"/>
      <c r="AG2027" s="55"/>
      <c r="AH2027" s="55"/>
      <c r="AI2027" s="55"/>
      <c r="AJ2027" s="55"/>
      <c r="AT2027" s="3"/>
      <c r="AU2027" s="3"/>
      <c r="AV2027" s="3"/>
      <c r="AW2027" s="3"/>
      <c r="AX2027" s="3"/>
      <c r="AY2027" s="3"/>
      <c r="AZ2027" s="3"/>
      <c r="BA2027" s="52"/>
      <c r="BH2027" s="51"/>
      <c r="BI2027" s="51"/>
      <c r="BJ2027" s="51"/>
      <c r="BK2027" s="51"/>
    </row>
    <row r="2028" spans="21:63" ht="12.75" x14ac:dyDescent="0.25">
      <c r="U2028" s="56"/>
      <c r="V2028" s="56"/>
      <c r="X2028" s="87"/>
      <c r="AF2028" s="54"/>
      <c r="AG2028" s="55"/>
      <c r="AH2028" s="55"/>
      <c r="AI2028" s="55"/>
      <c r="AJ2028" s="55"/>
      <c r="AT2028" s="3"/>
      <c r="AU2028" s="3"/>
      <c r="AV2028" s="3"/>
      <c r="AW2028" s="3"/>
      <c r="AX2028" s="3"/>
      <c r="AY2028" s="3"/>
      <c r="AZ2028" s="3"/>
      <c r="BA2028" s="52"/>
      <c r="BH2028" s="51"/>
      <c r="BI2028" s="51"/>
      <c r="BJ2028" s="51"/>
      <c r="BK2028" s="51"/>
    </row>
    <row r="2029" spans="21:63" ht="12.75" x14ac:dyDescent="0.25">
      <c r="U2029" s="56"/>
      <c r="V2029" s="56"/>
      <c r="X2029" s="87"/>
      <c r="AF2029" s="54"/>
      <c r="AG2029" s="55"/>
      <c r="AH2029" s="55"/>
      <c r="AI2029" s="55"/>
      <c r="AJ2029" s="55"/>
      <c r="AT2029" s="3"/>
      <c r="AU2029" s="3"/>
      <c r="AV2029" s="3"/>
      <c r="AW2029" s="3"/>
      <c r="AX2029" s="3"/>
      <c r="AY2029" s="3"/>
      <c r="AZ2029" s="3"/>
      <c r="BA2029" s="52"/>
      <c r="BH2029" s="51"/>
      <c r="BI2029" s="51"/>
      <c r="BJ2029" s="51"/>
      <c r="BK2029" s="51"/>
    </row>
    <row r="2030" spans="21:63" ht="12.75" x14ac:dyDescent="0.25">
      <c r="U2030" s="56"/>
      <c r="V2030" s="56"/>
      <c r="X2030" s="87"/>
      <c r="AF2030" s="54"/>
      <c r="AG2030" s="55"/>
      <c r="AH2030" s="55"/>
      <c r="AI2030" s="55"/>
      <c r="AJ2030" s="55"/>
      <c r="AT2030" s="3"/>
      <c r="AU2030" s="3"/>
      <c r="AV2030" s="3"/>
      <c r="AW2030" s="3"/>
      <c r="AX2030" s="3"/>
      <c r="AY2030" s="3"/>
      <c r="AZ2030" s="3"/>
      <c r="BA2030" s="52"/>
      <c r="BH2030" s="51"/>
      <c r="BI2030" s="51"/>
      <c r="BJ2030" s="51"/>
      <c r="BK2030" s="51"/>
    </row>
    <row r="2031" spans="21:63" ht="12.75" x14ac:dyDescent="0.25">
      <c r="U2031" s="56"/>
      <c r="V2031" s="56"/>
      <c r="X2031" s="87"/>
      <c r="AF2031" s="54"/>
      <c r="AG2031" s="55"/>
      <c r="AH2031" s="55"/>
      <c r="AI2031" s="55"/>
      <c r="AJ2031" s="55"/>
      <c r="AT2031" s="3"/>
      <c r="AU2031" s="3"/>
      <c r="AV2031" s="3"/>
      <c r="AW2031" s="3"/>
      <c r="AX2031" s="3"/>
      <c r="AY2031" s="3"/>
      <c r="AZ2031" s="3"/>
      <c r="BA2031" s="52"/>
      <c r="BH2031" s="51"/>
      <c r="BI2031" s="51"/>
      <c r="BJ2031" s="51"/>
      <c r="BK2031" s="51"/>
    </row>
    <row r="2032" spans="21:63" ht="12.75" x14ac:dyDescent="0.25">
      <c r="U2032" s="56"/>
      <c r="V2032" s="56"/>
      <c r="X2032" s="87"/>
      <c r="AF2032" s="54"/>
      <c r="AG2032" s="55"/>
      <c r="AH2032" s="55"/>
      <c r="AI2032" s="55"/>
      <c r="AJ2032" s="55"/>
      <c r="AT2032" s="3"/>
      <c r="AU2032" s="3"/>
      <c r="AV2032" s="3"/>
      <c r="AW2032" s="3"/>
      <c r="AX2032" s="3"/>
      <c r="AY2032" s="3"/>
      <c r="AZ2032" s="3"/>
      <c r="BA2032" s="52"/>
      <c r="BH2032" s="51"/>
      <c r="BI2032" s="51"/>
      <c r="BJ2032" s="51"/>
      <c r="BK2032" s="51"/>
    </row>
    <row r="2033" spans="21:63" ht="12.75" x14ac:dyDescent="0.25">
      <c r="U2033" s="56"/>
      <c r="V2033" s="56"/>
      <c r="X2033" s="87"/>
      <c r="AF2033" s="54"/>
      <c r="AG2033" s="55"/>
      <c r="AH2033" s="55"/>
      <c r="AI2033" s="55"/>
      <c r="AJ2033" s="55"/>
      <c r="AT2033" s="3"/>
      <c r="AU2033" s="3"/>
      <c r="AV2033" s="3"/>
      <c r="AW2033" s="3"/>
      <c r="AX2033" s="3"/>
      <c r="AY2033" s="3"/>
      <c r="AZ2033" s="3"/>
      <c r="BA2033" s="52"/>
      <c r="BH2033" s="51"/>
      <c r="BI2033" s="51"/>
      <c r="BJ2033" s="51"/>
      <c r="BK2033" s="51"/>
    </row>
    <row r="2034" spans="21:63" ht="12.75" x14ac:dyDescent="0.25">
      <c r="U2034" s="56"/>
      <c r="V2034" s="56"/>
      <c r="X2034" s="87"/>
      <c r="AF2034" s="54"/>
      <c r="AG2034" s="55"/>
      <c r="AH2034" s="55"/>
      <c r="AI2034" s="55"/>
      <c r="AJ2034" s="55"/>
      <c r="AT2034" s="3"/>
      <c r="AU2034" s="3"/>
      <c r="AV2034" s="3"/>
      <c r="AW2034" s="3"/>
      <c r="AX2034" s="3"/>
      <c r="AY2034" s="3"/>
      <c r="AZ2034" s="3"/>
      <c r="BA2034" s="52"/>
      <c r="BH2034" s="51"/>
      <c r="BI2034" s="51"/>
      <c r="BJ2034" s="51"/>
      <c r="BK2034" s="51"/>
    </row>
    <row r="2035" spans="21:63" ht="12.75" x14ac:dyDescent="0.25">
      <c r="U2035" s="56"/>
      <c r="V2035" s="56"/>
      <c r="X2035" s="87"/>
      <c r="AF2035" s="54"/>
      <c r="AG2035" s="55"/>
      <c r="AH2035" s="55"/>
      <c r="AI2035" s="55"/>
      <c r="AJ2035" s="55"/>
      <c r="AT2035" s="3"/>
      <c r="AU2035" s="3"/>
      <c r="AV2035" s="3"/>
      <c r="AW2035" s="3"/>
      <c r="AX2035" s="3"/>
      <c r="AY2035" s="3"/>
      <c r="AZ2035" s="3"/>
      <c r="BA2035" s="52"/>
      <c r="BH2035" s="51"/>
      <c r="BI2035" s="51"/>
      <c r="BJ2035" s="51"/>
      <c r="BK2035" s="51"/>
    </row>
    <row r="2036" spans="21:63" ht="12.75" x14ac:dyDescent="0.25">
      <c r="U2036" s="56"/>
      <c r="V2036" s="56"/>
      <c r="X2036" s="87"/>
      <c r="AF2036" s="54"/>
      <c r="AG2036" s="55"/>
      <c r="AH2036" s="55"/>
      <c r="AI2036" s="55"/>
      <c r="AJ2036" s="55"/>
      <c r="AT2036" s="3"/>
      <c r="AU2036" s="3"/>
      <c r="AV2036" s="3"/>
      <c r="AW2036" s="3"/>
      <c r="AX2036" s="3"/>
      <c r="AY2036" s="3"/>
      <c r="AZ2036" s="3"/>
      <c r="BA2036" s="52"/>
      <c r="BH2036" s="51"/>
      <c r="BI2036" s="51"/>
      <c r="BJ2036" s="51"/>
      <c r="BK2036" s="51"/>
    </row>
    <row r="2037" spans="21:63" ht="12.75" x14ac:dyDescent="0.25">
      <c r="U2037" s="56"/>
      <c r="V2037" s="56"/>
      <c r="X2037" s="87"/>
      <c r="AF2037" s="54"/>
      <c r="AG2037" s="55"/>
      <c r="AH2037" s="55"/>
      <c r="AI2037" s="55"/>
      <c r="AJ2037" s="55"/>
      <c r="AT2037" s="3"/>
      <c r="AU2037" s="3"/>
      <c r="AV2037" s="3"/>
      <c r="AW2037" s="3"/>
      <c r="AX2037" s="3"/>
      <c r="AY2037" s="3"/>
      <c r="AZ2037" s="3"/>
      <c r="BA2037" s="52"/>
      <c r="BH2037" s="51"/>
      <c r="BI2037" s="51"/>
      <c r="BJ2037" s="51"/>
      <c r="BK2037" s="51"/>
    </row>
    <row r="2038" spans="21:63" ht="12.75" x14ac:dyDescent="0.25">
      <c r="U2038" s="56"/>
      <c r="V2038" s="56"/>
      <c r="X2038" s="87"/>
      <c r="AF2038" s="54"/>
      <c r="AG2038" s="55"/>
      <c r="AH2038" s="55"/>
      <c r="AI2038" s="55"/>
      <c r="AJ2038" s="55"/>
      <c r="AT2038" s="3"/>
      <c r="AU2038" s="3"/>
      <c r="AV2038" s="3"/>
      <c r="AW2038" s="3"/>
      <c r="AX2038" s="3"/>
      <c r="AY2038" s="3"/>
      <c r="AZ2038" s="3"/>
      <c r="BA2038" s="52"/>
      <c r="BH2038" s="51"/>
      <c r="BI2038" s="51"/>
      <c r="BJ2038" s="51"/>
      <c r="BK2038" s="51"/>
    </row>
    <row r="2039" spans="21:63" ht="12.75" x14ac:dyDescent="0.25">
      <c r="U2039" s="56"/>
      <c r="V2039" s="56"/>
      <c r="X2039" s="87"/>
      <c r="AF2039" s="54"/>
      <c r="AG2039" s="55"/>
      <c r="AH2039" s="55"/>
      <c r="AI2039" s="55"/>
      <c r="AJ2039" s="55"/>
      <c r="AT2039" s="3"/>
      <c r="AU2039" s="3"/>
      <c r="AV2039" s="3"/>
      <c r="AW2039" s="3"/>
      <c r="AX2039" s="3"/>
      <c r="AY2039" s="3"/>
      <c r="AZ2039" s="3"/>
      <c r="BA2039" s="52"/>
      <c r="BH2039" s="51"/>
      <c r="BI2039" s="51"/>
      <c r="BJ2039" s="51"/>
      <c r="BK2039" s="51"/>
    </row>
    <row r="2040" spans="21:63" ht="12.75" x14ac:dyDescent="0.25">
      <c r="U2040" s="56"/>
      <c r="V2040" s="56"/>
      <c r="X2040" s="87"/>
      <c r="AF2040" s="54"/>
      <c r="AG2040" s="55"/>
      <c r="AH2040" s="55"/>
      <c r="AI2040" s="55"/>
      <c r="AJ2040" s="55"/>
      <c r="AT2040" s="3"/>
      <c r="AU2040" s="3"/>
      <c r="AV2040" s="3"/>
      <c r="AW2040" s="3"/>
      <c r="AX2040" s="3"/>
      <c r="AY2040" s="3"/>
      <c r="AZ2040" s="3"/>
      <c r="BA2040" s="52"/>
      <c r="BH2040" s="51"/>
      <c r="BI2040" s="51"/>
      <c r="BJ2040" s="51"/>
      <c r="BK2040" s="51"/>
    </row>
    <row r="2041" spans="21:63" ht="12.75" x14ac:dyDescent="0.25">
      <c r="U2041" s="56"/>
      <c r="V2041" s="56"/>
      <c r="X2041" s="87"/>
      <c r="AF2041" s="54"/>
      <c r="AG2041" s="55"/>
      <c r="AH2041" s="55"/>
      <c r="AI2041" s="55"/>
      <c r="AJ2041" s="55"/>
      <c r="AT2041" s="3"/>
      <c r="AU2041" s="3"/>
      <c r="AV2041" s="3"/>
      <c r="AW2041" s="3"/>
      <c r="AX2041" s="3"/>
      <c r="AY2041" s="3"/>
      <c r="AZ2041" s="3"/>
      <c r="BA2041" s="52"/>
      <c r="BH2041" s="51"/>
      <c r="BI2041" s="51"/>
      <c r="BJ2041" s="51"/>
      <c r="BK2041" s="51"/>
    </row>
    <row r="2042" spans="21:63" ht="12.75" x14ac:dyDescent="0.25">
      <c r="U2042" s="56"/>
      <c r="V2042" s="56"/>
      <c r="X2042" s="87"/>
      <c r="AF2042" s="54"/>
      <c r="AG2042" s="55"/>
      <c r="AH2042" s="55"/>
      <c r="AI2042" s="55"/>
      <c r="AJ2042" s="55"/>
      <c r="AT2042" s="3"/>
      <c r="AU2042" s="3"/>
      <c r="AV2042" s="3"/>
      <c r="AW2042" s="3"/>
      <c r="AX2042" s="3"/>
      <c r="AY2042" s="3"/>
      <c r="AZ2042" s="3"/>
      <c r="BA2042" s="52"/>
      <c r="BH2042" s="51"/>
      <c r="BI2042" s="51"/>
      <c r="BJ2042" s="51"/>
      <c r="BK2042" s="51"/>
    </row>
    <row r="2043" spans="21:63" ht="12.75" x14ac:dyDescent="0.25">
      <c r="U2043" s="56"/>
      <c r="V2043" s="56"/>
      <c r="X2043" s="87"/>
      <c r="AF2043" s="54"/>
      <c r="AG2043" s="55"/>
      <c r="AH2043" s="55"/>
      <c r="AI2043" s="55"/>
      <c r="AJ2043" s="55"/>
      <c r="AT2043" s="3"/>
      <c r="AU2043" s="3"/>
      <c r="AV2043" s="3"/>
      <c r="AW2043" s="3"/>
      <c r="AX2043" s="3"/>
      <c r="AY2043" s="3"/>
      <c r="AZ2043" s="3"/>
      <c r="BA2043" s="52"/>
      <c r="BH2043" s="51"/>
      <c r="BI2043" s="51"/>
      <c r="BJ2043" s="51"/>
      <c r="BK2043" s="51"/>
    </row>
    <row r="2044" spans="21:63" ht="12.75" x14ac:dyDescent="0.25">
      <c r="U2044" s="56"/>
      <c r="V2044" s="56"/>
      <c r="X2044" s="87"/>
      <c r="AF2044" s="54"/>
      <c r="AG2044" s="55"/>
      <c r="AH2044" s="55"/>
      <c r="AI2044" s="55"/>
      <c r="AJ2044" s="55"/>
      <c r="AT2044" s="3"/>
      <c r="AU2044" s="3"/>
      <c r="AV2044" s="3"/>
      <c r="AW2044" s="3"/>
      <c r="AX2044" s="3"/>
      <c r="AY2044" s="3"/>
      <c r="AZ2044" s="3"/>
      <c r="BA2044" s="52"/>
      <c r="BH2044" s="51"/>
      <c r="BI2044" s="51"/>
      <c r="BJ2044" s="51"/>
      <c r="BK2044" s="51"/>
    </row>
    <row r="2045" spans="21:63" ht="12.75" x14ac:dyDescent="0.25">
      <c r="U2045" s="56"/>
      <c r="V2045" s="56"/>
      <c r="X2045" s="87"/>
      <c r="AF2045" s="54"/>
      <c r="AG2045" s="55"/>
      <c r="AH2045" s="55"/>
      <c r="AI2045" s="55"/>
      <c r="AJ2045" s="55"/>
      <c r="AT2045" s="3"/>
      <c r="AU2045" s="3"/>
      <c r="AV2045" s="3"/>
      <c r="AW2045" s="3"/>
      <c r="AX2045" s="3"/>
      <c r="AY2045" s="3"/>
      <c r="AZ2045" s="3"/>
      <c r="BA2045" s="52"/>
      <c r="BH2045" s="51"/>
      <c r="BI2045" s="51"/>
      <c r="BJ2045" s="51"/>
      <c r="BK2045" s="51"/>
    </row>
    <row r="2046" spans="21:63" ht="12.75" x14ac:dyDescent="0.25">
      <c r="U2046" s="56"/>
      <c r="V2046" s="56"/>
      <c r="X2046" s="87"/>
      <c r="AF2046" s="54"/>
      <c r="AG2046" s="55"/>
      <c r="AH2046" s="55"/>
      <c r="AI2046" s="55"/>
      <c r="AJ2046" s="55"/>
      <c r="AT2046" s="3"/>
      <c r="AU2046" s="3"/>
      <c r="AV2046" s="3"/>
      <c r="AW2046" s="3"/>
      <c r="AX2046" s="3"/>
      <c r="AY2046" s="3"/>
      <c r="AZ2046" s="3"/>
      <c r="BA2046" s="52"/>
      <c r="BH2046" s="51"/>
      <c r="BI2046" s="51"/>
      <c r="BJ2046" s="51"/>
      <c r="BK2046" s="51"/>
    </row>
    <row r="2047" spans="21:63" ht="12.75" x14ac:dyDescent="0.25">
      <c r="U2047" s="56"/>
      <c r="V2047" s="56"/>
      <c r="X2047" s="87"/>
      <c r="AF2047" s="54"/>
      <c r="AG2047" s="55"/>
      <c r="AH2047" s="55"/>
      <c r="AI2047" s="55"/>
      <c r="AJ2047" s="55"/>
      <c r="AT2047" s="3"/>
      <c r="AU2047" s="3"/>
      <c r="AV2047" s="3"/>
      <c r="AW2047" s="3"/>
      <c r="AX2047" s="3"/>
      <c r="AY2047" s="3"/>
      <c r="AZ2047" s="3"/>
      <c r="BA2047" s="52"/>
      <c r="BH2047" s="51"/>
      <c r="BI2047" s="51"/>
      <c r="BJ2047" s="51"/>
      <c r="BK2047" s="51"/>
    </row>
    <row r="2048" spans="21:63" ht="12.75" x14ac:dyDescent="0.25">
      <c r="U2048" s="56"/>
      <c r="V2048" s="56"/>
      <c r="X2048" s="87"/>
      <c r="AF2048" s="54"/>
      <c r="AG2048" s="55"/>
      <c r="AH2048" s="55"/>
      <c r="AI2048" s="55"/>
      <c r="AJ2048" s="55"/>
      <c r="AT2048" s="3"/>
      <c r="AU2048" s="3"/>
      <c r="AV2048" s="3"/>
      <c r="AW2048" s="3"/>
      <c r="AX2048" s="3"/>
      <c r="AY2048" s="3"/>
      <c r="AZ2048" s="3"/>
      <c r="BA2048" s="52"/>
      <c r="BH2048" s="51"/>
      <c r="BI2048" s="51"/>
      <c r="BJ2048" s="51"/>
      <c r="BK2048" s="51"/>
    </row>
    <row r="2049" spans="21:63" ht="12.75" x14ac:dyDescent="0.25">
      <c r="U2049" s="56"/>
      <c r="V2049" s="56"/>
      <c r="X2049" s="87"/>
      <c r="AF2049" s="54"/>
      <c r="AG2049" s="55"/>
      <c r="AH2049" s="55"/>
      <c r="AI2049" s="55"/>
      <c r="AJ2049" s="55"/>
      <c r="AT2049" s="3"/>
      <c r="AU2049" s="3"/>
      <c r="AV2049" s="3"/>
      <c r="AW2049" s="3"/>
      <c r="AX2049" s="3"/>
      <c r="AY2049" s="3"/>
      <c r="AZ2049" s="3"/>
      <c r="BA2049" s="52"/>
      <c r="BH2049" s="51"/>
      <c r="BI2049" s="51"/>
      <c r="BJ2049" s="51"/>
      <c r="BK2049" s="51"/>
    </row>
    <row r="2050" spans="21:63" ht="12.75" x14ac:dyDescent="0.25">
      <c r="U2050" s="56"/>
      <c r="V2050" s="56"/>
      <c r="X2050" s="87"/>
      <c r="AF2050" s="54"/>
      <c r="AG2050" s="55"/>
      <c r="AH2050" s="55"/>
      <c r="AI2050" s="55"/>
      <c r="AJ2050" s="55"/>
      <c r="AT2050" s="3"/>
      <c r="AU2050" s="3"/>
      <c r="AV2050" s="3"/>
      <c r="AW2050" s="3"/>
      <c r="AX2050" s="3"/>
      <c r="AY2050" s="3"/>
      <c r="AZ2050" s="3"/>
      <c r="BA2050" s="52"/>
      <c r="BH2050" s="51"/>
      <c r="BI2050" s="51"/>
      <c r="BJ2050" s="51"/>
      <c r="BK2050" s="51"/>
    </row>
    <row r="2051" spans="21:63" ht="12.75" x14ac:dyDescent="0.25">
      <c r="U2051" s="56"/>
      <c r="V2051" s="56"/>
      <c r="X2051" s="87"/>
      <c r="AF2051" s="54"/>
      <c r="AG2051" s="55"/>
      <c r="AH2051" s="55"/>
      <c r="AI2051" s="55"/>
      <c r="AJ2051" s="55"/>
      <c r="AT2051" s="3"/>
      <c r="AU2051" s="3"/>
      <c r="AV2051" s="3"/>
      <c r="AW2051" s="3"/>
      <c r="AX2051" s="3"/>
      <c r="AY2051" s="3"/>
      <c r="AZ2051" s="3"/>
      <c r="BA2051" s="52"/>
      <c r="BH2051" s="51"/>
      <c r="BI2051" s="51"/>
      <c r="BJ2051" s="51"/>
      <c r="BK2051" s="51"/>
    </row>
    <row r="2052" spans="21:63" ht="12.75" x14ac:dyDescent="0.25">
      <c r="U2052" s="56"/>
      <c r="V2052" s="56"/>
      <c r="X2052" s="87"/>
      <c r="AF2052" s="54"/>
      <c r="AG2052" s="55"/>
      <c r="AH2052" s="55"/>
      <c r="AI2052" s="55"/>
      <c r="AJ2052" s="55"/>
      <c r="AT2052" s="3"/>
      <c r="AU2052" s="3"/>
      <c r="AV2052" s="3"/>
      <c r="AW2052" s="3"/>
      <c r="AX2052" s="3"/>
      <c r="AY2052" s="3"/>
      <c r="AZ2052" s="3"/>
      <c r="BA2052" s="52"/>
      <c r="BH2052" s="51"/>
      <c r="BI2052" s="51"/>
      <c r="BJ2052" s="51"/>
      <c r="BK2052" s="51"/>
    </row>
    <row r="2053" spans="21:63" ht="12.75" x14ac:dyDescent="0.25">
      <c r="U2053" s="56"/>
      <c r="V2053" s="56"/>
      <c r="X2053" s="87"/>
      <c r="AF2053" s="54"/>
      <c r="AG2053" s="55"/>
      <c r="AH2053" s="55"/>
      <c r="AI2053" s="55"/>
      <c r="AJ2053" s="55"/>
      <c r="AT2053" s="3"/>
      <c r="AU2053" s="3"/>
      <c r="AV2053" s="3"/>
      <c r="AW2053" s="3"/>
      <c r="AX2053" s="3"/>
      <c r="AY2053" s="3"/>
      <c r="AZ2053" s="3"/>
      <c r="BA2053" s="52"/>
      <c r="BH2053" s="51"/>
      <c r="BI2053" s="51"/>
      <c r="BJ2053" s="51"/>
      <c r="BK2053" s="51"/>
    </row>
    <row r="2054" spans="21:63" ht="12.75" x14ac:dyDescent="0.25">
      <c r="U2054" s="56"/>
      <c r="V2054" s="56"/>
      <c r="X2054" s="87"/>
      <c r="AF2054" s="54"/>
      <c r="AG2054" s="55"/>
      <c r="AH2054" s="55"/>
      <c r="AI2054" s="55"/>
      <c r="AJ2054" s="55"/>
      <c r="AT2054" s="3"/>
      <c r="AU2054" s="3"/>
      <c r="AV2054" s="3"/>
      <c r="AW2054" s="3"/>
      <c r="AX2054" s="3"/>
      <c r="AY2054" s="3"/>
      <c r="AZ2054" s="3"/>
      <c r="BA2054" s="52"/>
      <c r="BH2054" s="51"/>
      <c r="BI2054" s="51"/>
      <c r="BJ2054" s="51"/>
      <c r="BK2054" s="51"/>
    </row>
    <row r="2055" spans="21:63" ht="12.75" x14ac:dyDescent="0.25">
      <c r="U2055" s="56"/>
      <c r="V2055" s="56"/>
      <c r="X2055" s="87"/>
      <c r="AF2055" s="54"/>
      <c r="AG2055" s="55"/>
      <c r="AH2055" s="55"/>
      <c r="AI2055" s="55"/>
      <c r="AJ2055" s="55"/>
      <c r="AT2055" s="3"/>
      <c r="AU2055" s="3"/>
      <c r="AV2055" s="3"/>
      <c r="AW2055" s="3"/>
      <c r="AX2055" s="3"/>
      <c r="AY2055" s="3"/>
      <c r="AZ2055" s="3"/>
      <c r="BA2055" s="52"/>
      <c r="BH2055" s="51"/>
      <c r="BI2055" s="51"/>
      <c r="BJ2055" s="51"/>
      <c r="BK2055" s="51"/>
    </row>
    <row r="2056" spans="21:63" ht="12.75" x14ac:dyDescent="0.25">
      <c r="U2056" s="56"/>
      <c r="V2056" s="56"/>
      <c r="X2056" s="87"/>
      <c r="AF2056" s="54"/>
      <c r="AG2056" s="55"/>
      <c r="AH2056" s="55"/>
      <c r="AI2056" s="55"/>
      <c r="AJ2056" s="55"/>
      <c r="AT2056" s="3"/>
      <c r="AU2056" s="3"/>
      <c r="AV2056" s="3"/>
      <c r="AW2056" s="3"/>
      <c r="AX2056" s="3"/>
      <c r="AY2056" s="3"/>
      <c r="AZ2056" s="3"/>
      <c r="BA2056" s="52"/>
      <c r="BH2056" s="51"/>
      <c r="BI2056" s="51"/>
      <c r="BJ2056" s="51"/>
      <c r="BK2056" s="51"/>
    </row>
    <row r="2057" spans="21:63" ht="12.75" x14ac:dyDescent="0.25">
      <c r="U2057" s="56"/>
      <c r="V2057" s="56"/>
      <c r="X2057" s="87"/>
      <c r="AF2057" s="54"/>
      <c r="AG2057" s="55"/>
      <c r="AH2057" s="55"/>
      <c r="AI2057" s="55"/>
      <c r="AJ2057" s="55"/>
      <c r="AT2057" s="3"/>
      <c r="AU2057" s="3"/>
      <c r="AV2057" s="3"/>
      <c r="AW2057" s="3"/>
      <c r="AX2057" s="3"/>
      <c r="AY2057" s="3"/>
      <c r="AZ2057" s="3"/>
      <c r="BA2057" s="52"/>
      <c r="BH2057" s="51"/>
      <c r="BI2057" s="51"/>
      <c r="BJ2057" s="51"/>
      <c r="BK2057" s="51"/>
    </row>
    <row r="2058" spans="21:63" ht="12.75" x14ac:dyDescent="0.25">
      <c r="U2058" s="56"/>
      <c r="V2058" s="56"/>
      <c r="X2058" s="87"/>
      <c r="AF2058" s="54"/>
      <c r="AG2058" s="55"/>
      <c r="AH2058" s="55"/>
      <c r="AI2058" s="55"/>
      <c r="AJ2058" s="55"/>
      <c r="AT2058" s="3"/>
      <c r="AU2058" s="3"/>
      <c r="AV2058" s="3"/>
      <c r="AW2058" s="3"/>
      <c r="AX2058" s="3"/>
      <c r="AY2058" s="3"/>
      <c r="AZ2058" s="3"/>
      <c r="BA2058" s="52"/>
      <c r="BH2058" s="51"/>
      <c r="BI2058" s="51"/>
      <c r="BJ2058" s="51"/>
      <c r="BK2058" s="51"/>
    </row>
    <row r="2059" spans="21:63" ht="12.75" x14ac:dyDescent="0.25">
      <c r="U2059" s="56"/>
      <c r="V2059" s="56"/>
      <c r="X2059" s="87"/>
      <c r="AF2059" s="54"/>
      <c r="AG2059" s="55"/>
      <c r="AH2059" s="55"/>
      <c r="AI2059" s="55"/>
      <c r="AJ2059" s="55"/>
      <c r="AT2059" s="3"/>
      <c r="AU2059" s="3"/>
      <c r="AV2059" s="3"/>
      <c r="AW2059" s="3"/>
      <c r="AX2059" s="3"/>
      <c r="AY2059" s="3"/>
      <c r="AZ2059" s="3"/>
      <c r="BA2059" s="52"/>
      <c r="BH2059" s="51"/>
      <c r="BI2059" s="51"/>
      <c r="BJ2059" s="51"/>
      <c r="BK2059" s="51"/>
    </row>
    <row r="2060" spans="21:63" ht="12.75" x14ac:dyDescent="0.25">
      <c r="U2060" s="56"/>
      <c r="V2060" s="56"/>
      <c r="X2060" s="87"/>
      <c r="AF2060" s="54"/>
      <c r="AG2060" s="55"/>
      <c r="AH2060" s="55"/>
      <c r="AI2060" s="55"/>
      <c r="AJ2060" s="55"/>
      <c r="AT2060" s="3"/>
      <c r="AU2060" s="3"/>
      <c r="AV2060" s="3"/>
      <c r="AW2060" s="3"/>
      <c r="AX2060" s="3"/>
      <c r="AY2060" s="3"/>
      <c r="AZ2060" s="3"/>
      <c r="BA2060" s="52"/>
      <c r="BH2060" s="51"/>
      <c r="BI2060" s="51"/>
      <c r="BJ2060" s="51"/>
      <c r="BK2060" s="51"/>
    </row>
    <row r="2061" spans="21:63" ht="12.75" x14ac:dyDescent="0.25">
      <c r="U2061" s="56"/>
      <c r="V2061" s="56"/>
      <c r="X2061" s="87"/>
      <c r="AF2061" s="54"/>
      <c r="AG2061" s="55"/>
      <c r="AH2061" s="55"/>
      <c r="AI2061" s="55"/>
      <c r="AJ2061" s="55"/>
      <c r="AT2061" s="3"/>
      <c r="AU2061" s="3"/>
      <c r="AV2061" s="3"/>
      <c r="AW2061" s="3"/>
      <c r="AX2061" s="3"/>
      <c r="AY2061" s="3"/>
      <c r="AZ2061" s="3"/>
      <c r="BA2061" s="52"/>
      <c r="BH2061" s="51"/>
      <c r="BI2061" s="51"/>
      <c r="BJ2061" s="51"/>
      <c r="BK2061" s="51"/>
    </row>
    <row r="2062" spans="21:63" ht="12.75" x14ac:dyDescent="0.25">
      <c r="U2062" s="56"/>
      <c r="V2062" s="56"/>
      <c r="X2062" s="87"/>
      <c r="AF2062" s="54"/>
      <c r="AG2062" s="55"/>
      <c r="AH2062" s="55"/>
      <c r="AI2062" s="55"/>
      <c r="AJ2062" s="55"/>
      <c r="AT2062" s="3"/>
      <c r="AU2062" s="3"/>
      <c r="AV2062" s="3"/>
      <c r="AW2062" s="3"/>
      <c r="AX2062" s="3"/>
      <c r="AY2062" s="3"/>
      <c r="AZ2062" s="3"/>
      <c r="BA2062" s="52"/>
      <c r="BH2062" s="51"/>
      <c r="BI2062" s="51"/>
      <c r="BJ2062" s="51"/>
      <c r="BK2062" s="51"/>
    </row>
    <row r="2063" spans="21:63" ht="12.75" x14ac:dyDescent="0.25">
      <c r="U2063" s="56"/>
      <c r="V2063" s="56"/>
      <c r="X2063" s="87"/>
      <c r="AF2063" s="54"/>
      <c r="AG2063" s="55"/>
      <c r="AH2063" s="55"/>
      <c r="AI2063" s="55"/>
      <c r="AJ2063" s="55"/>
      <c r="AT2063" s="3"/>
      <c r="AU2063" s="3"/>
      <c r="AV2063" s="3"/>
      <c r="AW2063" s="3"/>
      <c r="AX2063" s="3"/>
      <c r="AY2063" s="3"/>
      <c r="AZ2063" s="3"/>
      <c r="BA2063" s="52"/>
      <c r="BH2063" s="51"/>
      <c r="BI2063" s="51"/>
      <c r="BJ2063" s="51"/>
      <c r="BK2063" s="51"/>
    </row>
    <row r="2064" spans="21:63" ht="12.75" x14ac:dyDescent="0.25">
      <c r="U2064" s="56"/>
      <c r="V2064" s="56"/>
      <c r="X2064" s="87"/>
      <c r="AF2064" s="54"/>
      <c r="AG2064" s="55"/>
      <c r="AH2064" s="55"/>
      <c r="AI2064" s="55"/>
      <c r="AJ2064" s="55"/>
      <c r="AT2064" s="3"/>
      <c r="AU2064" s="3"/>
      <c r="AV2064" s="3"/>
      <c r="AW2064" s="3"/>
      <c r="AX2064" s="3"/>
      <c r="AY2064" s="3"/>
      <c r="AZ2064" s="3"/>
      <c r="BA2064" s="52"/>
      <c r="BH2064" s="51"/>
      <c r="BI2064" s="51"/>
      <c r="BJ2064" s="51"/>
      <c r="BK2064" s="51"/>
    </row>
    <row r="2065" spans="21:63" ht="12.75" x14ac:dyDescent="0.25">
      <c r="U2065" s="56"/>
      <c r="V2065" s="56"/>
      <c r="X2065" s="87"/>
      <c r="AF2065" s="54"/>
      <c r="AG2065" s="55"/>
      <c r="AH2065" s="55"/>
      <c r="AI2065" s="55"/>
      <c r="AJ2065" s="55"/>
      <c r="AT2065" s="3"/>
      <c r="AU2065" s="3"/>
      <c r="AV2065" s="3"/>
      <c r="AW2065" s="3"/>
      <c r="AX2065" s="3"/>
      <c r="AY2065" s="3"/>
      <c r="AZ2065" s="3"/>
      <c r="BA2065" s="52"/>
      <c r="BH2065" s="51"/>
      <c r="BI2065" s="51"/>
      <c r="BJ2065" s="51"/>
      <c r="BK2065" s="51"/>
    </row>
    <row r="2066" spans="21:63" ht="12.75" x14ac:dyDescent="0.25">
      <c r="U2066" s="56"/>
      <c r="V2066" s="56"/>
      <c r="X2066" s="87"/>
      <c r="AF2066" s="54"/>
      <c r="AG2066" s="55"/>
      <c r="AH2066" s="55"/>
      <c r="AI2066" s="55"/>
      <c r="AJ2066" s="55"/>
      <c r="AT2066" s="3"/>
      <c r="AU2066" s="3"/>
      <c r="AV2066" s="3"/>
      <c r="AW2066" s="3"/>
      <c r="AX2066" s="3"/>
      <c r="AY2066" s="3"/>
      <c r="AZ2066" s="3"/>
      <c r="BA2066" s="52"/>
      <c r="BH2066" s="51"/>
      <c r="BI2066" s="51"/>
      <c r="BJ2066" s="51"/>
      <c r="BK2066" s="51"/>
    </row>
    <row r="2067" spans="21:63" ht="12.75" x14ac:dyDescent="0.25">
      <c r="U2067" s="56"/>
      <c r="V2067" s="56"/>
      <c r="X2067" s="87"/>
      <c r="AF2067" s="54"/>
      <c r="AG2067" s="55"/>
      <c r="AH2067" s="55"/>
      <c r="AI2067" s="55"/>
      <c r="AJ2067" s="55"/>
      <c r="AT2067" s="3"/>
      <c r="AU2067" s="3"/>
      <c r="AV2067" s="3"/>
      <c r="AW2067" s="3"/>
      <c r="AX2067" s="3"/>
      <c r="AY2067" s="3"/>
      <c r="AZ2067" s="3"/>
      <c r="BA2067" s="52"/>
      <c r="BH2067" s="51"/>
      <c r="BI2067" s="51"/>
      <c r="BJ2067" s="51"/>
      <c r="BK2067" s="51"/>
    </row>
    <row r="2068" spans="21:63" ht="12.75" x14ac:dyDescent="0.25">
      <c r="U2068" s="56"/>
      <c r="V2068" s="56"/>
      <c r="X2068" s="87"/>
      <c r="AF2068" s="54"/>
      <c r="AG2068" s="55"/>
      <c r="AH2068" s="55"/>
      <c r="AI2068" s="55"/>
      <c r="AJ2068" s="55"/>
      <c r="AT2068" s="3"/>
      <c r="AU2068" s="3"/>
      <c r="AV2068" s="3"/>
      <c r="AW2068" s="3"/>
      <c r="AX2068" s="3"/>
      <c r="AY2068" s="3"/>
      <c r="AZ2068" s="3"/>
      <c r="BA2068" s="52"/>
      <c r="BH2068" s="51"/>
      <c r="BI2068" s="51"/>
      <c r="BJ2068" s="51"/>
      <c r="BK2068" s="51"/>
    </row>
    <row r="2069" spans="21:63" ht="12.75" x14ac:dyDescent="0.25">
      <c r="U2069" s="56"/>
      <c r="V2069" s="56"/>
      <c r="X2069" s="87"/>
      <c r="AF2069" s="54"/>
      <c r="AG2069" s="55"/>
      <c r="AH2069" s="55"/>
      <c r="AI2069" s="55"/>
      <c r="AJ2069" s="55"/>
      <c r="AT2069" s="3"/>
      <c r="AU2069" s="3"/>
      <c r="AV2069" s="3"/>
      <c r="AW2069" s="3"/>
      <c r="AX2069" s="3"/>
      <c r="AY2069" s="3"/>
      <c r="AZ2069" s="3"/>
      <c r="BA2069" s="52"/>
      <c r="BH2069" s="51"/>
      <c r="BI2069" s="51"/>
      <c r="BJ2069" s="51"/>
      <c r="BK2069" s="51"/>
    </row>
    <row r="2070" spans="21:63" ht="12.75" x14ac:dyDescent="0.25">
      <c r="U2070" s="56"/>
      <c r="V2070" s="56"/>
      <c r="X2070" s="87"/>
      <c r="AF2070" s="54"/>
      <c r="AG2070" s="55"/>
      <c r="AH2070" s="55"/>
      <c r="AI2070" s="55"/>
      <c r="AJ2070" s="55"/>
      <c r="AT2070" s="3"/>
      <c r="AU2070" s="3"/>
      <c r="AV2070" s="3"/>
      <c r="AW2070" s="3"/>
      <c r="AX2070" s="3"/>
      <c r="AY2070" s="3"/>
      <c r="AZ2070" s="3"/>
      <c r="BA2070" s="52"/>
      <c r="BH2070" s="51"/>
      <c r="BI2070" s="51"/>
      <c r="BJ2070" s="51"/>
      <c r="BK2070" s="51"/>
    </row>
    <row r="2071" spans="21:63" ht="12.75" x14ac:dyDescent="0.25">
      <c r="U2071" s="56"/>
      <c r="V2071" s="56"/>
      <c r="X2071" s="87"/>
      <c r="AF2071" s="54"/>
      <c r="AG2071" s="55"/>
      <c r="AH2071" s="55"/>
      <c r="AI2071" s="55"/>
      <c r="AJ2071" s="55"/>
      <c r="AT2071" s="3"/>
      <c r="AU2071" s="3"/>
      <c r="AV2071" s="3"/>
      <c r="AW2071" s="3"/>
      <c r="AX2071" s="3"/>
      <c r="AY2071" s="3"/>
      <c r="AZ2071" s="3"/>
      <c r="BA2071" s="52"/>
      <c r="BH2071" s="51"/>
      <c r="BI2071" s="51"/>
      <c r="BJ2071" s="51"/>
      <c r="BK2071" s="51"/>
    </row>
    <row r="2072" spans="21:63" ht="12.75" x14ac:dyDescent="0.25">
      <c r="U2072" s="56"/>
      <c r="V2072" s="56"/>
      <c r="X2072" s="87"/>
      <c r="AF2072" s="54"/>
      <c r="AG2072" s="55"/>
      <c r="AH2072" s="55"/>
      <c r="AI2072" s="55"/>
      <c r="AJ2072" s="55"/>
      <c r="AT2072" s="3"/>
      <c r="AU2072" s="3"/>
      <c r="AV2072" s="3"/>
      <c r="AW2072" s="3"/>
      <c r="AX2072" s="3"/>
      <c r="AY2072" s="3"/>
      <c r="AZ2072" s="3"/>
      <c r="BA2072" s="52"/>
      <c r="BH2072" s="51"/>
      <c r="BI2072" s="51"/>
      <c r="BJ2072" s="51"/>
      <c r="BK2072" s="51"/>
    </row>
    <row r="2073" spans="21:63" ht="12.75" x14ac:dyDescent="0.25">
      <c r="U2073" s="56"/>
      <c r="V2073" s="56"/>
      <c r="X2073" s="87"/>
      <c r="AF2073" s="54"/>
      <c r="AG2073" s="55"/>
      <c r="AH2073" s="55"/>
      <c r="AI2073" s="55"/>
      <c r="AJ2073" s="55"/>
      <c r="AT2073" s="3"/>
      <c r="AU2073" s="3"/>
      <c r="AV2073" s="3"/>
      <c r="AW2073" s="3"/>
      <c r="AX2073" s="3"/>
      <c r="AY2073" s="3"/>
      <c r="AZ2073" s="3"/>
      <c r="BA2073" s="52"/>
      <c r="BH2073" s="51"/>
      <c r="BI2073" s="51"/>
      <c r="BJ2073" s="51"/>
      <c r="BK2073" s="51"/>
    </row>
    <row r="2074" spans="21:63" ht="12.75" x14ac:dyDescent="0.25">
      <c r="U2074" s="56"/>
      <c r="V2074" s="56"/>
      <c r="X2074" s="87"/>
      <c r="AF2074" s="54"/>
      <c r="AG2074" s="55"/>
      <c r="AH2074" s="55"/>
      <c r="AI2074" s="55"/>
      <c r="AJ2074" s="55"/>
      <c r="AT2074" s="3"/>
      <c r="AU2074" s="3"/>
      <c r="AV2074" s="3"/>
      <c r="AW2074" s="3"/>
      <c r="AX2074" s="3"/>
      <c r="AY2074" s="3"/>
      <c r="AZ2074" s="3"/>
      <c r="BA2074" s="52"/>
      <c r="BH2074" s="51"/>
      <c r="BI2074" s="51"/>
      <c r="BJ2074" s="51"/>
      <c r="BK2074" s="51"/>
    </row>
    <row r="2075" spans="21:63" ht="12.75" x14ac:dyDescent="0.25">
      <c r="U2075" s="56"/>
      <c r="V2075" s="56"/>
      <c r="X2075" s="87"/>
      <c r="AF2075" s="54"/>
      <c r="AG2075" s="55"/>
      <c r="AH2075" s="55"/>
      <c r="AI2075" s="55"/>
      <c r="AJ2075" s="55"/>
      <c r="AT2075" s="3"/>
      <c r="AU2075" s="3"/>
      <c r="AV2075" s="3"/>
      <c r="AW2075" s="3"/>
      <c r="AX2075" s="3"/>
      <c r="AY2075" s="3"/>
      <c r="AZ2075" s="3"/>
      <c r="BA2075" s="52"/>
      <c r="BH2075" s="51"/>
      <c r="BI2075" s="51"/>
      <c r="BJ2075" s="51"/>
      <c r="BK2075" s="51"/>
    </row>
    <row r="2076" spans="21:63" ht="12.75" x14ac:dyDescent="0.25">
      <c r="U2076" s="56"/>
      <c r="V2076" s="56"/>
      <c r="X2076" s="87"/>
      <c r="AF2076" s="54"/>
      <c r="AG2076" s="55"/>
      <c r="AH2076" s="55"/>
      <c r="AI2076" s="55"/>
      <c r="AJ2076" s="55"/>
      <c r="AT2076" s="3"/>
      <c r="AU2076" s="3"/>
      <c r="AV2076" s="3"/>
      <c r="AW2076" s="3"/>
      <c r="AX2076" s="3"/>
      <c r="AY2076" s="3"/>
      <c r="AZ2076" s="3"/>
      <c r="BA2076" s="52"/>
      <c r="BH2076" s="51"/>
      <c r="BI2076" s="51"/>
      <c r="BJ2076" s="51"/>
      <c r="BK2076" s="51"/>
    </row>
    <row r="2077" spans="21:63" ht="12.75" x14ac:dyDescent="0.25">
      <c r="U2077" s="56"/>
      <c r="V2077" s="56"/>
      <c r="X2077" s="87"/>
      <c r="AF2077" s="54"/>
      <c r="AG2077" s="55"/>
      <c r="AH2077" s="55"/>
      <c r="AI2077" s="55"/>
      <c r="AJ2077" s="55"/>
      <c r="AT2077" s="3"/>
      <c r="AU2077" s="3"/>
      <c r="AV2077" s="3"/>
      <c r="AW2077" s="3"/>
      <c r="AX2077" s="3"/>
      <c r="AY2077" s="3"/>
      <c r="AZ2077" s="3"/>
      <c r="BA2077" s="52"/>
      <c r="BH2077" s="51"/>
      <c r="BI2077" s="51"/>
      <c r="BJ2077" s="51"/>
      <c r="BK2077" s="51"/>
    </row>
    <row r="2078" spans="21:63" ht="12.75" x14ac:dyDescent="0.25">
      <c r="U2078" s="56"/>
      <c r="V2078" s="56"/>
      <c r="X2078" s="87"/>
      <c r="AF2078" s="54"/>
      <c r="AG2078" s="55"/>
      <c r="AH2078" s="55"/>
      <c r="AI2078" s="55"/>
      <c r="AJ2078" s="55"/>
      <c r="AT2078" s="3"/>
      <c r="AU2078" s="3"/>
      <c r="AV2078" s="3"/>
      <c r="AW2078" s="3"/>
      <c r="AX2078" s="3"/>
      <c r="AY2078" s="3"/>
      <c r="AZ2078" s="3"/>
      <c r="BA2078" s="52"/>
      <c r="BH2078" s="51"/>
      <c r="BI2078" s="51"/>
      <c r="BJ2078" s="51"/>
      <c r="BK2078" s="51"/>
    </row>
    <row r="2079" spans="21:63" ht="12.75" x14ac:dyDescent="0.25">
      <c r="U2079" s="56"/>
      <c r="V2079" s="56"/>
      <c r="X2079" s="87"/>
      <c r="AF2079" s="54"/>
      <c r="AG2079" s="55"/>
      <c r="AH2079" s="55"/>
      <c r="AI2079" s="55"/>
      <c r="AJ2079" s="55"/>
      <c r="AT2079" s="3"/>
      <c r="AU2079" s="3"/>
      <c r="AV2079" s="3"/>
      <c r="AW2079" s="3"/>
      <c r="AX2079" s="3"/>
      <c r="AY2079" s="3"/>
      <c r="AZ2079" s="3"/>
      <c r="BA2079" s="52"/>
      <c r="BH2079" s="51"/>
      <c r="BI2079" s="51"/>
      <c r="BJ2079" s="51"/>
      <c r="BK2079" s="51"/>
    </row>
    <row r="2080" spans="21:63" ht="12.75" x14ac:dyDescent="0.25">
      <c r="U2080" s="56"/>
      <c r="V2080" s="56"/>
      <c r="X2080" s="87"/>
      <c r="AF2080" s="54"/>
      <c r="AG2080" s="55"/>
      <c r="AH2080" s="55"/>
      <c r="AI2080" s="55"/>
      <c r="AJ2080" s="55"/>
      <c r="AT2080" s="3"/>
      <c r="AU2080" s="3"/>
      <c r="AV2080" s="3"/>
      <c r="AW2080" s="3"/>
      <c r="AX2080" s="3"/>
      <c r="AY2080" s="3"/>
      <c r="AZ2080" s="3"/>
      <c r="BA2080" s="52"/>
      <c r="BH2080" s="51"/>
      <c r="BI2080" s="51"/>
      <c r="BJ2080" s="51"/>
      <c r="BK2080" s="51"/>
    </row>
    <row r="2081" spans="21:63" ht="12.75" x14ac:dyDescent="0.25">
      <c r="U2081" s="56"/>
      <c r="V2081" s="56"/>
      <c r="X2081" s="87"/>
      <c r="AF2081" s="54"/>
      <c r="AG2081" s="55"/>
      <c r="AH2081" s="55"/>
      <c r="AI2081" s="55"/>
      <c r="AJ2081" s="55"/>
      <c r="AT2081" s="3"/>
      <c r="AU2081" s="3"/>
      <c r="AV2081" s="3"/>
      <c r="AW2081" s="3"/>
      <c r="AX2081" s="3"/>
      <c r="AY2081" s="3"/>
      <c r="AZ2081" s="3"/>
      <c r="BA2081" s="52"/>
      <c r="BH2081" s="51"/>
      <c r="BI2081" s="51"/>
      <c r="BJ2081" s="51"/>
      <c r="BK2081" s="51"/>
    </row>
    <row r="2082" spans="21:63" ht="12.75" x14ac:dyDescent="0.25">
      <c r="U2082" s="56"/>
      <c r="V2082" s="56"/>
      <c r="X2082" s="87"/>
      <c r="AF2082" s="54"/>
      <c r="AG2082" s="55"/>
      <c r="AH2082" s="55"/>
      <c r="AI2082" s="55"/>
      <c r="AJ2082" s="55"/>
      <c r="AT2082" s="3"/>
      <c r="AU2082" s="3"/>
      <c r="AV2082" s="3"/>
      <c r="AW2082" s="3"/>
      <c r="AX2082" s="3"/>
      <c r="AY2082" s="3"/>
      <c r="AZ2082" s="3"/>
      <c r="BA2082" s="52"/>
      <c r="BH2082" s="51"/>
      <c r="BI2082" s="51"/>
      <c r="BJ2082" s="51"/>
      <c r="BK2082" s="51"/>
    </row>
    <row r="2083" spans="21:63" ht="12.75" x14ac:dyDescent="0.25">
      <c r="U2083" s="56"/>
      <c r="V2083" s="56"/>
      <c r="X2083" s="87"/>
      <c r="AF2083" s="54"/>
      <c r="AG2083" s="55"/>
      <c r="AH2083" s="55"/>
      <c r="AI2083" s="55"/>
      <c r="AJ2083" s="55"/>
      <c r="AT2083" s="3"/>
      <c r="AU2083" s="3"/>
      <c r="AV2083" s="3"/>
      <c r="AW2083" s="3"/>
      <c r="AX2083" s="3"/>
      <c r="AY2083" s="3"/>
      <c r="AZ2083" s="3"/>
      <c r="BA2083" s="52"/>
      <c r="BH2083" s="51"/>
      <c r="BI2083" s="51"/>
      <c r="BJ2083" s="51"/>
      <c r="BK2083" s="51"/>
    </row>
    <row r="2084" spans="21:63" ht="12.75" x14ac:dyDescent="0.25">
      <c r="U2084" s="56"/>
      <c r="V2084" s="56"/>
      <c r="X2084" s="87"/>
      <c r="AF2084" s="54"/>
      <c r="AG2084" s="55"/>
      <c r="AH2084" s="55"/>
      <c r="AI2084" s="55"/>
      <c r="AJ2084" s="55"/>
      <c r="AT2084" s="3"/>
      <c r="AU2084" s="3"/>
      <c r="AV2084" s="3"/>
      <c r="AW2084" s="3"/>
      <c r="AX2084" s="3"/>
      <c r="AY2084" s="3"/>
      <c r="AZ2084" s="3"/>
      <c r="BA2084" s="52"/>
      <c r="BH2084" s="51"/>
      <c r="BI2084" s="51"/>
      <c r="BJ2084" s="51"/>
      <c r="BK2084" s="51"/>
    </row>
    <row r="2085" spans="21:63" ht="12.75" x14ac:dyDescent="0.25">
      <c r="U2085" s="56"/>
      <c r="V2085" s="56"/>
      <c r="X2085" s="87"/>
      <c r="AF2085" s="54"/>
      <c r="AG2085" s="55"/>
      <c r="AH2085" s="55"/>
      <c r="AI2085" s="55"/>
      <c r="AJ2085" s="55"/>
      <c r="AT2085" s="3"/>
      <c r="AU2085" s="3"/>
      <c r="AV2085" s="3"/>
      <c r="AW2085" s="3"/>
      <c r="AX2085" s="3"/>
      <c r="AY2085" s="3"/>
      <c r="AZ2085" s="3"/>
      <c r="BA2085" s="52"/>
      <c r="BH2085" s="51"/>
      <c r="BI2085" s="51"/>
      <c r="BJ2085" s="51"/>
      <c r="BK2085" s="51"/>
    </row>
    <row r="2086" spans="21:63" ht="12.75" x14ac:dyDescent="0.25">
      <c r="U2086" s="56"/>
      <c r="V2086" s="56"/>
      <c r="X2086" s="87"/>
      <c r="AF2086" s="54"/>
      <c r="AG2086" s="55"/>
      <c r="AH2086" s="55"/>
      <c r="AI2086" s="55"/>
      <c r="AJ2086" s="55"/>
      <c r="AT2086" s="3"/>
      <c r="AU2086" s="3"/>
      <c r="AV2086" s="3"/>
      <c r="AW2086" s="3"/>
      <c r="AX2086" s="3"/>
      <c r="AY2086" s="3"/>
      <c r="AZ2086" s="3"/>
      <c r="BA2086" s="52"/>
      <c r="BH2086" s="51"/>
      <c r="BI2086" s="51"/>
      <c r="BJ2086" s="51"/>
      <c r="BK2086" s="51"/>
    </row>
    <row r="2087" spans="21:63" ht="12.75" x14ac:dyDescent="0.25">
      <c r="U2087" s="56"/>
      <c r="V2087" s="56"/>
      <c r="X2087" s="87"/>
      <c r="AF2087" s="54"/>
      <c r="AG2087" s="55"/>
      <c r="AH2087" s="55"/>
      <c r="AI2087" s="55"/>
      <c r="AJ2087" s="55"/>
      <c r="AT2087" s="3"/>
      <c r="AU2087" s="3"/>
      <c r="AV2087" s="3"/>
      <c r="AW2087" s="3"/>
      <c r="AX2087" s="3"/>
      <c r="AY2087" s="3"/>
      <c r="AZ2087" s="3"/>
      <c r="BA2087" s="52"/>
      <c r="BH2087" s="51"/>
      <c r="BI2087" s="51"/>
      <c r="BJ2087" s="51"/>
      <c r="BK2087" s="51"/>
    </row>
    <row r="2088" spans="21:63" ht="12.75" x14ac:dyDescent="0.25">
      <c r="U2088" s="56"/>
      <c r="V2088" s="56"/>
      <c r="X2088" s="87"/>
      <c r="AF2088" s="54"/>
      <c r="AG2088" s="55"/>
      <c r="AH2088" s="55"/>
      <c r="AI2088" s="55"/>
      <c r="AJ2088" s="55"/>
      <c r="AT2088" s="3"/>
      <c r="AU2088" s="3"/>
      <c r="AV2088" s="3"/>
      <c r="AW2088" s="3"/>
      <c r="AX2088" s="3"/>
      <c r="AY2088" s="3"/>
      <c r="AZ2088" s="3"/>
      <c r="BA2088" s="52"/>
      <c r="BH2088" s="51"/>
      <c r="BI2088" s="51"/>
      <c r="BJ2088" s="51"/>
      <c r="BK2088" s="51"/>
    </row>
    <row r="2089" spans="21:63" ht="12.75" x14ac:dyDescent="0.25">
      <c r="U2089" s="56"/>
      <c r="V2089" s="56"/>
      <c r="X2089" s="87"/>
      <c r="AF2089" s="54"/>
      <c r="AG2089" s="55"/>
      <c r="AH2089" s="55"/>
      <c r="AI2089" s="55"/>
      <c r="AJ2089" s="55"/>
      <c r="AT2089" s="3"/>
      <c r="AU2089" s="3"/>
      <c r="AV2089" s="3"/>
      <c r="AW2089" s="3"/>
      <c r="AX2089" s="3"/>
      <c r="AY2089" s="3"/>
      <c r="AZ2089" s="3"/>
      <c r="BA2089" s="52"/>
      <c r="BH2089" s="51"/>
      <c r="BI2089" s="51"/>
      <c r="BJ2089" s="51"/>
      <c r="BK2089" s="51"/>
    </row>
    <row r="2090" spans="21:63" ht="12.75" x14ac:dyDescent="0.25">
      <c r="U2090" s="56"/>
      <c r="V2090" s="56"/>
      <c r="X2090" s="87"/>
      <c r="AF2090" s="54"/>
      <c r="AG2090" s="55"/>
      <c r="AH2090" s="55"/>
      <c r="AI2090" s="55"/>
      <c r="AJ2090" s="55"/>
      <c r="AT2090" s="3"/>
      <c r="AU2090" s="3"/>
      <c r="AV2090" s="3"/>
      <c r="AW2090" s="3"/>
      <c r="AX2090" s="3"/>
      <c r="AY2090" s="3"/>
      <c r="AZ2090" s="3"/>
      <c r="BA2090" s="52"/>
      <c r="BH2090" s="51"/>
      <c r="BI2090" s="51"/>
      <c r="BJ2090" s="51"/>
      <c r="BK2090" s="51"/>
    </row>
    <row r="2091" spans="21:63" ht="12.75" x14ac:dyDescent="0.25">
      <c r="U2091" s="56"/>
      <c r="V2091" s="56"/>
      <c r="X2091" s="87"/>
      <c r="AF2091" s="54"/>
      <c r="AG2091" s="55"/>
      <c r="AH2091" s="55"/>
      <c r="AI2091" s="55"/>
      <c r="AJ2091" s="55"/>
      <c r="AT2091" s="3"/>
      <c r="AU2091" s="3"/>
      <c r="AV2091" s="3"/>
      <c r="AW2091" s="3"/>
      <c r="AX2091" s="3"/>
      <c r="AY2091" s="3"/>
      <c r="AZ2091" s="3"/>
      <c r="BA2091" s="52"/>
      <c r="BH2091" s="51"/>
      <c r="BI2091" s="51"/>
      <c r="BJ2091" s="51"/>
      <c r="BK2091" s="51"/>
    </row>
    <row r="2092" spans="21:63" ht="12.75" x14ac:dyDescent="0.25">
      <c r="U2092" s="56"/>
      <c r="V2092" s="56"/>
      <c r="X2092" s="87"/>
      <c r="AF2092" s="54"/>
      <c r="AG2092" s="55"/>
      <c r="AH2092" s="55"/>
      <c r="AI2092" s="55"/>
      <c r="AJ2092" s="55"/>
      <c r="AT2092" s="3"/>
      <c r="AU2092" s="3"/>
      <c r="AV2092" s="3"/>
      <c r="AW2092" s="3"/>
      <c r="AX2092" s="3"/>
      <c r="AY2092" s="3"/>
      <c r="AZ2092" s="3"/>
      <c r="BA2092" s="52"/>
      <c r="BH2092" s="51"/>
      <c r="BI2092" s="51"/>
      <c r="BJ2092" s="51"/>
      <c r="BK2092" s="51"/>
    </row>
    <row r="2093" spans="21:63" ht="12.75" x14ac:dyDescent="0.25">
      <c r="U2093" s="56"/>
      <c r="V2093" s="56"/>
      <c r="X2093" s="87"/>
      <c r="AF2093" s="54"/>
      <c r="AG2093" s="55"/>
      <c r="AH2093" s="55"/>
      <c r="AI2093" s="55"/>
      <c r="AJ2093" s="55"/>
      <c r="AT2093" s="3"/>
      <c r="AU2093" s="3"/>
      <c r="AV2093" s="3"/>
      <c r="AW2093" s="3"/>
      <c r="AX2093" s="3"/>
      <c r="AY2093" s="3"/>
      <c r="AZ2093" s="3"/>
      <c r="BA2093" s="52"/>
      <c r="BH2093" s="51"/>
      <c r="BI2093" s="51"/>
      <c r="BJ2093" s="51"/>
      <c r="BK2093" s="51"/>
    </row>
    <row r="2094" spans="21:63" ht="12.75" x14ac:dyDescent="0.25">
      <c r="U2094" s="56"/>
      <c r="V2094" s="56"/>
      <c r="X2094" s="87"/>
      <c r="AF2094" s="54"/>
      <c r="AG2094" s="55"/>
      <c r="AH2094" s="55"/>
      <c r="AI2094" s="55"/>
      <c r="AJ2094" s="55"/>
      <c r="AT2094" s="3"/>
      <c r="AU2094" s="3"/>
      <c r="AV2094" s="3"/>
      <c r="AW2094" s="3"/>
      <c r="AX2094" s="3"/>
      <c r="AY2094" s="3"/>
      <c r="AZ2094" s="3"/>
      <c r="BA2094" s="52"/>
      <c r="BH2094" s="51"/>
      <c r="BI2094" s="51"/>
      <c r="BJ2094" s="51"/>
      <c r="BK2094" s="51"/>
    </row>
    <row r="2095" spans="21:63" ht="12.75" x14ac:dyDescent="0.25">
      <c r="U2095" s="56"/>
      <c r="V2095" s="56"/>
      <c r="X2095" s="87"/>
      <c r="AF2095" s="54"/>
      <c r="AG2095" s="55"/>
      <c r="AH2095" s="55"/>
      <c r="AI2095" s="55"/>
      <c r="AJ2095" s="55"/>
      <c r="AT2095" s="3"/>
      <c r="AU2095" s="3"/>
      <c r="AV2095" s="3"/>
      <c r="AW2095" s="3"/>
      <c r="AX2095" s="3"/>
      <c r="AY2095" s="3"/>
      <c r="AZ2095" s="3"/>
      <c r="BA2095" s="52"/>
      <c r="BH2095" s="51"/>
      <c r="BI2095" s="51"/>
      <c r="BJ2095" s="51"/>
      <c r="BK2095" s="51"/>
    </row>
    <row r="2096" spans="21:63" ht="12.75" x14ac:dyDescent="0.25">
      <c r="U2096" s="56"/>
      <c r="V2096" s="56"/>
      <c r="X2096" s="87"/>
      <c r="AF2096" s="54"/>
      <c r="AG2096" s="55"/>
      <c r="AH2096" s="55"/>
      <c r="AI2096" s="55"/>
      <c r="AJ2096" s="55"/>
      <c r="AT2096" s="3"/>
      <c r="AU2096" s="3"/>
      <c r="AV2096" s="3"/>
      <c r="AW2096" s="3"/>
      <c r="AX2096" s="3"/>
      <c r="AY2096" s="3"/>
      <c r="AZ2096" s="3"/>
      <c r="BA2096" s="52"/>
      <c r="BH2096" s="51"/>
      <c r="BI2096" s="51"/>
      <c r="BJ2096" s="51"/>
      <c r="BK2096" s="51"/>
    </row>
    <row r="2097" spans="21:63" ht="12.75" x14ac:dyDescent="0.25">
      <c r="U2097" s="56"/>
      <c r="V2097" s="56"/>
      <c r="X2097" s="87"/>
      <c r="AF2097" s="54"/>
      <c r="AG2097" s="55"/>
      <c r="AH2097" s="55"/>
      <c r="AI2097" s="55"/>
      <c r="AJ2097" s="55"/>
      <c r="AT2097" s="3"/>
      <c r="AU2097" s="3"/>
      <c r="AV2097" s="3"/>
      <c r="AW2097" s="3"/>
      <c r="AX2097" s="3"/>
      <c r="AY2097" s="3"/>
      <c r="AZ2097" s="3"/>
      <c r="BA2097" s="52"/>
      <c r="BH2097" s="51"/>
      <c r="BI2097" s="51"/>
      <c r="BJ2097" s="51"/>
      <c r="BK2097" s="51"/>
    </row>
    <row r="2098" spans="21:63" ht="12.75" x14ac:dyDescent="0.25">
      <c r="U2098" s="56"/>
      <c r="V2098" s="56"/>
      <c r="X2098" s="87"/>
      <c r="AF2098" s="54"/>
      <c r="AG2098" s="55"/>
      <c r="AH2098" s="55"/>
      <c r="AI2098" s="55"/>
      <c r="AJ2098" s="55"/>
      <c r="AT2098" s="3"/>
      <c r="AU2098" s="3"/>
      <c r="AV2098" s="3"/>
      <c r="AW2098" s="3"/>
      <c r="AX2098" s="3"/>
      <c r="AY2098" s="3"/>
      <c r="AZ2098" s="3"/>
      <c r="BA2098" s="52"/>
      <c r="BH2098" s="51"/>
      <c r="BI2098" s="51"/>
      <c r="BJ2098" s="51"/>
      <c r="BK2098" s="51"/>
    </row>
    <row r="2099" spans="21:63" ht="12.75" x14ac:dyDescent="0.25">
      <c r="U2099" s="56"/>
      <c r="V2099" s="56"/>
      <c r="X2099" s="87"/>
      <c r="AF2099" s="54"/>
      <c r="AG2099" s="55"/>
      <c r="AH2099" s="55"/>
      <c r="AI2099" s="55"/>
      <c r="AJ2099" s="55"/>
      <c r="AT2099" s="3"/>
      <c r="AU2099" s="3"/>
      <c r="AV2099" s="3"/>
      <c r="AW2099" s="3"/>
      <c r="AX2099" s="3"/>
      <c r="AY2099" s="3"/>
      <c r="AZ2099" s="3"/>
      <c r="BA2099" s="52"/>
      <c r="BH2099" s="51"/>
      <c r="BI2099" s="51"/>
      <c r="BJ2099" s="51"/>
      <c r="BK2099" s="51"/>
    </row>
    <row r="2100" spans="21:63" ht="12.75" x14ac:dyDescent="0.25">
      <c r="U2100" s="56"/>
      <c r="V2100" s="56"/>
      <c r="X2100" s="87"/>
      <c r="AF2100" s="54"/>
      <c r="AG2100" s="55"/>
      <c r="AH2100" s="55"/>
      <c r="AI2100" s="55"/>
      <c r="AJ2100" s="55"/>
      <c r="AT2100" s="3"/>
      <c r="AU2100" s="3"/>
      <c r="AV2100" s="3"/>
      <c r="AW2100" s="3"/>
      <c r="AX2100" s="3"/>
      <c r="AY2100" s="3"/>
      <c r="AZ2100" s="3"/>
      <c r="BA2100" s="52"/>
      <c r="BH2100" s="51"/>
      <c r="BI2100" s="51"/>
      <c r="BJ2100" s="51"/>
      <c r="BK2100" s="51"/>
    </row>
    <row r="2101" spans="21:63" ht="12.75" x14ac:dyDescent="0.25">
      <c r="U2101" s="56"/>
      <c r="V2101" s="56"/>
      <c r="X2101" s="87"/>
      <c r="AF2101" s="54"/>
      <c r="AG2101" s="55"/>
      <c r="AH2101" s="55"/>
      <c r="AI2101" s="55"/>
      <c r="AJ2101" s="55"/>
      <c r="AT2101" s="3"/>
      <c r="AU2101" s="3"/>
      <c r="AV2101" s="3"/>
      <c r="AW2101" s="3"/>
      <c r="AX2101" s="3"/>
      <c r="AY2101" s="3"/>
      <c r="AZ2101" s="3"/>
      <c r="BA2101" s="52"/>
      <c r="BH2101" s="51"/>
      <c r="BI2101" s="51"/>
      <c r="BJ2101" s="51"/>
      <c r="BK2101" s="51"/>
    </row>
    <row r="2102" spans="21:63" ht="12.75" x14ac:dyDescent="0.25">
      <c r="U2102" s="56"/>
      <c r="V2102" s="56"/>
      <c r="X2102" s="87"/>
      <c r="AF2102" s="54"/>
      <c r="AG2102" s="55"/>
      <c r="AH2102" s="55"/>
      <c r="AI2102" s="55"/>
      <c r="AJ2102" s="55"/>
      <c r="AT2102" s="3"/>
      <c r="AU2102" s="3"/>
      <c r="AV2102" s="3"/>
      <c r="AW2102" s="3"/>
      <c r="AX2102" s="3"/>
      <c r="AY2102" s="3"/>
      <c r="AZ2102" s="3"/>
      <c r="BA2102" s="52"/>
      <c r="BH2102" s="51"/>
      <c r="BI2102" s="51"/>
      <c r="BJ2102" s="51"/>
      <c r="BK2102" s="51"/>
    </row>
    <row r="2103" spans="21:63" ht="12.75" x14ac:dyDescent="0.25">
      <c r="U2103" s="56"/>
      <c r="V2103" s="56"/>
      <c r="X2103" s="87"/>
      <c r="AF2103" s="54"/>
      <c r="AG2103" s="55"/>
      <c r="AH2103" s="55"/>
      <c r="AI2103" s="55"/>
      <c r="AJ2103" s="55"/>
      <c r="AT2103" s="3"/>
      <c r="AU2103" s="3"/>
      <c r="AV2103" s="3"/>
      <c r="AW2103" s="3"/>
      <c r="AX2103" s="3"/>
      <c r="AY2103" s="3"/>
      <c r="AZ2103" s="3"/>
      <c r="BA2103" s="52"/>
      <c r="BH2103" s="51"/>
      <c r="BI2103" s="51"/>
      <c r="BJ2103" s="51"/>
      <c r="BK2103" s="51"/>
    </row>
    <row r="2104" spans="21:63" ht="12.75" x14ac:dyDescent="0.25">
      <c r="U2104" s="56"/>
      <c r="V2104" s="56"/>
      <c r="X2104" s="87"/>
      <c r="AF2104" s="54"/>
      <c r="AG2104" s="55"/>
      <c r="AH2104" s="55"/>
      <c r="AI2104" s="55"/>
      <c r="AJ2104" s="55"/>
      <c r="AT2104" s="3"/>
      <c r="AU2104" s="3"/>
      <c r="AV2104" s="3"/>
      <c r="AW2104" s="3"/>
      <c r="AX2104" s="3"/>
      <c r="AY2104" s="3"/>
      <c r="AZ2104" s="3"/>
      <c r="BA2104" s="52"/>
      <c r="BH2104" s="51"/>
      <c r="BI2104" s="51"/>
      <c r="BJ2104" s="51"/>
      <c r="BK2104" s="51"/>
    </row>
    <row r="2105" spans="21:63" ht="12.75" x14ac:dyDescent="0.25">
      <c r="U2105" s="56"/>
      <c r="V2105" s="56"/>
      <c r="X2105" s="87"/>
      <c r="AF2105" s="54"/>
      <c r="AG2105" s="55"/>
      <c r="AH2105" s="55"/>
      <c r="AI2105" s="55"/>
      <c r="AJ2105" s="55"/>
      <c r="AT2105" s="3"/>
      <c r="AU2105" s="3"/>
      <c r="AV2105" s="3"/>
      <c r="AW2105" s="3"/>
      <c r="AX2105" s="3"/>
      <c r="AY2105" s="3"/>
      <c r="AZ2105" s="3"/>
      <c r="BA2105" s="52"/>
      <c r="BH2105" s="51"/>
      <c r="BI2105" s="51"/>
      <c r="BJ2105" s="51"/>
      <c r="BK2105" s="51"/>
    </row>
    <row r="2106" spans="21:63" ht="12.75" x14ac:dyDescent="0.25">
      <c r="U2106" s="56"/>
      <c r="V2106" s="56"/>
      <c r="X2106" s="87"/>
      <c r="AF2106" s="54"/>
      <c r="AG2106" s="55"/>
      <c r="AH2106" s="55"/>
      <c r="AI2106" s="55"/>
      <c r="AJ2106" s="55"/>
      <c r="AT2106" s="3"/>
      <c r="AU2106" s="3"/>
      <c r="AV2106" s="3"/>
      <c r="AW2106" s="3"/>
      <c r="AX2106" s="3"/>
      <c r="AY2106" s="3"/>
      <c r="AZ2106" s="3"/>
      <c r="BA2106" s="52"/>
      <c r="BH2106" s="51"/>
      <c r="BI2106" s="51"/>
      <c r="BJ2106" s="51"/>
      <c r="BK2106" s="51"/>
    </row>
    <row r="2107" spans="21:63" ht="12.75" x14ac:dyDescent="0.25">
      <c r="U2107" s="56"/>
      <c r="V2107" s="56"/>
      <c r="X2107" s="87"/>
      <c r="AF2107" s="54"/>
      <c r="AG2107" s="55"/>
      <c r="AH2107" s="55"/>
      <c r="AI2107" s="55"/>
      <c r="AJ2107" s="55"/>
      <c r="AT2107" s="3"/>
      <c r="AU2107" s="3"/>
      <c r="AV2107" s="3"/>
      <c r="AW2107" s="3"/>
      <c r="AX2107" s="3"/>
      <c r="AY2107" s="3"/>
      <c r="AZ2107" s="3"/>
      <c r="BA2107" s="52"/>
      <c r="BH2107" s="51"/>
      <c r="BI2107" s="51"/>
      <c r="BJ2107" s="51"/>
      <c r="BK2107" s="51"/>
    </row>
    <row r="2108" spans="21:63" ht="12.75" x14ac:dyDescent="0.25">
      <c r="U2108" s="56"/>
      <c r="V2108" s="56"/>
      <c r="X2108" s="87"/>
      <c r="AF2108" s="54"/>
      <c r="AG2108" s="55"/>
      <c r="AH2108" s="55"/>
      <c r="AI2108" s="55"/>
      <c r="AJ2108" s="55"/>
      <c r="AT2108" s="3"/>
      <c r="AU2108" s="3"/>
      <c r="AV2108" s="3"/>
      <c r="AW2108" s="3"/>
      <c r="AX2108" s="3"/>
      <c r="AY2108" s="3"/>
      <c r="AZ2108" s="3"/>
      <c r="BA2108" s="52"/>
      <c r="BH2108" s="51"/>
      <c r="BI2108" s="51"/>
      <c r="BJ2108" s="51"/>
      <c r="BK2108" s="51"/>
    </row>
    <row r="2109" spans="21:63" ht="12.75" x14ac:dyDescent="0.25">
      <c r="U2109" s="56"/>
      <c r="V2109" s="56"/>
      <c r="X2109" s="87"/>
      <c r="AF2109" s="54"/>
      <c r="AG2109" s="55"/>
      <c r="AH2109" s="55"/>
      <c r="AI2109" s="55"/>
      <c r="AJ2109" s="55"/>
      <c r="AT2109" s="3"/>
      <c r="AU2109" s="3"/>
      <c r="AV2109" s="3"/>
      <c r="AW2109" s="3"/>
      <c r="AX2109" s="3"/>
      <c r="AY2109" s="3"/>
      <c r="AZ2109" s="3"/>
      <c r="BA2109" s="52"/>
      <c r="BH2109" s="51"/>
      <c r="BI2109" s="51"/>
      <c r="BJ2109" s="51"/>
      <c r="BK2109" s="51"/>
    </row>
    <row r="2110" spans="21:63" ht="12.75" x14ac:dyDescent="0.25">
      <c r="U2110" s="56"/>
      <c r="V2110" s="56"/>
      <c r="X2110" s="87"/>
      <c r="AF2110" s="54"/>
      <c r="AG2110" s="55"/>
      <c r="AH2110" s="55"/>
      <c r="AI2110" s="55"/>
      <c r="AJ2110" s="55"/>
      <c r="AT2110" s="3"/>
      <c r="AU2110" s="3"/>
      <c r="AV2110" s="3"/>
      <c r="AW2110" s="3"/>
      <c r="AX2110" s="3"/>
      <c r="AY2110" s="3"/>
      <c r="AZ2110" s="3"/>
      <c r="BA2110" s="52"/>
      <c r="BH2110" s="51"/>
      <c r="BI2110" s="51"/>
      <c r="BJ2110" s="51"/>
      <c r="BK2110" s="51"/>
    </row>
    <row r="2111" spans="21:63" ht="12.75" x14ac:dyDescent="0.25">
      <c r="U2111" s="56"/>
      <c r="V2111" s="56"/>
      <c r="X2111" s="87"/>
      <c r="AF2111" s="54"/>
      <c r="AG2111" s="55"/>
      <c r="AH2111" s="55"/>
      <c r="AI2111" s="55"/>
      <c r="AJ2111" s="55"/>
      <c r="AT2111" s="3"/>
      <c r="AU2111" s="3"/>
      <c r="AV2111" s="3"/>
      <c r="AW2111" s="3"/>
      <c r="AX2111" s="3"/>
      <c r="AY2111" s="3"/>
      <c r="AZ2111" s="3"/>
      <c r="BA2111" s="52"/>
      <c r="BH2111" s="51"/>
      <c r="BI2111" s="51"/>
      <c r="BJ2111" s="51"/>
      <c r="BK2111" s="51"/>
    </row>
    <row r="2112" spans="21:63" ht="12.75" x14ac:dyDescent="0.25">
      <c r="U2112" s="56"/>
      <c r="V2112" s="56"/>
      <c r="X2112" s="87"/>
      <c r="AF2112" s="54"/>
      <c r="AG2112" s="55"/>
      <c r="AH2112" s="55"/>
      <c r="AI2112" s="55"/>
      <c r="AJ2112" s="55"/>
      <c r="AT2112" s="3"/>
      <c r="AU2112" s="3"/>
      <c r="AV2112" s="3"/>
      <c r="AW2112" s="3"/>
      <c r="AX2112" s="3"/>
      <c r="AY2112" s="3"/>
      <c r="AZ2112" s="3"/>
      <c r="BA2112" s="52"/>
      <c r="BH2112" s="51"/>
      <c r="BI2112" s="51"/>
      <c r="BJ2112" s="51"/>
      <c r="BK2112" s="51"/>
    </row>
    <row r="2113" spans="21:63" ht="12.75" x14ac:dyDescent="0.25">
      <c r="U2113" s="56"/>
      <c r="V2113" s="56"/>
      <c r="X2113" s="87"/>
      <c r="AF2113" s="54"/>
      <c r="AG2113" s="55"/>
      <c r="AH2113" s="55"/>
      <c r="AI2113" s="55"/>
      <c r="AJ2113" s="55"/>
      <c r="AT2113" s="3"/>
      <c r="AU2113" s="3"/>
      <c r="AV2113" s="3"/>
      <c r="AW2113" s="3"/>
      <c r="AX2113" s="3"/>
      <c r="AY2113" s="3"/>
      <c r="AZ2113" s="3"/>
      <c r="BA2113" s="52"/>
      <c r="BH2113" s="51"/>
      <c r="BI2113" s="51"/>
      <c r="BJ2113" s="51"/>
      <c r="BK2113" s="51"/>
    </row>
    <row r="2114" spans="21:63" ht="12.75" x14ac:dyDescent="0.25">
      <c r="U2114" s="56"/>
      <c r="V2114" s="56"/>
      <c r="X2114" s="87"/>
      <c r="AF2114" s="54"/>
      <c r="AG2114" s="55"/>
      <c r="AH2114" s="55"/>
      <c r="AI2114" s="55"/>
      <c r="AJ2114" s="55"/>
      <c r="AT2114" s="3"/>
      <c r="AU2114" s="3"/>
      <c r="AV2114" s="3"/>
      <c r="AW2114" s="3"/>
      <c r="AX2114" s="3"/>
      <c r="AY2114" s="3"/>
      <c r="AZ2114" s="3"/>
      <c r="BA2114" s="52"/>
      <c r="BH2114" s="51"/>
      <c r="BI2114" s="51"/>
      <c r="BJ2114" s="51"/>
      <c r="BK2114" s="51"/>
    </row>
    <row r="2115" spans="21:63" ht="12.75" x14ac:dyDescent="0.25">
      <c r="U2115" s="56"/>
      <c r="V2115" s="56"/>
      <c r="X2115" s="87"/>
      <c r="AF2115" s="54"/>
      <c r="AG2115" s="55"/>
      <c r="AH2115" s="55"/>
      <c r="AI2115" s="55"/>
      <c r="AJ2115" s="55"/>
      <c r="AT2115" s="3"/>
      <c r="AU2115" s="3"/>
      <c r="AV2115" s="3"/>
      <c r="AW2115" s="3"/>
      <c r="AX2115" s="3"/>
      <c r="AY2115" s="3"/>
      <c r="AZ2115" s="3"/>
      <c r="BA2115" s="52"/>
      <c r="BH2115" s="51"/>
      <c r="BI2115" s="51"/>
      <c r="BJ2115" s="51"/>
      <c r="BK2115" s="51"/>
    </row>
    <row r="2116" spans="21:63" ht="12.75" x14ac:dyDescent="0.25">
      <c r="U2116" s="56"/>
      <c r="V2116" s="56"/>
      <c r="X2116" s="87"/>
      <c r="AF2116" s="54"/>
      <c r="AG2116" s="55"/>
      <c r="AH2116" s="55"/>
      <c r="AI2116" s="55"/>
      <c r="AJ2116" s="55"/>
      <c r="AT2116" s="3"/>
      <c r="AU2116" s="3"/>
      <c r="AV2116" s="3"/>
      <c r="AW2116" s="3"/>
      <c r="AX2116" s="3"/>
      <c r="AY2116" s="3"/>
      <c r="AZ2116" s="3"/>
      <c r="BA2116" s="52"/>
      <c r="BH2116" s="51"/>
      <c r="BI2116" s="51"/>
      <c r="BJ2116" s="51"/>
      <c r="BK2116" s="51"/>
    </row>
    <row r="2117" spans="21:63" ht="12.75" x14ac:dyDescent="0.25">
      <c r="U2117" s="56"/>
      <c r="V2117" s="56"/>
      <c r="X2117" s="87"/>
      <c r="AF2117" s="54"/>
      <c r="AG2117" s="55"/>
      <c r="AH2117" s="55"/>
      <c r="AI2117" s="55"/>
      <c r="AJ2117" s="55"/>
      <c r="AT2117" s="3"/>
      <c r="AU2117" s="3"/>
      <c r="AV2117" s="3"/>
      <c r="AW2117" s="3"/>
      <c r="AX2117" s="3"/>
      <c r="AY2117" s="3"/>
      <c r="AZ2117" s="3"/>
      <c r="BA2117" s="52"/>
      <c r="BH2117" s="51"/>
      <c r="BI2117" s="51"/>
      <c r="BJ2117" s="51"/>
      <c r="BK2117" s="51"/>
    </row>
    <row r="2118" spans="21:63" ht="12.75" x14ac:dyDescent="0.25">
      <c r="U2118" s="56"/>
      <c r="V2118" s="56"/>
      <c r="X2118" s="87"/>
      <c r="AF2118" s="54"/>
      <c r="AG2118" s="55"/>
      <c r="AH2118" s="55"/>
      <c r="AI2118" s="55"/>
      <c r="AJ2118" s="55"/>
      <c r="AT2118" s="3"/>
      <c r="AU2118" s="3"/>
      <c r="AV2118" s="3"/>
      <c r="AW2118" s="3"/>
      <c r="AX2118" s="3"/>
      <c r="AY2118" s="3"/>
      <c r="AZ2118" s="3"/>
      <c r="BA2118" s="52"/>
      <c r="BH2118" s="51"/>
      <c r="BI2118" s="51"/>
      <c r="BJ2118" s="51"/>
      <c r="BK2118" s="51"/>
    </row>
    <row r="2119" spans="21:63" ht="12.75" x14ac:dyDescent="0.25">
      <c r="U2119" s="56"/>
      <c r="V2119" s="56"/>
      <c r="X2119" s="87"/>
      <c r="AF2119" s="54"/>
      <c r="AG2119" s="55"/>
      <c r="AH2119" s="55"/>
      <c r="AI2119" s="55"/>
      <c r="AJ2119" s="55"/>
      <c r="AT2119" s="3"/>
      <c r="AU2119" s="3"/>
      <c r="AV2119" s="3"/>
      <c r="AW2119" s="3"/>
      <c r="AX2119" s="3"/>
      <c r="AY2119" s="3"/>
      <c r="AZ2119" s="3"/>
      <c r="BA2119" s="52"/>
      <c r="BH2119" s="51"/>
      <c r="BI2119" s="51"/>
      <c r="BJ2119" s="51"/>
      <c r="BK2119" s="51"/>
    </row>
    <row r="2120" spans="21:63" ht="12.75" x14ac:dyDescent="0.25">
      <c r="U2120" s="56"/>
      <c r="V2120" s="56"/>
      <c r="X2120" s="87"/>
      <c r="AF2120" s="54"/>
      <c r="AG2120" s="55"/>
      <c r="AH2120" s="55"/>
      <c r="AI2120" s="55"/>
      <c r="AJ2120" s="55"/>
      <c r="AT2120" s="3"/>
      <c r="AU2120" s="3"/>
      <c r="AV2120" s="3"/>
      <c r="AW2120" s="3"/>
      <c r="AX2120" s="3"/>
      <c r="AY2120" s="3"/>
      <c r="AZ2120" s="3"/>
      <c r="BA2120" s="52"/>
      <c r="BH2120" s="51"/>
      <c r="BI2120" s="51"/>
      <c r="BJ2120" s="51"/>
      <c r="BK2120" s="51"/>
    </row>
    <row r="2121" spans="21:63" ht="12.75" x14ac:dyDescent="0.25">
      <c r="U2121" s="56"/>
      <c r="V2121" s="56"/>
      <c r="X2121" s="87"/>
      <c r="AF2121" s="54"/>
      <c r="AG2121" s="55"/>
      <c r="AH2121" s="55"/>
      <c r="AI2121" s="55"/>
      <c r="AJ2121" s="55"/>
      <c r="AT2121" s="3"/>
      <c r="AU2121" s="3"/>
      <c r="AV2121" s="3"/>
      <c r="AW2121" s="3"/>
      <c r="AX2121" s="3"/>
      <c r="AY2121" s="3"/>
      <c r="AZ2121" s="3"/>
      <c r="BA2121" s="52"/>
      <c r="BH2121" s="51"/>
      <c r="BI2121" s="51"/>
      <c r="BJ2121" s="51"/>
      <c r="BK2121" s="51"/>
    </row>
    <row r="2122" spans="21:63" ht="12.75" x14ac:dyDescent="0.25">
      <c r="U2122" s="56"/>
      <c r="V2122" s="56"/>
      <c r="X2122" s="87"/>
      <c r="AF2122" s="54"/>
      <c r="AG2122" s="55"/>
      <c r="AH2122" s="55"/>
      <c r="AI2122" s="55"/>
      <c r="AJ2122" s="55"/>
      <c r="AT2122" s="3"/>
      <c r="AU2122" s="3"/>
      <c r="AV2122" s="3"/>
      <c r="AW2122" s="3"/>
      <c r="AX2122" s="3"/>
      <c r="AY2122" s="3"/>
      <c r="AZ2122" s="3"/>
      <c r="BA2122" s="52"/>
      <c r="BH2122" s="51"/>
      <c r="BI2122" s="51"/>
      <c r="BJ2122" s="51"/>
      <c r="BK2122" s="51"/>
    </row>
    <row r="2123" spans="21:63" ht="12.75" x14ac:dyDescent="0.25">
      <c r="U2123" s="56"/>
      <c r="V2123" s="56"/>
      <c r="X2123" s="87"/>
      <c r="AF2123" s="54"/>
      <c r="AG2123" s="55"/>
      <c r="AH2123" s="55"/>
      <c r="AI2123" s="55"/>
      <c r="AJ2123" s="55"/>
      <c r="AT2123" s="3"/>
      <c r="AU2123" s="3"/>
      <c r="AV2123" s="3"/>
      <c r="AW2123" s="3"/>
      <c r="AX2123" s="3"/>
      <c r="AY2123" s="3"/>
      <c r="AZ2123" s="3"/>
      <c r="BA2123" s="52"/>
      <c r="BH2123" s="51"/>
      <c r="BI2123" s="51"/>
      <c r="BJ2123" s="51"/>
      <c r="BK2123" s="51"/>
    </row>
    <row r="2124" spans="21:63" ht="12.75" x14ac:dyDescent="0.25">
      <c r="U2124" s="56"/>
      <c r="V2124" s="56"/>
      <c r="X2124" s="87"/>
      <c r="AF2124" s="54"/>
      <c r="AG2124" s="55"/>
      <c r="AH2124" s="55"/>
      <c r="AI2124" s="55"/>
      <c r="AJ2124" s="55"/>
      <c r="AT2124" s="3"/>
      <c r="AU2124" s="3"/>
      <c r="AV2124" s="3"/>
      <c r="AW2124" s="3"/>
      <c r="AX2124" s="3"/>
      <c r="AY2124" s="3"/>
      <c r="AZ2124" s="3"/>
      <c r="BA2124" s="52"/>
      <c r="BH2124" s="51"/>
      <c r="BI2124" s="51"/>
      <c r="BJ2124" s="51"/>
      <c r="BK2124" s="51"/>
    </row>
    <row r="2125" spans="21:63" ht="12.75" x14ac:dyDescent="0.25">
      <c r="U2125" s="56"/>
      <c r="V2125" s="56"/>
      <c r="X2125" s="87"/>
      <c r="AF2125" s="54"/>
      <c r="AG2125" s="55"/>
      <c r="AH2125" s="55"/>
      <c r="AI2125" s="55"/>
      <c r="AJ2125" s="55"/>
      <c r="AT2125" s="3"/>
      <c r="AU2125" s="3"/>
      <c r="AV2125" s="3"/>
      <c r="AW2125" s="3"/>
      <c r="AX2125" s="3"/>
      <c r="AY2125" s="3"/>
      <c r="AZ2125" s="3"/>
      <c r="BA2125" s="52"/>
      <c r="BH2125" s="51"/>
      <c r="BI2125" s="51"/>
      <c r="BJ2125" s="51"/>
      <c r="BK2125" s="51"/>
    </row>
    <row r="2126" spans="21:63" ht="12.75" x14ac:dyDescent="0.25">
      <c r="U2126" s="56"/>
      <c r="V2126" s="56"/>
      <c r="X2126" s="87"/>
      <c r="AF2126" s="54"/>
      <c r="AG2126" s="55"/>
      <c r="AH2126" s="55"/>
      <c r="AI2126" s="55"/>
      <c r="AJ2126" s="55"/>
      <c r="AT2126" s="3"/>
      <c r="AU2126" s="3"/>
      <c r="AV2126" s="3"/>
      <c r="AW2126" s="3"/>
      <c r="AX2126" s="3"/>
      <c r="AY2126" s="3"/>
      <c r="AZ2126" s="3"/>
      <c r="BA2126" s="52"/>
      <c r="BH2126" s="51"/>
      <c r="BI2126" s="51"/>
      <c r="BJ2126" s="51"/>
      <c r="BK2126" s="51"/>
    </row>
    <row r="2127" spans="21:63" ht="12.75" x14ac:dyDescent="0.25">
      <c r="U2127" s="56"/>
      <c r="V2127" s="56"/>
      <c r="X2127" s="87"/>
      <c r="AF2127" s="54"/>
      <c r="AG2127" s="55"/>
      <c r="AH2127" s="55"/>
      <c r="AI2127" s="55"/>
      <c r="AJ2127" s="55"/>
      <c r="AT2127" s="3"/>
      <c r="AU2127" s="3"/>
      <c r="AV2127" s="3"/>
      <c r="AW2127" s="3"/>
      <c r="AX2127" s="3"/>
      <c r="AY2127" s="3"/>
      <c r="AZ2127" s="3"/>
      <c r="BA2127" s="52"/>
      <c r="BH2127" s="51"/>
      <c r="BI2127" s="51"/>
      <c r="BJ2127" s="51"/>
      <c r="BK2127" s="51"/>
    </row>
    <row r="2128" spans="21:63" ht="12.75" x14ac:dyDescent="0.25">
      <c r="U2128" s="56"/>
      <c r="V2128" s="56"/>
      <c r="X2128" s="87"/>
      <c r="AF2128" s="54"/>
      <c r="AG2128" s="55"/>
      <c r="AH2128" s="55"/>
      <c r="AI2128" s="55"/>
      <c r="AJ2128" s="55"/>
      <c r="AT2128" s="3"/>
      <c r="AU2128" s="3"/>
      <c r="AV2128" s="3"/>
      <c r="AW2128" s="3"/>
      <c r="AX2128" s="3"/>
      <c r="AY2128" s="3"/>
      <c r="AZ2128" s="3"/>
      <c r="BA2128" s="52"/>
      <c r="BH2128" s="51"/>
      <c r="BI2128" s="51"/>
      <c r="BJ2128" s="51"/>
      <c r="BK2128" s="51"/>
    </row>
    <row r="2129" spans="21:63" ht="12.75" x14ac:dyDescent="0.25">
      <c r="U2129" s="56"/>
      <c r="V2129" s="56"/>
      <c r="X2129" s="87"/>
      <c r="AF2129" s="54"/>
      <c r="AG2129" s="55"/>
      <c r="AH2129" s="55"/>
      <c r="AI2129" s="55"/>
      <c r="AJ2129" s="55"/>
      <c r="AT2129" s="3"/>
      <c r="AU2129" s="3"/>
      <c r="AV2129" s="3"/>
      <c r="AW2129" s="3"/>
      <c r="AX2129" s="3"/>
      <c r="AY2129" s="3"/>
      <c r="AZ2129" s="3"/>
      <c r="BA2129" s="52"/>
      <c r="BH2129" s="51"/>
      <c r="BI2129" s="51"/>
      <c r="BJ2129" s="51"/>
      <c r="BK2129" s="51"/>
    </row>
    <row r="2130" spans="21:63" ht="12.75" x14ac:dyDescent="0.25">
      <c r="U2130" s="56"/>
      <c r="V2130" s="56"/>
      <c r="X2130" s="87"/>
      <c r="AF2130" s="54"/>
      <c r="AG2130" s="55"/>
      <c r="AH2130" s="55"/>
      <c r="AI2130" s="55"/>
      <c r="AJ2130" s="55"/>
      <c r="AT2130" s="3"/>
      <c r="AU2130" s="3"/>
      <c r="AV2130" s="3"/>
      <c r="AW2130" s="3"/>
      <c r="AX2130" s="3"/>
      <c r="AY2130" s="3"/>
      <c r="AZ2130" s="3"/>
      <c r="BA2130" s="52"/>
      <c r="BH2130" s="51"/>
      <c r="BI2130" s="51"/>
      <c r="BJ2130" s="51"/>
      <c r="BK2130" s="51"/>
    </row>
    <row r="2131" spans="21:63" ht="12.75" x14ac:dyDescent="0.25">
      <c r="U2131" s="56"/>
      <c r="V2131" s="56"/>
      <c r="X2131" s="87"/>
      <c r="AF2131" s="54"/>
      <c r="AG2131" s="55"/>
      <c r="AH2131" s="55"/>
      <c r="AI2131" s="55"/>
      <c r="AJ2131" s="55"/>
      <c r="AT2131" s="3"/>
      <c r="AU2131" s="3"/>
      <c r="AV2131" s="3"/>
      <c r="AW2131" s="3"/>
      <c r="AX2131" s="3"/>
      <c r="AY2131" s="3"/>
      <c r="AZ2131" s="3"/>
      <c r="BA2131" s="52"/>
      <c r="BH2131" s="51"/>
      <c r="BI2131" s="51"/>
      <c r="BJ2131" s="51"/>
      <c r="BK2131" s="51"/>
    </row>
    <row r="2132" spans="21:63" ht="12.75" x14ac:dyDescent="0.25">
      <c r="U2132" s="56"/>
      <c r="V2132" s="56"/>
      <c r="X2132" s="87"/>
      <c r="AF2132" s="54"/>
      <c r="AG2132" s="55"/>
      <c r="AH2132" s="55"/>
      <c r="AI2132" s="55"/>
      <c r="AJ2132" s="55"/>
      <c r="AT2132" s="3"/>
      <c r="AU2132" s="3"/>
      <c r="AV2132" s="3"/>
      <c r="AW2132" s="3"/>
      <c r="AX2132" s="3"/>
      <c r="AY2132" s="3"/>
      <c r="AZ2132" s="3"/>
      <c r="BA2132" s="52"/>
      <c r="BH2132" s="51"/>
      <c r="BI2132" s="51"/>
      <c r="BJ2132" s="51"/>
      <c r="BK2132" s="51"/>
    </row>
    <row r="2133" spans="21:63" ht="12.75" x14ac:dyDescent="0.25">
      <c r="U2133" s="56"/>
      <c r="V2133" s="56"/>
      <c r="X2133" s="87"/>
      <c r="AF2133" s="54"/>
      <c r="AG2133" s="55"/>
      <c r="AH2133" s="55"/>
      <c r="AI2133" s="55"/>
      <c r="AJ2133" s="55"/>
      <c r="AT2133" s="3"/>
      <c r="AU2133" s="3"/>
      <c r="AV2133" s="3"/>
      <c r="AW2133" s="3"/>
      <c r="AX2133" s="3"/>
      <c r="AY2133" s="3"/>
      <c r="AZ2133" s="3"/>
      <c r="BA2133" s="52"/>
      <c r="BH2133" s="51"/>
      <c r="BI2133" s="51"/>
      <c r="BJ2133" s="51"/>
      <c r="BK2133" s="51"/>
    </row>
    <row r="2134" spans="21:63" ht="12.75" x14ac:dyDescent="0.25">
      <c r="U2134" s="56"/>
      <c r="V2134" s="56"/>
      <c r="X2134" s="87"/>
      <c r="AF2134" s="54"/>
      <c r="AG2134" s="55"/>
      <c r="AH2134" s="55"/>
      <c r="AI2134" s="55"/>
      <c r="AJ2134" s="55"/>
      <c r="AT2134" s="3"/>
      <c r="AU2134" s="3"/>
      <c r="AV2134" s="3"/>
      <c r="AW2134" s="3"/>
      <c r="AX2134" s="3"/>
      <c r="AY2134" s="3"/>
      <c r="AZ2134" s="3"/>
      <c r="BA2134" s="52"/>
      <c r="BH2134" s="51"/>
      <c r="BI2134" s="51"/>
      <c r="BJ2134" s="51"/>
      <c r="BK2134" s="51"/>
    </row>
    <row r="2135" spans="21:63" ht="12.75" x14ac:dyDescent="0.25">
      <c r="U2135" s="56"/>
      <c r="V2135" s="56"/>
      <c r="X2135" s="87"/>
      <c r="AF2135" s="54"/>
      <c r="AG2135" s="55"/>
      <c r="AH2135" s="55"/>
      <c r="AI2135" s="55"/>
      <c r="AJ2135" s="55"/>
      <c r="AT2135" s="3"/>
      <c r="AU2135" s="3"/>
      <c r="AV2135" s="3"/>
      <c r="AW2135" s="3"/>
      <c r="AX2135" s="3"/>
      <c r="AY2135" s="3"/>
      <c r="AZ2135" s="3"/>
      <c r="BA2135" s="52"/>
      <c r="BH2135" s="51"/>
      <c r="BI2135" s="51"/>
      <c r="BJ2135" s="51"/>
      <c r="BK2135" s="51"/>
    </row>
    <row r="2136" spans="21:63" ht="12.75" x14ac:dyDescent="0.25">
      <c r="U2136" s="56"/>
      <c r="V2136" s="56"/>
      <c r="X2136" s="87"/>
      <c r="AF2136" s="54"/>
      <c r="AG2136" s="55"/>
      <c r="AH2136" s="55"/>
      <c r="AI2136" s="55"/>
      <c r="AJ2136" s="55"/>
      <c r="AT2136" s="3"/>
      <c r="AU2136" s="3"/>
      <c r="AV2136" s="3"/>
      <c r="AW2136" s="3"/>
      <c r="AX2136" s="3"/>
      <c r="AY2136" s="3"/>
      <c r="AZ2136" s="3"/>
      <c r="BA2136" s="52"/>
      <c r="BH2136" s="51"/>
      <c r="BI2136" s="51"/>
      <c r="BJ2136" s="51"/>
      <c r="BK2136" s="51"/>
    </row>
    <row r="2137" spans="21:63" ht="12.75" x14ac:dyDescent="0.25">
      <c r="U2137" s="56"/>
      <c r="V2137" s="56"/>
      <c r="X2137" s="87"/>
      <c r="AF2137" s="54"/>
      <c r="AG2137" s="55"/>
      <c r="AH2137" s="55"/>
      <c r="AI2137" s="55"/>
      <c r="AJ2137" s="55"/>
      <c r="AT2137" s="3"/>
      <c r="AU2137" s="3"/>
      <c r="AV2137" s="3"/>
      <c r="AW2137" s="3"/>
      <c r="AX2137" s="3"/>
      <c r="AY2137" s="3"/>
      <c r="AZ2137" s="3"/>
      <c r="BA2137" s="52"/>
      <c r="BH2137" s="51"/>
      <c r="BI2137" s="51"/>
      <c r="BJ2137" s="51"/>
      <c r="BK2137" s="51"/>
    </row>
    <row r="2138" spans="21:63" ht="12.75" x14ac:dyDescent="0.25">
      <c r="U2138" s="56"/>
      <c r="V2138" s="56"/>
      <c r="X2138" s="87"/>
      <c r="AF2138" s="54"/>
      <c r="AG2138" s="55"/>
      <c r="AH2138" s="55"/>
      <c r="AI2138" s="55"/>
      <c r="AJ2138" s="55"/>
      <c r="AT2138" s="3"/>
      <c r="AU2138" s="3"/>
      <c r="AV2138" s="3"/>
      <c r="AW2138" s="3"/>
      <c r="AX2138" s="3"/>
      <c r="AY2138" s="3"/>
      <c r="AZ2138" s="3"/>
      <c r="BA2138" s="52"/>
      <c r="BH2138" s="51"/>
      <c r="BI2138" s="51"/>
      <c r="BJ2138" s="51"/>
      <c r="BK2138" s="51"/>
    </row>
    <row r="2139" spans="21:63" ht="12.75" x14ac:dyDescent="0.25">
      <c r="U2139" s="56"/>
      <c r="V2139" s="56"/>
      <c r="X2139" s="87"/>
      <c r="AF2139" s="54"/>
      <c r="AG2139" s="55"/>
      <c r="AH2139" s="55"/>
      <c r="AI2139" s="55"/>
      <c r="AJ2139" s="55"/>
      <c r="AT2139" s="3"/>
      <c r="AU2139" s="3"/>
      <c r="AV2139" s="3"/>
      <c r="AW2139" s="3"/>
      <c r="AX2139" s="3"/>
      <c r="AY2139" s="3"/>
      <c r="AZ2139" s="3"/>
      <c r="BA2139" s="52"/>
      <c r="BH2139" s="51"/>
      <c r="BI2139" s="51"/>
      <c r="BJ2139" s="51"/>
      <c r="BK2139" s="51"/>
    </row>
    <row r="2140" spans="21:63" ht="12.75" x14ac:dyDescent="0.25">
      <c r="U2140" s="56"/>
      <c r="V2140" s="56"/>
      <c r="X2140" s="87"/>
      <c r="AF2140" s="54"/>
      <c r="AG2140" s="55"/>
      <c r="AH2140" s="55"/>
      <c r="AI2140" s="55"/>
      <c r="AJ2140" s="55"/>
      <c r="AT2140" s="3"/>
      <c r="AU2140" s="3"/>
      <c r="AV2140" s="3"/>
      <c r="AW2140" s="3"/>
      <c r="AX2140" s="3"/>
      <c r="AY2140" s="3"/>
      <c r="AZ2140" s="3"/>
      <c r="BA2140" s="52"/>
      <c r="BH2140" s="51"/>
      <c r="BI2140" s="51"/>
      <c r="BJ2140" s="51"/>
      <c r="BK2140" s="51"/>
    </row>
    <row r="2141" spans="21:63" ht="12.75" x14ac:dyDescent="0.25">
      <c r="U2141" s="56"/>
      <c r="V2141" s="56"/>
      <c r="X2141" s="87"/>
      <c r="AF2141" s="54"/>
      <c r="AG2141" s="55"/>
      <c r="AH2141" s="55"/>
      <c r="AI2141" s="55"/>
      <c r="AJ2141" s="55"/>
      <c r="AT2141" s="3"/>
      <c r="AU2141" s="3"/>
      <c r="AV2141" s="3"/>
      <c r="AW2141" s="3"/>
      <c r="AX2141" s="3"/>
      <c r="AY2141" s="3"/>
      <c r="AZ2141" s="3"/>
      <c r="BA2141" s="52"/>
      <c r="BH2141" s="51"/>
      <c r="BI2141" s="51"/>
      <c r="BJ2141" s="51"/>
      <c r="BK2141" s="51"/>
    </row>
    <row r="2142" spans="21:63" ht="12.75" x14ac:dyDescent="0.25">
      <c r="U2142" s="56"/>
      <c r="V2142" s="56"/>
      <c r="X2142" s="87"/>
      <c r="AF2142" s="54"/>
      <c r="AG2142" s="55"/>
      <c r="AH2142" s="55"/>
      <c r="AI2142" s="55"/>
      <c r="AJ2142" s="55"/>
      <c r="AT2142" s="3"/>
      <c r="AU2142" s="3"/>
      <c r="AV2142" s="3"/>
      <c r="AW2142" s="3"/>
      <c r="AX2142" s="3"/>
      <c r="AY2142" s="3"/>
      <c r="AZ2142" s="3"/>
      <c r="BA2142" s="52"/>
      <c r="BH2142" s="51"/>
      <c r="BI2142" s="51"/>
      <c r="BJ2142" s="51"/>
      <c r="BK2142" s="51"/>
    </row>
    <row r="2143" spans="21:63" ht="12.75" x14ac:dyDescent="0.25">
      <c r="U2143" s="56"/>
      <c r="V2143" s="56"/>
      <c r="X2143" s="87"/>
      <c r="AF2143" s="54"/>
      <c r="AG2143" s="55"/>
      <c r="AH2143" s="55"/>
      <c r="AI2143" s="55"/>
      <c r="AJ2143" s="55"/>
      <c r="AT2143" s="3"/>
      <c r="AU2143" s="3"/>
      <c r="AV2143" s="3"/>
      <c r="AW2143" s="3"/>
      <c r="AX2143" s="3"/>
      <c r="AY2143" s="3"/>
      <c r="AZ2143" s="3"/>
      <c r="BA2143" s="52"/>
      <c r="BH2143" s="51"/>
      <c r="BI2143" s="51"/>
      <c r="BJ2143" s="51"/>
      <c r="BK2143" s="51"/>
    </row>
    <row r="2144" spans="21:63" ht="12.75" x14ac:dyDescent="0.25">
      <c r="U2144" s="56"/>
      <c r="V2144" s="56"/>
      <c r="X2144" s="87"/>
      <c r="AF2144" s="54"/>
      <c r="AG2144" s="55"/>
      <c r="AH2144" s="55"/>
      <c r="AI2144" s="55"/>
      <c r="AJ2144" s="55"/>
      <c r="AT2144" s="3"/>
      <c r="AU2144" s="3"/>
      <c r="AV2144" s="3"/>
      <c r="AW2144" s="3"/>
      <c r="AX2144" s="3"/>
      <c r="AY2144" s="3"/>
      <c r="AZ2144" s="3"/>
      <c r="BA2144" s="52"/>
      <c r="BH2144" s="51"/>
      <c r="BI2144" s="51"/>
      <c r="BJ2144" s="51"/>
      <c r="BK2144" s="51"/>
    </row>
    <row r="2145" spans="21:63" ht="12.75" x14ac:dyDescent="0.25">
      <c r="U2145" s="56"/>
      <c r="V2145" s="56"/>
      <c r="X2145" s="87"/>
      <c r="AF2145" s="54"/>
      <c r="AG2145" s="55"/>
      <c r="AH2145" s="55"/>
      <c r="AI2145" s="55"/>
      <c r="AJ2145" s="55"/>
      <c r="AT2145" s="3"/>
      <c r="AU2145" s="3"/>
      <c r="AV2145" s="3"/>
      <c r="AW2145" s="3"/>
      <c r="AX2145" s="3"/>
      <c r="AY2145" s="3"/>
      <c r="AZ2145" s="3"/>
      <c r="BA2145" s="52"/>
      <c r="BH2145" s="51"/>
      <c r="BI2145" s="51"/>
      <c r="BJ2145" s="51"/>
      <c r="BK2145" s="51"/>
    </row>
    <row r="2146" spans="21:63" ht="12.75" x14ac:dyDescent="0.25">
      <c r="U2146" s="56"/>
      <c r="V2146" s="56"/>
      <c r="X2146" s="87"/>
      <c r="AF2146" s="54"/>
      <c r="AG2146" s="55"/>
      <c r="AH2146" s="55"/>
      <c r="AI2146" s="55"/>
      <c r="AJ2146" s="55"/>
      <c r="AT2146" s="3"/>
      <c r="AU2146" s="3"/>
      <c r="AV2146" s="3"/>
      <c r="AW2146" s="3"/>
      <c r="AX2146" s="3"/>
      <c r="AY2146" s="3"/>
      <c r="AZ2146" s="3"/>
      <c r="BA2146" s="52"/>
      <c r="BH2146" s="51"/>
      <c r="BI2146" s="51"/>
      <c r="BJ2146" s="51"/>
      <c r="BK2146" s="51"/>
    </row>
    <row r="2147" spans="21:63" ht="12.75" x14ac:dyDescent="0.25">
      <c r="U2147" s="56"/>
      <c r="V2147" s="56"/>
      <c r="X2147" s="87"/>
      <c r="AF2147" s="54"/>
      <c r="AG2147" s="55"/>
      <c r="AH2147" s="55"/>
      <c r="AI2147" s="55"/>
      <c r="AJ2147" s="55"/>
      <c r="AT2147" s="3"/>
      <c r="AU2147" s="3"/>
      <c r="AV2147" s="3"/>
      <c r="AW2147" s="3"/>
      <c r="AX2147" s="3"/>
      <c r="AY2147" s="3"/>
      <c r="AZ2147" s="3"/>
      <c r="BA2147" s="52"/>
      <c r="BH2147" s="51"/>
      <c r="BI2147" s="51"/>
      <c r="BJ2147" s="51"/>
      <c r="BK2147" s="51"/>
    </row>
    <row r="2148" spans="21:63" ht="12.75" x14ac:dyDescent="0.25">
      <c r="U2148" s="56"/>
      <c r="V2148" s="56"/>
      <c r="X2148" s="87"/>
      <c r="AF2148" s="54"/>
      <c r="AG2148" s="55"/>
      <c r="AH2148" s="55"/>
      <c r="AI2148" s="55"/>
      <c r="AJ2148" s="55"/>
      <c r="AT2148" s="3"/>
      <c r="AU2148" s="3"/>
      <c r="AV2148" s="3"/>
      <c r="AW2148" s="3"/>
      <c r="AX2148" s="3"/>
      <c r="AY2148" s="3"/>
      <c r="AZ2148" s="3"/>
      <c r="BA2148" s="52"/>
      <c r="BH2148" s="51"/>
      <c r="BI2148" s="51"/>
      <c r="BJ2148" s="51"/>
      <c r="BK2148" s="51"/>
    </row>
    <row r="2149" spans="21:63" ht="12.75" x14ac:dyDescent="0.25">
      <c r="U2149" s="56"/>
      <c r="V2149" s="56"/>
      <c r="X2149" s="87"/>
      <c r="AF2149" s="54"/>
      <c r="AG2149" s="55"/>
      <c r="AH2149" s="55"/>
      <c r="AI2149" s="55"/>
      <c r="AJ2149" s="55"/>
      <c r="AT2149" s="3"/>
      <c r="AU2149" s="3"/>
      <c r="AV2149" s="3"/>
      <c r="AW2149" s="3"/>
      <c r="AX2149" s="3"/>
      <c r="AY2149" s="3"/>
      <c r="AZ2149" s="3"/>
      <c r="BA2149" s="52"/>
      <c r="BH2149" s="51"/>
      <c r="BI2149" s="51"/>
      <c r="BJ2149" s="51"/>
      <c r="BK2149" s="51"/>
    </row>
    <row r="2150" spans="21:63" ht="12.75" x14ac:dyDescent="0.25">
      <c r="U2150" s="56"/>
      <c r="V2150" s="56"/>
      <c r="X2150" s="87"/>
      <c r="AF2150" s="54"/>
      <c r="AG2150" s="55"/>
      <c r="AH2150" s="55"/>
      <c r="AI2150" s="55"/>
      <c r="AJ2150" s="55"/>
      <c r="AT2150" s="3"/>
      <c r="AU2150" s="3"/>
      <c r="AV2150" s="3"/>
      <c r="AW2150" s="3"/>
      <c r="AX2150" s="3"/>
      <c r="AY2150" s="3"/>
      <c r="AZ2150" s="3"/>
      <c r="BA2150" s="52"/>
      <c r="BH2150" s="51"/>
      <c r="BI2150" s="51"/>
      <c r="BJ2150" s="51"/>
      <c r="BK2150" s="51"/>
    </row>
    <row r="2151" spans="21:63" ht="12.75" x14ac:dyDescent="0.25">
      <c r="U2151" s="56"/>
      <c r="V2151" s="56"/>
      <c r="X2151" s="87"/>
      <c r="AF2151" s="54"/>
      <c r="AG2151" s="55"/>
      <c r="AH2151" s="55"/>
      <c r="AI2151" s="55"/>
      <c r="AJ2151" s="55"/>
      <c r="AT2151" s="3"/>
      <c r="AU2151" s="3"/>
      <c r="AV2151" s="3"/>
      <c r="AW2151" s="3"/>
      <c r="AX2151" s="3"/>
      <c r="AY2151" s="3"/>
      <c r="AZ2151" s="3"/>
      <c r="BA2151" s="52"/>
      <c r="BH2151" s="51"/>
      <c r="BI2151" s="51"/>
      <c r="BJ2151" s="51"/>
      <c r="BK2151" s="51"/>
    </row>
    <row r="2152" spans="21:63" ht="12.75" x14ac:dyDescent="0.25">
      <c r="U2152" s="56"/>
      <c r="V2152" s="56"/>
      <c r="X2152" s="87"/>
      <c r="AF2152" s="54"/>
      <c r="AG2152" s="55"/>
      <c r="AH2152" s="55"/>
      <c r="AI2152" s="55"/>
      <c r="AJ2152" s="55"/>
      <c r="AT2152" s="3"/>
      <c r="AU2152" s="3"/>
      <c r="AV2152" s="3"/>
      <c r="AW2152" s="3"/>
      <c r="AX2152" s="3"/>
      <c r="AY2152" s="3"/>
      <c r="AZ2152" s="3"/>
      <c r="BA2152" s="52"/>
      <c r="BH2152" s="51"/>
      <c r="BI2152" s="51"/>
      <c r="BJ2152" s="51"/>
      <c r="BK2152" s="51"/>
    </row>
    <row r="2153" spans="21:63" ht="12.75" x14ac:dyDescent="0.25">
      <c r="U2153" s="56"/>
      <c r="V2153" s="56"/>
      <c r="X2153" s="87"/>
      <c r="AF2153" s="54"/>
      <c r="AG2153" s="55"/>
      <c r="AH2153" s="55"/>
      <c r="AI2153" s="55"/>
      <c r="AJ2153" s="55"/>
      <c r="AT2153" s="3"/>
      <c r="AU2153" s="3"/>
      <c r="AV2153" s="3"/>
      <c r="AW2153" s="3"/>
      <c r="AX2153" s="3"/>
      <c r="AY2153" s="3"/>
      <c r="AZ2153" s="3"/>
      <c r="BA2153" s="52"/>
      <c r="BH2153" s="51"/>
      <c r="BI2153" s="51"/>
      <c r="BJ2153" s="51"/>
      <c r="BK2153" s="51"/>
    </row>
    <row r="2154" spans="21:63" ht="12.75" x14ac:dyDescent="0.25">
      <c r="U2154" s="56"/>
      <c r="V2154" s="56"/>
      <c r="X2154" s="87"/>
      <c r="AF2154" s="54"/>
      <c r="AG2154" s="55"/>
      <c r="AH2154" s="55"/>
      <c r="AI2154" s="55"/>
      <c r="AJ2154" s="55"/>
      <c r="AT2154" s="3"/>
      <c r="AU2154" s="3"/>
      <c r="AV2154" s="3"/>
      <c r="AW2154" s="3"/>
      <c r="AX2154" s="3"/>
      <c r="AY2154" s="3"/>
      <c r="AZ2154" s="3"/>
      <c r="BA2154" s="52"/>
      <c r="BH2154" s="51"/>
      <c r="BI2154" s="51"/>
      <c r="BJ2154" s="51"/>
      <c r="BK2154" s="51"/>
    </row>
    <row r="2155" spans="21:63" ht="12.75" x14ac:dyDescent="0.25">
      <c r="U2155" s="56"/>
      <c r="V2155" s="56"/>
      <c r="X2155" s="87"/>
      <c r="AF2155" s="54"/>
      <c r="AG2155" s="55"/>
      <c r="AH2155" s="55"/>
      <c r="AI2155" s="55"/>
      <c r="AJ2155" s="55"/>
      <c r="AT2155" s="3"/>
      <c r="AU2155" s="3"/>
      <c r="AV2155" s="3"/>
      <c r="AW2155" s="3"/>
      <c r="AX2155" s="3"/>
      <c r="AY2155" s="3"/>
      <c r="AZ2155" s="3"/>
      <c r="BA2155" s="52"/>
      <c r="BH2155" s="51"/>
      <c r="BI2155" s="51"/>
      <c r="BJ2155" s="51"/>
      <c r="BK2155" s="51"/>
    </row>
    <row r="2156" spans="21:63" ht="12.75" x14ac:dyDescent="0.25">
      <c r="U2156" s="56"/>
      <c r="V2156" s="56"/>
      <c r="X2156" s="87"/>
      <c r="AF2156" s="54"/>
      <c r="AG2156" s="55"/>
      <c r="AH2156" s="55"/>
      <c r="AI2156" s="55"/>
      <c r="AJ2156" s="55"/>
      <c r="AT2156" s="3"/>
      <c r="AU2156" s="3"/>
      <c r="AV2156" s="3"/>
      <c r="AW2156" s="3"/>
      <c r="AX2156" s="3"/>
      <c r="AY2156" s="3"/>
      <c r="AZ2156" s="3"/>
      <c r="BA2156" s="52"/>
      <c r="BH2156" s="51"/>
      <c r="BI2156" s="51"/>
      <c r="BJ2156" s="51"/>
      <c r="BK2156" s="51"/>
    </row>
    <row r="2157" spans="21:63" ht="12.75" x14ac:dyDescent="0.25">
      <c r="U2157" s="56"/>
      <c r="V2157" s="56"/>
      <c r="X2157" s="87"/>
      <c r="AF2157" s="54"/>
      <c r="AG2157" s="55"/>
      <c r="AH2157" s="55"/>
      <c r="AI2157" s="55"/>
      <c r="AJ2157" s="55"/>
      <c r="AT2157" s="3"/>
      <c r="AU2157" s="3"/>
      <c r="AV2157" s="3"/>
      <c r="AW2157" s="3"/>
      <c r="AX2157" s="3"/>
      <c r="AY2157" s="3"/>
      <c r="AZ2157" s="3"/>
      <c r="BA2157" s="52"/>
      <c r="BH2157" s="51"/>
      <c r="BI2157" s="51"/>
      <c r="BJ2157" s="51"/>
      <c r="BK2157" s="51"/>
    </row>
    <row r="2158" spans="21:63" ht="12.75" x14ac:dyDescent="0.25">
      <c r="U2158" s="56"/>
      <c r="V2158" s="56"/>
      <c r="X2158" s="87"/>
      <c r="AF2158" s="54"/>
      <c r="AG2158" s="55"/>
      <c r="AH2158" s="55"/>
      <c r="AI2158" s="55"/>
      <c r="AJ2158" s="55"/>
      <c r="AT2158" s="3"/>
      <c r="AU2158" s="3"/>
      <c r="AV2158" s="3"/>
      <c r="AW2158" s="3"/>
      <c r="AX2158" s="3"/>
      <c r="AY2158" s="3"/>
      <c r="AZ2158" s="3"/>
      <c r="BA2158" s="52"/>
      <c r="BH2158" s="51"/>
      <c r="BI2158" s="51"/>
      <c r="BJ2158" s="51"/>
      <c r="BK2158" s="51"/>
    </row>
    <row r="2159" spans="21:63" ht="12.75" x14ac:dyDescent="0.25">
      <c r="U2159" s="56"/>
      <c r="V2159" s="56"/>
      <c r="X2159" s="87"/>
      <c r="AF2159" s="54"/>
      <c r="AG2159" s="55"/>
      <c r="AH2159" s="55"/>
      <c r="AI2159" s="55"/>
      <c r="AJ2159" s="55"/>
      <c r="AT2159" s="3"/>
      <c r="AU2159" s="3"/>
      <c r="AV2159" s="3"/>
      <c r="AW2159" s="3"/>
      <c r="AX2159" s="3"/>
      <c r="AY2159" s="3"/>
      <c r="AZ2159" s="3"/>
      <c r="BA2159" s="52"/>
      <c r="BH2159" s="51"/>
      <c r="BI2159" s="51"/>
      <c r="BJ2159" s="51"/>
      <c r="BK2159" s="51"/>
    </row>
    <row r="2160" spans="21:63" ht="12.75" x14ac:dyDescent="0.25">
      <c r="U2160" s="56"/>
      <c r="V2160" s="56"/>
      <c r="X2160" s="87"/>
      <c r="AF2160" s="54"/>
      <c r="AG2160" s="55"/>
      <c r="AH2160" s="55"/>
      <c r="AI2160" s="55"/>
      <c r="AJ2160" s="55"/>
      <c r="AT2160" s="3"/>
      <c r="AU2160" s="3"/>
      <c r="AV2160" s="3"/>
      <c r="AW2160" s="3"/>
      <c r="AX2160" s="3"/>
      <c r="AY2160" s="3"/>
      <c r="AZ2160" s="3"/>
      <c r="BA2160" s="52"/>
      <c r="BH2160" s="51"/>
      <c r="BI2160" s="51"/>
      <c r="BJ2160" s="51"/>
      <c r="BK2160" s="51"/>
    </row>
    <row r="2161" spans="21:63" ht="12.75" x14ac:dyDescent="0.25">
      <c r="U2161" s="56"/>
      <c r="V2161" s="56"/>
      <c r="X2161" s="87"/>
      <c r="AF2161" s="54"/>
      <c r="AG2161" s="55"/>
      <c r="AH2161" s="55"/>
      <c r="AI2161" s="55"/>
      <c r="AJ2161" s="55"/>
      <c r="AT2161" s="3"/>
      <c r="AU2161" s="3"/>
      <c r="AV2161" s="3"/>
      <c r="AW2161" s="3"/>
      <c r="AX2161" s="3"/>
      <c r="AY2161" s="3"/>
      <c r="AZ2161" s="3"/>
      <c r="BA2161" s="52"/>
      <c r="BH2161" s="51"/>
      <c r="BI2161" s="51"/>
      <c r="BJ2161" s="51"/>
      <c r="BK2161" s="51"/>
    </row>
    <row r="2162" spans="21:63" ht="12.75" x14ac:dyDescent="0.25">
      <c r="U2162" s="56"/>
      <c r="V2162" s="56"/>
      <c r="X2162" s="87"/>
      <c r="AF2162" s="54"/>
      <c r="AG2162" s="55"/>
      <c r="AH2162" s="55"/>
      <c r="AI2162" s="55"/>
      <c r="AJ2162" s="55"/>
      <c r="AT2162" s="3"/>
      <c r="AU2162" s="3"/>
      <c r="AV2162" s="3"/>
      <c r="AW2162" s="3"/>
      <c r="AX2162" s="3"/>
      <c r="AY2162" s="3"/>
      <c r="AZ2162" s="3"/>
      <c r="BA2162" s="52"/>
      <c r="BH2162" s="51"/>
      <c r="BI2162" s="51"/>
      <c r="BJ2162" s="51"/>
      <c r="BK2162" s="51"/>
    </row>
    <row r="2163" spans="21:63" ht="12.75" x14ac:dyDescent="0.25">
      <c r="U2163" s="56"/>
      <c r="V2163" s="56"/>
      <c r="X2163" s="87"/>
      <c r="AF2163" s="54"/>
      <c r="AG2163" s="55"/>
      <c r="AH2163" s="55"/>
      <c r="AI2163" s="55"/>
      <c r="AJ2163" s="55"/>
      <c r="AT2163" s="3"/>
      <c r="AU2163" s="3"/>
      <c r="AV2163" s="3"/>
      <c r="AW2163" s="3"/>
      <c r="AX2163" s="3"/>
      <c r="AY2163" s="3"/>
      <c r="AZ2163" s="3"/>
      <c r="BA2163" s="52"/>
      <c r="BH2163" s="51"/>
      <c r="BI2163" s="51"/>
      <c r="BJ2163" s="51"/>
      <c r="BK2163" s="51"/>
    </row>
    <row r="2164" spans="21:63" ht="12.75" x14ac:dyDescent="0.25">
      <c r="U2164" s="56"/>
      <c r="V2164" s="56"/>
      <c r="X2164" s="87"/>
      <c r="AF2164" s="54"/>
      <c r="AG2164" s="55"/>
      <c r="AH2164" s="55"/>
      <c r="AI2164" s="55"/>
      <c r="AJ2164" s="55"/>
      <c r="AT2164" s="3"/>
      <c r="AU2164" s="3"/>
      <c r="AV2164" s="3"/>
      <c r="AW2164" s="3"/>
      <c r="AX2164" s="3"/>
      <c r="AY2164" s="3"/>
      <c r="AZ2164" s="3"/>
      <c r="BA2164" s="52"/>
      <c r="BH2164" s="51"/>
      <c r="BI2164" s="51"/>
      <c r="BJ2164" s="51"/>
      <c r="BK2164" s="51"/>
    </row>
    <row r="2165" spans="21:63" ht="12.75" x14ac:dyDescent="0.25">
      <c r="U2165" s="56"/>
      <c r="V2165" s="56"/>
      <c r="X2165" s="87"/>
      <c r="AF2165" s="54"/>
      <c r="AG2165" s="55"/>
      <c r="AH2165" s="55"/>
      <c r="AI2165" s="55"/>
      <c r="AJ2165" s="55"/>
      <c r="AT2165" s="3"/>
      <c r="AU2165" s="3"/>
      <c r="AV2165" s="3"/>
      <c r="AW2165" s="3"/>
      <c r="AX2165" s="3"/>
      <c r="AY2165" s="3"/>
      <c r="AZ2165" s="3"/>
      <c r="BA2165" s="52"/>
      <c r="BH2165" s="51"/>
      <c r="BI2165" s="51"/>
      <c r="BJ2165" s="51"/>
      <c r="BK2165" s="51"/>
    </row>
    <row r="2166" spans="21:63" ht="12.75" x14ac:dyDescent="0.25">
      <c r="U2166" s="56"/>
      <c r="V2166" s="56"/>
      <c r="X2166" s="87"/>
      <c r="AF2166" s="54"/>
      <c r="AG2166" s="55"/>
      <c r="AH2166" s="55"/>
      <c r="AI2166" s="55"/>
      <c r="AJ2166" s="55"/>
      <c r="AT2166" s="3"/>
      <c r="AU2166" s="3"/>
      <c r="AV2166" s="3"/>
      <c r="AW2166" s="3"/>
      <c r="AX2166" s="3"/>
      <c r="AY2166" s="3"/>
      <c r="AZ2166" s="3"/>
      <c r="BA2166" s="52"/>
      <c r="BH2166" s="51"/>
      <c r="BI2166" s="51"/>
      <c r="BJ2166" s="51"/>
      <c r="BK2166" s="51"/>
    </row>
    <row r="2167" spans="21:63" ht="12.75" x14ac:dyDescent="0.25">
      <c r="U2167" s="56"/>
      <c r="V2167" s="56"/>
      <c r="X2167" s="87"/>
      <c r="AF2167" s="54"/>
      <c r="AG2167" s="55"/>
      <c r="AH2167" s="55"/>
      <c r="AI2167" s="55"/>
      <c r="AJ2167" s="55"/>
      <c r="AT2167" s="3"/>
      <c r="AU2167" s="3"/>
      <c r="AV2167" s="3"/>
      <c r="AW2167" s="3"/>
      <c r="AX2167" s="3"/>
      <c r="AY2167" s="3"/>
      <c r="AZ2167" s="3"/>
      <c r="BA2167" s="52"/>
      <c r="BH2167" s="51"/>
      <c r="BI2167" s="51"/>
      <c r="BJ2167" s="51"/>
      <c r="BK2167" s="51"/>
    </row>
    <row r="2168" spans="21:63" ht="12.75" x14ac:dyDescent="0.25">
      <c r="U2168" s="56"/>
      <c r="V2168" s="56"/>
      <c r="X2168" s="87"/>
      <c r="AF2168" s="54"/>
      <c r="AG2168" s="55"/>
      <c r="AH2168" s="55"/>
      <c r="AI2168" s="55"/>
      <c r="AJ2168" s="55"/>
      <c r="AT2168" s="3"/>
      <c r="AU2168" s="3"/>
      <c r="AV2168" s="3"/>
      <c r="AW2168" s="3"/>
      <c r="AX2168" s="3"/>
      <c r="AY2168" s="3"/>
      <c r="AZ2168" s="3"/>
      <c r="BA2168" s="52"/>
      <c r="BH2168" s="51"/>
      <c r="BI2168" s="51"/>
      <c r="BJ2168" s="51"/>
      <c r="BK2168" s="51"/>
    </row>
    <row r="2169" spans="21:63" ht="12.75" x14ac:dyDescent="0.25">
      <c r="U2169" s="56"/>
      <c r="V2169" s="56"/>
      <c r="X2169" s="87"/>
      <c r="AF2169" s="54"/>
      <c r="AG2169" s="55"/>
      <c r="AH2169" s="55"/>
      <c r="AI2169" s="55"/>
      <c r="AJ2169" s="55"/>
      <c r="AT2169" s="3"/>
      <c r="AU2169" s="3"/>
      <c r="AV2169" s="3"/>
      <c r="AW2169" s="3"/>
      <c r="AX2169" s="3"/>
      <c r="AY2169" s="3"/>
      <c r="AZ2169" s="3"/>
      <c r="BA2169" s="52"/>
      <c r="BH2169" s="51"/>
      <c r="BI2169" s="51"/>
      <c r="BJ2169" s="51"/>
      <c r="BK2169" s="51"/>
    </row>
    <row r="2170" spans="21:63" ht="12.75" x14ac:dyDescent="0.25">
      <c r="U2170" s="56"/>
      <c r="V2170" s="56"/>
      <c r="X2170" s="87"/>
      <c r="AF2170" s="54"/>
      <c r="AG2170" s="55"/>
      <c r="AH2170" s="55"/>
      <c r="AI2170" s="55"/>
      <c r="AJ2170" s="55"/>
      <c r="AT2170" s="3"/>
      <c r="AU2170" s="3"/>
      <c r="AV2170" s="3"/>
      <c r="AW2170" s="3"/>
      <c r="AX2170" s="3"/>
      <c r="AY2170" s="3"/>
      <c r="AZ2170" s="3"/>
      <c r="BA2170" s="52"/>
      <c r="BH2170" s="51"/>
      <c r="BI2170" s="51"/>
      <c r="BJ2170" s="51"/>
      <c r="BK2170" s="51"/>
    </row>
    <row r="2171" spans="21:63" ht="12.75" x14ac:dyDescent="0.25">
      <c r="U2171" s="56"/>
      <c r="V2171" s="56"/>
      <c r="X2171" s="87"/>
      <c r="AF2171" s="54"/>
      <c r="AG2171" s="55"/>
      <c r="AH2171" s="55"/>
      <c r="AI2171" s="55"/>
      <c r="AJ2171" s="55"/>
      <c r="AT2171" s="3"/>
      <c r="AU2171" s="3"/>
      <c r="AV2171" s="3"/>
      <c r="AW2171" s="3"/>
      <c r="AX2171" s="3"/>
      <c r="AY2171" s="3"/>
      <c r="AZ2171" s="3"/>
      <c r="BA2171" s="52"/>
      <c r="BH2171" s="51"/>
      <c r="BI2171" s="51"/>
      <c r="BJ2171" s="51"/>
      <c r="BK2171" s="51"/>
    </row>
    <row r="2172" spans="21:63" ht="12.75" x14ac:dyDescent="0.25">
      <c r="U2172" s="56"/>
      <c r="V2172" s="56"/>
      <c r="X2172" s="87"/>
      <c r="AF2172" s="54"/>
      <c r="AG2172" s="55"/>
      <c r="AH2172" s="55"/>
      <c r="AI2172" s="55"/>
      <c r="AJ2172" s="55"/>
      <c r="AT2172" s="3"/>
      <c r="AU2172" s="3"/>
      <c r="AV2172" s="3"/>
      <c r="AW2172" s="3"/>
      <c r="AX2172" s="3"/>
      <c r="AY2172" s="3"/>
      <c r="AZ2172" s="3"/>
      <c r="BA2172" s="52"/>
      <c r="BH2172" s="51"/>
      <c r="BI2172" s="51"/>
      <c r="BJ2172" s="51"/>
      <c r="BK2172" s="51"/>
    </row>
    <row r="2173" spans="21:63" ht="12.75" x14ac:dyDescent="0.25">
      <c r="U2173" s="56"/>
      <c r="V2173" s="56"/>
      <c r="X2173" s="87"/>
      <c r="AF2173" s="54"/>
      <c r="AG2173" s="55"/>
      <c r="AH2173" s="55"/>
      <c r="AI2173" s="55"/>
      <c r="AJ2173" s="55"/>
      <c r="AT2173" s="3"/>
      <c r="AU2173" s="3"/>
      <c r="AV2173" s="3"/>
      <c r="AW2173" s="3"/>
      <c r="AX2173" s="3"/>
      <c r="AY2173" s="3"/>
      <c r="AZ2173" s="3"/>
      <c r="BA2173" s="52"/>
      <c r="BH2173" s="51"/>
      <c r="BI2173" s="51"/>
      <c r="BJ2173" s="51"/>
      <c r="BK2173" s="51"/>
    </row>
    <row r="2174" spans="21:63" ht="12.75" x14ac:dyDescent="0.25">
      <c r="U2174" s="56"/>
      <c r="V2174" s="56"/>
      <c r="X2174" s="87"/>
      <c r="AF2174" s="54"/>
      <c r="AG2174" s="55"/>
      <c r="AH2174" s="55"/>
      <c r="AI2174" s="55"/>
      <c r="AJ2174" s="55"/>
      <c r="AT2174" s="3"/>
      <c r="AU2174" s="3"/>
      <c r="AV2174" s="3"/>
      <c r="AW2174" s="3"/>
      <c r="AX2174" s="3"/>
      <c r="AY2174" s="3"/>
      <c r="AZ2174" s="3"/>
      <c r="BA2174" s="52"/>
      <c r="BH2174" s="51"/>
      <c r="BI2174" s="51"/>
      <c r="BJ2174" s="51"/>
      <c r="BK2174" s="51"/>
    </row>
    <row r="2175" spans="21:63" ht="12.75" x14ac:dyDescent="0.25">
      <c r="U2175" s="56"/>
      <c r="V2175" s="56"/>
      <c r="X2175" s="87"/>
      <c r="AF2175" s="54"/>
      <c r="AG2175" s="55"/>
      <c r="AH2175" s="55"/>
      <c r="AI2175" s="55"/>
      <c r="AJ2175" s="55"/>
      <c r="AT2175" s="3"/>
      <c r="AU2175" s="3"/>
      <c r="AV2175" s="3"/>
      <c r="AW2175" s="3"/>
      <c r="AX2175" s="3"/>
      <c r="AY2175" s="3"/>
      <c r="AZ2175" s="3"/>
      <c r="BA2175" s="52"/>
      <c r="BH2175" s="51"/>
      <c r="BI2175" s="51"/>
      <c r="BJ2175" s="51"/>
      <c r="BK2175" s="51"/>
    </row>
    <row r="2176" spans="21:63" ht="12.75" x14ac:dyDescent="0.25">
      <c r="U2176" s="56"/>
      <c r="V2176" s="56"/>
      <c r="X2176" s="87"/>
      <c r="AF2176" s="54"/>
      <c r="AG2176" s="55"/>
      <c r="AH2176" s="55"/>
      <c r="AI2176" s="55"/>
      <c r="AJ2176" s="55"/>
      <c r="AT2176" s="3"/>
      <c r="AU2176" s="3"/>
      <c r="AV2176" s="3"/>
      <c r="AW2176" s="3"/>
      <c r="AX2176" s="3"/>
      <c r="AY2176" s="3"/>
      <c r="AZ2176" s="3"/>
      <c r="BA2176" s="52"/>
      <c r="BH2176" s="51"/>
      <c r="BI2176" s="51"/>
      <c r="BJ2176" s="51"/>
      <c r="BK2176" s="51"/>
    </row>
    <row r="2177" spans="21:63" ht="12.75" x14ac:dyDescent="0.25">
      <c r="U2177" s="56"/>
      <c r="V2177" s="56"/>
      <c r="X2177" s="87"/>
      <c r="AF2177" s="54"/>
      <c r="AG2177" s="55"/>
      <c r="AH2177" s="55"/>
      <c r="AI2177" s="55"/>
      <c r="AJ2177" s="55"/>
      <c r="AT2177" s="3"/>
      <c r="AU2177" s="3"/>
      <c r="AV2177" s="3"/>
      <c r="AW2177" s="3"/>
      <c r="AX2177" s="3"/>
      <c r="AY2177" s="3"/>
      <c r="AZ2177" s="3"/>
      <c r="BA2177" s="52"/>
      <c r="BH2177" s="51"/>
      <c r="BI2177" s="51"/>
      <c r="BJ2177" s="51"/>
      <c r="BK2177" s="51"/>
    </row>
    <row r="2178" spans="21:63" ht="12.75" x14ac:dyDescent="0.25">
      <c r="U2178" s="56"/>
      <c r="V2178" s="56"/>
      <c r="X2178" s="87"/>
      <c r="AF2178" s="54"/>
      <c r="AG2178" s="55"/>
      <c r="AH2178" s="55"/>
      <c r="AI2178" s="55"/>
      <c r="AJ2178" s="55"/>
      <c r="AT2178" s="3"/>
      <c r="AU2178" s="3"/>
      <c r="AV2178" s="3"/>
      <c r="AW2178" s="3"/>
      <c r="AX2178" s="3"/>
      <c r="AY2178" s="3"/>
      <c r="AZ2178" s="3"/>
      <c r="BA2178" s="52"/>
      <c r="BH2178" s="51"/>
      <c r="BI2178" s="51"/>
      <c r="BJ2178" s="51"/>
      <c r="BK2178" s="51"/>
    </row>
    <row r="2179" spans="21:63" ht="12.75" x14ac:dyDescent="0.25">
      <c r="U2179" s="56"/>
      <c r="V2179" s="56"/>
      <c r="X2179" s="87"/>
      <c r="AF2179" s="54"/>
      <c r="AG2179" s="55"/>
      <c r="AH2179" s="55"/>
      <c r="AI2179" s="55"/>
      <c r="AJ2179" s="55"/>
      <c r="AT2179" s="3"/>
      <c r="AU2179" s="3"/>
      <c r="AV2179" s="3"/>
      <c r="AW2179" s="3"/>
      <c r="AX2179" s="3"/>
      <c r="AY2179" s="3"/>
      <c r="AZ2179" s="3"/>
      <c r="BA2179" s="52"/>
      <c r="BH2179" s="51"/>
      <c r="BI2179" s="51"/>
      <c r="BJ2179" s="51"/>
      <c r="BK2179" s="51"/>
    </row>
    <row r="2180" spans="21:63" ht="12.75" x14ac:dyDescent="0.25">
      <c r="U2180" s="56"/>
      <c r="V2180" s="56"/>
      <c r="X2180" s="87"/>
      <c r="AF2180" s="54"/>
      <c r="AG2180" s="55"/>
      <c r="AH2180" s="55"/>
      <c r="AI2180" s="55"/>
      <c r="AJ2180" s="55"/>
      <c r="AT2180" s="3"/>
      <c r="AU2180" s="3"/>
      <c r="AV2180" s="3"/>
      <c r="AW2180" s="3"/>
      <c r="AX2180" s="3"/>
      <c r="AY2180" s="3"/>
      <c r="AZ2180" s="3"/>
      <c r="BA2180" s="52"/>
      <c r="BH2180" s="51"/>
      <c r="BI2180" s="51"/>
      <c r="BJ2180" s="51"/>
      <c r="BK2180" s="51"/>
    </row>
    <row r="2181" spans="21:63" ht="12.75" x14ac:dyDescent="0.25">
      <c r="U2181" s="56"/>
      <c r="V2181" s="56"/>
      <c r="X2181" s="87"/>
      <c r="AF2181" s="54"/>
      <c r="AG2181" s="55"/>
      <c r="AH2181" s="55"/>
      <c r="AI2181" s="55"/>
      <c r="AJ2181" s="55"/>
      <c r="AT2181" s="3"/>
      <c r="AU2181" s="3"/>
      <c r="AV2181" s="3"/>
      <c r="AW2181" s="3"/>
      <c r="AX2181" s="3"/>
      <c r="AY2181" s="3"/>
      <c r="AZ2181" s="3"/>
      <c r="BA2181" s="52"/>
      <c r="BH2181" s="51"/>
      <c r="BI2181" s="51"/>
      <c r="BJ2181" s="51"/>
      <c r="BK2181" s="51"/>
    </row>
    <row r="2182" spans="21:63" ht="12.75" x14ac:dyDescent="0.25">
      <c r="U2182" s="56"/>
      <c r="V2182" s="56"/>
      <c r="X2182" s="87"/>
      <c r="AF2182" s="54"/>
      <c r="AG2182" s="55"/>
      <c r="AH2182" s="55"/>
      <c r="AI2182" s="55"/>
      <c r="AJ2182" s="55"/>
      <c r="AT2182" s="3"/>
      <c r="AU2182" s="3"/>
      <c r="AV2182" s="3"/>
      <c r="AW2182" s="3"/>
      <c r="AX2182" s="3"/>
      <c r="AY2182" s="3"/>
      <c r="AZ2182" s="3"/>
      <c r="BA2182" s="52"/>
      <c r="BH2182" s="51"/>
      <c r="BI2182" s="51"/>
      <c r="BJ2182" s="51"/>
      <c r="BK2182" s="51"/>
    </row>
    <row r="2183" spans="21:63" ht="12.75" x14ac:dyDescent="0.25">
      <c r="U2183" s="56"/>
      <c r="V2183" s="56"/>
      <c r="X2183" s="87"/>
      <c r="AF2183" s="54"/>
      <c r="AG2183" s="55"/>
      <c r="AH2183" s="55"/>
      <c r="AI2183" s="55"/>
      <c r="AJ2183" s="55"/>
      <c r="AT2183" s="3"/>
      <c r="AU2183" s="3"/>
      <c r="AV2183" s="3"/>
      <c r="AW2183" s="3"/>
      <c r="AX2183" s="3"/>
      <c r="AY2183" s="3"/>
      <c r="AZ2183" s="3"/>
      <c r="BA2183" s="52"/>
      <c r="BH2183" s="51"/>
      <c r="BI2183" s="51"/>
      <c r="BJ2183" s="51"/>
      <c r="BK2183" s="51"/>
    </row>
    <row r="2184" spans="21:63" ht="12.75" x14ac:dyDescent="0.25">
      <c r="U2184" s="56"/>
      <c r="V2184" s="56"/>
      <c r="X2184" s="87"/>
      <c r="AF2184" s="54"/>
      <c r="AG2184" s="55"/>
      <c r="AH2184" s="55"/>
      <c r="AI2184" s="55"/>
      <c r="AJ2184" s="55"/>
      <c r="AT2184" s="3"/>
      <c r="AU2184" s="3"/>
      <c r="AV2184" s="3"/>
      <c r="AW2184" s="3"/>
      <c r="AX2184" s="3"/>
      <c r="AY2184" s="3"/>
      <c r="AZ2184" s="3"/>
      <c r="BA2184" s="52"/>
      <c r="BH2184" s="51"/>
      <c r="BI2184" s="51"/>
      <c r="BJ2184" s="51"/>
      <c r="BK2184" s="51"/>
    </row>
    <row r="2185" spans="21:63" ht="12.75" x14ac:dyDescent="0.25">
      <c r="U2185" s="56"/>
      <c r="V2185" s="56"/>
      <c r="X2185" s="87"/>
      <c r="AF2185" s="54"/>
      <c r="AG2185" s="55"/>
      <c r="AH2185" s="55"/>
      <c r="AI2185" s="55"/>
      <c r="AJ2185" s="55"/>
      <c r="AT2185" s="3"/>
      <c r="AU2185" s="3"/>
      <c r="AV2185" s="3"/>
      <c r="AW2185" s="3"/>
      <c r="AX2185" s="3"/>
      <c r="AY2185" s="3"/>
      <c r="AZ2185" s="3"/>
      <c r="BA2185" s="52"/>
      <c r="BH2185" s="51"/>
      <c r="BI2185" s="51"/>
      <c r="BJ2185" s="51"/>
      <c r="BK2185" s="51"/>
    </row>
    <row r="2186" spans="21:63" ht="12.75" x14ac:dyDescent="0.25">
      <c r="U2186" s="56"/>
      <c r="V2186" s="56"/>
      <c r="X2186" s="87"/>
      <c r="AF2186" s="54"/>
      <c r="AG2186" s="55"/>
      <c r="AH2186" s="55"/>
      <c r="AI2186" s="55"/>
      <c r="AJ2186" s="55"/>
      <c r="AT2186" s="3"/>
      <c r="AU2186" s="3"/>
      <c r="AV2186" s="3"/>
      <c r="AW2186" s="3"/>
      <c r="AX2186" s="3"/>
      <c r="AY2186" s="3"/>
      <c r="AZ2186" s="3"/>
      <c r="BA2186" s="52"/>
      <c r="BH2186" s="51"/>
      <c r="BI2186" s="51"/>
      <c r="BJ2186" s="51"/>
      <c r="BK2186" s="51"/>
    </row>
    <row r="2187" spans="21:63" ht="12.75" x14ac:dyDescent="0.25">
      <c r="U2187" s="56"/>
      <c r="V2187" s="56"/>
      <c r="X2187" s="87"/>
      <c r="AF2187" s="54"/>
      <c r="AG2187" s="55"/>
      <c r="AH2187" s="55"/>
      <c r="AI2187" s="55"/>
      <c r="AJ2187" s="55"/>
      <c r="AT2187" s="3"/>
      <c r="AU2187" s="3"/>
      <c r="AV2187" s="3"/>
      <c r="AW2187" s="3"/>
      <c r="AX2187" s="3"/>
      <c r="AY2187" s="3"/>
      <c r="AZ2187" s="3"/>
      <c r="BA2187" s="52"/>
      <c r="BH2187" s="51"/>
      <c r="BI2187" s="51"/>
      <c r="BJ2187" s="51"/>
      <c r="BK2187" s="51"/>
    </row>
    <row r="2188" spans="21:63" ht="12.75" x14ac:dyDescent="0.25">
      <c r="U2188" s="56"/>
      <c r="V2188" s="56"/>
      <c r="X2188" s="87"/>
      <c r="AF2188" s="54"/>
      <c r="AG2188" s="55"/>
      <c r="AH2188" s="55"/>
      <c r="AI2188" s="55"/>
      <c r="AJ2188" s="55"/>
      <c r="AT2188" s="3"/>
      <c r="AU2188" s="3"/>
      <c r="AV2188" s="3"/>
      <c r="AW2188" s="3"/>
      <c r="AX2188" s="3"/>
      <c r="AY2188" s="3"/>
      <c r="AZ2188" s="3"/>
      <c r="BA2188" s="52"/>
      <c r="BH2188" s="51"/>
      <c r="BI2188" s="51"/>
      <c r="BJ2188" s="51"/>
      <c r="BK2188" s="51"/>
    </row>
    <row r="2189" spans="21:63" ht="12.75" x14ac:dyDescent="0.25">
      <c r="U2189" s="56"/>
      <c r="V2189" s="56"/>
      <c r="X2189" s="87"/>
      <c r="AF2189" s="54"/>
      <c r="AG2189" s="55"/>
      <c r="AH2189" s="55"/>
      <c r="AI2189" s="55"/>
      <c r="AJ2189" s="55"/>
      <c r="AT2189" s="3"/>
      <c r="AU2189" s="3"/>
      <c r="AV2189" s="3"/>
      <c r="AW2189" s="3"/>
      <c r="AX2189" s="3"/>
      <c r="AY2189" s="3"/>
      <c r="AZ2189" s="3"/>
      <c r="BA2189" s="52"/>
      <c r="BH2189" s="51"/>
      <c r="BI2189" s="51"/>
      <c r="BJ2189" s="51"/>
      <c r="BK2189" s="51"/>
    </row>
    <row r="2190" spans="21:63" ht="12.75" x14ac:dyDescent="0.25">
      <c r="U2190" s="56"/>
      <c r="V2190" s="56"/>
      <c r="X2190" s="87"/>
      <c r="AF2190" s="54"/>
      <c r="AG2190" s="55"/>
      <c r="AH2190" s="55"/>
      <c r="AI2190" s="55"/>
      <c r="AJ2190" s="55"/>
      <c r="AT2190" s="3"/>
      <c r="AU2190" s="3"/>
      <c r="AV2190" s="3"/>
      <c r="AW2190" s="3"/>
      <c r="AX2190" s="3"/>
      <c r="AY2190" s="3"/>
      <c r="AZ2190" s="3"/>
      <c r="BA2190" s="52"/>
      <c r="BH2190" s="51"/>
      <c r="BI2190" s="51"/>
      <c r="BJ2190" s="51"/>
      <c r="BK2190" s="51"/>
    </row>
    <row r="2191" spans="21:63" ht="12.75" x14ac:dyDescent="0.25">
      <c r="U2191" s="56"/>
      <c r="V2191" s="56"/>
      <c r="X2191" s="87"/>
      <c r="AF2191" s="54"/>
      <c r="AG2191" s="55"/>
      <c r="AH2191" s="55"/>
      <c r="AI2191" s="55"/>
      <c r="AJ2191" s="55"/>
      <c r="AT2191" s="3"/>
      <c r="AU2191" s="3"/>
      <c r="AV2191" s="3"/>
      <c r="AW2191" s="3"/>
      <c r="AX2191" s="3"/>
      <c r="AY2191" s="3"/>
      <c r="AZ2191" s="3"/>
      <c r="BA2191" s="52"/>
      <c r="BH2191" s="51"/>
      <c r="BI2191" s="51"/>
      <c r="BJ2191" s="51"/>
      <c r="BK2191" s="51"/>
    </row>
    <row r="2192" spans="21:63" ht="12.75" x14ac:dyDescent="0.25">
      <c r="U2192" s="56"/>
      <c r="V2192" s="56"/>
      <c r="X2192" s="87"/>
      <c r="AF2192" s="54"/>
      <c r="AG2192" s="55"/>
      <c r="AH2192" s="55"/>
      <c r="AI2192" s="55"/>
      <c r="AJ2192" s="55"/>
      <c r="AT2192" s="3"/>
      <c r="AU2192" s="3"/>
      <c r="AV2192" s="3"/>
      <c r="AW2192" s="3"/>
      <c r="AX2192" s="3"/>
      <c r="AY2192" s="3"/>
      <c r="AZ2192" s="3"/>
      <c r="BA2192" s="52"/>
      <c r="BH2192" s="51"/>
      <c r="BI2192" s="51"/>
      <c r="BJ2192" s="51"/>
      <c r="BK2192" s="51"/>
    </row>
    <row r="2193" spans="21:63" ht="12.75" x14ac:dyDescent="0.25">
      <c r="U2193" s="56"/>
      <c r="V2193" s="56"/>
      <c r="X2193" s="87"/>
      <c r="AF2193" s="54"/>
      <c r="AG2193" s="55"/>
      <c r="AH2193" s="55"/>
      <c r="AI2193" s="55"/>
      <c r="AJ2193" s="55"/>
      <c r="AT2193" s="3"/>
      <c r="AU2193" s="3"/>
      <c r="AV2193" s="3"/>
      <c r="AW2193" s="3"/>
      <c r="AX2193" s="3"/>
      <c r="AY2193" s="3"/>
      <c r="AZ2193" s="3"/>
      <c r="BA2193" s="52"/>
      <c r="BH2193" s="51"/>
      <c r="BI2193" s="51"/>
      <c r="BJ2193" s="51"/>
      <c r="BK2193" s="51"/>
    </row>
    <row r="2194" spans="21:63" ht="12.75" x14ac:dyDescent="0.25">
      <c r="U2194" s="56"/>
      <c r="V2194" s="56"/>
      <c r="X2194" s="87"/>
      <c r="AF2194" s="54"/>
      <c r="AG2194" s="55"/>
      <c r="AH2194" s="55"/>
      <c r="AI2194" s="55"/>
      <c r="AJ2194" s="55"/>
      <c r="AT2194" s="3"/>
      <c r="AU2194" s="3"/>
      <c r="AV2194" s="3"/>
      <c r="AW2194" s="3"/>
      <c r="AX2194" s="3"/>
      <c r="AY2194" s="3"/>
      <c r="AZ2194" s="3"/>
      <c r="BA2194" s="52"/>
      <c r="BH2194" s="51"/>
      <c r="BI2194" s="51"/>
      <c r="BJ2194" s="51"/>
      <c r="BK2194" s="51"/>
    </row>
    <row r="2195" spans="21:63" ht="12.75" x14ac:dyDescent="0.25">
      <c r="U2195" s="56"/>
      <c r="V2195" s="56"/>
      <c r="X2195" s="87"/>
      <c r="AF2195" s="54"/>
      <c r="AG2195" s="55"/>
      <c r="AH2195" s="55"/>
      <c r="AI2195" s="55"/>
      <c r="AJ2195" s="55"/>
      <c r="AT2195" s="3"/>
      <c r="AU2195" s="3"/>
      <c r="AV2195" s="3"/>
      <c r="AW2195" s="3"/>
      <c r="AX2195" s="3"/>
      <c r="AY2195" s="3"/>
      <c r="AZ2195" s="3"/>
      <c r="BA2195" s="52"/>
      <c r="BH2195" s="51"/>
      <c r="BI2195" s="51"/>
      <c r="BJ2195" s="51"/>
      <c r="BK2195" s="51"/>
    </row>
    <row r="2196" spans="21:63" ht="12.75" x14ac:dyDescent="0.25">
      <c r="U2196" s="56"/>
      <c r="V2196" s="56"/>
      <c r="X2196" s="87"/>
      <c r="AF2196" s="54"/>
      <c r="AG2196" s="55"/>
      <c r="AH2196" s="55"/>
      <c r="AI2196" s="55"/>
      <c r="AJ2196" s="55"/>
      <c r="AT2196" s="3"/>
      <c r="AU2196" s="3"/>
      <c r="AV2196" s="3"/>
      <c r="AW2196" s="3"/>
      <c r="AX2196" s="3"/>
      <c r="AY2196" s="3"/>
      <c r="AZ2196" s="3"/>
      <c r="BA2196" s="52"/>
      <c r="BH2196" s="51"/>
      <c r="BI2196" s="51"/>
      <c r="BJ2196" s="51"/>
      <c r="BK2196" s="51"/>
    </row>
    <row r="2197" spans="21:63" ht="12.75" x14ac:dyDescent="0.25">
      <c r="U2197" s="56"/>
      <c r="V2197" s="56"/>
      <c r="X2197" s="87"/>
      <c r="AF2197" s="54"/>
      <c r="AG2197" s="55"/>
      <c r="AH2197" s="55"/>
      <c r="AI2197" s="55"/>
      <c r="AJ2197" s="55"/>
      <c r="AT2197" s="3"/>
      <c r="AU2197" s="3"/>
      <c r="AV2197" s="3"/>
      <c r="AW2197" s="3"/>
      <c r="AX2197" s="3"/>
      <c r="AY2197" s="3"/>
      <c r="AZ2197" s="3"/>
      <c r="BA2197" s="52"/>
      <c r="BH2197" s="51"/>
      <c r="BI2197" s="51"/>
      <c r="BJ2197" s="51"/>
      <c r="BK2197" s="51"/>
    </row>
    <row r="2198" spans="21:63" ht="12.75" x14ac:dyDescent="0.25">
      <c r="U2198" s="56"/>
      <c r="V2198" s="56"/>
      <c r="X2198" s="87"/>
      <c r="AF2198" s="54"/>
      <c r="AG2198" s="55"/>
      <c r="AH2198" s="55"/>
      <c r="AI2198" s="55"/>
      <c r="AJ2198" s="55"/>
      <c r="AT2198" s="3"/>
      <c r="AU2198" s="3"/>
      <c r="AV2198" s="3"/>
      <c r="AW2198" s="3"/>
      <c r="AX2198" s="3"/>
      <c r="AY2198" s="3"/>
      <c r="AZ2198" s="3"/>
      <c r="BA2198" s="52"/>
      <c r="BH2198" s="51"/>
      <c r="BI2198" s="51"/>
      <c r="BJ2198" s="51"/>
      <c r="BK2198" s="51"/>
    </row>
    <row r="2199" spans="21:63" ht="12.75" x14ac:dyDescent="0.25">
      <c r="U2199" s="56"/>
      <c r="V2199" s="56"/>
      <c r="X2199" s="87"/>
      <c r="AF2199" s="54"/>
      <c r="AG2199" s="55"/>
      <c r="AH2199" s="55"/>
      <c r="AI2199" s="55"/>
      <c r="AJ2199" s="55"/>
      <c r="AT2199" s="3"/>
      <c r="AU2199" s="3"/>
      <c r="AV2199" s="3"/>
      <c r="AW2199" s="3"/>
      <c r="AX2199" s="3"/>
      <c r="AY2199" s="3"/>
      <c r="AZ2199" s="3"/>
      <c r="BA2199" s="52"/>
      <c r="BH2199" s="51"/>
      <c r="BI2199" s="51"/>
      <c r="BJ2199" s="51"/>
      <c r="BK2199" s="51"/>
    </row>
    <row r="2200" spans="21:63" ht="12.75" x14ac:dyDescent="0.25">
      <c r="U2200" s="56"/>
      <c r="V2200" s="56"/>
      <c r="X2200" s="87"/>
      <c r="AF2200" s="54"/>
      <c r="AG2200" s="55"/>
      <c r="AH2200" s="55"/>
      <c r="AI2200" s="55"/>
      <c r="AJ2200" s="55"/>
      <c r="AT2200" s="3"/>
      <c r="AU2200" s="3"/>
      <c r="AV2200" s="3"/>
      <c r="AW2200" s="3"/>
      <c r="AX2200" s="3"/>
      <c r="AY2200" s="3"/>
      <c r="AZ2200" s="3"/>
      <c r="BA2200" s="52"/>
      <c r="BH2200" s="51"/>
      <c r="BI2200" s="51"/>
      <c r="BJ2200" s="51"/>
      <c r="BK2200" s="51"/>
    </row>
    <row r="2201" spans="21:63" ht="12.75" x14ac:dyDescent="0.25">
      <c r="U2201" s="56"/>
      <c r="V2201" s="56"/>
      <c r="X2201" s="87"/>
      <c r="AF2201" s="54"/>
      <c r="AG2201" s="55"/>
      <c r="AH2201" s="55"/>
      <c r="AI2201" s="55"/>
      <c r="AJ2201" s="55"/>
      <c r="AT2201" s="3"/>
      <c r="AU2201" s="3"/>
      <c r="AV2201" s="3"/>
      <c r="AW2201" s="3"/>
      <c r="AX2201" s="3"/>
      <c r="AY2201" s="3"/>
      <c r="AZ2201" s="3"/>
      <c r="BA2201" s="52"/>
      <c r="BH2201" s="51"/>
      <c r="BI2201" s="51"/>
      <c r="BJ2201" s="51"/>
      <c r="BK2201" s="51"/>
    </row>
    <row r="2202" spans="21:63" ht="12.75" x14ac:dyDescent="0.25">
      <c r="U2202" s="56"/>
      <c r="V2202" s="56"/>
      <c r="X2202" s="87"/>
      <c r="AF2202" s="54"/>
      <c r="AG2202" s="55"/>
      <c r="AH2202" s="55"/>
      <c r="AI2202" s="55"/>
      <c r="AJ2202" s="55"/>
      <c r="AT2202" s="3"/>
      <c r="AU2202" s="3"/>
      <c r="AV2202" s="3"/>
      <c r="AW2202" s="3"/>
      <c r="AX2202" s="3"/>
      <c r="AY2202" s="3"/>
      <c r="AZ2202" s="3"/>
      <c r="BA2202" s="52"/>
      <c r="BH2202" s="51"/>
      <c r="BI2202" s="51"/>
      <c r="BJ2202" s="51"/>
      <c r="BK2202" s="51"/>
    </row>
    <row r="2203" spans="21:63" ht="12.75" x14ac:dyDescent="0.25">
      <c r="U2203" s="56"/>
      <c r="V2203" s="56"/>
      <c r="X2203" s="87"/>
      <c r="AF2203" s="54"/>
      <c r="AG2203" s="55"/>
      <c r="AH2203" s="55"/>
      <c r="AI2203" s="55"/>
      <c r="AJ2203" s="55"/>
      <c r="AT2203" s="3"/>
      <c r="AU2203" s="3"/>
      <c r="AV2203" s="3"/>
      <c r="AW2203" s="3"/>
      <c r="AX2203" s="3"/>
      <c r="AY2203" s="3"/>
      <c r="AZ2203" s="3"/>
      <c r="BA2203" s="52"/>
      <c r="BH2203" s="51"/>
      <c r="BI2203" s="51"/>
      <c r="BJ2203" s="51"/>
      <c r="BK2203" s="51"/>
    </row>
    <row r="2204" spans="21:63" ht="12.75" x14ac:dyDescent="0.25">
      <c r="U2204" s="56"/>
      <c r="V2204" s="56"/>
      <c r="X2204" s="87"/>
      <c r="AF2204" s="54"/>
      <c r="AG2204" s="55"/>
      <c r="AH2204" s="55"/>
      <c r="AI2204" s="55"/>
      <c r="AJ2204" s="55"/>
      <c r="AT2204" s="3"/>
      <c r="AU2204" s="3"/>
      <c r="AV2204" s="3"/>
      <c r="AW2204" s="3"/>
      <c r="AX2204" s="3"/>
      <c r="AY2204" s="3"/>
      <c r="AZ2204" s="3"/>
      <c r="BA2204" s="52"/>
      <c r="BH2204" s="51"/>
      <c r="BI2204" s="51"/>
      <c r="BJ2204" s="51"/>
      <c r="BK2204" s="51"/>
    </row>
    <row r="2205" spans="21:63" ht="12.75" x14ac:dyDescent="0.25">
      <c r="U2205" s="56"/>
      <c r="V2205" s="56"/>
      <c r="X2205" s="87"/>
      <c r="AF2205" s="54"/>
      <c r="AG2205" s="55"/>
      <c r="AH2205" s="55"/>
      <c r="AI2205" s="55"/>
      <c r="AJ2205" s="55"/>
      <c r="AT2205" s="3"/>
      <c r="AU2205" s="3"/>
      <c r="AV2205" s="3"/>
      <c r="AW2205" s="3"/>
      <c r="AX2205" s="3"/>
      <c r="AY2205" s="3"/>
      <c r="AZ2205" s="3"/>
      <c r="BA2205" s="52"/>
      <c r="BH2205" s="51"/>
      <c r="BI2205" s="51"/>
      <c r="BJ2205" s="51"/>
      <c r="BK2205" s="51"/>
    </row>
    <row r="2206" spans="21:63" ht="12.75" x14ac:dyDescent="0.25">
      <c r="U2206" s="56"/>
      <c r="V2206" s="56"/>
      <c r="X2206" s="87"/>
      <c r="AF2206" s="54"/>
      <c r="AG2206" s="55"/>
      <c r="AH2206" s="55"/>
      <c r="AI2206" s="55"/>
      <c r="AJ2206" s="55"/>
      <c r="AT2206" s="3"/>
      <c r="AU2206" s="3"/>
      <c r="AV2206" s="3"/>
      <c r="AW2206" s="3"/>
      <c r="AX2206" s="3"/>
      <c r="AY2206" s="3"/>
      <c r="AZ2206" s="3"/>
      <c r="BA2206" s="52"/>
      <c r="BH2206" s="51"/>
      <c r="BI2206" s="51"/>
      <c r="BJ2206" s="51"/>
      <c r="BK2206" s="51"/>
    </row>
    <row r="2207" spans="21:63" ht="12.75" x14ac:dyDescent="0.25">
      <c r="U2207" s="56"/>
      <c r="V2207" s="56"/>
      <c r="X2207" s="87"/>
      <c r="AF2207" s="54"/>
      <c r="AG2207" s="55"/>
      <c r="AH2207" s="55"/>
      <c r="AI2207" s="55"/>
      <c r="AJ2207" s="55"/>
      <c r="AT2207" s="3"/>
      <c r="AU2207" s="3"/>
      <c r="AV2207" s="3"/>
      <c r="AW2207" s="3"/>
      <c r="AX2207" s="3"/>
      <c r="AY2207" s="3"/>
      <c r="AZ2207" s="3"/>
      <c r="BA2207" s="52"/>
      <c r="BH2207" s="51"/>
      <c r="BI2207" s="51"/>
      <c r="BJ2207" s="51"/>
      <c r="BK2207" s="51"/>
    </row>
    <row r="2208" spans="21:63" ht="12.75" x14ac:dyDescent="0.25">
      <c r="U2208" s="56"/>
      <c r="V2208" s="56"/>
      <c r="X2208" s="87"/>
      <c r="AF2208" s="54"/>
      <c r="AG2208" s="55"/>
      <c r="AH2208" s="55"/>
      <c r="AI2208" s="55"/>
      <c r="AJ2208" s="55"/>
      <c r="AT2208" s="3"/>
      <c r="AU2208" s="3"/>
      <c r="AV2208" s="3"/>
      <c r="AW2208" s="3"/>
      <c r="AX2208" s="3"/>
      <c r="AY2208" s="3"/>
      <c r="AZ2208" s="3"/>
      <c r="BA2208" s="52"/>
      <c r="BH2208" s="51"/>
      <c r="BI2208" s="51"/>
      <c r="BJ2208" s="51"/>
      <c r="BK2208" s="51"/>
    </row>
    <row r="2209" spans="21:63" ht="12.75" x14ac:dyDescent="0.25">
      <c r="U2209" s="56"/>
      <c r="V2209" s="56"/>
      <c r="X2209" s="87"/>
      <c r="AF2209" s="54"/>
      <c r="AG2209" s="55"/>
      <c r="AH2209" s="55"/>
      <c r="AI2209" s="55"/>
      <c r="AJ2209" s="55"/>
      <c r="AT2209" s="3"/>
      <c r="AU2209" s="3"/>
      <c r="AV2209" s="3"/>
      <c r="AW2209" s="3"/>
      <c r="AX2209" s="3"/>
      <c r="AY2209" s="3"/>
      <c r="AZ2209" s="3"/>
      <c r="BA2209" s="52"/>
      <c r="BH2209" s="51"/>
      <c r="BI2209" s="51"/>
      <c r="BJ2209" s="51"/>
      <c r="BK2209" s="51"/>
    </row>
    <row r="2210" spans="21:63" ht="12.75" x14ac:dyDescent="0.25">
      <c r="U2210" s="56"/>
      <c r="V2210" s="56"/>
      <c r="X2210" s="87"/>
      <c r="AF2210" s="54"/>
      <c r="AG2210" s="55"/>
      <c r="AH2210" s="55"/>
      <c r="AI2210" s="55"/>
      <c r="AJ2210" s="55"/>
      <c r="AT2210" s="3"/>
      <c r="AU2210" s="3"/>
      <c r="AV2210" s="3"/>
      <c r="AW2210" s="3"/>
      <c r="AX2210" s="3"/>
      <c r="AY2210" s="3"/>
      <c r="AZ2210" s="3"/>
      <c r="BA2210" s="52"/>
      <c r="BH2210" s="51"/>
      <c r="BI2210" s="51"/>
      <c r="BJ2210" s="51"/>
      <c r="BK2210" s="51"/>
    </row>
    <row r="2211" spans="21:63" ht="12.75" x14ac:dyDescent="0.25">
      <c r="U2211" s="56"/>
      <c r="V2211" s="56"/>
      <c r="X2211" s="87"/>
      <c r="AF2211" s="54"/>
      <c r="AG2211" s="55"/>
      <c r="AH2211" s="55"/>
      <c r="AI2211" s="55"/>
      <c r="AJ2211" s="55"/>
      <c r="AT2211" s="3"/>
      <c r="AU2211" s="3"/>
      <c r="AV2211" s="3"/>
      <c r="AW2211" s="3"/>
      <c r="AX2211" s="3"/>
      <c r="AY2211" s="3"/>
      <c r="AZ2211" s="3"/>
      <c r="BA2211" s="52"/>
      <c r="BH2211" s="51"/>
      <c r="BI2211" s="51"/>
      <c r="BJ2211" s="51"/>
      <c r="BK2211" s="51"/>
    </row>
    <row r="2212" spans="21:63" ht="12.75" x14ac:dyDescent="0.25">
      <c r="U2212" s="56"/>
      <c r="V2212" s="56"/>
      <c r="X2212" s="87"/>
      <c r="AF2212" s="54"/>
      <c r="AG2212" s="55"/>
      <c r="AH2212" s="55"/>
      <c r="AI2212" s="55"/>
      <c r="AJ2212" s="55"/>
      <c r="AT2212" s="3"/>
      <c r="AU2212" s="3"/>
      <c r="AV2212" s="3"/>
      <c r="AW2212" s="3"/>
      <c r="AX2212" s="3"/>
      <c r="AY2212" s="3"/>
      <c r="AZ2212" s="3"/>
      <c r="BA2212" s="52"/>
      <c r="BH2212" s="51"/>
      <c r="BI2212" s="51"/>
      <c r="BJ2212" s="51"/>
      <c r="BK2212" s="51"/>
    </row>
    <row r="2213" spans="21:63" ht="12.75" x14ac:dyDescent="0.25">
      <c r="U2213" s="56"/>
      <c r="V2213" s="56"/>
      <c r="X2213" s="87"/>
      <c r="AF2213" s="54"/>
      <c r="AG2213" s="55"/>
      <c r="AH2213" s="55"/>
      <c r="AI2213" s="55"/>
      <c r="AJ2213" s="55"/>
      <c r="AT2213" s="3"/>
      <c r="AU2213" s="3"/>
      <c r="AV2213" s="3"/>
      <c r="AW2213" s="3"/>
      <c r="AX2213" s="3"/>
      <c r="AY2213" s="3"/>
      <c r="AZ2213" s="3"/>
      <c r="BA2213" s="52"/>
      <c r="BH2213" s="51"/>
      <c r="BI2213" s="51"/>
      <c r="BJ2213" s="51"/>
      <c r="BK2213" s="51"/>
    </row>
    <row r="2214" spans="21:63" ht="12.75" x14ac:dyDescent="0.25">
      <c r="U2214" s="56"/>
      <c r="V2214" s="56"/>
      <c r="X2214" s="87"/>
      <c r="AF2214" s="54"/>
      <c r="AG2214" s="55"/>
      <c r="AH2214" s="55"/>
      <c r="AI2214" s="55"/>
      <c r="AJ2214" s="55"/>
      <c r="AT2214" s="3"/>
      <c r="AU2214" s="3"/>
      <c r="AV2214" s="3"/>
      <c r="AW2214" s="3"/>
      <c r="AX2214" s="3"/>
      <c r="AY2214" s="3"/>
      <c r="AZ2214" s="3"/>
      <c r="BA2214" s="52"/>
      <c r="BH2214" s="51"/>
      <c r="BI2214" s="51"/>
      <c r="BJ2214" s="51"/>
      <c r="BK2214" s="51"/>
    </row>
    <row r="2215" spans="21:63" ht="12.75" x14ac:dyDescent="0.25">
      <c r="U2215" s="56"/>
      <c r="V2215" s="56"/>
      <c r="X2215" s="87"/>
      <c r="AF2215" s="54"/>
      <c r="AG2215" s="55"/>
      <c r="AH2215" s="55"/>
      <c r="AI2215" s="55"/>
      <c r="AJ2215" s="55"/>
      <c r="AT2215" s="3"/>
      <c r="AU2215" s="3"/>
      <c r="AV2215" s="3"/>
      <c r="AW2215" s="3"/>
      <c r="AX2215" s="3"/>
      <c r="AY2215" s="3"/>
      <c r="AZ2215" s="3"/>
      <c r="BA2215" s="52"/>
      <c r="BH2215" s="51"/>
      <c r="BI2215" s="51"/>
      <c r="BJ2215" s="51"/>
      <c r="BK2215" s="51"/>
    </row>
    <row r="2216" spans="21:63" ht="12.75" x14ac:dyDescent="0.25">
      <c r="U2216" s="56"/>
      <c r="V2216" s="56"/>
      <c r="X2216" s="87"/>
      <c r="AF2216" s="54"/>
      <c r="AG2216" s="55"/>
      <c r="AH2216" s="55"/>
      <c r="AI2216" s="55"/>
      <c r="AJ2216" s="55"/>
      <c r="AT2216" s="3"/>
      <c r="AU2216" s="3"/>
      <c r="AV2216" s="3"/>
      <c r="AW2216" s="3"/>
      <c r="AX2216" s="3"/>
      <c r="AY2216" s="3"/>
      <c r="AZ2216" s="3"/>
      <c r="BA2216" s="52"/>
      <c r="BH2216" s="51"/>
      <c r="BI2216" s="51"/>
      <c r="BJ2216" s="51"/>
      <c r="BK2216" s="51"/>
    </row>
    <row r="2217" spans="21:63" ht="12.75" x14ac:dyDescent="0.25">
      <c r="U2217" s="56"/>
      <c r="V2217" s="56"/>
      <c r="X2217" s="87"/>
      <c r="AF2217" s="54"/>
      <c r="AG2217" s="55"/>
      <c r="AH2217" s="55"/>
      <c r="AI2217" s="55"/>
      <c r="AJ2217" s="55"/>
      <c r="AT2217" s="3"/>
      <c r="AU2217" s="3"/>
      <c r="AV2217" s="3"/>
      <c r="AW2217" s="3"/>
      <c r="AX2217" s="3"/>
      <c r="AY2217" s="3"/>
      <c r="AZ2217" s="3"/>
      <c r="BA2217" s="52"/>
      <c r="BH2217" s="51"/>
      <c r="BI2217" s="51"/>
      <c r="BJ2217" s="51"/>
      <c r="BK2217" s="51"/>
    </row>
    <row r="2218" spans="21:63" ht="12.75" x14ac:dyDescent="0.25">
      <c r="U2218" s="56"/>
      <c r="V2218" s="56"/>
      <c r="X2218" s="87"/>
      <c r="AF2218" s="54"/>
      <c r="AG2218" s="55"/>
      <c r="AH2218" s="55"/>
      <c r="AI2218" s="55"/>
      <c r="AJ2218" s="55"/>
      <c r="AT2218" s="3"/>
      <c r="AU2218" s="3"/>
      <c r="AV2218" s="3"/>
      <c r="AW2218" s="3"/>
      <c r="AX2218" s="3"/>
      <c r="AY2218" s="3"/>
      <c r="AZ2218" s="3"/>
      <c r="BA2218" s="52"/>
      <c r="BH2218" s="51"/>
      <c r="BI2218" s="51"/>
      <c r="BJ2218" s="51"/>
      <c r="BK2218" s="51"/>
    </row>
    <row r="2219" spans="21:63" ht="12.75" x14ac:dyDescent="0.25">
      <c r="U2219" s="56"/>
      <c r="V2219" s="56"/>
      <c r="X2219" s="87"/>
      <c r="AF2219" s="54"/>
      <c r="AG2219" s="55"/>
      <c r="AH2219" s="55"/>
      <c r="AI2219" s="55"/>
      <c r="AJ2219" s="55"/>
      <c r="AT2219" s="3"/>
      <c r="AU2219" s="3"/>
      <c r="AV2219" s="3"/>
      <c r="AW2219" s="3"/>
      <c r="AX2219" s="3"/>
      <c r="AY2219" s="3"/>
      <c r="AZ2219" s="3"/>
      <c r="BA2219" s="52"/>
      <c r="BH2219" s="51"/>
      <c r="BI2219" s="51"/>
      <c r="BJ2219" s="51"/>
      <c r="BK2219" s="51"/>
    </row>
    <row r="2220" spans="21:63" ht="12.75" x14ac:dyDescent="0.25">
      <c r="U2220" s="56"/>
      <c r="V2220" s="56"/>
      <c r="X2220" s="87"/>
      <c r="AF2220" s="54"/>
      <c r="AG2220" s="55"/>
      <c r="AH2220" s="55"/>
      <c r="AI2220" s="55"/>
      <c r="AJ2220" s="55"/>
      <c r="AT2220" s="3"/>
      <c r="AU2220" s="3"/>
      <c r="AV2220" s="3"/>
      <c r="AW2220" s="3"/>
      <c r="AX2220" s="3"/>
      <c r="AY2220" s="3"/>
      <c r="AZ2220" s="3"/>
      <c r="BA2220" s="52"/>
      <c r="BH2220" s="51"/>
      <c r="BI2220" s="51"/>
      <c r="BJ2220" s="51"/>
      <c r="BK2220" s="51"/>
    </row>
    <row r="2221" spans="21:63" ht="12.75" x14ac:dyDescent="0.25">
      <c r="U2221" s="56"/>
      <c r="V2221" s="56"/>
      <c r="X2221" s="87"/>
      <c r="AF2221" s="54"/>
      <c r="AG2221" s="55"/>
      <c r="AH2221" s="55"/>
      <c r="AI2221" s="55"/>
      <c r="AJ2221" s="55"/>
      <c r="AT2221" s="3"/>
      <c r="AU2221" s="3"/>
      <c r="AV2221" s="3"/>
      <c r="AW2221" s="3"/>
      <c r="AX2221" s="3"/>
      <c r="AY2221" s="3"/>
      <c r="AZ2221" s="3"/>
      <c r="BA2221" s="52"/>
      <c r="BH2221" s="51"/>
      <c r="BI2221" s="51"/>
      <c r="BJ2221" s="51"/>
      <c r="BK2221" s="51"/>
    </row>
    <row r="2222" spans="21:63" ht="12.75" x14ac:dyDescent="0.25">
      <c r="U2222" s="56"/>
      <c r="V2222" s="56"/>
      <c r="X2222" s="87"/>
      <c r="AF2222" s="54"/>
      <c r="AG2222" s="55"/>
      <c r="AH2222" s="55"/>
      <c r="AI2222" s="55"/>
      <c r="AJ2222" s="55"/>
      <c r="AT2222" s="3"/>
      <c r="AU2222" s="3"/>
      <c r="AV2222" s="3"/>
      <c r="AW2222" s="3"/>
      <c r="AX2222" s="3"/>
      <c r="AY2222" s="3"/>
      <c r="AZ2222" s="3"/>
      <c r="BA2222" s="52"/>
      <c r="BH2222" s="51"/>
      <c r="BI2222" s="51"/>
      <c r="BJ2222" s="51"/>
      <c r="BK2222" s="51"/>
    </row>
    <row r="2223" spans="21:63" ht="12.75" x14ac:dyDescent="0.25">
      <c r="U2223" s="56"/>
      <c r="V2223" s="56"/>
      <c r="X2223" s="87"/>
      <c r="AF2223" s="54"/>
      <c r="AG2223" s="55"/>
      <c r="AH2223" s="55"/>
      <c r="AI2223" s="55"/>
      <c r="AJ2223" s="55"/>
      <c r="AT2223" s="3"/>
      <c r="AU2223" s="3"/>
      <c r="AV2223" s="3"/>
      <c r="AW2223" s="3"/>
      <c r="AX2223" s="3"/>
      <c r="AY2223" s="3"/>
      <c r="AZ2223" s="3"/>
      <c r="BA2223" s="52"/>
      <c r="BH2223" s="51"/>
      <c r="BI2223" s="51"/>
      <c r="BJ2223" s="51"/>
      <c r="BK2223" s="51"/>
    </row>
    <row r="2224" spans="21:63" ht="12.75" x14ac:dyDescent="0.25">
      <c r="U2224" s="56"/>
      <c r="V2224" s="56"/>
      <c r="X2224" s="87"/>
      <c r="AF2224" s="54"/>
      <c r="AG2224" s="55"/>
      <c r="AH2224" s="55"/>
      <c r="AI2224" s="55"/>
      <c r="AJ2224" s="55"/>
      <c r="AT2224" s="3"/>
      <c r="AU2224" s="3"/>
      <c r="AV2224" s="3"/>
      <c r="AW2224" s="3"/>
      <c r="AX2224" s="3"/>
      <c r="AY2224" s="3"/>
      <c r="AZ2224" s="3"/>
      <c r="BA2224" s="52"/>
      <c r="BH2224" s="51"/>
      <c r="BI2224" s="51"/>
      <c r="BJ2224" s="51"/>
      <c r="BK2224" s="51"/>
    </row>
    <row r="2225" spans="21:63" ht="12.75" x14ac:dyDescent="0.25">
      <c r="U2225" s="56"/>
      <c r="V2225" s="56"/>
      <c r="X2225" s="87"/>
      <c r="AF2225" s="54"/>
      <c r="AG2225" s="55"/>
      <c r="AH2225" s="55"/>
      <c r="AI2225" s="55"/>
      <c r="AJ2225" s="55"/>
      <c r="AT2225" s="3"/>
      <c r="AU2225" s="3"/>
      <c r="AV2225" s="3"/>
      <c r="AW2225" s="3"/>
      <c r="AX2225" s="3"/>
      <c r="AY2225" s="3"/>
      <c r="AZ2225" s="3"/>
      <c r="BA2225" s="52"/>
      <c r="BH2225" s="51"/>
      <c r="BI2225" s="51"/>
      <c r="BJ2225" s="51"/>
      <c r="BK2225" s="51"/>
    </row>
    <row r="2226" spans="21:63" ht="12.75" x14ac:dyDescent="0.25">
      <c r="U2226" s="56"/>
      <c r="V2226" s="56"/>
      <c r="X2226" s="87"/>
      <c r="AF2226" s="54"/>
      <c r="AG2226" s="55"/>
      <c r="AH2226" s="55"/>
      <c r="AI2226" s="55"/>
      <c r="AJ2226" s="55"/>
      <c r="AT2226" s="3"/>
      <c r="AU2226" s="3"/>
      <c r="AV2226" s="3"/>
      <c r="AW2226" s="3"/>
      <c r="AX2226" s="3"/>
      <c r="AY2226" s="3"/>
      <c r="AZ2226" s="3"/>
      <c r="BA2226" s="52"/>
      <c r="BH2226" s="51"/>
      <c r="BI2226" s="51"/>
      <c r="BJ2226" s="51"/>
      <c r="BK2226" s="51"/>
    </row>
    <row r="2227" spans="21:63" ht="12.75" x14ac:dyDescent="0.25">
      <c r="U2227" s="56"/>
      <c r="V2227" s="56"/>
      <c r="X2227" s="87"/>
      <c r="AF2227" s="54"/>
      <c r="AG2227" s="55"/>
      <c r="AH2227" s="55"/>
      <c r="AI2227" s="55"/>
      <c r="AJ2227" s="55"/>
      <c r="AT2227" s="3"/>
      <c r="AU2227" s="3"/>
      <c r="AV2227" s="3"/>
      <c r="AW2227" s="3"/>
      <c r="AX2227" s="3"/>
      <c r="AY2227" s="3"/>
      <c r="AZ2227" s="3"/>
      <c r="BA2227" s="52"/>
      <c r="BH2227" s="51"/>
      <c r="BI2227" s="51"/>
      <c r="BJ2227" s="51"/>
      <c r="BK2227" s="51"/>
    </row>
    <row r="2228" spans="21:63" ht="12.75" x14ac:dyDescent="0.25">
      <c r="U2228" s="56"/>
      <c r="V2228" s="56"/>
      <c r="X2228" s="87"/>
      <c r="AF2228" s="54"/>
      <c r="AG2228" s="55"/>
      <c r="AH2228" s="55"/>
      <c r="AI2228" s="55"/>
      <c r="AJ2228" s="55"/>
      <c r="AT2228" s="3"/>
      <c r="AU2228" s="3"/>
      <c r="AV2228" s="3"/>
      <c r="AW2228" s="3"/>
      <c r="AX2228" s="3"/>
      <c r="AY2228" s="3"/>
      <c r="AZ2228" s="3"/>
      <c r="BA2228" s="52"/>
      <c r="BH2228" s="51"/>
      <c r="BI2228" s="51"/>
      <c r="BJ2228" s="51"/>
      <c r="BK2228" s="51"/>
    </row>
    <row r="2229" spans="21:63" ht="12.75" x14ac:dyDescent="0.25">
      <c r="U2229" s="56"/>
      <c r="V2229" s="56"/>
      <c r="X2229" s="87"/>
      <c r="AF2229" s="54"/>
      <c r="AG2229" s="55"/>
      <c r="AH2229" s="55"/>
      <c r="AI2229" s="55"/>
      <c r="AJ2229" s="55"/>
      <c r="AT2229" s="3"/>
      <c r="AU2229" s="3"/>
      <c r="AV2229" s="3"/>
      <c r="AW2229" s="3"/>
      <c r="AX2229" s="3"/>
      <c r="AY2229" s="3"/>
      <c r="AZ2229" s="3"/>
      <c r="BA2229" s="52"/>
      <c r="BH2229" s="51"/>
      <c r="BI2229" s="51"/>
      <c r="BJ2229" s="51"/>
      <c r="BK2229" s="51"/>
    </row>
    <row r="2230" spans="21:63" ht="12.75" x14ac:dyDescent="0.25">
      <c r="U2230" s="56"/>
      <c r="V2230" s="56"/>
      <c r="X2230" s="87"/>
      <c r="AF2230" s="54"/>
      <c r="AG2230" s="55"/>
      <c r="AH2230" s="55"/>
      <c r="AI2230" s="55"/>
      <c r="AJ2230" s="55"/>
      <c r="AT2230" s="3"/>
      <c r="AU2230" s="3"/>
      <c r="AV2230" s="3"/>
      <c r="AW2230" s="3"/>
      <c r="AX2230" s="3"/>
      <c r="AY2230" s="3"/>
      <c r="AZ2230" s="3"/>
      <c r="BA2230" s="52"/>
      <c r="BH2230" s="51"/>
      <c r="BI2230" s="51"/>
      <c r="BJ2230" s="51"/>
      <c r="BK2230" s="51"/>
    </row>
    <row r="2231" spans="21:63" ht="12.75" x14ac:dyDescent="0.25">
      <c r="U2231" s="56"/>
      <c r="V2231" s="56"/>
      <c r="X2231" s="87"/>
      <c r="AF2231" s="54"/>
      <c r="AG2231" s="55"/>
      <c r="AH2231" s="55"/>
      <c r="AI2231" s="55"/>
      <c r="AJ2231" s="55"/>
      <c r="AT2231" s="3"/>
      <c r="AU2231" s="3"/>
      <c r="AV2231" s="3"/>
      <c r="AW2231" s="3"/>
      <c r="AX2231" s="3"/>
      <c r="AY2231" s="3"/>
      <c r="AZ2231" s="3"/>
      <c r="BA2231" s="52"/>
      <c r="BH2231" s="51"/>
      <c r="BI2231" s="51"/>
      <c r="BJ2231" s="51"/>
      <c r="BK2231" s="51"/>
    </row>
    <row r="2232" spans="21:63" ht="12.75" x14ac:dyDescent="0.25">
      <c r="U2232" s="56"/>
      <c r="V2232" s="56"/>
      <c r="X2232" s="87"/>
      <c r="AF2232" s="54"/>
      <c r="AG2232" s="55"/>
      <c r="AH2232" s="55"/>
      <c r="AI2232" s="55"/>
      <c r="AJ2232" s="55"/>
      <c r="AT2232" s="3"/>
      <c r="AU2232" s="3"/>
      <c r="AV2232" s="3"/>
      <c r="AW2232" s="3"/>
      <c r="AX2232" s="3"/>
      <c r="AY2232" s="3"/>
      <c r="AZ2232" s="3"/>
      <c r="BA2232" s="52"/>
      <c r="BH2232" s="51"/>
      <c r="BI2232" s="51"/>
      <c r="BJ2232" s="51"/>
      <c r="BK2232" s="51"/>
    </row>
    <row r="2233" spans="21:63" ht="12.75" x14ac:dyDescent="0.25">
      <c r="U2233" s="56"/>
      <c r="V2233" s="56"/>
      <c r="X2233" s="87"/>
      <c r="AF2233" s="54"/>
      <c r="AG2233" s="55"/>
      <c r="AH2233" s="55"/>
      <c r="AI2233" s="55"/>
      <c r="AJ2233" s="55"/>
      <c r="AT2233" s="3"/>
      <c r="AU2233" s="3"/>
      <c r="AV2233" s="3"/>
      <c r="AW2233" s="3"/>
      <c r="AX2233" s="3"/>
      <c r="AY2233" s="3"/>
      <c r="AZ2233" s="3"/>
      <c r="BA2233" s="52"/>
      <c r="BH2233" s="51"/>
      <c r="BI2233" s="51"/>
      <c r="BJ2233" s="51"/>
      <c r="BK2233" s="51"/>
    </row>
    <row r="2234" spans="21:63" ht="12.75" x14ac:dyDescent="0.25">
      <c r="U2234" s="56"/>
      <c r="V2234" s="56"/>
      <c r="X2234" s="87"/>
      <c r="AF2234" s="54"/>
      <c r="AG2234" s="55"/>
      <c r="AH2234" s="55"/>
      <c r="AI2234" s="55"/>
      <c r="AJ2234" s="55"/>
      <c r="AT2234" s="3"/>
      <c r="AU2234" s="3"/>
      <c r="AV2234" s="3"/>
      <c r="AW2234" s="3"/>
      <c r="AX2234" s="3"/>
      <c r="AY2234" s="3"/>
      <c r="AZ2234" s="3"/>
      <c r="BA2234" s="52"/>
      <c r="BH2234" s="51"/>
      <c r="BI2234" s="51"/>
      <c r="BJ2234" s="51"/>
      <c r="BK2234" s="51"/>
    </row>
    <row r="2235" spans="21:63" ht="12.75" x14ac:dyDescent="0.25">
      <c r="U2235" s="56"/>
      <c r="V2235" s="56"/>
      <c r="X2235" s="87"/>
      <c r="AF2235" s="54"/>
      <c r="AG2235" s="55"/>
      <c r="AH2235" s="55"/>
      <c r="AI2235" s="55"/>
      <c r="AJ2235" s="55"/>
      <c r="AT2235" s="3"/>
      <c r="AU2235" s="3"/>
      <c r="AV2235" s="3"/>
      <c r="AW2235" s="3"/>
      <c r="AX2235" s="3"/>
      <c r="AY2235" s="3"/>
      <c r="AZ2235" s="3"/>
      <c r="BA2235" s="52"/>
      <c r="BH2235" s="51"/>
      <c r="BI2235" s="51"/>
      <c r="BJ2235" s="51"/>
      <c r="BK2235" s="51"/>
    </row>
    <row r="2236" spans="21:63" ht="12.75" x14ac:dyDescent="0.25">
      <c r="U2236" s="56"/>
      <c r="V2236" s="56"/>
      <c r="X2236" s="87"/>
      <c r="AF2236" s="54"/>
      <c r="AG2236" s="55"/>
      <c r="AH2236" s="55"/>
      <c r="AI2236" s="55"/>
      <c r="AJ2236" s="55"/>
      <c r="AT2236" s="3"/>
      <c r="AU2236" s="3"/>
      <c r="AV2236" s="3"/>
      <c r="AW2236" s="3"/>
      <c r="AX2236" s="3"/>
      <c r="AY2236" s="3"/>
      <c r="AZ2236" s="3"/>
      <c r="BA2236" s="52"/>
      <c r="BH2236" s="51"/>
      <c r="BI2236" s="51"/>
      <c r="BJ2236" s="51"/>
      <c r="BK2236" s="51"/>
    </row>
    <row r="2237" spans="21:63" ht="12.75" x14ac:dyDescent="0.25">
      <c r="U2237" s="56"/>
      <c r="V2237" s="56"/>
      <c r="X2237" s="87"/>
      <c r="AF2237" s="54"/>
      <c r="AG2237" s="55"/>
      <c r="AH2237" s="55"/>
      <c r="AI2237" s="55"/>
      <c r="AJ2237" s="55"/>
      <c r="AT2237" s="3"/>
      <c r="AU2237" s="3"/>
      <c r="AV2237" s="3"/>
      <c r="AW2237" s="3"/>
      <c r="AX2237" s="3"/>
      <c r="AY2237" s="3"/>
      <c r="AZ2237" s="3"/>
      <c r="BA2237" s="52"/>
      <c r="BH2237" s="51"/>
      <c r="BI2237" s="51"/>
      <c r="BJ2237" s="51"/>
      <c r="BK2237" s="51"/>
    </row>
    <row r="2238" spans="21:63" ht="12.75" x14ac:dyDescent="0.25">
      <c r="U2238" s="56"/>
      <c r="V2238" s="56"/>
      <c r="X2238" s="87"/>
      <c r="AF2238" s="54"/>
      <c r="AG2238" s="55"/>
      <c r="AH2238" s="55"/>
      <c r="AI2238" s="55"/>
      <c r="AJ2238" s="55"/>
      <c r="AT2238" s="3"/>
      <c r="AU2238" s="3"/>
      <c r="AV2238" s="3"/>
      <c r="AW2238" s="3"/>
      <c r="AX2238" s="3"/>
      <c r="AY2238" s="3"/>
      <c r="AZ2238" s="3"/>
      <c r="BA2238" s="52"/>
      <c r="BH2238" s="51"/>
      <c r="BI2238" s="51"/>
      <c r="BJ2238" s="51"/>
      <c r="BK2238" s="51"/>
    </row>
    <row r="2239" spans="21:63" ht="12.75" x14ac:dyDescent="0.25">
      <c r="U2239" s="56"/>
      <c r="V2239" s="56"/>
      <c r="X2239" s="87"/>
      <c r="AF2239" s="54"/>
      <c r="AG2239" s="55"/>
      <c r="AH2239" s="55"/>
      <c r="AI2239" s="55"/>
      <c r="AJ2239" s="55"/>
      <c r="AT2239" s="3"/>
      <c r="AU2239" s="3"/>
      <c r="AV2239" s="3"/>
      <c r="AW2239" s="3"/>
      <c r="AX2239" s="3"/>
      <c r="AY2239" s="3"/>
      <c r="AZ2239" s="3"/>
      <c r="BA2239" s="52"/>
      <c r="BH2239" s="51"/>
      <c r="BI2239" s="51"/>
      <c r="BJ2239" s="51"/>
      <c r="BK2239" s="51"/>
    </row>
    <row r="2240" spans="21:63" ht="12.75" x14ac:dyDescent="0.25">
      <c r="U2240" s="56"/>
      <c r="V2240" s="56"/>
      <c r="X2240" s="87"/>
      <c r="AF2240" s="54"/>
      <c r="AG2240" s="55"/>
      <c r="AH2240" s="55"/>
      <c r="AI2240" s="55"/>
      <c r="AJ2240" s="55"/>
      <c r="AT2240" s="3"/>
      <c r="AU2240" s="3"/>
      <c r="AV2240" s="3"/>
      <c r="AW2240" s="3"/>
      <c r="AX2240" s="3"/>
      <c r="AY2240" s="3"/>
      <c r="AZ2240" s="3"/>
      <c r="BA2240" s="52"/>
      <c r="BH2240" s="51"/>
      <c r="BI2240" s="51"/>
      <c r="BJ2240" s="51"/>
      <c r="BK2240" s="51"/>
    </row>
    <row r="2241" spans="21:63" ht="12.75" x14ac:dyDescent="0.25">
      <c r="U2241" s="56"/>
      <c r="V2241" s="56"/>
      <c r="X2241" s="87"/>
      <c r="AF2241" s="54"/>
      <c r="AG2241" s="55"/>
      <c r="AH2241" s="55"/>
      <c r="AI2241" s="55"/>
      <c r="AJ2241" s="55"/>
      <c r="AT2241" s="3"/>
      <c r="AU2241" s="3"/>
      <c r="AV2241" s="3"/>
      <c r="AW2241" s="3"/>
      <c r="AX2241" s="3"/>
      <c r="AY2241" s="3"/>
      <c r="AZ2241" s="3"/>
      <c r="BA2241" s="52"/>
      <c r="BH2241" s="51"/>
      <c r="BI2241" s="51"/>
      <c r="BJ2241" s="51"/>
      <c r="BK2241" s="51"/>
    </row>
    <row r="2242" spans="21:63" ht="12.75" x14ac:dyDescent="0.25">
      <c r="U2242" s="56"/>
      <c r="V2242" s="56"/>
      <c r="X2242" s="87"/>
      <c r="AF2242" s="54"/>
      <c r="AG2242" s="55"/>
      <c r="AH2242" s="55"/>
      <c r="AI2242" s="55"/>
      <c r="AJ2242" s="55"/>
      <c r="AT2242" s="3"/>
      <c r="AU2242" s="3"/>
      <c r="AV2242" s="3"/>
      <c r="AW2242" s="3"/>
      <c r="AX2242" s="3"/>
      <c r="AY2242" s="3"/>
      <c r="AZ2242" s="3"/>
      <c r="BA2242" s="52"/>
      <c r="BH2242" s="51"/>
      <c r="BI2242" s="51"/>
      <c r="BJ2242" s="51"/>
      <c r="BK2242" s="51"/>
    </row>
    <row r="2243" spans="21:63" ht="12.75" x14ac:dyDescent="0.25">
      <c r="U2243" s="56"/>
      <c r="V2243" s="56"/>
      <c r="X2243" s="87"/>
      <c r="AF2243" s="54"/>
      <c r="AG2243" s="55"/>
      <c r="AH2243" s="55"/>
      <c r="AI2243" s="55"/>
      <c r="AJ2243" s="55"/>
      <c r="AT2243" s="3"/>
      <c r="AU2243" s="3"/>
      <c r="AV2243" s="3"/>
      <c r="AW2243" s="3"/>
      <c r="AX2243" s="3"/>
      <c r="AY2243" s="3"/>
      <c r="AZ2243" s="3"/>
      <c r="BA2243" s="52"/>
      <c r="BH2243" s="51"/>
      <c r="BI2243" s="51"/>
      <c r="BJ2243" s="51"/>
      <c r="BK2243" s="51"/>
    </row>
    <row r="2244" spans="21:63" ht="12.75" x14ac:dyDescent="0.25">
      <c r="U2244" s="56"/>
      <c r="V2244" s="56"/>
      <c r="X2244" s="87"/>
      <c r="AF2244" s="54"/>
      <c r="AG2244" s="55"/>
      <c r="AH2244" s="55"/>
      <c r="AI2244" s="55"/>
      <c r="AJ2244" s="55"/>
      <c r="AT2244" s="3"/>
      <c r="AU2244" s="3"/>
      <c r="AV2244" s="3"/>
      <c r="AW2244" s="3"/>
      <c r="AX2244" s="3"/>
      <c r="AY2244" s="3"/>
      <c r="AZ2244" s="3"/>
      <c r="BA2244" s="52"/>
      <c r="BH2244" s="51"/>
      <c r="BI2244" s="51"/>
      <c r="BJ2244" s="51"/>
      <c r="BK2244" s="51"/>
    </row>
    <row r="2245" spans="21:63" ht="12.75" x14ac:dyDescent="0.25">
      <c r="U2245" s="56"/>
      <c r="V2245" s="56"/>
      <c r="X2245" s="87"/>
      <c r="AF2245" s="54"/>
      <c r="AG2245" s="55"/>
      <c r="AH2245" s="55"/>
      <c r="AI2245" s="55"/>
      <c r="AJ2245" s="55"/>
      <c r="AT2245" s="3"/>
      <c r="AU2245" s="3"/>
      <c r="AV2245" s="3"/>
      <c r="AW2245" s="3"/>
      <c r="AX2245" s="3"/>
      <c r="AY2245" s="3"/>
      <c r="AZ2245" s="3"/>
      <c r="BA2245" s="52"/>
      <c r="BH2245" s="51"/>
      <c r="BI2245" s="51"/>
      <c r="BJ2245" s="51"/>
      <c r="BK2245" s="51"/>
    </row>
    <row r="2246" spans="21:63" ht="12.75" x14ac:dyDescent="0.25">
      <c r="U2246" s="56"/>
      <c r="V2246" s="56"/>
      <c r="X2246" s="87"/>
      <c r="AF2246" s="54"/>
      <c r="AG2246" s="55"/>
      <c r="AH2246" s="55"/>
      <c r="AI2246" s="55"/>
      <c r="AJ2246" s="55"/>
      <c r="AT2246" s="3"/>
      <c r="AU2246" s="3"/>
      <c r="AV2246" s="3"/>
      <c r="AW2246" s="3"/>
      <c r="AX2246" s="3"/>
      <c r="AY2246" s="3"/>
      <c r="AZ2246" s="3"/>
      <c r="BA2246" s="52"/>
      <c r="BH2246" s="51"/>
      <c r="BI2246" s="51"/>
      <c r="BJ2246" s="51"/>
      <c r="BK2246" s="51"/>
    </row>
    <row r="2247" spans="21:63" ht="12.75" x14ac:dyDescent="0.25">
      <c r="U2247" s="56"/>
      <c r="V2247" s="56"/>
      <c r="X2247" s="87"/>
      <c r="AF2247" s="54"/>
      <c r="AG2247" s="55"/>
      <c r="AH2247" s="55"/>
      <c r="AI2247" s="55"/>
      <c r="AJ2247" s="55"/>
      <c r="AT2247" s="3"/>
      <c r="AU2247" s="3"/>
      <c r="AV2247" s="3"/>
      <c r="AW2247" s="3"/>
      <c r="AX2247" s="3"/>
      <c r="AY2247" s="3"/>
      <c r="AZ2247" s="3"/>
      <c r="BA2247" s="52"/>
      <c r="BH2247" s="51"/>
      <c r="BI2247" s="51"/>
      <c r="BJ2247" s="51"/>
      <c r="BK2247" s="51"/>
    </row>
    <row r="2248" spans="21:63" ht="12.75" x14ac:dyDescent="0.25">
      <c r="U2248" s="56"/>
      <c r="V2248" s="56"/>
      <c r="X2248" s="87"/>
      <c r="AF2248" s="54"/>
      <c r="AG2248" s="55"/>
      <c r="AH2248" s="55"/>
      <c r="AI2248" s="55"/>
      <c r="AJ2248" s="55"/>
      <c r="AT2248" s="3"/>
      <c r="AU2248" s="3"/>
      <c r="AV2248" s="3"/>
      <c r="AW2248" s="3"/>
      <c r="AX2248" s="3"/>
      <c r="AY2248" s="3"/>
      <c r="AZ2248" s="3"/>
      <c r="BA2248" s="52"/>
      <c r="BH2248" s="51"/>
      <c r="BI2248" s="51"/>
      <c r="BJ2248" s="51"/>
      <c r="BK2248" s="51"/>
    </row>
    <row r="2249" spans="21:63" ht="12.75" x14ac:dyDescent="0.25">
      <c r="U2249" s="56"/>
      <c r="V2249" s="56"/>
      <c r="X2249" s="87"/>
      <c r="AF2249" s="54"/>
      <c r="AG2249" s="55"/>
      <c r="AH2249" s="55"/>
      <c r="AI2249" s="55"/>
      <c r="AJ2249" s="55"/>
      <c r="AT2249" s="3"/>
      <c r="AU2249" s="3"/>
      <c r="AV2249" s="3"/>
      <c r="AW2249" s="3"/>
      <c r="AX2249" s="3"/>
      <c r="AY2249" s="3"/>
      <c r="AZ2249" s="3"/>
      <c r="BA2249" s="52"/>
      <c r="BH2249" s="51"/>
      <c r="BI2249" s="51"/>
      <c r="BJ2249" s="51"/>
      <c r="BK2249" s="51"/>
    </row>
    <row r="2250" spans="21:63" ht="12.75" x14ac:dyDescent="0.25">
      <c r="U2250" s="56"/>
      <c r="V2250" s="56"/>
      <c r="X2250" s="87"/>
      <c r="AF2250" s="54"/>
      <c r="AG2250" s="55"/>
      <c r="AH2250" s="55"/>
      <c r="AI2250" s="55"/>
      <c r="AJ2250" s="55"/>
      <c r="AT2250" s="3"/>
      <c r="AU2250" s="3"/>
      <c r="AV2250" s="3"/>
      <c r="AW2250" s="3"/>
      <c r="AX2250" s="3"/>
      <c r="AY2250" s="3"/>
      <c r="AZ2250" s="3"/>
      <c r="BA2250" s="52"/>
      <c r="BH2250" s="51"/>
      <c r="BI2250" s="51"/>
      <c r="BJ2250" s="51"/>
      <c r="BK2250" s="51"/>
    </row>
    <row r="2251" spans="21:63" ht="12.75" x14ac:dyDescent="0.25">
      <c r="U2251" s="56"/>
      <c r="V2251" s="56"/>
      <c r="X2251" s="87"/>
      <c r="AF2251" s="54"/>
      <c r="AG2251" s="55"/>
      <c r="AH2251" s="55"/>
      <c r="AI2251" s="55"/>
      <c r="AJ2251" s="55"/>
      <c r="AT2251" s="3"/>
      <c r="AU2251" s="3"/>
      <c r="AV2251" s="3"/>
      <c r="AW2251" s="3"/>
      <c r="AX2251" s="3"/>
      <c r="AY2251" s="3"/>
      <c r="AZ2251" s="3"/>
      <c r="BA2251" s="52"/>
      <c r="BH2251" s="51"/>
      <c r="BI2251" s="51"/>
      <c r="BJ2251" s="51"/>
      <c r="BK2251" s="51"/>
    </row>
    <row r="2252" spans="21:63" ht="12.75" x14ac:dyDescent="0.25">
      <c r="U2252" s="56"/>
      <c r="V2252" s="56"/>
      <c r="X2252" s="87"/>
      <c r="AF2252" s="54"/>
      <c r="AG2252" s="55"/>
      <c r="AH2252" s="55"/>
      <c r="AI2252" s="55"/>
      <c r="AJ2252" s="55"/>
      <c r="AT2252" s="3"/>
      <c r="AU2252" s="3"/>
      <c r="AV2252" s="3"/>
      <c r="AW2252" s="3"/>
      <c r="AX2252" s="3"/>
      <c r="AY2252" s="3"/>
      <c r="AZ2252" s="3"/>
      <c r="BA2252" s="52"/>
      <c r="BH2252" s="51"/>
      <c r="BI2252" s="51"/>
      <c r="BJ2252" s="51"/>
      <c r="BK2252" s="51"/>
    </row>
    <row r="2253" spans="21:63" ht="12.75" x14ac:dyDescent="0.25">
      <c r="U2253" s="56"/>
      <c r="V2253" s="56"/>
      <c r="X2253" s="87"/>
      <c r="AF2253" s="54"/>
      <c r="AG2253" s="55"/>
      <c r="AH2253" s="55"/>
      <c r="AI2253" s="55"/>
      <c r="AJ2253" s="55"/>
      <c r="AT2253" s="3"/>
      <c r="AU2253" s="3"/>
      <c r="AV2253" s="3"/>
      <c r="AW2253" s="3"/>
      <c r="AX2253" s="3"/>
      <c r="AY2253" s="3"/>
      <c r="AZ2253" s="3"/>
      <c r="BA2253" s="52"/>
      <c r="BH2253" s="51"/>
      <c r="BI2253" s="51"/>
      <c r="BJ2253" s="51"/>
      <c r="BK2253" s="51"/>
    </row>
    <row r="2254" spans="21:63" ht="12.75" x14ac:dyDescent="0.25">
      <c r="U2254" s="56"/>
      <c r="V2254" s="56"/>
      <c r="X2254" s="87"/>
      <c r="AF2254" s="54"/>
      <c r="AG2254" s="55"/>
      <c r="AH2254" s="55"/>
      <c r="AI2254" s="55"/>
      <c r="AJ2254" s="55"/>
      <c r="AT2254" s="3"/>
      <c r="AU2254" s="3"/>
      <c r="AV2254" s="3"/>
      <c r="AW2254" s="3"/>
      <c r="AX2254" s="3"/>
      <c r="AY2254" s="3"/>
      <c r="AZ2254" s="3"/>
      <c r="BA2254" s="52"/>
      <c r="BH2254" s="51"/>
      <c r="BI2254" s="51"/>
      <c r="BJ2254" s="51"/>
      <c r="BK2254" s="51"/>
    </row>
    <row r="2255" spans="21:63" ht="12.75" x14ac:dyDescent="0.25">
      <c r="U2255" s="56"/>
      <c r="V2255" s="56"/>
      <c r="X2255" s="87"/>
      <c r="AF2255" s="54"/>
      <c r="AG2255" s="55"/>
      <c r="AH2255" s="55"/>
      <c r="AI2255" s="55"/>
      <c r="AJ2255" s="55"/>
      <c r="AT2255" s="3"/>
      <c r="AU2255" s="3"/>
      <c r="AV2255" s="3"/>
      <c r="AW2255" s="3"/>
      <c r="AX2255" s="3"/>
      <c r="AY2255" s="3"/>
      <c r="AZ2255" s="3"/>
      <c r="BA2255" s="52"/>
      <c r="BH2255" s="51"/>
      <c r="BI2255" s="51"/>
      <c r="BJ2255" s="51"/>
      <c r="BK2255" s="51"/>
    </row>
    <row r="2256" spans="21:63" ht="12.75" x14ac:dyDescent="0.25">
      <c r="U2256" s="56"/>
      <c r="V2256" s="56"/>
      <c r="X2256" s="87"/>
      <c r="AF2256" s="54"/>
      <c r="AG2256" s="55"/>
      <c r="AH2256" s="55"/>
      <c r="AI2256" s="55"/>
      <c r="AJ2256" s="55"/>
      <c r="AT2256" s="3"/>
      <c r="AU2256" s="3"/>
      <c r="AV2256" s="3"/>
      <c r="AW2256" s="3"/>
      <c r="AX2256" s="3"/>
      <c r="AY2256" s="3"/>
      <c r="AZ2256" s="3"/>
      <c r="BA2256" s="52"/>
      <c r="BH2256" s="51"/>
      <c r="BI2256" s="51"/>
      <c r="BJ2256" s="51"/>
      <c r="BK2256" s="51"/>
    </row>
    <row r="2257" spans="21:63" ht="12.75" x14ac:dyDescent="0.25">
      <c r="U2257" s="56"/>
      <c r="V2257" s="56"/>
      <c r="X2257" s="87"/>
      <c r="AF2257" s="54"/>
      <c r="AG2257" s="55"/>
      <c r="AH2257" s="55"/>
      <c r="AI2257" s="55"/>
      <c r="AJ2257" s="55"/>
      <c r="AT2257" s="3"/>
      <c r="AU2257" s="3"/>
      <c r="AV2257" s="3"/>
      <c r="AW2257" s="3"/>
      <c r="AX2257" s="3"/>
      <c r="AY2257" s="3"/>
      <c r="AZ2257" s="3"/>
      <c r="BA2257" s="52"/>
      <c r="BH2257" s="51"/>
      <c r="BI2257" s="51"/>
      <c r="BJ2257" s="51"/>
      <c r="BK2257" s="51"/>
    </row>
    <row r="2258" spans="21:63" ht="12.75" x14ac:dyDescent="0.25">
      <c r="U2258" s="56"/>
      <c r="V2258" s="56"/>
      <c r="X2258" s="87"/>
      <c r="AF2258" s="54"/>
      <c r="AG2258" s="55"/>
      <c r="AH2258" s="55"/>
      <c r="AI2258" s="55"/>
      <c r="AJ2258" s="55"/>
      <c r="AT2258" s="3"/>
      <c r="AU2258" s="3"/>
      <c r="AV2258" s="3"/>
      <c r="AW2258" s="3"/>
      <c r="AX2258" s="3"/>
      <c r="AY2258" s="3"/>
      <c r="AZ2258" s="3"/>
      <c r="BA2258" s="52"/>
      <c r="BH2258" s="51"/>
      <c r="BI2258" s="51"/>
      <c r="BJ2258" s="51"/>
      <c r="BK2258" s="51"/>
    </row>
    <row r="2259" spans="21:63" ht="12.75" x14ac:dyDescent="0.25">
      <c r="U2259" s="56"/>
      <c r="V2259" s="56"/>
      <c r="X2259" s="87"/>
      <c r="AF2259" s="54"/>
      <c r="AG2259" s="55"/>
      <c r="AH2259" s="55"/>
      <c r="AI2259" s="55"/>
      <c r="AJ2259" s="55"/>
      <c r="AT2259" s="3"/>
      <c r="AU2259" s="3"/>
      <c r="AV2259" s="3"/>
      <c r="AW2259" s="3"/>
      <c r="AX2259" s="3"/>
      <c r="AY2259" s="3"/>
      <c r="AZ2259" s="3"/>
      <c r="BA2259" s="52"/>
      <c r="BH2259" s="51"/>
      <c r="BI2259" s="51"/>
      <c r="BJ2259" s="51"/>
      <c r="BK2259" s="51"/>
    </row>
    <row r="2260" spans="21:63" ht="12.75" x14ac:dyDescent="0.25">
      <c r="U2260" s="56"/>
      <c r="V2260" s="56"/>
      <c r="X2260" s="87"/>
      <c r="AF2260" s="54"/>
      <c r="AG2260" s="55"/>
      <c r="AH2260" s="55"/>
      <c r="AI2260" s="55"/>
      <c r="AJ2260" s="55"/>
      <c r="AT2260" s="3"/>
      <c r="AU2260" s="3"/>
      <c r="AV2260" s="3"/>
      <c r="AW2260" s="3"/>
      <c r="AX2260" s="3"/>
      <c r="AY2260" s="3"/>
      <c r="AZ2260" s="3"/>
      <c r="BA2260" s="52"/>
      <c r="BH2260" s="51"/>
      <c r="BI2260" s="51"/>
      <c r="BJ2260" s="51"/>
      <c r="BK2260" s="51"/>
    </row>
    <row r="2261" spans="21:63" ht="12.75" x14ac:dyDescent="0.25">
      <c r="U2261" s="56"/>
      <c r="V2261" s="56"/>
      <c r="X2261" s="87"/>
      <c r="AF2261" s="54"/>
      <c r="AG2261" s="55"/>
      <c r="AH2261" s="55"/>
      <c r="AI2261" s="55"/>
      <c r="AJ2261" s="55"/>
      <c r="AT2261" s="3"/>
      <c r="AU2261" s="3"/>
      <c r="AV2261" s="3"/>
      <c r="AW2261" s="3"/>
      <c r="AX2261" s="3"/>
      <c r="AY2261" s="3"/>
      <c r="AZ2261" s="3"/>
      <c r="BA2261" s="52"/>
      <c r="BH2261" s="51"/>
      <c r="BI2261" s="51"/>
      <c r="BJ2261" s="51"/>
      <c r="BK2261" s="51"/>
    </row>
    <row r="2262" spans="21:63" ht="12.75" x14ac:dyDescent="0.25">
      <c r="U2262" s="56"/>
      <c r="V2262" s="56"/>
      <c r="X2262" s="87"/>
      <c r="AF2262" s="54"/>
      <c r="AG2262" s="55"/>
      <c r="AH2262" s="55"/>
      <c r="AI2262" s="55"/>
      <c r="AJ2262" s="55"/>
      <c r="AT2262" s="3"/>
      <c r="AU2262" s="3"/>
      <c r="AV2262" s="3"/>
      <c r="AW2262" s="3"/>
      <c r="AX2262" s="3"/>
      <c r="AY2262" s="3"/>
      <c r="AZ2262" s="3"/>
      <c r="BA2262" s="52"/>
      <c r="BH2262" s="51"/>
      <c r="BI2262" s="51"/>
      <c r="BJ2262" s="51"/>
      <c r="BK2262" s="51"/>
    </row>
    <row r="2263" spans="21:63" ht="12.75" x14ac:dyDescent="0.25">
      <c r="U2263" s="56"/>
      <c r="V2263" s="56"/>
      <c r="X2263" s="87"/>
      <c r="AF2263" s="54"/>
      <c r="AG2263" s="55"/>
      <c r="AH2263" s="55"/>
      <c r="AI2263" s="55"/>
      <c r="AJ2263" s="55"/>
      <c r="AT2263" s="3"/>
      <c r="AU2263" s="3"/>
      <c r="AV2263" s="3"/>
      <c r="AW2263" s="3"/>
      <c r="AX2263" s="3"/>
      <c r="AY2263" s="3"/>
      <c r="AZ2263" s="3"/>
      <c r="BA2263" s="52"/>
      <c r="BH2263" s="51"/>
      <c r="BI2263" s="51"/>
      <c r="BJ2263" s="51"/>
      <c r="BK2263" s="51"/>
    </row>
    <row r="2264" spans="21:63" ht="12.75" x14ac:dyDescent="0.25">
      <c r="U2264" s="56"/>
      <c r="V2264" s="56"/>
      <c r="X2264" s="87"/>
      <c r="AF2264" s="54"/>
      <c r="AG2264" s="55"/>
      <c r="AH2264" s="55"/>
      <c r="AI2264" s="55"/>
      <c r="AJ2264" s="55"/>
      <c r="AT2264" s="3"/>
      <c r="AU2264" s="3"/>
      <c r="AV2264" s="3"/>
      <c r="AW2264" s="3"/>
      <c r="AX2264" s="3"/>
      <c r="AY2264" s="3"/>
      <c r="AZ2264" s="3"/>
      <c r="BA2264" s="52"/>
      <c r="BH2264" s="51"/>
      <c r="BI2264" s="51"/>
      <c r="BJ2264" s="51"/>
      <c r="BK2264" s="51"/>
    </row>
    <row r="2265" spans="21:63" ht="12.75" x14ac:dyDescent="0.25">
      <c r="U2265" s="56"/>
      <c r="V2265" s="56"/>
      <c r="X2265" s="87"/>
      <c r="AF2265" s="54"/>
      <c r="AG2265" s="55"/>
      <c r="AH2265" s="55"/>
      <c r="AI2265" s="55"/>
      <c r="AJ2265" s="55"/>
      <c r="AT2265" s="3"/>
      <c r="AU2265" s="3"/>
      <c r="AV2265" s="3"/>
      <c r="AW2265" s="3"/>
      <c r="AX2265" s="3"/>
      <c r="AY2265" s="3"/>
      <c r="AZ2265" s="3"/>
      <c r="BA2265" s="52"/>
      <c r="BH2265" s="51"/>
      <c r="BI2265" s="51"/>
      <c r="BJ2265" s="51"/>
      <c r="BK2265" s="51"/>
    </row>
    <row r="2266" spans="21:63" ht="12.75" x14ac:dyDescent="0.25">
      <c r="U2266" s="56"/>
      <c r="V2266" s="56"/>
      <c r="X2266" s="87"/>
      <c r="AF2266" s="54"/>
      <c r="AG2266" s="55"/>
      <c r="AH2266" s="55"/>
      <c r="AI2266" s="55"/>
      <c r="AJ2266" s="55"/>
      <c r="AT2266" s="3"/>
      <c r="AU2266" s="3"/>
      <c r="AV2266" s="3"/>
      <c r="AW2266" s="3"/>
      <c r="AX2266" s="3"/>
      <c r="AY2266" s="3"/>
      <c r="AZ2266" s="3"/>
      <c r="BA2266" s="52"/>
      <c r="BH2266" s="51"/>
      <c r="BI2266" s="51"/>
      <c r="BJ2266" s="51"/>
      <c r="BK2266" s="51"/>
    </row>
    <row r="2267" spans="21:63" ht="12.75" x14ac:dyDescent="0.25">
      <c r="U2267" s="56"/>
      <c r="V2267" s="56"/>
      <c r="X2267" s="87"/>
      <c r="AF2267" s="54"/>
      <c r="AG2267" s="55"/>
      <c r="AH2267" s="55"/>
      <c r="AI2267" s="55"/>
      <c r="AJ2267" s="55"/>
      <c r="AT2267" s="3"/>
      <c r="AU2267" s="3"/>
      <c r="AV2267" s="3"/>
      <c r="AW2267" s="3"/>
      <c r="AX2267" s="3"/>
      <c r="AY2267" s="3"/>
      <c r="AZ2267" s="3"/>
      <c r="BA2267" s="52"/>
      <c r="BH2267" s="51"/>
      <c r="BI2267" s="51"/>
      <c r="BJ2267" s="51"/>
      <c r="BK2267" s="51"/>
    </row>
    <row r="2268" spans="21:63" ht="12.75" x14ac:dyDescent="0.25">
      <c r="U2268" s="56"/>
      <c r="V2268" s="56"/>
      <c r="X2268" s="87"/>
      <c r="AF2268" s="54"/>
      <c r="AG2268" s="55"/>
      <c r="AH2268" s="55"/>
      <c r="AI2268" s="55"/>
      <c r="AJ2268" s="55"/>
      <c r="AT2268" s="3"/>
      <c r="AU2268" s="3"/>
      <c r="AV2268" s="3"/>
      <c r="AW2268" s="3"/>
      <c r="AX2268" s="3"/>
      <c r="AY2268" s="3"/>
      <c r="AZ2268" s="3"/>
      <c r="BA2268" s="52"/>
      <c r="BH2268" s="51"/>
      <c r="BI2268" s="51"/>
      <c r="BJ2268" s="51"/>
      <c r="BK2268" s="51"/>
    </row>
    <row r="2269" spans="21:63" ht="12.75" x14ac:dyDescent="0.25">
      <c r="U2269" s="56"/>
      <c r="V2269" s="56"/>
      <c r="X2269" s="87"/>
      <c r="AF2269" s="54"/>
      <c r="AG2269" s="55"/>
      <c r="AH2269" s="55"/>
      <c r="AI2269" s="55"/>
      <c r="AJ2269" s="55"/>
      <c r="AT2269" s="3"/>
      <c r="AU2269" s="3"/>
      <c r="AV2269" s="3"/>
      <c r="AW2269" s="3"/>
      <c r="AX2269" s="3"/>
      <c r="AY2269" s="3"/>
      <c r="AZ2269" s="3"/>
      <c r="BA2269" s="52"/>
      <c r="BH2269" s="51"/>
      <c r="BI2269" s="51"/>
      <c r="BJ2269" s="51"/>
      <c r="BK2269" s="51"/>
    </row>
    <row r="2270" spans="21:63" ht="12.75" x14ac:dyDescent="0.25">
      <c r="U2270" s="56"/>
      <c r="V2270" s="56"/>
      <c r="X2270" s="87"/>
      <c r="AF2270" s="54"/>
      <c r="AG2270" s="55"/>
      <c r="AH2270" s="55"/>
      <c r="AI2270" s="55"/>
      <c r="AJ2270" s="55"/>
      <c r="AT2270" s="3"/>
      <c r="AU2270" s="3"/>
      <c r="AV2270" s="3"/>
      <c r="AW2270" s="3"/>
      <c r="AX2270" s="3"/>
      <c r="AY2270" s="3"/>
      <c r="AZ2270" s="3"/>
      <c r="BA2270" s="52"/>
      <c r="BH2270" s="51"/>
      <c r="BI2270" s="51"/>
      <c r="BJ2270" s="51"/>
      <c r="BK2270" s="51"/>
    </row>
    <row r="2271" spans="21:63" ht="12.75" x14ac:dyDescent="0.25">
      <c r="U2271" s="56"/>
      <c r="V2271" s="56"/>
      <c r="X2271" s="87"/>
      <c r="AF2271" s="54"/>
      <c r="AG2271" s="55"/>
      <c r="AH2271" s="55"/>
      <c r="AI2271" s="55"/>
      <c r="AJ2271" s="55"/>
      <c r="AT2271" s="3"/>
      <c r="AU2271" s="3"/>
      <c r="AV2271" s="3"/>
      <c r="AW2271" s="3"/>
      <c r="AX2271" s="3"/>
      <c r="AY2271" s="3"/>
      <c r="AZ2271" s="3"/>
      <c r="BA2271" s="52"/>
      <c r="BH2271" s="51"/>
      <c r="BI2271" s="51"/>
      <c r="BJ2271" s="51"/>
      <c r="BK2271" s="51"/>
    </row>
    <row r="2272" spans="21:63" ht="12.75" x14ac:dyDescent="0.25">
      <c r="U2272" s="56"/>
      <c r="V2272" s="56"/>
      <c r="X2272" s="87"/>
      <c r="AF2272" s="54"/>
      <c r="AG2272" s="55"/>
      <c r="AH2272" s="55"/>
      <c r="AI2272" s="55"/>
      <c r="AJ2272" s="55"/>
      <c r="AT2272" s="3"/>
      <c r="AU2272" s="3"/>
      <c r="AV2272" s="3"/>
      <c r="AW2272" s="3"/>
      <c r="AX2272" s="3"/>
      <c r="AY2272" s="3"/>
      <c r="AZ2272" s="3"/>
      <c r="BA2272" s="52"/>
      <c r="BH2272" s="51"/>
      <c r="BI2272" s="51"/>
      <c r="BJ2272" s="51"/>
      <c r="BK2272" s="51"/>
    </row>
    <row r="2273" spans="21:63" ht="12.75" x14ac:dyDescent="0.25">
      <c r="U2273" s="56"/>
      <c r="V2273" s="56"/>
      <c r="X2273" s="87"/>
      <c r="AF2273" s="54"/>
      <c r="AG2273" s="55"/>
      <c r="AH2273" s="55"/>
      <c r="AI2273" s="55"/>
      <c r="AJ2273" s="55"/>
      <c r="AT2273" s="3"/>
      <c r="AU2273" s="3"/>
      <c r="AV2273" s="3"/>
      <c r="AW2273" s="3"/>
      <c r="AX2273" s="3"/>
      <c r="AY2273" s="3"/>
      <c r="AZ2273" s="3"/>
      <c r="BA2273" s="52"/>
      <c r="BH2273" s="51"/>
      <c r="BI2273" s="51"/>
      <c r="BJ2273" s="51"/>
      <c r="BK2273" s="51"/>
    </row>
    <row r="2274" spans="21:63" ht="12.75" x14ac:dyDescent="0.25">
      <c r="U2274" s="56"/>
      <c r="V2274" s="56"/>
      <c r="X2274" s="87"/>
      <c r="AF2274" s="54"/>
      <c r="AG2274" s="55"/>
      <c r="AH2274" s="55"/>
      <c r="AI2274" s="55"/>
      <c r="AJ2274" s="55"/>
      <c r="AT2274" s="3"/>
      <c r="AU2274" s="3"/>
      <c r="AV2274" s="3"/>
      <c r="AW2274" s="3"/>
      <c r="AX2274" s="3"/>
      <c r="AY2274" s="3"/>
      <c r="AZ2274" s="3"/>
      <c r="BA2274" s="52"/>
      <c r="BH2274" s="51"/>
      <c r="BI2274" s="51"/>
      <c r="BJ2274" s="51"/>
      <c r="BK2274" s="51"/>
    </row>
    <row r="2275" spans="21:63" ht="12.75" x14ac:dyDescent="0.25">
      <c r="U2275" s="56"/>
      <c r="V2275" s="56"/>
      <c r="X2275" s="87"/>
      <c r="AF2275" s="54"/>
      <c r="AG2275" s="55"/>
      <c r="AH2275" s="55"/>
      <c r="AI2275" s="55"/>
      <c r="AJ2275" s="55"/>
      <c r="AT2275" s="3"/>
      <c r="AU2275" s="3"/>
      <c r="AV2275" s="3"/>
      <c r="AW2275" s="3"/>
      <c r="AX2275" s="3"/>
      <c r="AY2275" s="3"/>
      <c r="AZ2275" s="3"/>
      <c r="BA2275" s="52"/>
      <c r="BH2275" s="51"/>
      <c r="BI2275" s="51"/>
      <c r="BJ2275" s="51"/>
      <c r="BK2275" s="51"/>
    </row>
    <row r="2276" spans="21:63" ht="12.75" x14ac:dyDescent="0.25">
      <c r="U2276" s="56"/>
      <c r="V2276" s="56"/>
      <c r="X2276" s="87"/>
      <c r="AF2276" s="54"/>
      <c r="AG2276" s="55"/>
      <c r="AH2276" s="55"/>
      <c r="AI2276" s="55"/>
      <c r="AJ2276" s="55"/>
      <c r="AT2276" s="3"/>
      <c r="AU2276" s="3"/>
      <c r="AV2276" s="3"/>
      <c r="AW2276" s="3"/>
      <c r="AX2276" s="3"/>
      <c r="AY2276" s="3"/>
      <c r="AZ2276" s="3"/>
      <c r="BA2276" s="52"/>
      <c r="BH2276" s="51"/>
      <c r="BI2276" s="51"/>
      <c r="BJ2276" s="51"/>
      <c r="BK2276" s="51"/>
    </row>
    <row r="2277" spans="21:63" ht="12.75" x14ac:dyDescent="0.25">
      <c r="U2277" s="56"/>
      <c r="V2277" s="56"/>
      <c r="X2277" s="87"/>
      <c r="AF2277" s="54"/>
      <c r="AG2277" s="55"/>
      <c r="AH2277" s="55"/>
      <c r="AI2277" s="55"/>
      <c r="AJ2277" s="55"/>
      <c r="AT2277" s="3"/>
      <c r="AU2277" s="3"/>
      <c r="AV2277" s="3"/>
      <c r="AW2277" s="3"/>
      <c r="AX2277" s="3"/>
      <c r="AY2277" s="3"/>
      <c r="AZ2277" s="3"/>
      <c r="BA2277" s="52"/>
      <c r="BH2277" s="51"/>
      <c r="BI2277" s="51"/>
      <c r="BJ2277" s="51"/>
      <c r="BK2277" s="51"/>
    </row>
    <row r="2278" spans="21:63" ht="12.75" x14ac:dyDescent="0.25">
      <c r="U2278" s="56"/>
      <c r="V2278" s="56"/>
      <c r="X2278" s="87"/>
      <c r="AF2278" s="54"/>
      <c r="AG2278" s="55"/>
      <c r="AH2278" s="55"/>
      <c r="AI2278" s="55"/>
      <c r="AJ2278" s="55"/>
      <c r="AT2278" s="3"/>
      <c r="AU2278" s="3"/>
      <c r="AV2278" s="3"/>
      <c r="AW2278" s="3"/>
      <c r="AX2278" s="3"/>
      <c r="AY2278" s="3"/>
      <c r="AZ2278" s="3"/>
      <c r="BA2278" s="52"/>
      <c r="BH2278" s="51"/>
      <c r="BI2278" s="51"/>
      <c r="BJ2278" s="51"/>
      <c r="BK2278" s="51"/>
    </row>
    <row r="2279" spans="21:63" ht="12.75" x14ac:dyDescent="0.25">
      <c r="U2279" s="56"/>
      <c r="V2279" s="56"/>
      <c r="X2279" s="87"/>
      <c r="AF2279" s="54"/>
      <c r="AG2279" s="55"/>
      <c r="AH2279" s="55"/>
      <c r="AI2279" s="55"/>
      <c r="AJ2279" s="55"/>
      <c r="AT2279" s="3"/>
      <c r="AU2279" s="3"/>
      <c r="AV2279" s="3"/>
      <c r="AW2279" s="3"/>
      <c r="AX2279" s="3"/>
      <c r="AY2279" s="3"/>
      <c r="AZ2279" s="3"/>
      <c r="BA2279" s="52"/>
      <c r="BH2279" s="51"/>
      <c r="BI2279" s="51"/>
      <c r="BJ2279" s="51"/>
      <c r="BK2279" s="51"/>
    </row>
    <row r="2280" spans="21:63" ht="12.75" x14ac:dyDescent="0.25">
      <c r="U2280" s="56"/>
      <c r="V2280" s="56"/>
      <c r="X2280" s="87"/>
      <c r="AF2280" s="54"/>
      <c r="AG2280" s="55"/>
      <c r="AH2280" s="55"/>
      <c r="AI2280" s="55"/>
      <c r="AJ2280" s="55"/>
      <c r="AT2280" s="3"/>
      <c r="AU2280" s="3"/>
      <c r="AV2280" s="3"/>
      <c r="AW2280" s="3"/>
      <c r="AX2280" s="3"/>
      <c r="AY2280" s="3"/>
      <c r="AZ2280" s="3"/>
      <c r="BA2280" s="52"/>
      <c r="BH2280" s="51"/>
      <c r="BI2280" s="51"/>
      <c r="BJ2280" s="51"/>
      <c r="BK2280" s="51"/>
    </row>
    <row r="2281" spans="21:63" ht="12.75" x14ac:dyDescent="0.25">
      <c r="U2281" s="56"/>
      <c r="V2281" s="56"/>
      <c r="X2281" s="87"/>
      <c r="AF2281" s="54"/>
      <c r="AG2281" s="55"/>
      <c r="AH2281" s="55"/>
      <c r="AI2281" s="55"/>
      <c r="AJ2281" s="55"/>
      <c r="AT2281" s="3"/>
      <c r="AU2281" s="3"/>
      <c r="AV2281" s="3"/>
      <c r="AW2281" s="3"/>
      <c r="AX2281" s="3"/>
      <c r="AY2281" s="3"/>
      <c r="AZ2281" s="3"/>
      <c r="BA2281" s="52"/>
      <c r="BH2281" s="51"/>
      <c r="BI2281" s="51"/>
      <c r="BJ2281" s="51"/>
      <c r="BK2281" s="51"/>
    </row>
    <row r="2282" spans="21:63" ht="12.75" x14ac:dyDescent="0.25">
      <c r="U2282" s="56"/>
      <c r="V2282" s="56"/>
      <c r="X2282" s="87"/>
      <c r="AF2282" s="54"/>
      <c r="AG2282" s="55"/>
      <c r="AH2282" s="55"/>
      <c r="AI2282" s="55"/>
      <c r="AJ2282" s="55"/>
      <c r="AT2282" s="3"/>
      <c r="AU2282" s="3"/>
      <c r="AV2282" s="3"/>
      <c r="AW2282" s="3"/>
      <c r="AX2282" s="3"/>
      <c r="AY2282" s="3"/>
      <c r="AZ2282" s="3"/>
      <c r="BA2282" s="52"/>
      <c r="BH2282" s="51"/>
      <c r="BI2282" s="51"/>
      <c r="BJ2282" s="51"/>
      <c r="BK2282" s="51"/>
    </row>
    <row r="2283" spans="21:63" ht="12.75" x14ac:dyDescent="0.25">
      <c r="U2283" s="56"/>
      <c r="V2283" s="56"/>
      <c r="X2283" s="87"/>
      <c r="AF2283" s="54"/>
      <c r="AG2283" s="55"/>
      <c r="AH2283" s="55"/>
      <c r="AI2283" s="55"/>
      <c r="AJ2283" s="55"/>
      <c r="AT2283" s="3"/>
      <c r="AU2283" s="3"/>
      <c r="AV2283" s="3"/>
      <c r="AW2283" s="3"/>
      <c r="AX2283" s="3"/>
      <c r="AY2283" s="3"/>
      <c r="AZ2283" s="3"/>
      <c r="BA2283" s="52"/>
      <c r="BH2283" s="51"/>
      <c r="BI2283" s="51"/>
      <c r="BJ2283" s="51"/>
      <c r="BK2283" s="51"/>
    </row>
    <row r="2284" spans="21:63" ht="12.75" x14ac:dyDescent="0.25">
      <c r="U2284" s="56"/>
      <c r="V2284" s="56"/>
      <c r="X2284" s="87"/>
      <c r="AF2284" s="54"/>
      <c r="AG2284" s="55"/>
      <c r="AH2284" s="55"/>
      <c r="AI2284" s="55"/>
      <c r="AJ2284" s="55"/>
      <c r="AT2284" s="3"/>
      <c r="AU2284" s="3"/>
      <c r="AV2284" s="3"/>
      <c r="AW2284" s="3"/>
      <c r="AX2284" s="3"/>
      <c r="AY2284" s="3"/>
      <c r="AZ2284" s="3"/>
      <c r="BA2284" s="52"/>
      <c r="BH2284" s="51"/>
      <c r="BI2284" s="51"/>
      <c r="BJ2284" s="51"/>
      <c r="BK2284" s="51"/>
    </row>
    <row r="2285" spans="21:63" ht="12.75" x14ac:dyDescent="0.25">
      <c r="U2285" s="56"/>
      <c r="V2285" s="56"/>
      <c r="X2285" s="87"/>
      <c r="AF2285" s="54"/>
      <c r="AG2285" s="55"/>
      <c r="AH2285" s="55"/>
      <c r="AI2285" s="55"/>
      <c r="AJ2285" s="55"/>
      <c r="AT2285" s="3"/>
      <c r="AU2285" s="3"/>
      <c r="AV2285" s="3"/>
      <c r="AW2285" s="3"/>
      <c r="AX2285" s="3"/>
      <c r="AY2285" s="3"/>
      <c r="AZ2285" s="3"/>
      <c r="BA2285" s="52"/>
      <c r="BH2285" s="51"/>
      <c r="BI2285" s="51"/>
      <c r="BJ2285" s="51"/>
      <c r="BK2285" s="51"/>
    </row>
    <row r="2286" spans="21:63" ht="12.75" x14ac:dyDescent="0.25">
      <c r="U2286" s="56"/>
      <c r="V2286" s="56"/>
      <c r="X2286" s="87"/>
      <c r="AF2286" s="54"/>
      <c r="AG2286" s="55"/>
      <c r="AH2286" s="55"/>
      <c r="AI2286" s="55"/>
      <c r="AJ2286" s="55"/>
      <c r="AT2286" s="3"/>
      <c r="AU2286" s="3"/>
      <c r="AV2286" s="3"/>
      <c r="AW2286" s="3"/>
      <c r="AX2286" s="3"/>
      <c r="AY2286" s="3"/>
      <c r="AZ2286" s="3"/>
      <c r="BA2286" s="52"/>
      <c r="BH2286" s="51"/>
      <c r="BI2286" s="51"/>
      <c r="BJ2286" s="51"/>
      <c r="BK2286" s="51"/>
    </row>
    <row r="2287" spans="21:63" ht="12.75" x14ac:dyDescent="0.25">
      <c r="U2287" s="56"/>
      <c r="V2287" s="56"/>
      <c r="X2287" s="87"/>
      <c r="AF2287" s="54"/>
      <c r="AG2287" s="55"/>
      <c r="AH2287" s="55"/>
      <c r="AI2287" s="55"/>
      <c r="AJ2287" s="55"/>
      <c r="AT2287" s="3"/>
      <c r="AU2287" s="3"/>
      <c r="AV2287" s="3"/>
      <c r="AW2287" s="3"/>
      <c r="AX2287" s="3"/>
      <c r="AY2287" s="3"/>
      <c r="AZ2287" s="3"/>
      <c r="BA2287" s="52"/>
      <c r="BH2287" s="51"/>
      <c r="BI2287" s="51"/>
      <c r="BJ2287" s="51"/>
      <c r="BK2287" s="51"/>
    </row>
    <row r="2288" spans="21:63" ht="12.75" x14ac:dyDescent="0.25">
      <c r="U2288" s="56"/>
      <c r="V2288" s="56"/>
      <c r="X2288" s="87"/>
      <c r="AF2288" s="54"/>
      <c r="AG2288" s="55"/>
      <c r="AH2288" s="55"/>
      <c r="AI2288" s="55"/>
      <c r="AJ2288" s="55"/>
      <c r="AT2288" s="3"/>
      <c r="AU2288" s="3"/>
      <c r="AV2288" s="3"/>
      <c r="AW2288" s="3"/>
      <c r="AX2288" s="3"/>
      <c r="AY2288" s="3"/>
      <c r="AZ2288" s="3"/>
      <c r="BA2288" s="52"/>
      <c r="BH2288" s="51"/>
      <c r="BI2288" s="51"/>
      <c r="BJ2288" s="51"/>
      <c r="BK2288" s="51"/>
    </row>
    <row r="2289" spans="21:63" ht="12.75" x14ac:dyDescent="0.25">
      <c r="U2289" s="56"/>
      <c r="V2289" s="56"/>
      <c r="X2289" s="87"/>
      <c r="AF2289" s="54"/>
      <c r="AG2289" s="55"/>
      <c r="AH2289" s="55"/>
      <c r="AI2289" s="55"/>
      <c r="AJ2289" s="55"/>
      <c r="AT2289" s="3"/>
      <c r="AU2289" s="3"/>
      <c r="AV2289" s="3"/>
      <c r="AW2289" s="3"/>
      <c r="AX2289" s="3"/>
      <c r="AY2289" s="3"/>
      <c r="AZ2289" s="3"/>
      <c r="BA2289" s="52"/>
      <c r="BH2289" s="51"/>
      <c r="BI2289" s="51"/>
      <c r="BJ2289" s="51"/>
      <c r="BK2289" s="51"/>
    </row>
    <row r="2290" spans="21:63" ht="12.75" x14ac:dyDescent="0.25">
      <c r="U2290" s="56"/>
      <c r="V2290" s="56"/>
      <c r="X2290" s="87"/>
      <c r="AF2290" s="54"/>
      <c r="AG2290" s="55"/>
      <c r="AH2290" s="55"/>
      <c r="AI2290" s="55"/>
      <c r="AJ2290" s="55"/>
      <c r="AT2290" s="3"/>
      <c r="AU2290" s="3"/>
      <c r="AV2290" s="3"/>
      <c r="AW2290" s="3"/>
      <c r="AX2290" s="3"/>
      <c r="AY2290" s="3"/>
      <c r="AZ2290" s="3"/>
      <c r="BA2290" s="52"/>
      <c r="BH2290" s="51"/>
      <c r="BI2290" s="51"/>
      <c r="BJ2290" s="51"/>
      <c r="BK2290" s="51"/>
    </row>
    <row r="2291" spans="21:63" ht="12.75" x14ac:dyDescent="0.25">
      <c r="U2291" s="56"/>
      <c r="V2291" s="56"/>
      <c r="X2291" s="87"/>
      <c r="AF2291" s="54"/>
      <c r="AG2291" s="55"/>
      <c r="AH2291" s="55"/>
      <c r="AI2291" s="55"/>
      <c r="AJ2291" s="55"/>
      <c r="AT2291" s="3"/>
      <c r="AU2291" s="3"/>
      <c r="AV2291" s="3"/>
      <c r="AW2291" s="3"/>
      <c r="AX2291" s="3"/>
      <c r="AY2291" s="3"/>
      <c r="AZ2291" s="3"/>
      <c r="BA2291" s="52"/>
      <c r="BH2291" s="51"/>
      <c r="BI2291" s="51"/>
      <c r="BJ2291" s="51"/>
      <c r="BK2291" s="51"/>
    </row>
    <row r="2292" spans="21:63" ht="12.75" x14ac:dyDescent="0.25">
      <c r="U2292" s="56"/>
      <c r="V2292" s="56"/>
      <c r="X2292" s="87"/>
      <c r="AF2292" s="54"/>
      <c r="AG2292" s="55"/>
      <c r="AH2292" s="55"/>
      <c r="AI2292" s="55"/>
      <c r="AJ2292" s="55"/>
      <c r="AT2292" s="3"/>
      <c r="AU2292" s="3"/>
      <c r="AV2292" s="3"/>
      <c r="AW2292" s="3"/>
      <c r="AX2292" s="3"/>
      <c r="AY2292" s="3"/>
      <c r="AZ2292" s="3"/>
      <c r="BA2292" s="52"/>
      <c r="BH2292" s="51"/>
      <c r="BI2292" s="51"/>
      <c r="BJ2292" s="51"/>
      <c r="BK2292" s="51"/>
    </row>
    <row r="2293" spans="21:63" ht="12.75" x14ac:dyDescent="0.25">
      <c r="U2293" s="56"/>
      <c r="V2293" s="56"/>
      <c r="X2293" s="87"/>
      <c r="AF2293" s="54"/>
      <c r="AG2293" s="55"/>
      <c r="AH2293" s="55"/>
      <c r="AI2293" s="55"/>
      <c r="AJ2293" s="55"/>
      <c r="AT2293" s="3"/>
      <c r="AU2293" s="3"/>
      <c r="AV2293" s="3"/>
      <c r="AW2293" s="3"/>
      <c r="AX2293" s="3"/>
      <c r="AY2293" s="3"/>
      <c r="AZ2293" s="3"/>
      <c r="BA2293" s="52"/>
      <c r="BH2293" s="51"/>
      <c r="BI2293" s="51"/>
      <c r="BJ2293" s="51"/>
      <c r="BK2293" s="51"/>
    </row>
    <row r="2294" spans="21:63" ht="12.75" x14ac:dyDescent="0.25">
      <c r="U2294" s="56"/>
      <c r="V2294" s="56"/>
      <c r="X2294" s="87"/>
      <c r="AF2294" s="54"/>
      <c r="AG2294" s="55"/>
      <c r="AH2294" s="55"/>
      <c r="AI2294" s="55"/>
      <c r="AJ2294" s="55"/>
      <c r="AT2294" s="3"/>
      <c r="AU2294" s="3"/>
      <c r="AV2294" s="3"/>
      <c r="AW2294" s="3"/>
      <c r="AX2294" s="3"/>
      <c r="AY2294" s="3"/>
      <c r="AZ2294" s="3"/>
      <c r="BA2294" s="52"/>
      <c r="BH2294" s="51"/>
      <c r="BI2294" s="51"/>
      <c r="BJ2294" s="51"/>
      <c r="BK2294" s="51"/>
    </row>
    <row r="2295" spans="21:63" ht="12.75" x14ac:dyDescent="0.25">
      <c r="U2295" s="56"/>
      <c r="V2295" s="56"/>
      <c r="X2295" s="87"/>
      <c r="AF2295" s="54"/>
      <c r="AG2295" s="55"/>
      <c r="AH2295" s="55"/>
      <c r="AI2295" s="55"/>
      <c r="AJ2295" s="55"/>
      <c r="AT2295" s="3"/>
      <c r="AU2295" s="3"/>
      <c r="AV2295" s="3"/>
      <c r="AW2295" s="3"/>
      <c r="AX2295" s="3"/>
      <c r="AY2295" s="3"/>
      <c r="AZ2295" s="3"/>
      <c r="BA2295" s="52"/>
      <c r="BH2295" s="51"/>
      <c r="BI2295" s="51"/>
      <c r="BJ2295" s="51"/>
      <c r="BK2295" s="51"/>
    </row>
    <row r="2296" spans="21:63" ht="12.75" x14ac:dyDescent="0.25">
      <c r="U2296" s="56"/>
      <c r="V2296" s="56"/>
      <c r="X2296" s="87"/>
      <c r="AF2296" s="54"/>
      <c r="AG2296" s="55"/>
      <c r="AH2296" s="55"/>
      <c r="AI2296" s="55"/>
      <c r="AJ2296" s="55"/>
      <c r="AT2296" s="3"/>
      <c r="AU2296" s="3"/>
      <c r="AV2296" s="3"/>
      <c r="AW2296" s="3"/>
      <c r="AX2296" s="3"/>
      <c r="AY2296" s="3"/>
      <c r="AZ2296" s="3"/>
      <c r="BA2296" s="52"/>
      <c r="BH2296" s="51"/>
      <c r="BI2296" s="51"/>
      <c r="BJ2296" s="51"/>
      <c r="BK2296" s="51"/>
    </row>
    <row r="2297" spans="21:63" ht="12.75" x14ac:dyDescent="0.25">
      <c r="U2297" s="56"/>
      <c r="V2297" s="56"/>
      <c r="X2297" s="87"/>
      <c r="AF2297" s="54"/>
      <c r="AG2297" s="55"/>
      <c r="AH2297" s="55"/>
      <c r="AI2297" s="55"/>
      <c r="AJ2297" s="55"/>
      <c r="AT2297" s="3"/>
      <c r="AU2297" s="3"/>
      <c r="AV2297" s="3"/>
      <c r="AW2297" s="3"/>
      <c r="AX2297" s="3"/>
      <c r="AY2297" s="3"/>
      <c r="AZ2297" s="3"/>
      <c r="BA2297" s="52"/>
      <c r="BH2297" s="51"/>
      <c r="BI2297" s="51"/>
      <c r="BJ2297" s="51"/>
      <c r="BK2297" s="51"/>
    </row>
    <row r="2298" spans="21:63" ht="12.75" x14ac:dyDescent="0.25">
      <c r="U2298" s="56"/>
      <c r="V2298" s="56"/>
      <c r="X2298" s="87"/>
      <c r="AF2298" s="54"/>
      <c r="AG2298" s="55"/>
      <c r="AH2298" s="55"/>
      <c r="AI2298" s="55"/>
      <c r="AJ2298" s="55"/>
      <c r="AT2298" s="3"/>
      <c r="AU2298" s="3"/>
      <c r="AV2298" s="3"/>
      <c r="AW2298" s="3"/>
      <c r="AX2298" s="3"/>
      <c r="AY2298" s="3"/>
      <c r="AZ2298" s="3"/>
      <c r="BA2298" s="52"/>
      <c r="BH2298" s="51"/>
      <c r="BI2298" s="51"/>
      <c r="BJ2298" s="51"/>
      <c r="BK2298" s="51"/>
    </row>
    <row r="2299" spans="21:63" ht="12.75" x14ac:dyDescent="0.25">
      <c r="U2299" s="56"/>
      <c r="V2299" s="56"/>
      <c r="X2299" s="87"/>
      <c r="AF2299" s="54"/>
      <c r="AG2299" s="55"/>
      <c r="AH2299" s="55"/>
      <c r="AI2299" s="55"/>
      <c r="AJ2299" s="55"/>
      <c r="AT2299" s="3"/>
      <c r="AU2299" s="3"/>
      <c r="AV2299" s="3"/>
      <c r="AW2299" s="3"/>
      <c r="AX2299" s="3"/>
      <c r="AY2299" s="3"/>
      <c r="AZ2299" s="3"/>
      <c r="BA2299" s="52"/>
      <c r="BH2299" s="51"/>
      <c r="BI2299" s="51"/>
      <c r="BJ2299" s="51"/>
      <c r="BK2299" s="51"/>
    </row>
    <row r="2300" spans="21:63" ht="12.75" x14ac:dyDescent="0.25">
      <c r="U2300" s="56"/>
      <c r="V2300" s="56"/>
      <c r="X2300" s="87"/>
      <c r="AF2300" s="54"/>
      <c r="AG2300" s="55"/>
      <c r="AH2300" s="55"/>
      <c r="AI2300" s="55"/>
      <c r="AJ2300" s="55"/>
      <c r="AT2300" s="3"/>
      <c r="AU2300" s="3"/>
      <c r="AV2300" s="3"/>
      <c r="AW2300" s="3"/>
      <c r="AX2300" s="3"/>
      <c r="AY2300" s="3"/>
      <c r="AZ2300" s="3"/>
      <c r="BA2300" s="52"/>
      <c r="BH2300" s="51"/>
      <c r="BI2300" s="51"/>
      <c r="BJ2300" s="51"/>
      <c r="BK2300" s="51"/>
    </row>
    <row r="2301" spans="21:63" ht="12.75" x14ac:dyDescent="0.25">
      <c r="U2301" s="56"/>
      <c r="V2301" s="56"/>
      <c r="X2301" s="87"/>
      <c r="AF2301" s="54"/>
      <c r="AG2301" s="55"/>
      <c r="AH2301" s="55"/>
      <c r="AI2301" s="55"/>
      <c r="AJ2301" s="55"/>
      <c r="AT2301" s="3"/>
      <c r="AU2301" s="3"/>
      <c r="AV2301" s="3"/>
      <c r="AW2301" s="3"/>
      <c r="AX2301" s="3"/>
      <c r="AY2301" s="3"/>
      <c r="AZ2301" s="3"/>
      <c r="BA2301" s="52"/>
      <c r="BH2301" s="51"/>
      <c r="BI2301" s="51"/>
      <c r="BJ2301" s="51"/>
      <c r="BK2301" s="51"/>
    </row>
    <row r="2302" spans="21:63" ht="12.75" x14ac:dyDescent="0.25">
      <c r="U2302" s="56"/>
      <c r="V2302" s="56"/>
      <c r="X2302" s="87"/>
      <c r="AF2302" s="54"/>
      <c r="AG2302" s="55"/>
      <c r="AH2302" s="55"/>
      <c r="AI2302" s="55"/>
      <c r="AJ2302" s="55"/>
      <c r="AT2302" s="3"/>
      <c r="AU2302" s="3"/>
      <c r="AV2302" s="3"/>
      <c r="AW2302" s="3"/>
      <c r="AX2302" s="3"/>
      <c r="AY2302" s="3"/>
      <c r="AZ2302" s="3"/>
      <c r="BA2302" s="52"/>
      <c r="BH2302" s="51"/>
      <c r="BI2302" s="51"/>
      <c r="BJ2302" s="51"/>
      <c r="BK2302" s="51"/>
    </row>
    <row r="2303" spans="21:63" ht="12.75" x14ac:dyDescent="0.25">
      <c r="U2303" s="56"/>
      <c r="V2303" s="56"/>
      <c r="X2303" s="87"/>
      <c r="AF2303" s="54"/>
      <c r="AG2303" s="55"/>
      <c r="AH2303" s="55"/>
      <c r="AI2303" s="55"/>
      <c r="AJ2303" s="55"/>
      <c r="AT2303" s="3"/>
      <c r="AU2303" s="3"/>
      <c r="AV2303" s="3"/>
      <c r="AW2303" s="3"/>
      <c r="AX2303" s="3"/>
      <c r="AY2303" s="3"/>
      <c r="AZ2303" s="3"/>
      <c r="BA2303" s="52"/>
      <c r="BH2303" s="51"/>
      <c r="BI2303" s="51"/>
      <c r="BJ2303" s="51"/>
      <c r="BK2303" s="51"/>
    </row>
    <row r="2304" spans="21:63" ht="12.75" x14ac:dyDescent="0.25">
      <c r="U2304" s="56"/>
      <c r="V2304" s="56"/>
      <c r="X2304" s="87"/>
      <c r="AF2304" s="54"/>
      <c r="AG2304" s="55"/>
      <c r="AH2304" s="55"/>
      <c r="AI2304" s="55"/>
      <c r="AJ2304" s="55"/>
      <c r="AT2304" s="3"/>
      <c r="AU2304" s="3"/>
      <c r="AV2304" s="3"/>
      <c r="AW2304" s="3"/>
      <c r="AX2304" s="3"/>
      <c r="AY2304" s="3"/>
      <c r="AZ2304" s="3"/>
      <c r="BA2304" s="52"/>
      <c r="BH2304" s="51"/>
      <c r="BI2304" s="51"/>
      <c r="BJ2304" s="51"/>
      <c r="BK2304" s="51"/>
    </row>
    <row r="2305" spans="21:63" ht="12.75" x14ac:dyDescent="0.25">
      <c r="U2305" s="56"/>
      <c r="V2305" s="56"/>
      <c r="X2305" s="87"/>
      <c r="AF2305" s="54"/>
      <c r="AG2305" s="55"/>
      <c r="AH2305" s="55"/>
      <c r="AI2305" s="55"/>
      <c r="AJ2305" s="55"/>
      <c r="AT2305" s="3"/>
      <c r="AU2305" s="3"/>
      <c r="AV2305" s="3"/>
      <c r="AW2305" s="3"/>
      <c r="AX2305" s="3"/>
      <c r="AY2305" s="3"/>
      <c r="AZ2305" s="3"/>
      <c r="BA2305" s="52"/>
      <c r="BH2305" s="51"/>
      <c r="BI2305" s="51"/>
      <c r="BJ2305" s="51"/>
      <c r="BK2305" s="51"/>
    </row>
    <row r="2306" spans="21:63" ht="12.75" x14ac:dyDescent="0.25">
      <c r="U2306" s="56"/>
      <c r="V2306" s="56"/>
      <c r="X2306" s="87"/>
      <c r="AF2306" s="54"/>
      <c r="AG2306" s="55"/>
      <c r="AH2306" s="55"/>
      <c r="AI2306" s="55"/>
      <c r="AJ2306" s="55"/>
      <c r="AT2306" s="3"/>
      <c r="AU2306" s="3"/>
      <c r="AV2306" s="3"/>
      <c r="AW2306" s="3"/>
      <c r="AX2306" s="3"/>
      <c r="AY2306" s="3"/>
      <c r="AZ2306" s="3"/>
      <c r="BA2306" s="52"/>
      <c r="BH2306" s="51"/>
      <c r="BI2306" s="51"/>
      <c r="BJ2306" s="51"/>
      <c r="BK2306" s="51"/>
    </row>
    <row r="2307" spans="21:63" ht="12.75" x14ac:dyDescent="0.25">
      <c r="U2307" s="56"/>
      <c r="V2307" s="56"/>
      <c r="X2307" s="87"/>
      <c r="AF2307" s="54"/>
      <c r="AG2307" s="55"/>
      <c r="AH2307" s="55"/>
      <c r="AI2307" s="55"/>
      <c r="AJ2307" s="55"/>
      <c r="AT2307" s="3"/>
      <c r="AU2307" s="3"/>
      <c r="AV2307" s="3"/>
      <c r="AW2307" s="3"/>
      <c r="AX2307" s="3"/>
      <c r="AY2307" s="3"/>
      <c r="AZ2307" s="3"/>
      <c r="BA2307" s="52"/>
      <c r="BH2307" s="51"/>
      <c r="BI2307" s="51"/>
      <c r="BJ2307" s="51"/>
      <c r="BK2307" s="51"/>
    </row>
    <row r="2308" spans="21:63" ht="12.75" x14ac:dyDescent="0.25">
      <c r="U2308" s="56"/>
      <c r="V2308" s="56"/>
      <c r="X2308" s="87"/>
      <c r="AF2308" s="54"/>
      <c r="AG2308" s="55"/>
      <c r="AH2308" s="55"/>
      <c r="AI2308" s="55"/>
      <c r="AJ2308" s="55"/>
      <c r="AT2308" s="3"/>
      <c r="AU2308" s="3"/>
      <c r="AV2308" s="3"/>
      <c r="AW2308" s="3"/>
      <c r="AX2308" s="3"/>
      <c r="AY2308" s="3"/>
      <c r="AZ2308" s="3"/>
      <c r="BA2308" s="52"/>
      <c r="BH2308" s="51"/>
      <c r="BI2308" s="51"/>
      <c r="BJ2308" s="51"/>
      <c r="BK2308" s="51"/>
    </row>
    <row r="2309" spans="21:63" ht="12.75" x14ac:dyDescent="0.25">
      <c r="U2309" s="56"/>
      <c r="V2309" s="56"/>
      <c r="X2309" s="87"/>
      <c r="AF2309" s="54"/>
      <c r="AG2309" s="55"/>
      <c r="AH2309" s="55"/>
      <c r="AI2309" s="55"/>
      <c r="AJ2309" s="55"/>
      <c r="AT2309" s="3"/>
      <c r="AU2309" s="3"/>
      <c r="AV2309" s="3"/>
      <c r="AW2309" s="3"/>
      <c r="AX2309" s="3"/>
      <c r="AY2309" s="3"/>
      <c r="AZ2309" s="3"/>
      <c r="BA2309" s="52"/>
      <c r="BH2309" s="51"/>
      <c r="BI2309" s="51"/>
      <c r="BJ2309" s="51"/>
      <c r="BK2309" s="51"/>
    </row>
    <row r="2310" spans="21:63" ht="12.75" x14ac:dyDescent="0.25">
      <c r="U2310" s="56"/>
      <c r="V2310" s="56"/>
      <c r="X2310" s="87"/>
      <c r="AF2310" s="54"/>
      <c r="AG2310" s="55"/>
      <c r="AH2310" s="55"/>
      <c r="AI2310" s="55"/>
      <c r="AJ2310" s="55"/>
      <c r="AT2310" s="3"/>
      <c r="AU2310" s="3"/>
      <c r="AV2310" s="3"/>
      <c r="AW2310" s="3"/>
      <c r="AX2310" s="3"/>
      <c r="AY2310" s="3"/>
      <c r="AZ2310" s="3"/>
      <c r="BA2310" s="52"/>
      <c r="BH2310" s="51"/>
      <c r="BI2310" s="51"/>
      <c r="BJ2310" s="51"/>
      <c r="BK2310" s="51"/>
    </row>
    <row r="2311" spans="21:63" ht="12.75" x14ac:dyDescent="0.25">
      <c r="U2311" s="56"/>
      <c r="V2311" s="56"/>
      <c r="X2311" s="87"/>
      <c r="AF2311" s="54"/>
      <c r="AG2311" s="55"/>
      <c r="AH2311" s="55"/>
      <c r="AI2311" s="55"/>
      <c r="AJ2311" s="55"/>
      <c r="AT2311" s="3"/>
      <c r="AU2311" s="3"/>
      <c r="AV2311" s="3"/>
      <c r="AW2311" s="3"/>
      <c r="AX2311" s="3"/>
      <c r="AY2311" s="3"/>
      <c r="AZ2311" s="3"/>
      <c r="BA2311" s="52"/>
      <c r="BH2311" s="51"/>
      <c r="BI2311" s="51"/>
      <c r="BJ2311" s="51"/>
      <c r="BK2311" s="51"/>
    </row>
    <row r="2312" spans="21:63" ht="12.75" x14ac:dyDescent="0.25">
      <c r="U2312" s="56"/>
      <c r="V2312" s="56"/>
      <c r="X2312" s="87"/>
      <c r="AF2312" s="54"/>
      <c r="AG2312" s="55"/>
      <c r="AH2312" s="55"/>
      <c r="AI2312" s="55"/>
      <c r="AJ2312" s="55"/>
      <c r="AT2312" s="3"/>
      <c r="AU2312" s="3"/>
      <c r="AV2312" s="3"/>
      <c r="AW2312" s="3"/>
      <c r="AX2312" s="3"/>
      <c r="AY2312" s="3"/>
      <c r="AZ2312" s="3"/>
      <c r="BA2312" s="52"/>
      <c r="BH2312" s="51"/>
      <c r="BI2312" s="51"/>
      <c r="BJ2312" s="51"/>
      <c r="BK2312" s="51"/>
    </row>
    <row r="2313" spans="21:63" ht="12.75" x14ac:dyDescent="0.25">
      <c r="U2313" s="56"/>
      <c r="V2313" s="56"/>
      <c r="X2313" s="87"/>
      <c r="AF2313" s="54"/>
      <c r="AG2313" s="55"/>
      <c r="AH2313" s="55"/>
      <c r="AI2313" s="55"/>
      <c r="AJ2313" s="55"/>
      <c r="AT2313" s="3"/>
      <c r="AU2313" s="3"/>
      <c r="AV2313" s="3"/>
      <c r="AW2313" s="3"/>
      <c r="AX2313" s="3"/>
      <c r="AY2313" s="3"/>
      <c r="AZ2313" s="3"/>
      <c r="BA2313" s="52"/>
      <c r="BH2313" s="51"/>
      <c r="BI2313" s="51"/>
      <c r="BJ2313" s="51"/>
      <c r="BK2313" s="51"/>
    </row>
    <row r="2314" spans="21:63" ht="12.75" x14ac:dyDescent="0.25">
      <c r="U2314" s="56"/>
      <c r="V2314" s="56"/>
      <c r="X2314" s="87"/>
      <c r="AF2314" s="54"/>
      <c r="AG2314" s="55"/>
      <c r="AH2314" s="55"/>
      <c r="AI2314" s="55"/>
      <c r="AJ2314" s="55"/>
      <c r="AT2314" s="3"/>
      <c r="AU2314" s="3"/>
      <c r="AV2314" s="3"/>
      <c r="AW2314" s="3"/>
      <c r="AX2314" s="3"/>
      <c r="AY2314" s="3"/>
      <c r="AZ2314" s="3"/>
      <c r="BA2314" s="52"/>
      <c r="BH2314" s="51"/>
      <c r="BI2314" s="51"/>
      <c r="BJ2314" s="51"/>
      <c r="BK2314" s="51"/>
    </row>
    <row r="2315" spans="21:63" ht="12.75" x14ac:dyDescent="0.25">
      <c r="U2315" s="56"/>
      <c r="V2315" s="56"/>
      <c r="X2315" s="87"/>
      <c r="AF2315" s="54"/>
      <c r="AG2315" s="55"/>
      <c r="AH2315" s="55"/>
      <c r="AI2315" s="55"/>
      <c r="AJ2315" s="55"/>
      <c r="AT2315" s="3"/>
      <c r="AU2315" s="3"/>
      <c r="AV2315" s="3"/>
      <c r="AW2315" s="3"/>
      <c r="AX2315" s="3"/>
      <c r="AY2315" s="3"/>
      <c r="AZ2315" s="3"/>
      <c r="BA2315" s="52"/>
      <c r="BH2315" s="51"/>
      <c r="BI2315" s="51"/>
      <c r="BJ2315" s="51"/>
      <c r="BK2315" s="51"/>
    </row>
    <row r="2316" spans="21:63" ht="12.75" x14ac:dyDescent="0.25">
      <c r="U2316" s="56"/>
      <c r="V2316" s="56"/>
      <c r="X2316" s="87"/>
      <c r="AF2316" s="54"/>
      <c r="AG2316" s="55"/>
      <c r="AH2316" s="55"/>
      <c r="AI2316" s="55"/>
      <c r="AJ2316" s="55"/>
      <c r="AT2316" s="3"/>
      <c r="AU2316" s="3"/>
      <c r="AV2316" s="3"/>
      <c r="AW2316" s="3"/>
      <c r="AX2316" s="3"/>
      <c r="AY2316" s="3"/>
      <c r="AZ2316" s="3"/>
      <c r="BA2316" s="52"/>
      <c r="BH2316" s="51"/>
      <c r="BI2316" s="51"/>
      <c r="BJ2316" s="51"/>
      <c r="BK2316" s="51"/>
    </row>
    <row r="2317" spans="21:63" ht="12.75" x14ac:dyDescent="0.25">
      <c r="U2317" s="56"/>
      <c r="V2317" s="56"/>
      <c r="X2317" s="87"/>
      <c r="AF2317" s="54"/>
      <c r="AG2317" s="55"/>
      <c r="AH2317" s="55"/>
      <c r="AI2317" s="55"/>
      <c r="AJ2317" s="55"/>
      <c r="AT2317" s="3"/>
      <c r="AU2317" s="3"/>
      <c r="AV2317" s="3"/>
      <c r="AW2317" s="3"/>
      <c r="AX2317" s="3"/>
      <c r="AY2317" s="3"/>
      <c r="AZ2317" s="3"/>
      <c r="BA2317" s="52"/>
      <c r="BH2317" s="51"/>
      <c r="BI2317" s="51"/>
      <c r="BJ2317" s="51"/>
      <c r="BK2317" s="51"/>
    </row>
    <row r="2318" spans="21:63" ht="12.75" x14ac:dyDescent="0.25">
      <c r="U2318" s="56"/>
      <c r="V2318" s="56"/>
      <c r="X2318" s="87"/>
      <c r="AF2318" s="54"/>
      <c r="AG2318" s="55"/>
      <c r="AH2318" s="55"/>
      <c r="AI2318" s="55"/>
      <c r="AJ2318" s="55"/>
      <c r="AT2318" s="3"/>
      <c r="AU2318" s="3"/>
      <c r="AV2318" s="3"/>
      <c r="AW2318" s="3"/>
      <c r="AX2318" s="3"/>
      <c r="AY2318" s="3"/>
      <c r="AZ2318" s="3"/>
      <c r="BA2318" s="52"/>
      <c r="BH2318" s="51"/>
      <c r="BI2318" s="51"/>
      <c r="BJ2318" s="51"/>
      <c r="BK2318" s="51"/>
    </row>
    <row r="2319" spans="21:63" ht="12.75" x14ac:dyDescent="0.25">
      <c r="U2319" s="56"/>
      <c r="V2319" s="56"/>
      <c r="X2319" s="87"/>
      <c r="AF2319" s="54"/>
      <c r="AG2319" s="55"/>
      <c r="AH2319" s="55"/>
      <c r="AI2319" s="55"/>
      <c r="AJ2319" s="55"/>
      <c r="AT2319" s="3"/>
      <c r="AU2319" s="3"/>
      <c r="AV2319" s="3"/>
      <c r="AW2319" s="3"/>
      <c r="AX2319" s="3"/>
      <c r="AY2319" s="3"/>
      <c r="AZ2319" s="3"/>
      <c r="BA2319" s="52"/>
      <c r="BH2319" s="51"/>
      <c r="BI2319" s="51"/>
      <c r="BJ2319" s="51"/>
      <c r="BK2319" s="51"/>
    </row>
    <row r="2320" spans="21:63" ht="12.75" x14ac:dyDescent="0.25">
      <c r="U2320" s="56"/>
      <c r="V2320" s="56"/>
      <c r="X2320" s="87"/>
      <c r="AF2320" s="54"/>
      <c r="AG2320" s="55"/>
      <c r="AH2320" s="55"/>
      <c r="AI2320" s="55"/>
      <c r="AJ2320" s="55"/>
      <c r="AT2320" s="3"/>
      <c r="AU2320" s="3"/>
      <c r="AV2320" s="3"/>
      <c r="AW2320" s="3"/>
      <c r="AX2320" s="3"/>
      <c r="AY2320" s="3"/>
      <c r="AZ2320" s="3"/>
      <c r="BA2320" s="52"/>
      <c r="BH2320" s="51"/>
      <c r="BI2320" s="51"/>
      <c r="BJ2320" s="51"/>
      <c r="BK2320" s="51"/>
    </row>
    <row r="2321" spans="21:63" ht="12.75" x14ac:dyDescent="0.25">
      <c r="U2321" s="56"/>
      <c r="V2321" s="56"/>
      <c r="X2321" s="87"/>
      <c r="AF2321" s="54"/>
      <c r="AG2321" s="55"/>
      <c r="AH2321" s="55"/>
      <c r="AI2321" s="55"/>
      <c r="AJ2321" s="55"/>
      <c r="AT2321" s="3"/>
      <c r="AU2321" s="3"/>
      <c r="AV2321" s="3"/>
      <c r="AW2321" s="3"/>
      <c r="AX2321" s="3"/>
      <c r="AY2321" s="3"/>
      <c r="AZ2321" s="3"/>
      <c r="BA2321" s="52"/>
      <c r="BH2321" s="51"/>
      <c r="BI2321" s="51"/>
      <c r="BJ2321" s="51"/>
      <c r="BK2321" s="51"/>
    </row>
    <row r="2322" spans="21:63" ht="12.75" x14ac:dyDescent="0.25">
      <c r="U2322" s="56"/>
      <c r="V2322" s="56"/>
      <c r="X2322" s="87"/>
      <c r="AF2322" s="54"/>
      <c r="AG2322" s="55"/>
      <c r="AH2322" s="55"/>
      <c r="AI2322" s="55"/>
      <c r="AJ2322" s="55"/>
      <c r="AT2322" s="3"/>
      <c r="AU2322" s="3"/>
      <c r="AV2322" s="3"/>
      <c r="AW2322" s="3"/>
      <c r="AX2322" s="3"/>
      <c r="AY2322" s="3"/>
      <c r="AZ2322" s="3"/>
      <c r="BA2322" s="52"/>
      <c r="BH2322" s="51"/>
      <c r="BI2322" s="51"/>
      <c r="BJ2322" s="51"/>
      <c r="BK2322" s="51"/>
    </row>
    <row r="2323" spans="21:63" ht="12.75" x14ac:dyDescent="0.25">
      <c r="U2323" s="56"/>
      <c r="V2323" s="56"/>
      <c r="X2323" s="87"/>
      <c r="AF2323" s="54"/>
      <c r="AG2323" s="55"/>
      <c r="AH2323" s="55"/>
      <c r="AI2323" s="55"/>
      <c r="AJ2323" s="55"/>
      <c r="AT2323" s="3"/>
      <c r="AU2323" s="3"/>
      <c r="AV2323" s="3"/>
      <c r="AW2323" s="3"/>
      <c r="AX2323" s="3"/>
      <c r="AY2323" s="3"/>
      <c r="AZ2323" s="3"/>
      <c r="BA2323" s="52"/>
      <c r="BH2323" s="51"/>
      <c r="BI2323" s="51"/>
      <c r="BJ2323" s="51"/>
      <c r="BK2323" s="51"/>
    </row>
    <row r="2324" spans="21:63" ht="12.75" x14ac:dyDescent="0.25">
      <c r="U2324" s="56"/>
      <c r="V2324" s="56"/>
      <c r="X2324" s="87"/>
      <c r="AF2324" s="54"/>
      <c r="AG2324" s="55"/>
      <c r="AH2324" s="55"/>
      <c r="AI2324" s="55"/>
      <c r="AJ2324" s="55"/>
      <c r="AT2324" s="3"/>
      <c r="AU2324" s="3"/>
      <c r="AV2324" s="3"/>
      <c r="AW2324" s="3"/>
      <c r="AX2324" s="3"/>
      <c r="AY2324" s="3"/>
      <c r="AZ2324" s="3"/>
      <c r="BA2324" s="52"/>
      <c r="BH2324" s="51"/>
      <c r="BI2324" s="51"/>
      <c r="BJ2324" s="51"/>
      <c r="BK2324" s="51"/>
    </row>
    <row r="2325" spans="21:63" ht="12.75" x14ac:dyDescent="0.25">
      <c r="U2325" s="56"/>
      <c r="V2325" s="56"/>
      <c r="X2325" s="87"/>
      <c r="AF2325" s="54"/>
      <c r="AG2325" s="55"/>
      <c r="AH2325" s="55"/>
      <c r="AI2325" s="55"/>
      <c r="AJ2325" s="55"/>
      <c r="AT2325" s="3"/>
      <c r="AU2325" s="3"/>
      <c r="AV2325" s="3"/>
      <c r="AW2325" s="3"/>
      <c r="AX2325" s="3"/>
      <c r="AY2325" s="3"/>
      <c r="AZ2325" s="3"/>
      <c r="BA2325" s="52"/>
      <c r="BH2325" s="51"/>
      <c r="BI2325" s="51"/>
      <c r="BJ2325" s="51"/>
      <c r="BK2325" s="51"/>
    </row>
    <row r="2326" spans="21:63" ht="12.75" x14ac:dyDescent="0.25">
      <c r="U2326" s="56"/>
      <c r="V2326" s="56"/>
      <c r="X2326" s="87"/>
      <c r="AF2326" s="54"/>
      <c r="AG2326" s="55"/>
      <c r="AH2326" s="55"/>
      <c r="AI2326" s="55"/>
      <c r="AJ2326" s="55"/>
      <c r="AT2326" s="3"/>
      <c r="AU2326" s="3"/>
      <c r="AV2326" s="3"/>
      <c r="AW2326" s="3"/>
      <c r="AX2326" s="3"/>
      <c r="AY2326" s="3"/>
      <c r="AZ2326" s="3"/>
      <c r="BA2326" s="52"/>
      <c r="BH2326" s="51"/>
      <c r="BI2326" s="51"/>
      <c r="BJ2326" s="51"/>
      <c r="BK2326" s="51"/>
    </row>
    <row r="2327" spans="21:63" ht="12.75" x14ac:dyDescent="0.25">
      <c r="U2327" s="56"/>
      <c r="V2327" s="56"/>
      <c r="X2327" s="87"/>
      <c r="AF2327" s="54"/>
      <c r="AG2327" s="55"/>
      <c r="AH2327" s="55"/>
      <c r="AI2327" s="55"/>
      <c r="AJ2327" s="55"/>
      <c r="AT2327" s="3"/>
      <c r="AU2327" s="3"/>
      <c r="AV2327" s="3"/>
      <c r="AW2327" s="3"/>
      <c r="AX2327" s="3"/>
      <c r="AY2327" s="3"/>
      <c r="AZ2327" s="3"/>
      <c r="BA2327" s="52"/>
      <c r="BH2327" s="51"/>
      <c r="BI2327" s="51"/>
      <c r="BJ2327" s="51"/>
      <c r="BK2327" s="51"/>
    </row>
    <row r="2328" spans="21:63" ht="12.75" x14ac:dyDescent="0.25">
      <c r="U2328" s="56"/>
      <c r="V2328" s="56"/>
      <c r="X2328" s="87"/>
      <c r="AF2328" s="54"/>
      <c r="AG2328" s="55"/>
      <c r="AH2328" s="55"/>
      <c r="AI2328" s="55"/>
      <c r="AJ2328" s="55"/>
      <c r="AT2328" s="3"/>
      <c r="AU2328" s="3"/>
      <c r="AV2328" s="3"/>
      <c r="AW2328" s="3"/>
      <c r="AX2328" s="3"/>
      <c r="AY2328" s="3"/>
      <c r="AZ2328" s="3"/>
      <c r="BA2328" s="52"/>
      <c r="BH2328" s="51"/>
      <c r="BI2328" s="51"/>
      <c r="BJ2328" s="51"/>
      <c r="BK2328" s="51"/>
    </row>
    <row r="2329" spans="21:63" ht="12.75" x14ac:dyDescent="0.25">
      <c r="U2329" s="56"/>
      <c r="V2329" s="56"/>
      <c r="X2329" s="87"/>
      <c r="AF2329" s="54"/>
      <c r="AG2329" s="55"/>
      <c r="AH2329" s="55"/>
      <c r="AI2329" s="55"/>
      <c r="AJ2329" s="55"/>
      <c r="AT2329" s="3"/>
      <c r="AU2329" s="3"/>
      <c r="AV2329" s="3"/>
      <c r="AW2329" s="3"/>
      <c r="AX2329" s="3"/>
      <c r="AY2329" s="3"/>
      <c r="AZ2329" s="3"/>
      <c r="BA2329" s="52"/>
      <c r="BH2329" s="51"/>
      <c r="BI2329" s="51"/>
      <c r="BJ2329" s="51"/>
      <c r="BK2329" s="51"/>
    </row>
    <row r="2330" spans="21:63" ht="12.75" x14ac:dyDescent="0.25">
      <c r="U2330" s="56"/>
      <c r="V2330" s="56"/>
      <c r="X2330" s="87"/>
      <c r="AF2330" s="54"/>
      <c r="AG2330" s="55"/>
      <c r="AH2330" s="55"/>
      <c r="AI2330" s="55"/>
      <c r="AJ2330" s="55"/>
      <c r="AT2330" s="3"/>
      <c r="AU2330" s="3"/>
      <c r="AV2330" s="3"/>
      <c r="AW2330" s="3"/>
      <c r="AX2330" s="3"/>
      <c r="AY2330" s="3"/>
      <c r="AZ2330" s="3"/>
      <c r="BA2330" s="52"/>
      <c r="BH2330" s="51"/>
      <c r="BI2330" s="51"/>
      <c r="BJ2330" s="51"/>
      <c r="BK2330" s="51"/>
    </row>
    <row r="2331" spans="21:63" ht="12.75" x14ac:dyDescent="0.25">
      <c r="U2331" s="56"/>
      <c r="V2331" s="56"/>
      <c r="X2331" s="87"/>
      <c r="AF2331" s="54"/>
      <c r="AG2331" s="55"/>
      <c r="AH2331" s="55"/>
      <c r="AI2331" s="55"/>
      <c r="AJ2331" s="55"/>
      <c r="AT2331" s="3"/>
      <c r="AU2331" s="3"/>
      <c r="AV2331" s="3"/>
      <c r="AW2331" s="3"/>
      <c r="AX2331" s="3"/>
      <c r="AY2331" s="3"/>
      <c r="AZ2331" s="3"/>
      <c r="BA2331" s="52"/>
      <c r="BH2331" s="51"/>
      <c r="BI2331" s="51"/>
      <c r="BJ2331" s="51"/>
      <c r="BK2331" s="51"/>
    </row>
    <row r="2332" spans="21:63" ht="12.75" x14ac:dyDescent="0.25">
      <c r="U2332" s="56"/>
      <c r="V2332" s="56"/>
      <c r="X2332" s="87"/>
      <c r="AF2332" s="54"/>
      <c r="AG2332" s="55"/>
      <c r="AH2332" s="55"/>
      <c r="AI2332" s="55"/>
      <c r="AJ2332" s="55"/>
      <c r="AT2332" s="3"/>
      <c r="AU2332" s="3"/>
      <c r="AV2332" s="3"/>
      <c r="AW2332" s="3"/>
      <c r="AX2332" s="3"/>
      <c r="AY2332" s="3"/>
      <c r="AZ2332" s="3"/>
      <c r="BA2332" s="52"/>
      <c r="BH2332" s="51"/>
      <c r="BI2332" s="51"/>
      <c r="BJ2332" s="51"/>
      <c r="BK2332" s="51"/>
    </row>
    <row r="2333" spans="21:63" ht="12.75" x14ac:dyDescent="0.25">
      <c r="U2333" s="56"/>
      <c r="V2333" s="56"/>
      <c r="X2333" s="87"/>
      <c r="AF2333" s="54"/>
      <c r="AG2333" s="55"/>
      <c r="AH2333" s="55"/>
      <c r="AI2333" s="55"/>
      <c r="AJ2333" s="55"/>
      <c r="AT2333" s="3"/>
      <c r="AU2333" s="3"/>
      <c r="AV2333" s="3"/>
      <c r="AW2333" s="3"/>
      <c r="AX2333" s="3"/>
      <c r="AY2333" s="3"/>
      <c r="AZ2333" s="3"/>
      <c r="BA2333" s="52"/>
      <c r="BH2333" s="51"/>
      <c r="BI2333" s="51"/>
      <c r="BJ2333" s="51"/>
      <c r="BK2333" s="51"/>
    </row>
    <row r="2334" spans="21:63" ht="12.75" x14ac:dyDescent="0.25">
      <c r="U2334" s="56"/>
      <c r="V2334" s="56"/>
      <c r="X2334" s="87"/>
      <c r="AF2334" s="54"/>
      <c r="AG2334" s="55"/>
      <c r="AH2334" s="55"/>
      <c r="AI2334" s="55"/>
      <c r="AJ2334" s="55"/>
      <c r="AT2334" s="3"/>
      <c r="AU2334" s="3"/>
      <c r="AV2334" s="3"/>
      <c r="AW2334" s="3"/>
      <c r="AX2334" s="3"/>
      <c r="AY2334" s="3"/>
      <c r="AZ2334" s="3"/>
      <c r="BA2334" s="52"/>
      <c r="BH2334" s="51"/>
      <c r="BI2334" s="51"/>
      <c r="BJ2334" s="51"/>
      <c r="BK2334" s="51"/>
    </row>
    <row r="2335" spans="21:63" ht="12.75" x14ac:dyDescent="0.25">
      <c r="U2335" s="56"/>
      <c r="V2335" s="56"/>
      <c r="X2335" s="87"/>
      <c r="AF2335" s="54"/>
      <c r="AG2335" s="55"/>
      <c r="AH2335" s="55"/>
      <c r="AI2335" s="55"/>
      <c r="AJ2335" s="55"/>
      <c r="AT2335" s="3"/>
      <c r="AU2335" s="3"/>
      <c r="AV2335" s="3"/>
      <c r="AW2335" s="3"/>
      <c r="AX2335" s="3"/>
      <c r="AY2335" s="3"/>
      <c r="AZ2335" s="3"/>
      <c r="BA2335" s="52"/>
      <c r="BH2335" s="51"/>
      <c r="BI2335" s="51"/>
      <c r="BJ2335" s="51"/>
      <c r="BK2335" s="51"/>
    </row>
    <row r="2336" spans="21:63" ht="12.75" x14ac:dyDescent="0.25">
      <c r="U2336" s="56"/>
      <c r="V2336" s="56"/>
      <c r="X2336" s="87"/>
      <c r="AF2336" s="54"/>
      <c r="AG2336" s="55"/>
      <c r="AH2336" s="55"/>
      <c r="AI2336" s="55"/>
      <c r="AJ2336" s="55"/>
      <c r="AT2336" s="3"/>
      <c r="AU2336" s="3"/>
      <c r="AV2336" s="3"/>
      <c r="AW2336" s="3"/>
      <c r="AX2336" s="3"/>
      <c r="AY2336" s="3"/>
      <c r="AZ2336" s="3"/>
      <c r="BA2336" s="52"/>
      <c r="BH2336" s="51"/>
      <c r="BI2336" s="51"/>
      <c r="BJ2336" s="51"/>
      <c r="BK2336" s="51"/>
    </row>
    <row r="2337" spans="21:63" ht="12.75" x14ac:dyDescent="0.25">
      <c r="U2337" s="56"/>
      <c r="V2337" s="56"/>
      <c r="X2337" s="87"/>
      <c r="AF2337" s="54"/>
      <c r="AG2337" s="55"/>
      <c r="AH2337" s="55"/>
      <c r="AI2337" s="55"/>
      <c r="AJ2337" s="55"/>
      <c r="AT2337" s="3"/>
      <c r="AU2337" s="3"/>
      <c r="AV2337" s="3"/>
      <c r="AW2337" s="3"/>
      <c r="AX2337" s="3"/>
      <c r="AY2337" s="3"/>
      <c r="AZ2337" s="3"/>
      <c r="BA2337" s="52"/>
      <c r="BH2337" s="51"/>
      <c r="BI2337" s="51"/>
      <c r="BJ2337" s="51"/>
      <c r="BK2337" s="51"/>
    </row>
    <row r="2338" spans="21:63" ht="12.75" x14ac:dyDescent="0.25">
      <c r="U2338" s="56"/>
      <c r="V2338" s="56"/>
      <c r="X2338" s="87"/>
      <c r="AF2338" s="54"/>
      <c r="AG2338" s="55"/>
      <c r="AH2338" s="55"/>
      <c r="AI2338" s="55"/>
      <c r="AJ2338" s="55"/>
      <c r="AT2338" s="3"/>
      <c r="AU2338" s="3"/>
      <c r="AV2338" s="3"/>
      <c r="AW2338" s="3"/>
      <c r="AX2338" s="3"/>
      <c r="AY2338" s="3"/>
      <c r="AZ2338" s="3"/>
      <c r="BA2338" s="52"/>
      <c r="BH2338" s="51"/>
      <c r="BI2338" s="51"/>
      <c r="BJ2338" s="51"/>
      <c r="BK2338" s="51"/>
    </row>
    <row r="2339" spans="21:63" ht="12.75" x14ac:dyDescent="0.25">
      <c r="U2339" s="56"/>
      <c r="V2339" s="56"/>
      <c r="X2339" s="87"/>
      <c r="AF2339" s="54"/>
      <c r="AG2339" s="55"/>
      <c r="AH2339" s="55"/>
      <c r="AI2339" s="55"/>
      <c r="AJ2339" s="55"/>
      <c r="AT2339" s="3"/>
      <c r="AU2339" s="3"/>
      <c r="AV2339" s="3"/>
      <c r="AW2339" s="3"/>
      <c r="AX2339" s="3"/>
      <c r="AY2339" s="3"/>
      <c r="AZ2339" s="3"/>
      <c r="BA2339" s="52"/>
      <c r="BH2339" s="51"/>
      <c r="BI2339" s="51"/>
      <c r="BJ2339" s="51"/>
      <c r="BK2339" s="51"/>
    </row>
    <row r="2340" spans="21:63" ht="12.75" x14ac:dyDescent="0.25">
      <c r="U2340" s="56"/>
      <c r="V2340" s="56"/>
      <c r="X2340" s="87"/>
      <c r="AF2340" s="54"/>
      <c r="AG2340" s="55"/>
      <c r="AH2340" s="55"/>
      <c r="AI2340" s="55"/>
      <c r="AJ2340" s="55"/>
      <c r="AT2340" s="3"/>
      <c r="AU2340" s="3"/>
      <c r="AV2340" s="3"/>
      <c r="AW2340" s="3"/>
      <c r="AX2340" s="3"/>
      <c r="AY2340" s="3"/>
      <c r="AZ2340" s="3"/>
      <c r="BA2340" s="52"/>
      <c r="BH2340" s="51"/>
      <c r="BI2340" s="51"/>
      <c r="BJ2340" s="51"/>
      <c r="BK2340" s="51"/>
    </row>
    <row r="2341" spans="21:63" ht="12.75" x14ac:dyDescent="0.25">
      <c r="U2341" s="56"/>
      <c r="V2341" s="56"/>
      <c r="X2341" s="87"/>
      <c r="AF2341" s="54"/>
      <c r="AG2341" s="55"/>
      <c r="AH2341" s="55"/>
      <c r="AI2341" s="55"/>
      <c r="AJ2341" s="55"/>
      <c r="AT2341" s="3"/>
      <c r="AU2341" s="3"/>
      <c r="AV2341" s="3"/>
      <c r="AW2341" s="3"/>
      <c r="AX2341" s="3"/>
      <c r="AY2341" s="3"/>
      <c r="AZ2341" s="3"/>
      <c r="BA2341" s="52"/>
      <c r="BH2341" s="51"/>
      <c r="BI2341" s="51"/>
      <c r="BJ2341" s="51"/>
      <c r="BK2341" s="51"/>
    </row>
    <row r="2342" spans="21:63" ht="12.75" x14ac:dyDescent="0.25">
      <c r="U2342" s="56"/>
      <c r="V2342" s="56"/>
      <c r="X2342" s="87"/>
      <c r="AF2342" s="54"/>
      <c r="AG2342" s="55"/>
      <c r="AH2342" s="55"/>
      <c r="AI2342" s="55"/>
      <c r="AJ2342" s="55"/>
      <c r="AT2342" s="3"/>
      <c r="AU2342" s="3"/>
      <c r="AV2342" s="3"/>
      <c r="AW2342" s="3"/>
      <c r="AX2342" s="3"/>
      <c r="AY2342" s="3"/>
      <c r="AZ2342" s="3"/>
      <c r="BA2342" s="52"/>
      <c r="BH2342" s="51"/>
      <c r="BI2342" s="51"/>
      <c r="BJ2342" s="51"/>
      <c r="BK2342" s="51"/>
    </row>
    <row r="2343" spans="21:63" ht="12.75" x14ac:dyDescent="0.25">
      <c r="U2343" s="56"/>
      <c r="V2343" s="56"/>
      <c r="X2343" s="87"/>
      <c r="AF2343" s="54"/>
      <c r="AG2343" s="55"/>
      <c r="AH2343" s="55"/>
      <c r="AI2343" s="55"/>
      <c r="AJ2343" s="55"/>
      <c r="AT2343" s="3"/>
      <c r="AU2343" s="3"/>
      <c r="AV2343" s="3"/>
      <c r="AW2343" s="3"/>
      <c r="AX2343" s="3"/>
      <c r="AY2343" s="3"/>
      <c r="AZ2343" s="3"/>
      <c r="BA2343" s="52"/>
      <c r="BH2343" s="51"/>
      <c r="BI2343" s="51"/>
      <c r="BJ2343" s="51"/>
      <c r="BK2343" s="51"/>
    </row>
    <row r="2344" spans="21:63" ht="12.75" x14ac:dyDescent="0.25">
      <c r="U2344" s="56"/>
      <c r="V2344" s="56"/>
      <c r="X2344" s="87"/>
      <c r="AF2344" s="54"/>
      <c r="AG2344" s="55"/>
      <c r="AH2344" s="55"/>
      <c r="AI2344" s="55"/>
      <c r="AJ2344" s="55"/>
      <c r="AT2344" s="3"/>
      <c r="AU2344" s="3"/>
      <c r="AV2344" s="3"/>
      <c r="AW2344" s="3"/>
      <c r="AX2344" s="3"/>
      <c r="AY2344" s="3"/>
      <c r="AZ2344" s="3"/>
      <c r="BA2344" s="52"/>
      <c r="BH2344" s="51"/>
      <c r="BI2344" s="51"/>
      <c r="BJ2344" s="51"/>
      <c r="BK2344" s="51"/>
    </row>
    <row r="2345" spans="21:63" ht="12.75" x14ac:dyDescent="0.25">
      <c r="U2345" s="56"/>
      <c r="V2345" s="56"/>
      <c r="X2345" s="87"/>
      <c r="AF2345" s="54"/>
      <c r="AG2345" s="55"/>
      <c r="AH2345" s="55"/>
      <c r="AI2345" s="55"/>
      <c r="AJ2345" s="55"/>
      <c r="AT2345" s="3"/>
      <c r="AU2345" s="3"/>
      <c r="AV2345" s="3"/>
      <c r="AW2345" s="3"/>
      <c r="AX2345" s="3"/>
      <c r="AY2345" s="3"/>
      <c r="AZ2345" s="3"/>
      <c r="BA2345" s="52"/>
      <c r="BH2345" s="51"/>
      <c r="BI2345" s="51"/>
      <c r="BJ2345" s="51"/>
      <c r="BK2345" s="51"/>
    </row>
    <row r="2346" spans="21:63" ht="12.75" x14ac:dyDescent="0.25">
      <c r="U2346" s="56"/>
      <c r="V2346" s="56"/>
      <c r="X2346" s="87"/>
      <c r="AF2346" s="54"/>
      <c r="AG2346" s="55"/>
      <c r="AH2346" s="55"/>
      <c r="AI2346" s="55"/>
      <c r="AJ2346" s="55"/>
      <c r="AT2346" s="3"/>
      <c r="AU2346" s="3"/>
      <c r="AV2346" s="3"/>
      <c r="AW2346" s="3"/>
      <c r="AX2346" s="3"/>
      <c r="AY2346" s="3"/>
      <c r="AZ2346" s="3"/>
      <c r="BA2346" s="52"/>
      <c r="BH2346" s="51"/>
      <c r="BI2346" s="51"/>
      <c r="BJ2346" s="51"/>
      <c r="BK2346" s="51"/>
    </row>
    <row r="2347" spans="21:63" ht="12.75" x14ac:dyDescent="0.25">
      <c r="U2347" s="56"/>
      <c r="V2347" s="56"/>
      <c r="X2347" s="87"/>
      <c r="AF2347" s="54"/>
      <c r="AG2347" s="55"/>
      <c r="AH2347" s="55"/>
      <c r="AI2347" s="55"/>
      <c r="AJ2347" s="55"/>
      <c r="AT2347" s="3"/>
      <c r="AU2347" s="3"/>
      <c r="AV2347" s="3"/>
      <c r="AW2347" s="3"/>
      <c r="AX2347" s="3"/>
      <c r="AY2347" s="3"/>
      <c r="AZ2347" s="3"/>
      <c r="BA2347" s="52"/>
      <c r="BH2347" s="51"/>
      <c r="BI2347" s="51"/>
      <c r="BJ2347" s="51"/>
      <c r="BK2347" s="51"/>
    </row>
    <row r="2348" spans="21:63" ht="12.75" x14ac:dyDescent="0.25">
      <c r="U2348" s="56"/>
      <c r="V2348" s="56"/>
      <c r="X2348" s="87"/>
      <c r="AF2348" s="54"/>
      <c r="AG2348" s="55"/>
      <c r="AH2348" s="55"/>
      <c r="AI2348" s="55"/>
      <c r="AJ2348" s="55"/>
      <c r="AT2348" s="3"/>
      <c r="AU2348" s="3"/>
      <c r="AV2348" s="3"/>
      <c r="AW2348" s="3"/>
      <c r="AX2348" s="3"/>
      <c r="AY2348" s="3"/>
      <c r="AZ2348" s="3"/>
      <c r="BA2348" s="52"/>
      <c r="BH2348" s="51"/>
      <c r="BI2348" s="51"/>
      <c r="BJ2348" s="51"/>
      <c r="BK2348" s="51"/>
    </row>
    <row r="2349" spans="21:63" ht="12.75" x14ac:dyDescent="0.25">
      <c r="U2349" s="56"/>
      <c r="V2349" s="56"/>
      <c r="X2349" s="87"/>
      <c r="AF2349" s="54"/>
      <c r="AG2349" s="55"/>
      <c r="AH2349" s="55"/>
      <c r="AI2349" s="55"/>
      <c r="AJ2349" s="55"/>
      <c r="AT2349" s="3"/>
      <c r="AU2349" s="3"/>
      <c r="AV2349" s="3"/>
      <c r="AW2349" s="3"/>
      <c r="AX2349" s="3"/>
      <c r="AY2349" s="3"/>
      <c r="AZ2349" s="3"/>
      <c r="BA2349" s="52"/>
      <c r="BH2349" s="51"/>
      <c r="BI2349" s="51"/>
      <c r="BJ2349" s="51"/>
      <c r="BK2349" s="51"/>
    </row>
    <row r="2350" spans="21:63" ht="12.75" x14ac:dyDescent="0.25">
      <c r="U2350" s="56"/>
      <c r="V2350" s="56"/>
      <c r="X2350" s="87"/>
      <c r="AF2350" s="54"/>
      <c r="AG2350" s="55"/>
      <c r="AH2350" s="55"/>
      <c r="AI2350" s="55"/>
      <c r="AJ2350" s="55"/>
      <c r="AT2350" s="3"/>
      <c r="AU2350" s="3"/>
      <c r="AV2350" s="3"/>
      <c r="AW2350" s="3"/>
      <c r="AX2350" s="3"/>
      <c r="AY2350" s="3"/>
      <c r="AZ2350" s="3"/>
      <c r="BA2350" s="52"/>
      <c r="BH2350" s="51"/>
      <c r="BI2350" s="51"/>
      <c r="BJ2350" s="51"/>
      <c r="BK2350" s="51"/>
    </row>
    <row r="2351" spans="21:63" ht="12.75" x14ac:dyDescent="0.25">
      <c r="U2351" s="56"/>
      <c r="V2351" s="56"/>
      <c r="X2351" s="87"/>
      <c r="AF2351" s="54"/>
      <c r="AG2351" s="55"/>
      <c r="AH2351" s="55"/>
      <c r="AI2351" s="55"/>
      <c r="AJ2351" s="55"/>
      <c r="AT2351" s="3"/>
      <c r="AU2351" s="3"/>
      <c r="AV2351" s="3"/>
      <c r="AW2351" s="3"/>
      <c r="AX2351" s="3"/>
      <c r="AY2351" s="3"/>
      <c r="AZ2351" s="3"/>
      <c r="BA2351" s="52"/>
      <c r="BH2351" s="51"/>
      <c r="BI2351" s="51"/>
      <c r="BJ2351" s="51"/>
      <c r="BK2351" s="51"/>
    </row>
    <row r="2352" spans="21:63" ht="12.75" x14ac:dyDescent="0.25">
      <c r="U2352" s="56"/>
      <c r="V2352" s="56"/>
      <c r="X2352" s="87"/>
      <c r="AF2352" s="54"/>
      <c r="AG2352" s="55"/>
      <c r="AH2352" s="55"/>
      <c r="AI2352" s="55"/>
      <c r="AJ2352" s="55"/>
      <c r="AT2352" s="3"/>
      <c r="AU2352" s="3"/>
      <c r="AV2352" s="3"/>
      <c r="AW2352" s="3"/>
      <c r="AX2352" s="3"/>
      <c r="AY2352" s="3"/>
      <c r="AZ2352" s="3"/>
      <c r="BA2352" s="52"/>
      <c r="BH2352" s="51"/>
      <c r="BI2352" s="51"/>
      <c r="BJ2352" s="51"/>
      <c r="BK2352" s="51"/>
    </row>
    <row r="2353" spans="21:63" ht="12.75" x14ac:dyDescent="0.25">
      <c r="U2353" s="56"/>
      <c r="V2353" s="56"/>
      <c r="X2353" s="87"/>
      <c r="AF2353" s="54"/>
      <c r="AG2353" s="55"/>
      <c r="AH2353" s="55"/>
      <c r="AI2353" s="55"/>
      <c r="AJ2353" s="55"/>
      <c r="AT2353" s="3"/>
      <c r="AU2353" s="3"/>
      <c r="AV2353" s="3"/>
      <c r="AW2353" s="3"/>
      <c r="AX2353" s="3"/>
      <c r="AY2353" s="3"/>
      <c r="AZ2353" s="3"/>
      <c r="BA2353" s="52"/>
      <c r="BH2353" s="51"/>
      <c r="BI2353" s="51"/>
      <c r="BJ2353" s="51"/>
      <c r="BK2353" s="51"/>
    </row>
    <row r="2354" spans="21:63" ht="12.75" x14ac:dyDescent="0.25">
      <c r="U2354" s="56"/>
      <c r="V2354" s="56"/>
      <c r="X2354" s="87"/>
      <c r="AF2354" s="54"/>
      <c r="AG2354" s="55"/>
      <c r="AH2354" s="55"/>
      <c r="AI2354" s="55"/>
      <c r="AJ2354" s="55"/>
      <c r="AT2354" s="3"/>
      <c r="AU2354" s="3"/>
      <c r="AV2354" s="3"/>
      <c r="AW2354" s="3"/>
      <c r="AX2354" s="3"/>
      <c r="AY2354" s="3"/>
      <c r="AZ2354" s="3"/>
      <c r="BA2354" s="52"/>
      <c r="BH2354" s="51"/>
      <c r="BI2354" s="51"/>
      <c r="BJ2354" s="51"/>
      <c r="BK2354" s="51"/>
    </row>
    <row r="2355" spans="21:63" ht="12.75" x14ac:dyDescent="0.25">
      <c r="U2355" s="56"/>
      <c r="V2355" s="56"/>
      <c r="X2355" s="87"/>
      <c r="AF2355" s="54"/>
      <c r="AG2355" s="55"/>
      <c r="AH2355" s="55"/>
      <c r="AI2355" s="55"/>
      <c r="AJ2355" s="55"/>
      <c r="AT2355" s="3"/>
      <c r="AU2355" s="3"/>
      <c r="AV2355" s="3"/>
      <c r="AW2355" s="3"/>
      <c r="AX2355" s="3"/>
      <c r="AY2355" s="3"/>
      <c r="AZ2355" s="3"/>
      <c r="BA2355" s="52"/>
      <c r="BH2355" s="51"/>
      <c r="BI2355" s="51"/>
      <c r="BJ2355" s="51"/>
      <c r="BK2355" s="51"/>
    </row>
    <row r="2356" spans="21:63" ht="12.75" x14ac:dyDescent="0.25">
      <c r="U2356" s="56"/>
      <c r="V2356" s="56"/>
      <c r="X2356" s="87"/>
      <c r="AF2356" s="54"/>
      <c r="AG2356" s="55"/>
      <c r="AH2356" s="55"/>
      <c r="AI2356" s="55"/>
      <c r="AJ2356" s="55"/>
      <c r="AT2356" s="3"/>
      <c r="AU2356" s="3"/>
      <c r="AV2356" s="3"/>
      <c r="AW2356" s="3"/>
      <c r="AX2356" s="3"/>
      <c r="AY2356" s="3"/>
      <c r="AZ2356" s="3"/>
      <c r="BA2356" s="52"/>
      <c r="BH2356" s="51"/>
      <c r="BI2356" s="51"/>
      <c r="BJ2356" s="51"/>
      <c r="BK2356" s="51"/>
    </row>
    <row r="2357" spans="21:63" ht="12.75" x14ac:dyDescent="0.25">
      <c r="U2357" s="56"/>
      <c r="V2357" s="56"/>
      <c r="X2357" s="87"/>
      <c r="AF2357" s="54"/>
      <c r="AG2357" s="55"/>
      <c r="AH2357" s="55"/>
      <c r="AI2357" s="55"/>
      <c r="AJ2357" s="55"/>
      <c r="AT2357" s="3"/>
      <c r="AU2357" s="3"/>
      <c r="AV2357" s="3"/>
      <c r="AW2357" s="3"/>
      <c r="AX2357" s="3"/>
      <c r="AY2357" s="3"/>
      <c r="AZ2357" s="3"/>
      <c r="BA2357" s="52"/>
      <c r="BH2357" s="51"/>
      <c r="BI2357" s="51"/>
      <c r="BJ2357" s="51"/>
      <c r="BK2357" s="51"/>
    </row>
    <row r="2358" spans="21:63" ht="12.75" x14ac:dyDescent="0.25">
      <c r="U2358" s="56"/>
      <c r="V2358" s="56"/>
      <c r="X2358" s="87"/>
      <c r="AF2358" s="54"/>
      <c r="AG2358" s="55"/>
      <c r="AH2358" s="55"/>
      <c r="AI2358" s="55"/>
      <c r="AJ2358" s="55"/>
      <c r="AT2358" s="3"/>
      <c r="AU2358" s="3"/>
      <c r="AV2358" s="3"/>
      <c r="AW2358" s="3"/>
      <c r="AX2358" s="3"/>
      <c r="AY2358" s="3"/>
      <c r="AZ2358" s="3"/>
      <c r="BA2358" s="52"/>
      <c r="BH2358" s="51"/>
      <c r="BI2358" s="51"/>
      <c r="BJ2358" s="51"/>
      <c r="BK2358" s="51"/>
    </row>
    <row r="2359" spans="21:63" ht="12.75" x14ac:dyDescent="0.25">
      <c r="U2359" s="56"/>
      <c r="V2359" s="56"/>
      <c r="X2359" s="87"/>
      <c r="AF2359" s="54"/>
      <c r="AG2359" s="55"/>
      <c r="AH2359" s="55"/>
      <c r="AI2359" s="55"/>
      <c r="AJ2359" s="55"/>
      <c r="AT2359" s="3"/>
      <c r="AU2359" s="3"/>
      <c r="AV2359" s="3"/>
      <c r="AW2359" s="3"/>
      <c r="AX2359" s="3"/>
      <c r="AY2359" s="3"/>
      <c r="AZ2359" s="3"/>
      <c r="BA2359" s="52"/>
      <c r="BH2359" s="51"/>
      <c r="BI2359" s="51"/>
      <c r="BJ2359" s="51"/>
      <c r="BK2359" s="51"/>
    </row>
    <row r="2360" spans="21:63" ht="12.75" x14ac:dyDescent="0.25">
      <c r="U2360" s="56"/>
      <c r="V2360" s="56"/>
      <c r="X2360" s="87"/>
      <c r="AF2360" s="54"/>
      <c r="AG2360" s="55"/>
      <c r="AH2360" s="55"/>
      <c r="AI2360" s="55"/>
      <c r="AJ2360" s="55"/>
      <c r="AT2360" s="3"/>
      <c r="AU2360" s="3"/>
      <c r="AV2360" s="3"/>
      <c r="AW2360" s="3"/>
      <c r="AX2360" s="3"/>
      <c r="AY2360" s="3"/>
      <c r="AZ2360" s="3"/>
      <c r="BA2360" s="52"/>
      <c r="BH2360" s="51"/>
      <c r="BI2360" s="51"/>
      <c r="BJ2360" s="51"/>
      <c r="BK2360" s="51"/>
    </row>
    <row r="2361" spans="21:63" ht="12.75" x14ac:dyDescent="0.25">
      <c r="U2361" s="56"/>
      <c r="V2361" s="56"/>
      <c r="X2361" s="87"/>
      <c r="AF2361" s="54"/>
      <c r="AG2361" s="55"/>
      <c r="AH2361" s="55"/>
      <c r="AI2361" s="55"/>
      <c r="AJ2361" s="55"/>
      <c r="AT2361" s="3"/>
      <c r="AU2361" s="3"/>
      <c r="AV2361" s="3"/>
      <c r="AW2361" s="3"/>
      <c r="AX2361" s="3"/>
      <c r="AY2361" s="3"/>
      <c r="AZ2361" s="3"/>
      <c r="BA2361" s="52"/>
      <c r="BH2361" s="51"/>
      <c r="BI2361" s="51"/>
      <c r="BJ2361" s="51"/>
      <c r="BK2361" s="51"/>
    </row>
    <row r="2362" spans="21:63" ht="12.75" x14ac:dyDescent="0.25">
      <c r="U2362" s="56"/>
      <c r="V2362" s="56"/>
      <c r="X2362" s="87"/>
      <c r="AF2362" s="54"/>
      <c r="AG2362" s="55"/>
      <c r="AH2362" s="55"/>
      <c r="AI2362" s="55"/>
      <c r="AJ2362" s="55"/>
      <c r="AT2362" s="3"/>
      <c r="AU2362" s="3"/>
      <c r="AV2362" s="3"/>
      <c r="AW2362" s="3"/>
      <c r="AX2362" s="3"/>
      <c r="AY2362" s="3"/>
      <c r="AZ2362" s="3"/>
      <c r="BA2362" s="52"/>
      <c r="BH2362" s="51"/>
      <c r="BI2362" s="51"/>
      <c r="BJ2362" s="51"/>
      <c r="BK2362" s="51"/>
    </row>
    <row r="2363" spans="21:63" ht="12.75" x14ac:dyDescent="0.25">
      <c r="U2363" s="56"/>
      <c r="V2363" s="56"/>
      <c r="X2363" s="87"/>
      <c r="AF2363" s="54"/>
      <c r="AG2363" s="55"/>
      <c r="AH2363" s="55"/>
      <c r="AI2363" s="55"/>
      <c r="AJ2363" s="55"/>
      <c r="AT2363" s="3"/>
      <c r="AU2363" s="3"/>
      <c r="AV2363" s="3"/>
      <c r="AW2363" s="3"/>
      <c r="AX2363" s="3"/>
      <c r="AY2363" s="3"/>
      <c r="AZ2363" s="3"/>
      <c r="BA2363" s="52"/>
      <c r="BH2363" s="51"/>
      <c r="BI2363" s="51"/>
      <c r="BJ2363" s="51"/>
      <c r="BK2363" s="51"/>
    </row>
    <row r="2364" spans="21:63" ht="12.75" x14ac:dyDescent="0.25">
      <c r="U2364" s="56"/>
      <c r="V2364" s="56"/>
      <c r="X2364" s="87"/>
      <c r="AF2364" s="54"/>
      <c r="AG2364" s="55"/>
      <c r="AH2364" s="55"/>
      <c r="AI2364" s="55"/>
      <c r="AJ2364" s="55"/>
      <c r="AT2364" s="3"/>
      <c r="AU2364" s="3"/>
      <c r="AV2364" s="3"/>
      <c r="AW2364" s="3"/>
      <c r="AX2364" s="3"/>
      <c r="AY2364" s="3"/>
      <c r="AZ2364" s="3"/>
      <c r="BA2364" s="52"/>
      <c r="BH2364" s="51"/>
      <c r="BI2364" s="51"/>
      <c r="BJ2364" s="51"/>
      <c r="BK2364" s="51"/>
    </row>
    <row r="2365" spans="21:63" ht="12.75" x14ac:dyDescent="0.25">
      <c r="U2365" s="56"/>
      <c r="V2365" s="56"/>
      <c r="X2365" s="87"/>
      <c r="AF2365" s="54"/>
      <c r="AG2365" s="55"/>
      <c r="AH2365" s="55"/>
      <c r="AI2365" s="55"/>
      <c r="AJ2365" s="55"/>
      <c r="AT2365" s="3"/>
      <c r="AU2365" s="3"/>
      <c r="AV2365" s="3"/>
      <c r="AW2365" s="3"/>
      <c r="AX2365" s="3"/>
      <c r="AY2365" s="3"/>
      <c r="AZ2365" s="3"/>
      <c r="BA2365" s="52"/>
      <c r="BH2365" s="51"/>
      <c r="BI2365" s="51"/>
      <c r="BJ2365" s="51"/>
      <c r="BK2365" s="51"/>
    </row>
    <row r="2366" spans="21:63" ht="12.75" x14ac:dyDescent="0.25">
      <c r="U2366" s="56"/>
      <c r="V2366" s="56"/>
      <c r="X2366" s="87"/>
      <c r="AF2366" s="54"/>
      <c r="AG2366" s="55"/>
      <c r="AH2366" s="55"/>
      <c r="AI2366" s="55"/>
      <c r="AJ2366" s="55"/>
      <c r="AT2366" s="3"/>
      <c r="AU2366" s="3"/>
      <c r="AV2366" s="3"/>
      <c r="AW2366" s="3"/>
      <c r="AX2366" s="3"/>
      <c r="AY2366" s="3"/>
      <c r="AZ2366" s="3"/>
      <c r="BA2366" s="52"/>
      <c r="BH2366" s="51"/>
      <c r="BI2366" s="51"/>
      <c r="BJ2366" s="51"/>
      <c r="BK2366" s="51"/>
    </row>
    <row r="2367" spans="21:63" ht="12.75" x14ac:dyDescent="0.25">
      <c r="U2367" s="56"/>
      <c r="V2367" s="56"/>
      <c r="X2367" s="87"/>
      <c r="AF2367" s="54"/>
      <c r="AG2367" s="55"/>
      <c r="AH2367" s="55"/>
      <c r="AI2367" s="55"/>
      <c r="AJ2367" s="55"/>
      <c r="AT2367" s="3"/>
      <c r="AU2367" s="3"/>
      <c r="AV2367" s="3"/>
      <c r="AW2367" s="3"/>
      <c r="AX2367" s="3"/>
      <c r="AY2367" s="3"/>
      <c r="AZ2367" s="3"/>
      <c r="BA2367" s="52"/>
      <c r="BH2367" s="51"/>
      <c r="BI2367" s="51"/>
      <c r="BJ2367" s="51"/>
      <c r="BK2367" s="51"/>
    </row>
    <row r="2368" spans="21:63" ht="12.75" x14ac:dyDescent="0.25">
      <c r="U2368" s="56"/>
      <c r="V2368" s="56"/>
      <c r="X2368" s="87"/>
      <c r="AF2368" s="54"/>
      <c r="AG2368" s="55"/>
      <c r="AH2368" s="55"/>
      <c r="AI2368" s="55"/>
      <c r="AJ2368" s="55"/>
      <c r="AT2368" s="3"/>
      <c r="AU2368" s="3"/>
      <c r="AV2368" s="3"/>
      <c r="AW2368" s="3"/>
      <c r="AX2368" s="3"/>
      <c r="AY2368" s="3"/>
      <c r="AZ2368" s="3"/>
      <c r="BA2368" s="52"/>
      <c r="BH2368" s="51"/>
      <c r="BI2368" s="51"/>
      <c r="BJ2368" s="51"/>
      <c r="BK2368" s="51"/>
    </row>
    <row r="2369" spans="21:63" ht="12.75" x14ac:dyDescent="0.25">
      <c r="U2369" s="56"/>
      <c r="V2369" s="56"/>
      <c r="X2369" s="87"/>
      <c r="AF2369" s="54"/>
      <c r="AG2369" s="55"/>
      <c r="AH2369" s="55"/>
      <c r="AI2369" s="55"/>
      <c r="AJ2369" s="55"/>
      <c r="AT2369" s="3"/>
      <c r="AU2369" s="3"/>
      <c r="AV2369" s="3"/>
      <c r="AW2369" s="3"/>
      <c r="AX2369" s="3"/>
      <c r="AY2369" s="3"/>
      <c r="AZ2369" s="3"/>
      <c r="BA2369" s="52"/>
      <c r="BH2369" s="51"/>
      <c r="BI2369" s="51"/>
      <c r="BJ2369" s="51"/>
      <c r="BK2369" s="51"/>
    </row>
    <row r="2370" spans="21:63" ht="12.75" x14ac:dyDescent="0.25">
      <c r="U2370" s="56"/>
      <c r="V2370" s="56"/>
      <c r="X2370" s="87"/>
      <c r="AF2370" s="54"/>
      <c r="AG2370" s="55"/>
      <c r="AH2370" s="55"/>
      <c r="AI2370" s="55"/>
      <c r="AJ2370" s="55"/>
      <c r="AT2370" s="3"/>
      <c r="AU2370" s="3"/>
      <c r="AV2370" s="3"/>
      <c r="AW2370" s="3"/>
      <c r="AX2370" s="3"/>
      <c r="AY2370" s="3"/>
      <c r="AZ2370" s="3"/>
      <c r="BA2370" s="52"/>
      <c r="BH2370" s="51"/>
      <c r="BI2370" s="51"/>
      <c r="BJ2370" s="51"/>
      <c r="BK2370" s="51"/>
    </row>
    <row r="2371" spans="21:63" ht="12.75" x14ac:dyDescent="0.25">
      <c r="U2371" s="56"/>
      <c r="V2371" s="56"/>
      <c r="X2371" s="87"/>
      <c r="AF2371" s="54"/>
      <c r="AG2371" s="55"/>
      <c r="AH2371" s="55"/>
      <c r="AI2371" s="55"/>
      <c r="AJ2371" s="55"/>
      <c r="AT2371" s="3"/>
      <c r="AU2371" s="3"/>
      <c r="AV2371" s="3"/>
      <c r="AW2371" s="3"/>
      <c r="AX2371" s="3"/>
      <c r="AY2371" s="3"/>
      <c r="AZ2371" s="3"/>
      <c r="BA2371" s="52"/>
      <c r="BH2371" s="51"/>
      <c r="BI2371" s="51"/>
      <c r="BJ2371" s="51"/>
      <c r="BK2371" s="51"/>
    </row>
    <row r="2372" spans="21:63" ht="12.75" x14ac:dyDescent="0.25">
      <c r="U2372" s="56"/>
      <c r="V2372" s="56"/>
      <c r="X2372" s="87"/>
      <c r="AF2372" s="54"/>
      <c r="AG2372" s="55"/>
      <c r="AH2372" s="55"/>
      <c r="AI2372" s="55"/>
      <c r="AJ2372" s="55"/>
      <c r="AT2372" s="3"/>
      <c r="AU2372" s="3"/>
      <c r="AV2372" s="3"/>
      <c r="AW2372" s="3"/>
      <c r="AX2372" s="3"/>
      <c r="AY2372" s="3"/>
      <c r="AZ2372" s="3"/>
      <c r="BA2372" s="52"/>
      <c r="BH2372" s="51"/>
      <c r="BI2372" s="51"/>
      <c r="BJ2372" s="51"/>
      <c r="BK2372" s="51"/>
    </row>
    <row r="2373" spans="21:63" ht="12.75" x14ac:dyDescent="0.25">
      <c r="U2373" s="56"/>
      <c r="V2373" s="56"/>
      <c r="X2373" s="87"/>
      <c r="AF2373" s="54"/>
      <c r="AG2373" s="55"/>
      <c r="AH2373" s="55"/>
      <c r="AI2373" s="55"/>
      <c r="AJ2373" s="55"/>
      <c r="AT2373" s="3"/>
      <c r="AU2373" s="3"/>
      <c r="AV2373" s="3"/>
      <c r="AW2373" s="3"/>
      <c r="AX2373" s="3"/>
      <c r="AY2373" s="3"/>
      <c r="AZ2373" s="3"/>
      <c r="BA2373" s="52"/>
      <c r="BH2373" s="51"/>
      <c r="BI2373" s="51"/>
      <c r="BJ2373" s="51"/>
      <c r="BK2373" s="51"/>
    </row>
    <row r="2374" spans="21:63" ht="12.75" x14ac:dyDescent="0.25">
      <c r="U2374" s="56"/>
      <c r="V2374" s="56"/>
      <c r="X2374" s="87"/>
      <c r="AF2374" s="54"/>
      <c r="AG2374" s="55"/>
      <c r="AH2374" s="55"/>
      <c r="AI2374" s="55"/>
      <c r="AJ2374" s="55"/>
      <c r="AT2374" s="3"/>
      <c r="AU2374" s="3"/>
      <c r="AV2374" s="3"/>
      <c r="AW2374" s="3"/>
      <c r="AX2374" s="3"/>
      <c r="AY2374" s="3"/>
      <c r="AZ2374" s="3"/>
      <c r="BA2374" s="52"/>
      <c r="BH2374" s="51"/>
      <c r="BI2374" s="51"/>
      <c r="BJ2374" s="51"/>
      <c r="BK2374" s="51"/>
    </row>
    <row r="2375" spans="21:63" ht="12.75" x14ac:dyDescent="0.25">
      <c r="U2375" s="56"/>
      <c r="V2375" s="56"/>
      <c r="X2375" s="87"/>
      <c r="AF2375" s="54"/>
      <c r="AG2375" s="55"/>
      <c r="AH2375" s="55"/>
      <c r="AI2375" s="55"/>
      <c r="AJ2375" s="55"/>
      <c r="AT2375" s="3"/>
      <c r="AU2375" s="3"/>
      <c r="AV2375" s="3"/>
      <c r="AW2375" s="3"/>
      <c r="AX2375" s="3"/>
      <c r="AY2375" s="3"/>
      <c r="AZ2375" s="3"/>
      <c r="BA2375" s="52"/>
      <c r="BH2375" s="51"/>
      <c r="BI2375" s="51"/>
      <c r="BJ2375" s="51"/>
      <c r="BK2375" s="51"/>
    </row>
    <row r="2376" spans="21:63" ht="12.75" x14ac:dyDescent="0.25">
      <c r="U2376" s="56"/>
      <c r="V2376" s="56"/>
      <c r="X2376" s="87"/>
      <c r="AF2376" s="54"/>
      <c r="AG2376" s="55"/>
      <c r="AH2376" s="55"/>
      <c r="AI2376" s="55"/>
      <c r="AJ2376" s="55"/>
      <c r="AT2376" s="3"/>
      <c r="AU2376" s="3"/>
      <c r="AV2376" s="3"/>
      <c r="AW2376" s="3"/>
      <c r="AX2376" s="3"/>
      <c r="AY2376" s="3"/>
      <c r="AZ2376" s="3"/>
      <c r="BA2376" s="52"/>
      <c r="BH2376" s="51"/>
      <c r="BI2376" s="51"/>
      <c r="BJ2376" s="51"/>
      <c r="BK2376" s="51"/>
    </row>
    <row r="2377" spans="21:63" ht="12.75" x14ac:dyDescent="0.25">
      <c r="U2377" s="56"/>
      <c r="V2377" s="56"/>
      <c r="X2377" s="87"/>
      <c r="AF2377" s="54"/>
      <c r="AG2377" s="55"/>
      <c r="AH2377" s="55"/>
      <c r="AI2377" s="55"/>
      <c r="AJ2377" s="55"/>
      <c r="AT2377" s="3"/>
      <c r="AU2377" s="3"/>
      <c r="AV2377" s="3"/>
      <c r="AW2377" s="3"/>
      <c r="AX2377" s="3"/>
      <c r="AY2377" s="3"/>
      <c r="AZ2377" s="3"/>
      <c r="BA2377" s="52"/>
      <c r="BH2377" s="51"/>
      <c r="BI2377" s="51"/>
      <c r="BJ2377" s="51"/>
      <c r="BK2377" s="51"/>
    </row>
    <row r="2378" spans="21:63" ht="12.75" x14ac:dyDescent="0.25">
      <c r="U2378" s="56"/>
      <c r="V2378" s="56"/>
      <c r="X2378" s="87"/>
      <c r="AF2378" s="54"/>
      <c r="AG2378" s="55"/>
      <c r="AH2378" s="55"/>
      <c r="AI2378" s="55"/>
      <c r="AJ2378" s="55"/>
      <c r="AT2378" s="3"/>
      <c r="AU2378" s="3"/>
      <c r="AV2378" s="3"/>
      <c r="AW2378" s="3"/>
      <c r="AX2378" s="3"/>
      <c r="AY2378" s="3"/>
      <c r="AZ2378" s="3"/>
      <c r="BA2378" s="52"/>
      <c r="BH2378" s="51"/>
      <c r="BI2378" s="51"/>
      <c r="BJ2378" s="51"/>
      <c r="BK2378" s="51"/>
    </row>
    <row r="2379" spans="21:63" ht="12.75" x14ac:dyDescent="0.25">
      <c r="U2379" s="56"/>
      <c r="V2379" s="56"/>
      <c r="X2379" s="87"/>
      <c r="AF2379" s="54"/>
      <c r="AG2379" s="55"/>
      <c r="AH2379" s="55"/>
      <c r="AI2379" s="55"/>
      <c r="AJ2379" s="55"/>
      <c r="AT2379" s="3"/>
      <c r="AU2379" s="3"/>
      <c r="AV2379" s="3"/>
      <c r="AW2379" s="3"/>
      <c r="AX2379" s="3"/>
      <c r="AY2379" s="3"/>
      <c r="AZ2379" s="3"/>
      <c r="BA2379" s="52"/>
      <c r="BH2379" s="51"/>
      <c r="BI2379" s="51"/>
      <c r="BJ2379" s="51"/>
      <c r="BK2379" s="51"/>
    </row>
    <row r="2380" spans="21:63" ht="12.75" x14ac:dyDescent="0.25">
      <c r="U2380" s="56"/>
      <c r="V2380" s="56"/>
      <c r="X2380" s="87"/>
      <c r="AF2380" s="54"/>
      <c r="AG2380" s="55"/>
      <c r="AH2380" s="55"/>
      <c r="AI2380" s="55"/>
      <c r="AJ2380" s="55"/>
      <c r="AT2380" s="3"/>
      <c r="AU2380" s="3"/>
      <c r="AV2380" s="3"/>
      <c r="AW2380" s="3"/>
      <c r="AX2380" s="3"/>
      <c r="AY2380" s="3"/>
      <c r="AZ2380" s="3"/>
      <c r="BA2380" s="52"/>
      <c r="BH2380" s="51"/>
      <c r="BI2380" s="51"/>
      <c r="BJ2380" s="51"/>
      <c r="BK2380" s="51"/>
    </row>
    <row r="2381" spans="21:63" ht="12.75" x14ac:dyDescent="0.25">
      <c r="U2381" s="56"/>
      <c r="V2381" s="56"/>
      <c r="X2381" s="87"/>
      <c r="AF2381" s="54"/>
      <c r="AG2381" s="55"/>
      <c r="AH2381" s="55"/>
      <c r="AI2381" s="55"/>
      <c r="AJ2381" s="55"/>
      <c r="AT2381" s="3"/>
      <c r="AU2381" s="3"/>
      <c r="AV2381" s="3"/>
      <c r="AW2381" s="3"/>
      <c r="AX2381" s="3"/>
      <c r="AY2381" s="3"/>
      <c r="AZ2381" s="3"/>
      <c r="BA2381" s="52"/>
      <c r="BH2381" s="51"/>
      <c r="BI2381" s="51"/>
      <c r="BJ2381" s="51"/>
      <c r="BK2381" s="51"/>
    </row>
    <row r="2382" spans="21:63" ht="12.75" x14ac:dyDescent="0.25">
      <c r="U2382" s="56"/>
      <c r="V2382" s="56"/>
      <c r="X2382" s="87"/>
      <c r="AF2382" s="54"/>
      <c r="AG2382" s="55"/>
      <c r="AH2382" s="55"/>
      <c r="AI2382" s="55"/>
      <c r="AJ2382" s="55"/>
      <c r="AT2382" s="3"/>
      <c r="AU2382" s="3"/>
      <c r="AV2382" s="3"/>
      <c r="AW2382" s="3"/>
      <c r="AX2382" s="3"/>
      <c r="AY2382" s="3"/>
      <c r="AZ2382" s="3"/>
      <c r="BA2382" s="52"/>
      <c r="BH2382" s="51"/>
      <c r="BI2382" s="51"/>
      <c r="BJ2382" s="51"/>
      <c r="BK2382" s="51"/>
    </row>
    <row r="2383" spans="21:63" ht="12.75" x14ac:dyDescent="0.25">
      <c r="U2383" s="56"/>
      <c r="V2383" s="56"/>
      <c r="X2383" s="87"/>
      <c r="AF2383" s="54"/>
      <c r="AG2383" s="55"/>
      <c r="AH2383" s="55"/>
      <c r="AI2383" s="55"/>
      <c r="AJ2383" s="55"/>
      <c r="AT2383" s="3"/>
      <c r="AU2383" s="3"/>
      <c r="AV2383" s="3"/>
      <c r="AW2383" s="3"/>
      <c r="AX2383" s="3"/>
      <c r="AY2383" s="3"/>
      <c r="AZ2383" s="3"/>
      <c r="BA2383" s="52"/>
      <c r="BH2383" s="51"/>
      <c r="BI2383" s="51"/>
      <c r="BJ2383" s="51"/>
      <c r="BK2383" s="51"/>
    </row>
    <row r="2384" spans="21:63" ht="12.75" x14ac:dyDescent="0.25">
      <c r="U2384" s="56"/>
      <c r="V2384" s="56"/>
      <c r="X2384" s="87"/>
      <c r="AF2384" s="54"/>
      <c r="AG2384" s="55"/>
      <c r="AH2384" s="55"/>
      <c r="AI2384" s="55"/>
      <c r="AJ2384" s="55"/>
      <c r="AT2384" s="3"/>
      <c r="AU2384" s="3"/>
      <c r="AV2384" s="3"/>
      <c r="AW2384" s="3"/>
      <c r="AX2384" s="3"/>
      <c r="AY2384" s="3"/>
      <c r="AZ2384" s="3"/>
      <c r="BA2384" s="52"/>
      <c r="BH2384" s="51"/>
      <c r="BI2384" s="51"/>
      <c r="BJ2384" s="51"/>
      <c r="BK2384" s="51"/>
    </row>
    <row r="2385" spans="21:63" ht="12.75" x14ac:dyDescent="0.25">
      <c r="U2385" s="56"/>
      <c r="V2385" s="56"/>
      <c r="X2385" s="87"/>
      <c r="AF2385" s="54"/>
      <c r="AG2385" s="55"/>
      <c r="AH2385" s="55"/>
      <c r="AI2385" s="55"/>
      <c r="AJ2385" s="55"/>
      <c r="AT2385" s="3"/>
      <c r="AU2385" s="3"/>
      <c r="AV2385" s="3"/>
      <c r="AW2385" s="3"/>
      <c r="AX2385" s="3"/>
      <c r="AY2385" s="3"/>
      <c r="AZ2385" s="3"/>
      <c r="BA2385" s="52"/>
      <c r="BH2385" s="51"/>
      <c r="BI2385" s="51"/>
      <c r="BJ2385" s="51"/>
      <c r="BK2385" s="51"/>
    </row>
    <row r="2386" spans="21:63" ht="12.75" x14ac:dyDescent="0.25">
      <c r="U2386" s="56"/>
      <c r="V2386" s="56"/>
      <c r="X2386" s="87"/>
      <c r="AF2386" s="54"/>
      <c r="AG2386" s="55"/>
      <c r="AH2386" s="55"/>
      <c r="AI2386" s="55"/>
      <c r="AJ2386" s="55"/>
      <c r="AT2386" s="3"/>
      <c r="AU2386" s="3"/>
      <c r="AV2386" s="3"/>
      <c r="AW2386" s="3"/>
      <c r="AX2386" s="3"/>
      <c r="AY2386" s="3"/>
      <c r="AZ2386" s="3"/>
      <c r="BA2386" s="52"/>
      <c r="BH2386" s="51"/>
      <c r="BI2386" s="51"/>
      <c r="BJ2386" s="51"/>
      <c r="BK2386" s="51"/>
    </row>
    <row r="2387" spans="21:63" ht="12.75" x14ac:dyDescent="0.25">
      <c r="U2387" s="56"/>
      <c r="V2387" s="56"/>
      <c r="X2387" s="87"/>
      <c r="AF2387" s="54"/>
      <c r="AG2387" s="55"/>
      <c r="AH2387" s="55"/>
      <c r="AI2387" s="55"/>
      <c r="AJ2387" s="55"/>
      <c r="AT2387" s="3"/>
      <c r="AU2387" s="3"/>
      <c r="AV2387" s="3"/>
      <c r="AW2387" s="3"/>
      <c r="AX2387" s="3"/>
      <c r="AY2387" s="3"/>
      <c r="AZ2387" s="3"/>
      <c r="BA2387" s="52"/>
      <c r="BH2387" s="51"/>
      <c r="BI2387" s="51"/>
      <c r="BJ2387" s="51"/>
      <c r="BK2387" s="51"/>
    </row>
    <row r="2388" spans="21:63" ht="12.75" x14ac:dyDescent="0.25">
      <c r="U2388" s="56"/>
      <c r="V2388" s="56"/>
      <c r="X2388" s="87"/>
      <c r="AF2388" s="54"/>
      <c r="AG2388" s="55"/>
      <c r="AH2388" s="55"/>
      <c r="AI2388" s="55"/>
      <c r="AJ2388" s="55"/>
      <c r="AT2388" s="3"/>
      <c r="AU2388" s="3"/>
      <c r="AV2388" s="3"/>
      <c r="AW2388" s="3"/>
      <c r="AX2388" s="3"/>
      <c r="AY2388" s="3"/>
      <c r="AZ2388" s="3"/>
      <c r="BA2388" s="52"/>
      <c r="BH2388" s="51"/>
      <c r="BI2388" s="51"/>
      <c r="BJ2388" s="51"/>
      <c r="BK2388" s="51"/>
    </row>
    <row r="2389" spans="21:63" ht="12.75" x14ac:dyDescent="0.25">
      <c r="U2389" s="56"/>
      <c r="V2389" s="56"/>
      <c r="X2389" s="87"/>
      <c r="AF2389" s="54"/>
      <c r="AG2389" s="55"/>
      <c r="AH2389" s="55"/>
      <c r="AI2389" s="55"/>
      <c r="AJ2389" s="55"/>
      <c r="AT2389" s="3"/>
      <c r="AU2389" s="3"/>
      <c r="AV2389" s="3"/>
      <c r="AW2389" s="3"/>
      <c r="AX2389" s="3"/>
      <c r="AY2389" s="3"/>
      <c r="AZ2389" s="3"/>
      <c r="BA2389" s="52"/>
      <c r="BH2389" s="51"/>
      <c r="BI2389" s="51"/>
      <c r="BJ2389" s="51"/>
      <c r="BK2389" s="51"/>
    </row>
    <row r="2390" spans="21:63" ht="12.75" x14ac:dyDescent="0.25">
      <c r="U2390" s="56"/>
      <c r="V2390" s="56"/>
      <c r="X2390" s="87"/>
      <c r="AF2390" s="54"/>
      <c r="AG2390" s="55"/>
      <c r="AH2390" s="55"/>
      <c r="AI2390" s="55"/>
      <c r="AJ2390" s="55"/>
      <c r="AT2390" s="3"/>
      <c r="AU2390" s="3"/>
      <c r="AV2390" s="3"/>
      <c r="AW2390" s="3"/>
      <c r="AX2390" s="3"/>
      <c r="AY2390" s="3"/>
      <c r="AZ2390" s="3"/>
      <c r="BA2390" s="52"/>
      <c r="BH2390" s="51"/>
      <c r="BI2390" s="51"/>
      <c r="BJ2390" s="51"/>
      <c r="BK2390" s="51"/>
    </row>
    <row r="2391" spans="21:63" ht="12.75" x14ac:dyDescent="0.25">
      <c r="U2391" s="56"/>
      <c r="V2391" s="56"/>
      <c r="X2391" s="87"/>
      <c r="AF2391" s="54"/>
      <c r="AG2391" s="55"/>
      <c r="AH2391" s="55"/>
      <c r="AI2391" s="55"/>
      <c r="AJ2391" s="55"/>
      <c r="AT2391" s="3"/>
      <c r="AU2391" s="3"/>
      <c r="AV2391" s="3"/>
      <c r="AW2391" s="3"/>
      <c r="AX2391" s="3"/>
      <c r="AY2391" s="3"/>
      <c r="AZ2391" s="3"/>
      <c r="BA2391" s="52"/>
      <c r="BH2391" s="51"/>
      <c r="BI2391" s="51"/>
      <c r="BJ2391" s="51"/>
      <c r="BK2391" s="51"/>
    </row>
    <row r="2392" spans="21:63" ht="12.75" x14ac:dyDescent="0.25">
      <c r="U2392" s="56"/>
      <c r="V2392" s="56"/>
      <c r="X2392" s="87"/>
      <c r="AF2392" s="54"/>
      <c r="AG2392" s="55"/>
      <c r="AH2392" s="55"/>
      <c r="AI2392" s="55"/>
      <c r="AJ2392" s="55"/>
      <c r="AT2392" s="3"/>
      <c r="AU2392" s="3"/>
      <c r="AV2392" s="3"/>
      <c r="AW2392" s="3"/>
      <c r="AX2392" s="3"/>
      <c r="AY2392" s="3"/>
      <c r="AZ2392" s="3"/>
      <c r="BA2392" s="52"/>
      <c r="BH2392" s="51"/>
      <c r="BI2392" s="51"/>
      <c r="BJ2392" s="51"/>
      <c r="BK2392" s="51"/>
    </row>
    <row r="2393" spans="21:63" ht="12.75" x14ac:dyDescent="0.25">
      <c r="U2393" s="56"/>
      <c r="V2393" s="56"/>
      <c r="X2393" s="87"/>
      <c r="AF2393" s="54"/>
      <c r="AG2393" s="55"/>
      <c r="AH2393" s="55"/>
      <c r="AI2393" s="55"/>
      <c r="AJ2393" s="55"/>
      <c r="AT2393" s="3"/>
      <c r="AU2393" s="3"/>
      <c r="AV2393" s="3"/>
      <c r="AW2393" s="3"/>
      <c r="AX2393" s="3"/>
      <c r="AY2393" s="3"/>
      <c r="AZ2393" s="3"/>
      <c r="BA2393" s="52"/>
      <c r="BH2393" s="51"/>
      <c r="BI2393" s="51"/>
      <c r="BJ2393" s="51"/>
      <c r="BK2393" s="51"/>
    </row>
    <row r="2394" spans="21:63" ht="12.75" x14ac:dyDescent="0.25">
      <c r="U2394" s="56"/>
      <c r="V2394" s="56"/>
      <c r="X2394" s="87"/>
      <c r="AF2394" s="54"/>
      <c r="AG2394" s="55"/>
      <c r="AH2394" s="55"/>
      <c r="AI2394" s="55"/>
      <c r="AJ2394" s="55"/>
      <c r="AT2394" s="3"/>
      <c r="AU2394" s="3"/>
      <c r="AV2394" s="3"/>
      <c r="AW2394" s="3"/>
      <c r="AX2394" s="3"/>
      <c r="AY2394" s="3"/>
      <c r="AZ2394" s="3"/>
      <c r="BA2394" s="52"/>
      <c r="BH2394" s="51"/>
      <c r="BI2394" s="51"/>
      <c r="BJ2394" s="51"/>
      <c r="BK2394" s="51"/>
    </row>
    <row r="2395" spans="21:63" ht="12.75" x14ac:dyDescent="0.25">
      <c r="U2395" s="56"/>
      <c r="V2395" s="56"/>
      <c r="X2395" s="87"/>
      <c r="AF2395" s="54"/>
      <c r="AG2395" s="55"/>
      <c r="AH2395" s="55"/>
      <c r="AI2395" s="55"/>
      <c r="AJ2395" s="55"/>
      <c r="AT2395" s="3"/>
      <c r="AU2395" s="3"/>
      <c r="AV2395" s="3"/>
      <c r="AW2395" s="3"/>
      <c r="AX2395" s="3"/>
      <c r="AY2395" s="3"/>
      <c r="AZ2395" s="3"/>
      <c r="BA2395" s="52"/>
      <c r="BH2395" s="51"/>
      <c r="BI2395" s="51"/>
      <c r="BJ2395" s="51"/>
      <c r="BK2395" s="51"/>
    </row>
    <row r="2396" spans="21:63" ht="12.75" x14ac:dyDescent="0.25">
      <c r="U2396" s="56"/>
      <c r="V2396" s="56"/>
      <c r="X2396" s="87"/>
      <c r="AF2396" s="54"/>
      <c r="AG2396" s="55"/>
      <c r="AH2396" s="55"/>
      <c r="AI2396" s="55"/>
      <c r="AJ2396" s="55"/>
      <c r="AT2396" s="3"/>
      <c r="AU2396" s="3"/>
      <c r="AV2396" s="3"/>
      <c r="AW2396" s="3"/>
      <c r="AX2396" s="3"/>
      <c r="AY2396" s="3"/>
      <c r="AZ2396" s="3"/>
      <c r="BA2396" s="52"/>
      <c r="BH2396" s="51"/>
      <c r="BI2396" s="51"/>
      <c r="BJ2396" s="51"/>
      <c r="BK2396" s="51"/>
    </row>
    <row r="2397" spans="21:63" ht="12.75" x14ac:dyDescent="0.25">
      <c r="U2397" s="56"/>
      <c r="V2397" s="56"/>
      <c r="X2397" s="87"/>
      <c r="AF2397" s="54"/>
      <c r="AG2397" s="55"/>
      <c r="AH2397" s="55"/>
      <c r="AI2397" s="55"/>
      <c r="AJ2397" s="55"/>
      <c r="AT2397" s="3"/>
      <c r="AU2397" s="3"/>
      <c r="AV2397" s="3"/>
      <c r="AW2397" s="3"/>
      <c r="AX2397" s="3"/>
      <c r="AY2397" s="3"/>
      <c r="AZ2397" s="3"/>
      <c r="BA2397" s="52"/>
      <c r="BH2397" s="51"/>
      <c r="BI2397" s="51"/>
      <c r="BJ2397" s="51"/>
      <c r="BK2397" s="51"/>
    </row>
    <row r="2398" spans="21:63" ht="12.75" x14ac:dyDescent="0.25">
      <c r="U2398" s="56"/>
      <c r="V2398" s="56"/>
      <c r="X2398" s="87"/>
      <c r="AF2398" s="54"/>
      <c r="AG2398" s="55"/>
      <c r="AH2398" s="55"/>
      <c r="AI2398" s="55"/>
      <c r="AJ2398" s="55"/>
      <c r="AT2398" s="3"/>
      <c r="AU2398" s="3"/>
      <c r="AV2398" s="3"/>
      <c r="AW2398" s="3"/>
      <c r="AX2398" s="3"/>
      <c r="AY2398" s="3"/>
      <c r="AZ2398" s="3"/>
      <c r="BA2398" s="52"/>
      <c r="BH2398" s="51"/>
      <c r="BI2398" s="51"/>
      <c r="BJ2398" s="51"/>
      <c r="BK2398" s="51"/>
    </row>
    <row r="2399" spans="21:63" ht="12.75" x14ac:dyDescent="0.25">
      <c r="U2399" s="56"/>
      <c r="V2399" s="56"/>
      <c r="X2399" s="87"/>
      <c r="AF2399" s="54"/>
      <c r="AG2399" s="55"/>
      <c r="AH2399" s="55"/>
      <c r="AI2399" s="55"/>
      <c r="AJ2399" s="55"/>
      <c r="AT2399" s="3"/>
      <c r="AU2399" s="3"/>
      <c r="AV2399" s="3"/>
      <c r="AW2399" s="3"/>
      <c r="AX2399" s="3"/>
      <c r="AY2399" s="3"/>
      <c r="AZ2399" s="3"/>
      <c r="BA2399" s="52"/>
      <c r="BH2399" s="51"/>
      <c r="BI2399" s="51"/>
      <c r="BJ2399" s="51"/>
      <c r="BK2399" s="51"/>
    </row>
    <row r="2400" spans="21:63" ht="12.75" x14ac:dyDescent="0.25">
      <c r="U2400" s="56"/>
      <c r="V2400" s="56"/>
      <c r="X2400" s="87"/>
      <c r="AF2400" s="54"/>
      <c r="AG2400" s="55"/>
      <c r="AH2400" s="55"/>
      <c r="AI2400" s="55"/>
      <c r="AJ2400" s="55"/>
      <c r="AT2400" s="3"/>
      <c r="AU2400" s="3"/>
      <c r="AV2400" s="3"/>
      <c r="AW2400" s="3"/>
      <c r="AX2400" s="3"/>
      <c r="AY2400" s="3"/>
      <c r="AZ2400" s="3"/>
      <c r="BA2400" s="52"/>
      <c r="BH2400" s="51"/>
      <c r="BI2400" s="51"/>
      <c r="BJ2400" s="51"/>
      <c r="BK2400" s="51"/>
    </row>
    <row r="2401" spans="21:63" ht="12.75" x14ac:dyDescent="0.25">
      <c r="U2401" s="56"/>
      <c r="V2401" s="56"/>
      <c r="X2401" s="87"/>
      <c r="AF2401" s="54"/>
      <c r="AG2401" s="55"/>
      <c r="AH2401" s="55"/>
      <c r="AI2401" s="55"/>
      <c r="AJ2401" s="55"/>
      <c r="AT2401" s="3"/>
      <c r="AU2401" s="3"/>
      <c r="AV2401" s="3"/>
      <c r="AW2401" s="3"/>
      <c r="AX2401" s="3"/>
      <c r="AY2401" s="3"/>
      <c r="AZ2401" s="3"/>
      <c r="BA2401" s="52"/>
      <c r="BH2401" s="51"/>
      <c r="BI2401" s="51"/>
      <c r="BJ2401" s="51"/>
      <c r="BK2401" s="51"/>
    </row>
    <row r="2402" spans="21:63" ht="12.75" x14ac:dyDescent="0.25">
      <c r="U2402" s="56"/>
      <c r="V2402" s="56"/>
      <c r="X2402" s="87"/>
      <c r="AF2402" s="54"/>
      <c r="AG2402" s="55"/>
      <c r="AH2402" s="55"/>
      <c r="AI2402" s="55"/>
      <c r="AJ2402" s="55"/>
      <c r="AT2402" s="3"/>
      <c r="AU2402" s="3"/>
      <c r="AV2402" s="3"/>
      <c r="AW2402" s="3"/>
      <c r="AX2402" s="3"/>
      <c r="AY2402" s="3"/>
      <c r="AZ2402" s="3"/>
      <c r="BA2402" s="52"/>
      <c r="BH2402" s="51"/>
      <c r="BI2402" s="51"/>
      <c r="BJ2402" s="51"/>
      <c r="BK2402" s="51"/>
    </row>
    <row r="2403" spans="21:63" ht="12.75" x14ac:dyDescent="0.25">
      <c r="U2403" s="56"/>
      <c r="V2403" s="56"/>
      <c r="X2403" s="87"/>
      <c r="AF2403" s="54"/>
      <c r="AG2403" s="55"/>
      <c r="AH2403" s="55"/>
      <c r="AI2403" s="55"/>
      <c r="AJ2403" s="55"/>
      <c r="AT2403" s="3"/>
      <c r="AU2403" s="3"/>
      <c r="AV2403" s="3"/>
      <c r="AW2403" s="3"/>
      <c r="AX2403" s="3"/>
      <c r="AY2403" s="3"/>
      <c r="AZ2403" s="3"/>
      <c r="BA2403" s="52"/>
      <c r="BH2403" s="51"/>
      <c r="BI2403" s="51"/>
      <c r="BJ2403" s="51"/>
      <c r="BK2403" s="51"/>
    </row>
    <row r="2404" spans="21:63" ht="12.75" x14ac:dyDescent="0.25">
      <c r="U2404" s="56"/>
      <c r="V2404" s="56"/>
      <c r="X2404" s="87"/>
      <c r="AF2404" s="54"/>
      <c r="AG2404" s="55"/>
      <c r="AH2404" s="55"/>
      <c r="AI2404" s="55"/>
      <c r="AJ2404" s="55"/>
      <c r="AT2404" s="3"/>
      <c r="AU2404" s="3"/>
      <c r="AV2404" s="3"/>
      <c r="AW2404" s="3"/>
      <c r="AX2404" s="3"/>
      <c r="AY2404" s="3"/>
      <c r="AZ2404" s="3"/>
      <c r="BA2404" s="52"/>
      <c r="BH2404" s="51"/>
      <c r="BI2404" s="51"/>
      <c r="BJ2404" s="51"/>
      <c r="BK2404" s="51"/>
    </row>
    <row r="2405" spans="21:63" ht="12.75" x14ac:dyDescent="0.25">
      <c r="U2405" s="56"/>
      <c r="V2405" s="56"/>
      <c r="X2405" s="87"/>
      <c r="AF2405" s="54"/>
      <c r="AG2405" s="55"/>
      <c r="AH2405" s="55"/>
      <c r="AI2405" s="55"/>
      <c r="AJ2405" s="55"/>
      <c r="AT2405" s="3"/>
      <c r="AU2405" s="3"/>
      <c r="AV2405" s="3"/>
      <c r="AW2405" s="3"/>
      <c r="AX2405" s="3"/>
      <c r="AY2405" s="3"/>
      <c r="AZ2405" s="3"/>
      <c r="BA2405" s="52"/>
      <c r="BH2405" s="51"/>
      <c r="BI2405" s="51"/>
      <c r="BJ2405" s="51"/>
      <c r="BK2405" s="51"/>
    </row>
    <row r="2406" spans="21:63" ht="12.75" x14ac:dyDescent="0.25">
      <c r="U2406" s="56"/>
      <c r="V2406" s="56"/>
      <c r="X2406" s="87"/>
      <c r="AF2406" s="54"/>
      <c r="AG2406" s="55"/>
      <c r="AH2406" s="55"/>
      <c r="AI2406" s="55"/>
      <c r="AJ2406" s="55"/>
      <c r="AT2406" s="3"/>
      <c r="AU2406" s="3"/>
      <c r="AV2406" s="3"/>
      <c r="AW2406" s="3"/>
      <c r="AX2406" s="3"/>
      <c r="AY2406" s="3"/>
      <c r="AZ2406" s="3"/>
      <c r="BA2406" s="52"/>
      <c r="BH2406" s="51"/>
      <c r="BI2406" s="51"/>
      <c r="BJ2406" s="51"/>
      <c r="BK2406" s="51"/>
    </row>
    <row r="2407" spans="21:63" ht="12.75" x14ac:dyDescent="0.25">
      <c r="U2407" s="56"/>
      <c r="V2407" s="56"/>
      <c r="X2407" s="87"/>
      <c r="AF2407" s="54"/>
      <c r="AG2407" s="55"/>
      <c r="AH2407" s="55"/>
      <c r="AI2407" s="55"/>
      <c r="AJ2407" s="55"/>
      <c r="AT2407" s="3"/>
      <c r="AU2407" s="3"/>
      <c r="AV2407" s="3"/>
      <c r="AW2407" s="3"/>
      <c r="AX2407" s="3"/>
      <c r="AY2407" s="3"/>
      <c r="AZ2407" s="3"/>
      <c r="BA2407" s="52"/>
      <c r="BH2407" s="51"/>
      <c r="BI2407" s="51"/>
      <c r="BJ2407" s="51"/>
      <c r="BK2407" s="51"/>
    </row>
    <row r="2408" spans="21:63" ht="12.75" x14ac:dyDescent="0.25">
      <c r="U2408" s="56"/>
      <c r="V2408" s="56"/>
      <c r="X2408" s="87"/>
      <c r="AF2408" s="54"/>
      <c r="AG2408" s="55"/>
      <c r="AH2408" s="55"/>
      <c r="AI2408" s="55"/>
      <c r="AJ2408" s="55"/>
      <c r="AT2408" s="3"/>
      <c r="AU2408" s="3"/>
      <c r="AV2408" s="3"/>
      <c r="AW2408" s="3"/>
      <c r="AX2408" s="3"/>
      <c r="AY2408" s="3"/>
      <c r="AZ2408" s="3"/>
      <c r="BA2408" s="52"/>
      <c r="BH2408" s="51"/>
      <c r="BI2408" s="51"/>
      <c r="BJ2408" s="51"/>
      <c r="BK2408" s="51"/>
    </row>
    <row r="2409" spans="21:63" ht="12.75" x14ac:dyDescent="0.25">
      <c r="U2409" s="56"/>
      <c r="V2409" s="56"/>
      <c r="X2409" s="87"/>
      <c r="AF2409" s="54"/>
      <c r="AG2409" s="55"/>
      <c r="AH2409" s="55"/>
      <c r="AI2409" s="55"/>
      <c r="AJ2409" s="55"/>
      <c r="AT2409" s="3"/>
      <c r="AU2409" s="3"/>
      <c r="AV2409" s="3"/>
      <c r="AW2409" s="3"/>
      <c r="AX2409" s="3"/>
      <c r="AY2409" s="3"/>
      <c r="AZ2409" s="3"/>
      <c r="BA2409" s="52"/>
      <c r="BH2409" s="51"/>
      <c r="BI2409" s="51"/>
      <c r="BJ2409" s="51"/>
      <c r="BK2409" s="51"/>
    </row>
    <row r="2410" spans="21:63" ht="12.75" x14ac:dyDescent="0.25">
      <c r="U2410" s="56"/>
      <c r="V2410" s="56"/>
      <c r="X2410" s="87"/>
      <c r="AF2410" s="54"/>
      <c r="AG2410" s="55"/>
      <c r="AH2410" s="55"/>
      <c r="AI2410" s="55"/>
      <c r="AJ2410" s="55"/>
      <c r="AT2410" s="3"/>
      <c r="AU2410" s="3"/>
      <c r="AV2410" s="3"/>
      <c r="AW2410" s="3"/>
      <c r="AX2410" s="3"/>
      <c r="AY2410" s="3"/>
      <c r="AZ2410" s="3"/>
      <c r="BA2410" s="52"/>
      <c r="BH2410" s="51"/>
      <c r="BI2410" s="51"/>
      <c r="BJ2410" s="51"/>
      <c r="BK2410" s="51"/>
    </row>
    <row r="2411" spans="21:63" ht="12.75" x14ac:dyDescent="0.25">
      <c r="U2411" s="56"/>
      <c r="V2411" s="56"/>
      <c r="X2411" s="87"/>
      <c r="AF2411" s="54"/>
      <c r="AG2411" s="55"/>
      <c r="AH2411" s="55"/>
      <c r="AI2411" s="55"/>
      <c r="AJ2411" s="55"/>
      <c r="AT2411" s="3"/>
      <c r="AU2411" s="3"/>
      <c r="AV2411" s="3"/>
      <c r="AW2411" s="3"/>
      <c r="AX2411" s="3"/>
      <c r="AY2411" s="3"/>
      <c r="AZ2411" s="3"/>
      <c r="BA2411" s="52"/>
      <c r="BH2411" s="51"/>
      <c r="BI2411" s="51"/>
      <c r="BJ2411" s="51"/>
      <c r="BK2411" s="51"/>
    </row>
    <row r="2412" spans="21:63" ht="12.75" x14ac:dyDescent="0.25">
      <c r="U2412" s="56"/>
      <c r="V2412" s="56"/>
      <c r="X2412" s="87"/>
      <c r="AF2412" s="54"/>
      <c r="AG2412" s="55"/>
      <c r="AH2412" s="55"/>
      <c r="AI2412" s="55"/>
      <c r="AJ2412" s="55"/>
      <c r="AT2412" s="3"/>
      <c r="AU2412" s="3"/>
      <c r="AV2412" s="3"/>
      <c r="AW2412" s="3"/>
      <c r="AX2412" s="3"/>
      <c r="AY2412" s="3"/>
      <c r="AZ2412" s="3"/>
      <c r="BA2412" s="52"/>
      <c r="BH2412" s="51"/>
      <c r="BI2412" s="51"/>
      <c r="BJ2412" s="51"/>
      <c r="BK2412" s="51"/>
    </row>
    <row r="2413" spans="21:63" ht="12.75" x14ac:dyDescent="0.25">
      <c r="U2413" s="56"/>
      <c r="V2413" s="56"/>
      <c r="X2413" s="87"/>
      <c r="AF2413" s="54"/>
      <c r="AG2413" s="55"/>
      <c r="AH2413" s="55"/>
      <c r="AI2413" s="55"/>
      <c r="AJ2413" s="55"/>
      <c r="AT2413" s="3"/>
      <c r="AU2413" s="3"/>
      <c r="AV2413" s="3"/>
      <c r="AW2413" s="3"/>
      <c r="AX2413" s="3"/>
      <c r="AY2413" s="3"/>
      <c r="AZ2413" s="3"/>
      <c r="BA2413" s="52"/>
      <c r="BH2413" s="51"/>
      <c r="BI2413" s="51"/>
      <c r="BJ2413" s="51"/>
      <c r="BK2413" s="51"/>
    </row>
    <row r="2414" spans="21:63" ht="12.75" x14ac:dyDescent="0.25">
      <c r="U2414" s="56"/>
      <c r="V2414" s="56"/>
      <c r="X2414" s="87"/>
      <c r="AF2414" s="54"/>
      <c r="AG2414" s="55"/>
      <c r="AH2414" s="55"/>
      <c r="AI2414" s="55"/>
      <c r="AJ2414" s="55"/>
      <c r="AT2414" s="3"/>
      <c r="AU2414" s="3"/>
      <c r="AV2414" s="3"/>
      <c r="AW2414" s="3"/>
      <c r="AX2414" s="3"/>
      <c r="AY2414" s="3"/>
      <c r="AZ2414" s="3"/>
      <c r="BA2414" s="52"/>
      <c r="BH2414" s="51"/>
      <c r="BI2414" s="51"/>
      <c r="BJ2414" s="51"/>
      <c r="BK2414" s="51"/>
    </row>
    <row r="2415" spans="21:63" ht="12.75" x14ac:dyDescent="0.25">
      <c r="U2415" s="56"/>
      <c r="V2415" s="56"/>
      <c r="X2415" s="87"/>
      <c r="AF2415" s="54"/>
      <c r="AG2415" s="55"/>
      <c r="AH2415" s="55"/>
      <c r="AI2415" s="55"/>
      <c r="AJ2415" s="55"/>
      <c r="AT2415" s="3"/>
      <c r="AU2415" s="3"/>
      <c r="AV2415" s="3"/>
      <c r="AW2415" s="3"/>
      <c r="AX2415" s="3"/>
      <c r="AY2415" s="3"/>
      <c r="AZ2415" s="3"/>
      <c r="BA2415" s="52"/>
      <c r="BH2415" s="51"/>
      <c r="BI2415" s="51"/>
      <c r="BJ2415" s="51"/>
      <c r="BK2415" s="51"/>
    </row>
    <row r="2416" spans="21:63" ht="12.75" x14ac:dyDescent="0.25">
      <c r="U2416" s="56"/>
      <c r="V2416" s="56"/>
      <c r="X2416" s="87"/>
      <c r="AF2416" s="54"/>
      <c r="AG2416" s="55"/>
      <c r="AH2416" s="55"/>
      <c r="AI2416" s="55"/>
      <c r="AJ2416" s="55"/>
      <c r="AT2416" s="3"/>
      <c r="AU2416" s="3"/>
      <c r="AV2416" s="3"/>
      <c r="AW2416" s="3"/>
      <c r="AX2416" s="3"/>
      <c r="AY2416" s="3"/>
      <c r="AZ2416" s="3"/>
      <c r="BA2416" s="52"/>
      <c r="BH2416" s="51"/>
      <c r="BI2416" s="51"/>
      <c r="BJ2416" s="51"/>
      <c r="BK2416" s="51"/>
    </row>
    <row r="2417" spans="21:63" ht="12.75" x14ac:dyDescent="0.25">
      <c r="U2417" s="56"/>
      <c r="V2417" s="56"/>
      <c r="X2417" s="87"/>
      <c r="AF2417" s="54"/>
      <c r="AG2417" s="55"/>
      <c r="AH2417" s="55"/>
      <c r="AI2417" s="55"/>
      <c r="AJ2417" s="55"/>
      <c r="AT2417" s="3"/>
      <c r="AU2417" s="3"/>
      <c r="AV2417" s="3"/>
      <c r="AW2417" s="3"/>
      <c r="AX2417" s="3"/>
      <c r="AY2417" s="3"/>
      <c r="AZ2417" s="3"/>
      <c r="BA2417" s="52"/>
      <c r="BH2417" s="51"/>
      <c r="BI2417" s="51"/>
      <c r="BJ2417" s="51"/>
      <c r="BK2417" s="51"/>
    </row>
    <row r="2418" spans="21:63" ht="12.75" x14ac:dyDescent="0.25">
      <c r="U2418" s="56"/>
      <c r="V2418" s="56"/>
      <c r="X2418" s="87"/>
      <c r="AF2418" s="54"/>
      <c r="AG2418" s="55"/>
      <c r="AH2418" s="55"/>
      <c r="AI2418" s="55"/>
      <c r="AJ2418" s="55"/>
      <c r="AT2418" s="3"/>
      <c r="AU2418" s="3"/>
      <c r="AV2418" s="3"/>
      <c r="AW2418" s="3"/>
      <c r="AX2418" s="3"/>
      <c r="AY2418" s="3"/>
      <c r="AZ2418" s="3"/>
      <c r="BA2418" s="52"/>
      <c r="BH2418" s="51"/>
      <c r="BI2418" s="51"/>
      <c r="BJ2418" s="51"/>
      <c r="BK2418" s="51"/>
    </row>
    <row r="2419" spans="21:63" ht="12.75" x14ac:dyDescent="0.25">
      <c r="U2419" s="56"/>
      <c r="V2419" s="56"/>
      <c r="X2419" s="87"/>
      <c r="AF2419" s="54"/>
      <c r="AG2419" s="55"/>
      <c r="AH2419" s="55"/>
      <c r="AI2419" s="55"/>
      <c r="AJ2419" s="55"/>
      <c r="AT2419" s="3"/>
      <c r="AU2419" s="3"/>
      <c r="AV2419" s="3"/>
      <c r="AW2419" s="3"/>
      <c r="AX2419" s="3"/>
      <c r="AY2419" s="3"/>
      <c r="AZ2419" s="3"/>
      <c r="BA2419" s="52"/>
      <c r="BH2419" s="51"/>
      <c r="BI2419" s="51"/>
      <c r="BJ2419" s="51"/>
      <c r="BK2419" s="51"/>
    </row>
    <row r="2420" spans="21:63" ht="12.75" x14ac:dyDescent="0.25">
      <c r="U2420" s="56"/>
      <c r="V2420" s="56"/>
      <c r="X2420" s="87"/>
      <c r="AF2420" s="54"/>
      <c r="AG2420" s="55"/>
      <c r="AH2420" s="55"/>
      <c r="AI2420" s="55"/>
      <c r="AJ2420" s="55"/>
      <c r="AT2420" s="3"/>
      <c r="AU2420" s="3"/>
      <c r="AV2420" s="3"/>
      <c r="AW2420" s="3"/>
      <c r="AX2420" s="3"/>
      <c r="AY2420" s="3"/>
      <c r="AZ2420" s="3"/>
      <c r="BA2420" s="52"/>
      <c r="BH2420" s="51"/>
      <c r="BI2420" s="51"/>
      <c r="BJ2420" s="51"/>
      <c r="BK2420" s="51"/>
    </row>
    <row r="2421" spans="21:63" ht="12.75" x14ac:dyDescent="0.25">
      <c r="U2421" s="56"/>
      <c r="V2421" s="56"/>
      <c r="X2421" s="87"/>
      <c r="AF2421" s="54"/>
      <c r="AG2421" s="55"/>
      <c r="AH2421" s="55"/>
      <c r="AI2421" s="55"/>
      <c r="AJ2421" s="55"/>
      <c r="AT2421" s="3"/>
      <c r="AU2421" s="3"/>
      <c r="AV2421" s="3"/>
      <c r="AW2421" s="3"/>
      <c r="AX2421" s="3"/>
      <c r="AY2421" s="3"/>
      <c r="AZ2421" s="3"/>
      <c r="BA2421" s="52"/>
      <c r="BH2421" s="51"/>
      <c r="BI2421" s="51"/>
      <c r="BJ2421" s="51"/>
      <c r="BK2421" s="51"/>
    </row>
    <row r="2422" spans="21:63" ht="12.75" x14ac:dyDescent="0.25">
      <c r="U2422" s="56"/>
      <c r="V2422" s="56"/>
      <c r="X2422" s="87"/>
      <c r="AF2422" s="54"/>
      <c r="AG2422" s="55"/>
      <c r="AH2422" s="55"/>
      <c r="AI2422" s="55"/>
      <c r="AJ2422" s="55"/>
      <c r="AT2422" s="3"/>
      <c r="AU2422" s="3"/>
      <c r="AV2422" s="3"/>
      <c r="AW2422" s="3"/>
      <c r="AX2422" s="3"/>
      <c r="AY2422" s="3"/>
      <c r="AZ2422" s="3"/>
      <c r="BA2422" s="52"/>
      <c r="BH2422" s="51"/>
      <c r="BI2422" s="51"/>
      <c r="BJ2422" s="51"/>
      <c r="BK2422" s="51"/>
    </row>
    <row r="2423" spans="21:63" ht="12.75" x14ac:dyDescent="0.25">
      <c r="U2423" s="56"/>
      <c r="V2423" s="56"/>
      <c r="X2423" s="87"/>
      <c r="AF2423" s="54"/>
      <c r="AG2423" s="55"/>
      <c r="AH2423" s="55"/>
      <c r="AI2423" s="55"/>
      <c r="AJ2423" s="55"/>
      <c r="AT2423" s="3"/>
      <c r="AU2423" s="3"/>
      <c r="AV2423" s="3"/>
      <c r="AW2423" s="3"/>
      <c r="AX2423" s="3"/>
      <c r="AY2423" s="3"/>
      <c r="AZ2423" s="3"/>
      <c r="BA2423" s="52"/>
      <c r="BH2423" s="51"/>
      <c r="BI2423" s="51"/>
      <c r="BJ2423" s="51"/>
      <c r="BK2423" s="51"/>
    </row>
    <row r="2424" spans="21:63" ht="12.75" x14ac:dyDescent="0.25">
      <c r="U2424" s="56"/>
      <c r="V2424" s="56"/>
      <c r="X2424" s="87"/>
      <c r="AF2424" s="54"/>
      <c r="AG2424" s="55"/>
      <c r="AH2424" s="55"/>
      <c r="AI2424" s="55"/>
      <c r="AJ2424" s="55"/>
      <c r="AT2424" s="3"/>
      <c r="AU2424" s="3"/>
      <c r="AV2424" s="3"/>
      <c r="AW2424" s="3"/>
      <c r="AX2424" s="3"/>
      <c r="AY2424" s="3"/>
      <c r="AZ2424" s="3"/>
      <c r="BA2424" s="52"/>
      <c r="BH2424" s="51"/>
      <c r="BI2424" s="51"/>
      <c r="BJ2424" s="51"/>
      <c r="BK2424" s="51"/>
    </row>
    <row r="2425" spans="21:63" ht="12.75" x14ac:dyDescent="0.25">
      <c r="U2425" s="56"/>
      <c r="V2425" s="56"/>
      <c r="X2425" s="87"/>
      <c r="AF2425" s="54"/>
      <c r="AG2425" s="55"/>
      <c r="AH2425" s="55"/>
      <c r="AI2425" s="55"/>
      <c r="AJ2425" s="55"/>
      <c r="AT2425" s="3"/>
      <c r="AU2425" s="3"/>
      <c r="AV2425" s="3"/>
      <c r="AW2425" s="3"/>
      <c r="AX2425" s="3"/>
      <c r="AY2425" s="3"/>
      <c r="AZ2425" s="3"/>
      <c r="BA2425" s="52"/>
      <c r="BH2425" s="51"/>
      <c r="BI2425" s="51"/>
      <c r="BJ2425" s="51"/>
      <c r="BK2425" s="51"/>
    </row>
    <row r="2426" spans="21:63" ht="12.75" x14ac:dyDescent="0.25">
      <c r="U2426" s="56"/>
      <c r="V2426" s="56"/>
      <c r="X2426" s="87"/>
      <c r="AF2426" s="54"/>
      <c r="AG2426" s="55"/>
      <c r="AH2426" s="55"/>
      <c r="AI2426" s="55"/>
      <c r="AJ2426" s="55"/>
      <c r="AT2426" s="3"/>
      <c r="AU2426" s="3"/>
      <c r="AV2426" s="3"/>
      <c r="AW2426" s="3"/>
      <c r="AX2426" s="3"/>
      <c r="AY2426" s="3"/>
      <c r="AZ2426" s="3"/>
      <c r="BA2426" s="52"/>
      <c r="BH2426" s="51"/>
      <c r="BI2426" s="51"/>
      <c r="BJ2426" s="51"/>
      <c r="BK2426" s="51"/>
    </row>
    <row r="2427" spans="21:63" ht="12.75" x14ac:dyDescent="0.25">
      <c r="U2427" s="56"/>
      <c r="V2427" s="56"/>
      <c r="X2427" s="87"/>
      <c r="AF2427" s="54"/>
      <c r="AG2427" s="55"/>
      <c r="AH2427" s="55"/>
      <c r="AI2427" s="55"/>
      <c r="AJ2427" s="55"/>
      <c r="AT2427" s="3"/>
      <c r="AU2427" s="3"/>
      <c r="AV2427" s="3"/>
      <c r="AW2427" s="3"/>
      <c r="AX2427" s="3"/>
      <c r="AY2427" s="3"/>
      <c r="AZ2427" s="3"/>
      <c r="BA2427" s="52"/>
      <c r="BH2427" s="51"/>
      <c r="BI2427" s="51"/>
      <c r="BJ2427" s="51"/>
      <c r="BK2427" s="51"/>
    </row>
    <row r="2428" spans="21:63" ht="12.75" x14ac:dyDescent="0.25">
      <c r="U2428" s="56"/>
      <c r="V2428" s="56"/>
      <c r="X2428" s="87"/>
      <c r="AF2428" s="54"/>
      <c r="AG2428" s="55"/>
      <c r="AH2428" s="55"/>
      <c r="AI2428" s="55"/>
      <c r="AJ2428" s="55"/>
      <c r="AT2428" s="3"/>
      <c r="AU2428" s="3"/>
      <c r="AV2428" s="3"/>
      <c r="AW2428" s="3"/>
      <c r="AX2428" s="3"/>
      <c r="AY2428" s="3"/>
      <c r="AZ2428" s="3"/>
      <c r="BA2428" s="52"/>
      <c r="BH2428" s="51"/>
      <c r="BI2428" s="51"/>
      <c r="BJ2428" s="51"/>
      <c r="BK2428" s="51"/>
    </row>
    <row r="2429" spans="21:63" ht="12.75" x14ac:dyDescent="0.25">
      <c r="U2429" s="56"/>
      <c r="V2429" s="56"/>
      <c r="X2429" s="87"/>
      <c r="AF2429" s="54"/>
      <c r="AG2429" s="55"/>
      <c r="AH2429" s="55"/>
      <c r="AI2429" s="55"/>
      <c r="AJ2429" s="55"/>
      <c r="AT2429" s="3"/>
      <c r="AU2429" s="3"/>
      <c r="AV2429" s="3"/>
      <c r="AW2429" s="3"/>
      <c r="AX2429" s="3"/>
      <c r="AY2429" s="3"/>
      <c r="AZ2429" s="3"/>
      <c r="BA2429" s="52"/>
      <c r="BH2429" s="51"/>
      <c r="BI2429" s="51"/>
      <c r="BJ2429" s="51"/>
      <c r="BK2429" s="51"/>
    </row>
    <row r="2430" spans="21:63" ht="12.75" x14ac:dyDescent="0.25">
      <c r="U2430" s="56"/>
      <c r="V2430" s="56"/>
      <c r="X2430" s="87"/>
      <c r="AF2430" s="54"/>
      <c r="AG2430" s="55"/>
      <c r="AH2430" s="55"/>
      <c r="AI2430" s="55"/>
      <c r="AJ2430" s="55"/>
      <c r="AT2430" s="3"/>
      <c r="AU2430" s="3"/>
      <c r="AV2430" s="3"/>
      <c r="AW2430" s="3"/>
      <c r="AX2430" s="3"/>
      <c r="AY2430" s="3"/>
      <c r="AZ2430" s="3"/>
      <c r="BA2430" s="52"/>
      <c r="BH2430" s="51"/>
      <c r="BI2430" s="51"/>
      <c r="BJ2430" s="51"/>
      <c r="BK2430" s="51"/>
    </row>
    <row r="2431" spans="21:63" ht="12.75" x14ac:dyDescent="0.25">
      <c r="U2431" s="56"/>
      <c r="V2431" s="56"/>
      <c r="X2431" s="87"/>
      <c r="AF2431" s="54"/>
      <c r="AG2431" s="55"/>
      <c r="AH2431" s="55"/>
      <c r="AI2431" s="55"/>
      <c r="AJ2431" s="55"/>
      <c r="AT2431" s="3"/>
      <c r="AU2431" s="3"/>
      <c r="AV2431" s="3"/>
      <c r="AW2431" s="3"/>
      <c r="AX2431" s="3"/>
      <c r="AY2431" s="3"/>
      <c r="AZ2431" s="3"/>
      <c r="BA2431" s="52"/>
      <c r="BH2431" s="51"/>
      <c r="BI2431" s="51"/>
      <c r="BJ2431" s="51"/>
      <c r="BK2431" s="51"/>
    </row>
    <row r="2432" spans="21:63" ht="12.75" x14ac:dyDescent="0.25">
      <c r="U2432" s="56"/>
      <c r="V2432" s="56"/>
      <c r="X2432" s="87"/>
      <c r="AF2432" s="54"/>
      <c r="AG2432" s="55"/>
      <c r="AH2432" s="55"/>
      <c r="AI2432" s="55"/>
      <c r="AJ2432" s="55"/>
      <c r="AT2432" s="3"/>
      <c r="AU2432" s="3"/>
      <c r="AV2432" s="3"/>
      <c r="AW2432" s="3"/>
      <c r="AX2432" s="3"/>
      <c r="AY2432" s="3"/>
      <c r="AZ2432" s="3"/>
      <c r="BA2432" s="52"/>
      <c r="BH2432" s="51"/>
      <c r="BI2432" s="51"/>
      <c r="BJ2432" s="51"/>
      <c r="BK2432" s="51"/>
    </row>
    <row r="2433" spans="21:63" ht="12.75" x14ac:dyDescent="0.25">
      <c r="U2433" s="56"/>
      <c r="V2433" s="56"/>
      <c r="X2433" s="87"/>
      <c r="AF2433" s="54"/>
      <c r="AG2433" s="55"/>
      <c r="AH2433" s="55"/>
      <c r="AI2433" s="55"/>
      <c r="AJ2433" s="55"/>
      <c r="AT2433" s="3"/>
      <c r="AU2433" s="3"/>
      <c r="AV2433" s="3"/>
      <c r="AW2433" s="3"/>
      <c r="AX2433" s="3"/>
      <c r="AY2433" s="3"/>
      <c r="AZ2433" s="3"/>
      <c r="BA2433" s="52"/>
      <c r="BH2433" s="51"/>
      <c r="BI2433" s="51"/>
      <c r="BJ2433" s="51"/>
      <c r="BK2433" s="51"/>
    </row>
    <row r="2434" spans="21:63" ht="12.75" x14ac:dyDescent="0.25">
      <c r="U2434" s="56"/>
      <c r="V2434" s="56"/>
      <c r="X2434" s="87"/>
      <c r="AF2434" s="54"/>
      <c r="AG2434" s="55"/>
      <c r="AH2434" s="55"/>
      <c r="AI2434" s="55"/>
      <c r="AJ2434" s="55"/>
      <c r="AT2434" s="3"/>
      <c r="AU2434" s="3"/>
      <c r="AV2434" s="3"/>
      <c r="AW2434" s="3"/>
      <c r="AX2434" s="3"/>
      <c r="AY2434" s="3"/>
      <c r="AZ2434" s="3"/>
      <c r="BA2434" s="52"/>
      <c r="BH2434" s="51"/>
      <c r="BI2434" s="51"/>
      <c r="BJ2434" s="51"/>
      <c r="BK2434" s="51"/>
    </row>
    <row r="2435" spans="21:63" ht="12.75" x14ac:dyDescent="0.25">
      <c r="U2435" s="56"/>
      <c r="V2435" s="56"/>
      <c r="X2435" s="87"/>
      <c r="AF2435" s="54"/>
      <c r="AG2435" s="55"/>
      <c r="AH2435" s="55"/>
      <c r="AI2435" s="55"/>
      <c r="AJ2435" s="55"/>
      <c r="AT2435" s="3"/>
      <c r="AU2435" s="3"/>
      <c r="AV2435" s="3"/>
      <c r="AW2435" s="3"/>
      <c r="AX2435" s="3"/>
      <c r="AY2435" s="3"/>
      <c r="AZ2435" s="3"/>
      <c r="BA2435" s="52"/>
      <c r="BH2435" s="51"/>
      <c r="BI2435" s="51"/>
      <c r="BJ2435" s="51"/>
      <c r="BK2435" s="51"/>
    </row>
    <row r="2436" spans="21:63" ht="12.75" x14ac:dyDescent="0.25">
      <c r="U2436" s="56"/>
      <c r="V2436" s="56"/>
      <c r="X2436" s="87"/>
      <c r="AF2436" s="54"/>
      <c r="AG2436" s="55"/>
      <c r="AH2436" s="55"/>
      <c r="AI2436" s="55"/>
      <c r="AJ2436" s="55"/>
      <c r="AT2436" s="3"/>
      <c r="AU2436" s="3"/>
      <c r="AV2436" s="3"/>
      <c r="AW2436" s="3"/>
      <c r="AX2436" s="3"/>
      <c r="AY2436" s="3"/>
      <c r="AZ2436" s="3"/>
      <c r="BA2436" s="52"/>
      <c r="BH2436" s="51"/>
      <c r="BI2436" s="51"/>
      <c r="BJ2436" s="51"/>
      <c r="BK2436" s="51"/>
    </row>
    <row r="2437" spans="21:63" ht="12.75" x14ac:dyDescent="0.25">
      <c r="U2437" s="56"/>
      <c r="V2437" s="56"/>
      <c r="X2437" s="87"/>
      <c r="AF2437" s="54"/>
      <c r="AG2437" s="55"/>
      <c r="AH2437" s="55"/>
      <c r="AI2437" s="55"/>
      <c r="AJ2437" s="55"/>
      <c r="AT2437" s="3"/>
      <c r="AU2437" s="3"/>
      <c r="AV2437" s="3"/>
      <c r="AW2437" s="3"/>
      <c r="AX2437" s="3"/>
      <c r="AY2437" s="3"/>
      <c r="AZ2437" s="3"/>
      <c r="BA2437" s="52"/>
      <c r="BH2437" s="51"/>
      <c r="BI2437" s="51"/>
      <c r="BJ2437" s="51"/>
      <c r="BK2437" s="51"/>
    </row>
    <row r="2438" spans="21:63" ht="12.75" x14ac:dyDescent="0.25">
      <c r="U2438" s="56"/>
      <c r="V2438" s="56"/>
      <c r="X2438" s="87"/>
      <c r="AF2438" s="54"/>
      <c r="AG2438" s="55"/>
      <c r="AH2438" s="55"/>
      <c r="AI2438" s="55"/>
      <c r="AJ2438" s="55"/>
      <c r="AT2438" s="3"/>
      <c r="AU2438" s="3"/>
      <c r="AV2438" s="3"/>
      <c r="AW2438" s="3"/>
      <c r="AX2438" s="3"/>
      <c r="AY2438" s="3"/>
      <c r="AZ2438" s="3"/>
      <c r="BA2438" s="52"/>
      <c r="BH2438" s="51"/>
      <c r="BI2438" s="51"/>
      <c r="BJ2438" s="51"/>
      <c r="BK2438" s="51"/>
    </row>
    <row r="2439" spans="21:63" ht="12.75" x14ac:dyDescent="0.25">
      <c r="U2439" s="56"/>
      <c r="V2439" s="56"/>
      <c r="X2439" s="87"/>
      <c r="AF2439" s="54"/>
      <c r="AG2439" s="55"/>
      <c r="AH2439" s="55"/>
      <c r="AI2439" s="55"/>
      <c r="AJ2439" s="55"/>
      <c r="AT2439" s="3"/>
      <c r="AU2439" s="3"/>
      <c r="AV2439" s="3"/>
      <c r="AW2439" s="3"/>
      <c r="AX2439" s="3"/>
      <c r="AY2439" s="3"/>
      <c r="AZ2439" s="3"/>
      <c r="BA2439" s="52"/>
      <c r="BH2439" s="51"/>
      <c r="BI2439" s="51"/>
      <c r="BJ2439" s="51"/>
      <c r="BK2439" s="51"/>
    </row>
    <row r="2440" spans="21:63" ht="12.75" x14ac:dyDescent="0.25">
      <c r="U2440" s="56"/>
      <c r="V2440" s="56"/>
      <c r="X2440" s="87"/>
      <c r="AF2440" s="54"/>
      <c r="AG2440" s="55"/>
      <c r="AH2440" s="55"/>
      <c r="AI2440" s="55"/>
      <c r="AJ2440" s="55"/>
      <c r="AT2440" s="3"/>
      <c r="AU2440" s="3"/>
      <c r="AV2440" s="3"/>
      <c r="AW2440" s="3"/>
      <c r="AX2440" s="3"/>
      <c r="AY2440" s="3"/>
      <c r="AZ2440" s="3"/>
      <c r="BA2440" s="52"/>
      <c r="BH2440" s="51"/>
      <c r="BI2440" s="51"/>
      <c r="BJ2440" s="51"/>
      <c r="BK2440" s="51"/>
    </row>
    <row r="2441" spans="21:63" ht="12.75" x14ac:dyDescent="0.25">
      <c r="U2441" s="56"/>
      <c r="V2441" s="56"/>
      <c r="X2441" s="87"/>
      <c r="AF2441" s="54"/>
      <c r="AG2441" s="55"/>
      <c r="AH2441" s="55"/>
      <c r="AI2441" s="55"/>
      <c r="AJ2441" s="55"/>
      <c r="AT2441" s="3"/>
      <c r="AU2441" s="3"/>
      <c r="AV2441" s="3"/>
      <c r="AW2441" s="3"/>
      <c r="AX2441" s="3"/>
      <c r="AY2441" s="3"/>
      <c r="AZ2441" s="3"/>
      <c r="BA2441" s="52"/>
      <c r="BH2441" s="51"/>
      <c r="BI2441" s="51"/>
      <c r="BJ2441" s="51"/>
      <c r="BK2441" s="51"/>
    </row>
    <row r="2442" spans="21:63" ht="12.75" x14ac:dyDescent="0.25">
      <c r="U2442" s="56"/>
      <c r="V2442" s="56"/>
      <c r="X2442" s="87"/>
      <c r="AF2442" s="54"/>
      <c r="AG2442" s="55"/>
      <c r="AH2442" s="55"/>
      <c r="AI2442" s="55"/>
      <c r="AJ2442" s="55"/>
      <c r="AT2442" s="3"/>
      <c r="AU2442" s="3"/>
      <c r="AV2442" s="3"/>
      <c r="AW2442" s="3"/>
      <c r="AX2442" s="3"/>
      <c r="AY2442" s="3"/>
      <c r="AZ2442" s="3"/>
      <c r="BA2442" s="52"/>
      <c r="BH2442" s="51"/>
      <c r="BI2442" s="51"/>
      <c r="BJ2442" s="51"/>
      <c r="BK2442" s="51"/>
    </row>
    <row r="2443" spans="21:63" ht="12.75" x14ac:dyDescent="0.25">
      <c r="U2443" s="56"/>
      <c r="V2443" s="56"/>
      <c r="X2443" s="87"/>
      <c r="AF2443" s="54"/>
      <c r="AG2443" s="55"/>
      <c r="AH2443" s="55"/>
      <c r="AI2443" s="55"/>
      <c r="AJ2443" s="55"/>
      <c r="AT2443" s="3"/>
      <c r="AU2443" s="3"/>
      <c r="AV2443" s="3"/>
      <c r="AW2443" s="3"/>
      <c r="AX2443" s="3"/>
      <c r="AY2443" s="3"/>
      <c r="AZ2443" s="3"/>
      <c r="BA2443" s="52"/>
      <c r="BH2443" s="51"/>
      <c r="BI2443" s="51"/>
      <c r="BJ2443" s="51"/>
      <c r="BK2443" s="51"/>
    </row>
    <row r="2444" spans="21:63" ht="12.75" x14ac:dyDescent="0.25">
      <c r="U2444" s="56"/>
      <c r="V2444" s="56"/>
      <c r="X2444" s="87"/>
      <c r="AF2444" s="54"/>
      <c r="AG2444" s="55"/>
      <c r="AH2444" s="55"/>
      <c r="AI2444" s="55"/>
      <c r="AJ2444" s="55"/>
      <c r="AT2444" s="3"/>
      <c r="AU2444" s="3"/>
      <c r="AV2444" s="3"/>
      <c r="AW2444" s="3"/>
      <c r="AX2444" s="3"/>
      <c r="AY2444" s="3"/>
      <c r="AZ2444" s="3"/>
      <c r="BA2444" s="52"/>
      <c r="BH2444" s="51"/>
      <c r="BI2444" s="51"/>
      <c r="BJ2444" s="51"/>
      <c r="BK2444" s="51"/>
    </row>
    <row r="2445" spans="21:63" ht="12.75" x14ac:dyDescent="0.25">
      <c r="U2445" s="56"/>
      <c r="V2445" s="56"/>
      <c r="X2445" s="87"/>
      <c r="AF2445" s="54"/>
      <c r="AG2445" s="55"/>
      <c r="AH2445" s="55"/>
      <c r="AI2445" s="55"/>
      <c r="AJ2445" s="55"/>
      <c r="AT2445" s="3"/>
      <c r="AU2445" s="3"/>
      <c r="AV2445" s="3"/>
      <c r="AW2445" s="3"/>
      <c r="AX2445" s="3"/>
      <c r="AY2445" s="3"/>
      <c r="AZ2445" s="3"/>
      <c r="BA2445" s="52"/>
      <c r="BH2445" s="51"/>
      <c r="BI2445" s="51"/>
      <c r="BJ2445" s="51"/>
      <c r="BK2445" s="51"/>
    </row>
    <row r="2446" spans="21:63" ht="12.75" x14ac:dyDescent="0.25">
      <c r="U2446" s="56"/>
      <c r="V2446" s="56"/>
      <c r="X2446" s="87"/>
      <c r="AF2446" s="54"/>
      <c r="AG2446" s="55"/>
      <c r="AH2446" s="55"/>
      <c r="AI2446" s="55"/>
      <c r="AJ2446" s="55"/>
      <c r="AT2446" s="3"/>
      <c r="AU2446" s="3"/>
      <c r="AV2446" s="3"/>
      <c r="AW2446" s="3"/>
      <c r="AX2446" s="3"/>
      <c r="AY2446" s="3"/>
      <c r="AZ2446" s="3"/>
      <c r="BA2446" s="52"/>
      <c r="BH2446" s="51"/>
      <c r="BI2446" s="51"/>
      <c r="BJ2446" s="51"/>
      <c r="BK2446" s="51"/>
    </row>
    <row r="2447" spans="21:63" ht="12.75" x14ac:dyDescent="0.25">
      <c r="U2447" s="56"/>
      <c r="V2447" s="56"/>
      <c r="X2447" s="87"/>
      <c r="AF2447" s="54"/>
      <c r="AG2447" s="55"/>
      <c r="AH2447" s="55"/>
      <c r="AI2447" s="55"/>
      <c r="AJ2447" s="55"/>
      <c r="AT2447" s="3"/>
      <c r="AU2447" s="3"/>
      <c r="AV2447" s="3"/>
      <c r="AW2447" s="3"/>
      <c r="AX2447" s="3"/>
      <c r="AY2447" s="3"/>
      <c r="AZ2447" s="3"/>
      <c r="BA2447" s="52"/>
      <c r="BH2447" s="51"/>
      <c r="BI2447" s="51"/>
      <c r="BJ2447" s="51"/>
      <c r="BK2447" s="51"/>
    </row>
    <row r="2448" spans="21:63" ht="12.75" x14ac:dyDescent="0.25">
      <c r="U2448" s="56"/>
      <c r="V2448" s="56"/>
      <c r="X2448" s="87"/>
      <c r="AF2448" s="54"/>
      <c r="AG2448" s="55"/>
      <c r="AH2448" s="55"/>
      <c r="AI2448" s="55"/>
      <c r="AJ2448" s="55"/>
      <c r="AT2448" s="3"/>
      <c r="AU2448" s="3"/>
      <c r="AV2448" s="3"/>
      <c r="AW2448" s="3"/>
      <c r="AX2448" s="3"/>
      <c r="AY2448" s="3"/>
      <c r="AZ2448" s="3"/>
      <c r="BA2448" s="52"/>
      <c r="BH2448" s="51"/>
      <c r="BI2448" s="51"/>
      <c r="BJ2448" s="51"/>
      <c r="BK2448" s="51"/>
    </row>
    <row r="2449" spans="21:63" ht="12.75" x14ac:dyDescent="0.25">
      <c r="U2449" s="56"/>
      <c r="V2449" s="56"/>
      <c r="X2449" s="87"/>
      <c r="AF2449" s="54"/>
      <c r="AG2449" s="55"/>
      <c r="AH2449" s="55"/>
      <c r="AI2449" s="55"/>
      <c r="AJ2449" s="55"/>
      <c r="AT2449" s="3"/>
      <c r="AU2449" s="3"/>
      <c r="AV2449" s="3"/>
      <c r="AW2449" s="3"/>
      <c r="AX2449" s="3"/>
      <c r="AY2449" s="3"/>
      <c r="AZ2449" s="3"/>
      <c r="BA2449" s="52"/>
      <c r="BH2449" s="51"/>
      <c r="BI2449" s="51"/>
      <c r="BJ2449" s="51"/>
      <c r="BK2449" s="51"/>
    </row>
    <row r="2450" spans="21:63" ht="12.75" x14ac:dyDescent="0.25">
      <c r="U2450" s="56"/>
      <c r="V2450" s="56"/>
      <c r="X2450" s="87"/>
      <c r="AF2450" s="54"/>
      <c r="AG2450" s="55"/>
      <c r="AH2450" s="55"/>
      <c r="AI2450" s="55"/>
      <c r="AJ2450" s="55"/>
      <c r="AT2450" s="3"/>
      <c r="AU2450" s="3"/>
      <c r="AV2450" s="3"/>
      <c r="AW2450" s="3"/>
      <c r="AX2450" s="3"/>
      <c r="AY2450" s="3"/>
      <c r="AZ2450" s="3"/>
      <c r="BA2450" s="52"/>
      <c r="BH2450" s="51"/>
      <c r="BI2450" s="51"/>
      <c r="BJ2450" s="51"/>
      <c r="BK2450" s="51"/>
    </row>
    <row r="2451" spans="21:63" ht="12.75" x14ac:dyDescent="0.25">
      <c r="U2451" s="56"/>
      <c r="V2451" s="56"/>
      <c r="X2451" s="87"/>
      <c r="AF2451" s="54"/>
      <c r="AG2451" s="55"/>
      <c r="AH2451" s="55"/>
      <c r="AI2451" s="55"/>
      <c r="AJ2451" s="55"/>
      <c r="AT2451" s="3"/>
      <c r="AU2451" s="3"/>
      <c r="AV2451" s="3"/>
      <c r="AW2451" s="3"/>
      <c r="AX2451" s="3"/>
      <c r="AY2451" s="3"/>
      <c r="AZ2451" s="3"/>
      <c r="BA2451" s="52"/>
      <c r="BH2451" s="51"/>
      <c r="BI2451" s="51"/>
      <c r="BJ2451" s="51"/>
      <c r="BK2451" s="51"/>
    </row>
    <row r="2452" spans="21:63" ht="12.75" x14ac:dyDescent="0.25">
      <c r="U2452" s="56"/>
      <c r="V2452" s="56"/>
      <c r="X2452" s="87"/>
      <c r="AF2452" s="54"/>
      <c r="AG2452" s="55"/>
      <c r="AH2452" s="55"/>
      <c r="AI2452" s="55"/>
      <c r="AJ2452" s="55"/>
      <c r="AT2452" s="3"/>
      <c r="AU2452" s="3"/>
      <c r="AV2452" s="3"/>
      <c r="AW2452" s="3"/>
      <c r="AX2452" s="3"/>
      <c r="AY2452" s="3"/>
      <c r="AZ2452" s="3"/>
      <c r="BA2452" s="52"/>
      <c r="BH2452" s="51"/>
      <c r="BI2452" s="51"/>
      <c r="BJ2452" s="51"/>
      <c r="BK2452" s="51"/>
    </row>
    <row r="2453" spans="21:63" ht="12.75" x14ac:dyDescent="0.25">
      <c r="U2453" s="56"/>
      <c r="V2453" s="56"/>
      <c r="X2453" s="87"/>
      <c r="AF2453" s="54"/>
      <c r="AG2453" s="55"/>
      <c r="AH2453" s="55"/>
      <c r="AI2453" s="55"/>
      <c r="AJ2453" s="55"/>
      <c r="AT2453" s="3"/>
      <c r="AU2453" s="3"/>
      <c r="AV2453" s="3"/>
      <c r="AW2453" s="3"/>
      <c r="AX2453" s="3"/>
      <c r="AY2453" s="3"/>
      <c r="AZ2453" s="3"/>
      <c r="BA2453" s="52"/>
      <c r="BH2453" s="51"/>
      <c r="BI2453" s="51"/>
      <c r="BJ2453" s="51"/>
      <c r="BK2453" s="51"/>
    </row>
    <row r="2454" spans="21:63" ht="12.75" x14ac:dyDescent="0.25">
      <c r="U2454" s="56"/>
      <c r="V2454" s="56"/>
      <c r="X2454" s="87"/>
      <c r="AF2454" s="54"/>
      <c r="AG2454" s="55"/>
      <c r="AH2454" s="55"/>
      <c r="AI2454" s="55"/>
      <c r="AJ2454" s="55"/>
      <c r="AT2454" s="3"/>
      <c r="AU2454" s="3"/>
      <c r="AV2454" s="3"/>
      <c r="AW2454" s="3"/>
      <c r="AX2454" s="3"/>
      <c r="AY2454" s="3"/>
      <c r="AZ2454" s="3"/>
      <c r="BA2454" s="52"/>
      <c r="BH2454" s="51"/>
      <c r="BI2454" s="51"/>
      <c r="BJ2454" s="51"/>
      <c r="BK2454" s="51"/>
    </row>
    <row r="2455" spans="21:63" ht="12.75" x14ac:dyDescent="0.25">
      <c r="U2455" s="56"/>
      <c r="V2455" s="56"/>
      <c r="X2455" s="87"/>
      <c r="AF2455" s="54"/>
      <c r="AG2455" s="55"/>
      <c r="AH2455" s="55"/>
      <c r="AI2455" s="55"/>
      <c r="AJ2455" s="55"/>
      <c r="AT2455" s="3"/>
      <c r="AU2455" s="3"/>
      <c r="AV2455" s="3"/>
      <c r="AW2455" s="3"/>
      <c r="AX2455" s="3"/>
      <c r="AY2455" s="3"/>
      <c r="AZ2455" s="3"/>
      <c r="BA2455" s="52"/>
      <c r="BH2455" s="51"/>
      <c r="BI2455" s="51"/>
      <c r="BJ2455" s="51"/>
      <c r="BK2455" s="51"/>
    </row>
    <row r="2456" spans="21:63" ht="12.75" x14ac:dyDescent="0.25">
      <c r="U2456" s="56"/>
      <c r="V2456" s="56"/>
      <c r="X2456" s="87"/>
      <c r="AF2456" s="54"/>
      <c r="AG2456" s="55"/>
      <c r="AH2456" s="55"/>
      <c r="AI2456" s="55"/>
      <c r="AJ2456" s="55"/>
      <c r="AT2456" s="3"/>
      <c r="AU2456" s="3"/>
      <c r="AV2456" s="3"/>
      <c r="AW2456" s="3"/>
      <c r="AX2456" s="3"/>
      <c r="AY2456" s="3"/>
      <c r="AZ2456" s="3"/>
      <c r="BA2456" s="52"/>
      <c r="BH2456" s="51"/>
      <c r="BI2456" s="51"/>
      <c r="BJ2456" s="51"/>
      <c r="BK2456" s="51"/>
    </row>
    <row r="2457" spans="21:63" ht="12.75" x14ac:dyDescent="0.25">
      <c r="U2457" s="56"/>
      <c r="V2457" s="56"/>
      <c r="X2457" s="87"/>
      <c r="AF2457" s="54"/>
      <c r="AG2457" s="55"/>
      <c r="AH2457" s="55"/>
      <c r="AI2457" s="55"/>
      <c r="AJ2457" s="55"/>
      <c r="AT2457" s="3"/>
      <c r="AU2457" s="3"/>
      <c r="AV2457" s="3"/>
      <c r="AW2457" s="3"/>
      <c r="AX2457" s="3"/>
      <c r="AY2457" s="3"/>
      <c r="AZ2457" s="3"/>
      <c r="BA2457" s="52"/>
      <c r="BH2457" s="51"/>
      <c r="BI2457" s="51"/>
      <c r="BJ2457" s="51"/>
      <c r="BK2457" s="51"/>
    </row>
    <row r="2458" spans="21:63" ht="12.75" x14ac:dyDescent="0.25">
      <c r="U2458" s="56"/>
      <c r="V2458" s="56"/>
      <c r="X2458" s="87"/>
      <c r="AF2458" s="54"/>
      <c r="AG2458" s="55"/>
      <c r="AH2458" s="55"/>
      <c r="AI2458" s="55"/>
      <c r="AJ2458" s="55"/>
      <c r="AT2458" s="3"/>
      <c r="AU2458" s="3"/>
      <c r="AV2458" s="3"/>
      <c r="AW2458" s="3"/>
      <c r="AX2458" s="3"/>
      <c r="AY2458" s="3"/>
      <c r="AZ2458" s="3"/>
      <c r="BA2458" s="52"/>
      <c r="BH2458" s="51"/>
      <c r="BI2458" s="51"/>
      <c r="BJ2458" s="51"/>
      <c r="BK2458" s="51"/>
    </row>
    <row r="2459" spans="21:63" ht="12.75" x14ac:dyDescent="0.25">
      <c r="U2459" s="56"/>
      <c r="V2459" s="56"/>
      <c r="X2459" s="87"/>
      <c r="AF2459" s="54"/>
      <c r="AG2459" s="55"/>
      <c r="AH2459" s="55"/>
      <c r="AI2459" s="55"/>
      <c r="AJ2459" s="55"/>
      <c r="AT2459" s="3"/>
      <c r="AU2459" s="3"/>
      <c r="AV2459" s="3"/>
      <c r="AW2459" s="3"/>
      <c r="AX2459" s="3"/>
      <c r="AY2459" s="3"/>
      <c r="AZ2459" s="3"/>
      <c r="BA2459" s="52"/>
      <c r="BH2459" s="51"/>
      <c r="BI2459" s="51"/>
      <c r="BJ2459" s="51"/>
      <c r="BK2459" s="51"/>
    </row>
    <row r="2460" spans="21:63" ht="12.75" x14ac:dyDescent="0.25">
      <c r="U2460" s="56"/>
      <c r="V2460" s="56"/>
      <c r="X2460" s="87"/>
      <c r="AF2460" s="54"/>
      <c r="AG2460" s="55"/>
      <c r="AH2460" s="55"/>
      <c r="AI2460" s="55"/>
      <c r="AJ2460" s="55"/>
      <c r="AT2460" s="3"/>
      <c r="AU2460" s="3"/>
      <c r="AV2460" s="3"/>
      <c r="AW2460" s="3"/>
      <c r="AX2460" s="3"/>
      <c r="AY2460" s="3"/>
      <c r="AZ2460" s="3"/>
      <c r="BA2460" s="52"/>
      <c r="BH2460" s="51"/>
      <c r="BI2460" s="51"/>
      <c r="BJ2460" s="51"/>
      <c r="BK2460" s="51"/>
    </row>
    <row r="2461" spans="21:63" ht="12.75" x14ac:dyDescent="0.25">
      <c r="U2461" s="56"/>
      <c r="V2461" s="56"/>
      <c r="X2461" s="87"/>
      <c r="AF2461" s="54"/>
      <c r="AG2461" s="55"/>
      <c r="AH2461" s="55"/>
      <c r="AI2461" s="55"/>
      <c r="AJ2461" s="55"/>
      <c r="AT2461" s="3"/>
      <c r="AU2461" s="3"/>
      <c r="AV2461" s="3"/>
      <c r="AW2461" s="3"/>
      <c r="AX2461" s="3"/>
      <c r="AY2461" s="3"/>
      <c r="AZ2461" s="3"/>
      <c r="BA2461" s="52"/>
      <c r="BH2461" s="51"/>
      <c r="BI2461" s="51"/>
      <c r="BJ2461" s="51"/>
      <c r="BK2461" s="51"/>
    </row>
    <row r="2462" spans="21:63" ht="12.75" x14ac:dyDescent="0.25">
      <c r="U2462" s="56"/>
      <c r="V2462" s="56"/>
      <c r="X2462" s="87"/>
      <c r="AF2462" s="54"/>
      <c r="AG2462" s="55"/>
      <c r="AH2462" s="55"/>
      <c r="AI2462" s="55"/>
      <c r="AJ2462" s="55"/>
      <c r="AT2462" s="3"/>
      <c r="AU2462" s="3"/>
      <c r="AV2462" s="3"/>
      <c r="AW2462" s="3"/>
      <c r="AX2462" s="3"/>
      <c r="AY2462" s="3"/>
      <c r="AZ2462" s="3"/>
      <c r="BA2462" s="52"/>
      <c r="BH2462" s="51"/>
      <c r="BI2462" s="51"/>
      <c r="BJ2462" s="51"/>
      <c r="BK2462" s="51"/>
    </row>
    <row r="2463" spans="21:63" ht="12.75" x14ac:dyDescent="0.25">
      <c r="U2463" s="56"/>
      <c r="V2463" s="56"/>
      <c r="X2463" s="87"/>
      <c r="AF2463" s="54"/>
      <c r="AG2463" s="55"/>
      <c r="AH2463" s="55"/>
      <c r="AI2463" s="55"/>
      <c r="AJ2463" s="55"/>
      <c r="AT2463" s="3"/>
      <c r="AU2463" s="3"/>
      <c r="AV2463" s="3"/>
      <c r="AW2463" s="3"/>
      <c r="AX2463" s="3"/>
      <c r="AY2463" s="3"/>
      <c r="AZ2463" s="3"/>
      <c r="BA2463" s="52"/>
      <c r="BH2463" s="51"/>
      <c r="BI2463" s="51"/>
      <c r="BJ2463" s="51"/>
      <c r="BK2463" s="51"/>
    </row>
    <row r="2464" spans="21:63" ht="12.75" x14ac:dyDescent="0.25">
      <c r="U2464" s="56"/>
      <c r="V2464" s="56"/>
      <c r="X2464" s="87"/>
      <c r="AF2464" s="54"/>
      <c r="AG2464" s="55"/>
      <c r="AH2464" s="55"/>
      <c r="AI2464" s="55"/>
      <c r="AJ2464" s="55"/>
      <c r="AT2464" s="3"/>
      <c r="AU2464" s="3"/>
      <c r="AV2464" s="3"/>
      <c r="AW2464" s="3"/>
      <c r="AX2464" s="3"/>
      <c r="AY2464" s="3"/>
      <c r="AZ2464" s="3"/>
      <c r="BA2464" s="52"/>
      <c r="BH2464" s="51"/>
      <c r="BI2464" s="51"/>
      <c r="BJ2464" s="51"/>
      <c r="BK2464" s="51"/>
    </row>
    <row r="2465" spans="21:63" ht="12.75" x14ac:dyDescent="0.25">
      <c r="U2465" s="56"/>
      <c r="V2465" s="56"/>
      <c r="X2465" s="87"/>
      <c r="AF2465" s="54"/>
      <c r="AG2465" s="55"/>
      <c r="AH2465" s="55"/>
      <c r="AI2465" s="55"/>
      <c r="AJ2465" s="55"/>
      <c r="AT2465" s="3"/>
      <c r="AU2465" s="3"/>
      <c r="AV2465" s="3"/>
      <c r="AW2465" s="3"/>
      <c r="AX2465" s="3"/>
      <c r="AY2465" s="3"/>
      <c r="AZ2465" s="3"/>
      <c r="BA2465" s="52"/>
      <c r="BH2465" s="51"/>
      <c r="BI2465" s="51"/>
      <c r="BJ2465" s="51"/>
      <c r="BK2465" s="51"/>
    </row>
    <row r="2466" spans="21:63" ht="12.75" x14ac:dyDescent="0.25">
      <c r="U2466" s="56"/>
      <c r="V2466" s="56"/>
      <c r="X2466" s="87"/>
      <c r="AF2466" s="54"/>
      <c r="AG2466" s="55"/>
      <c r="AH2466" s="55"/>
      <c r="AI2466" s="55"/>
      <c r="AJ2466" s="55"/>
      <c r="AT2466" s="3"/>
      <c r="AU2466" s="3"/>
      <c r="AV2466" s="3"/>
      <c r="AW2466" s="3"/>
      <c r="AX2466" s="3"/>
      <c r="AY2466" s="3"/>
      <c r="AZ2466" s="3"/>
      <c r="BA2466" s="52"/>
      <c r="BH2466" s="51"/>
      <c r="BI2466" s="51"/>
      <c r="BJ2466" s="51"/>
      <c r="BK2466" s="51"/>
    </row>
    <row r="2467" spans="21:63" ht="12.75" x14ac:dyDescent="0.25">
      <c r="U2467" s="56"/>
      <c r="V2467" s="56"/>
      <c r="X2467" s="87"/>
      <c r="AF2467" s="54"/>
      <c r="AG2467" s="55"/>
      <c r="AH2467" s="55"/>
      <c r="AI2467" s="55"/>
      <c r="AJ2467" s="55"/>
      <c r="AT2467" s="3"/>
      <c r="AU2467" s="3"/>
      <c r="AV2467" s="3"/>
      <c r="AW2467" s="3"/>
      <c r="AX2467" s="3"/>
      <c r="AY2467" s="3"/>
      <c r="AZ2467" s="3"/>
      <c r="BA2467" s="52"/>
      <c r="BH2467" s="51"/>
      <c r="BI2467" s="51"/>
      <c r="BJ2467" s="51"/>
      <c r="BK2467" s="51"/>
    </row>
    <row r="2468" spans="21:63" ht="12.75" x14ac:dyDescent="0.25">
      <c r="U2468" s="56"/>
      <c r="V2468" s="56"/>
      <c r="X2468" s="87"/>
      <c r="AF2468" s="54"/>
      <c r="AG2468" s="55"/>
      <c r="AH2468" s="55"/>
      <c r="AI2468" s="55"/>
      <c r="AJ2468" s="55"/>
      <c r="AT2468" s="3"/>
      <c r="AU2468" s="3"/>
      <c r="AV2468" s="3"/>
      <c r="AW2468" s="3"/>
      <c r="AX2468" s="3"/>
      <c r="AY2468" s="3"/>
      <c r="AZ2468" s="3"/>
      <c r="BA2468" s="52"/>
      <c r="BH2468" s="51"/>
      <c r="BI2468" s="51"/>
      <c r="BJ2468" s="51"/>
      <c r="BK2468" s="51"/>
    </row>
    <row r="2469" spans="21:63" ht="12.75" x14ac:dyDescent="0.25">
      <c r="U2469" s="56"/>
      <c r="V2469" s="56"/>
      <c r="X2469" s="87"/>
      <c r="AF2469" s="54"/>
      <c r="AG2469" s="55"/>
      <c r="AH2469" s="55"/>
      <c r="AI2469" s="55"/>
      <c r="AJ2469" s="55"/>
      <c r="AT2469" s="3"/>
      <c r="AU2469" s="3"/>
      <c r="AV2469" s="3"/>
      <c r="AW2469" s="3"/>
      <c r="AX2469" s="3"/>
      <c r="AY2469" s="3"/>
      <c r="AZ2469" s="3"/>
      <c r="BA2469" s="52"/>
      <c r="BH2469" s="51"/>
      <c r="BI2469" s="51"/>
      <c r="BJ2469" s="51"/>
      <c r="BK2469" s="51"/>
    </row>
    <row r="2470" spans="21:63" ht="12.75" x14ac:dyDescent="0.25">
      <c r="U2470" s="56"/>
      <c r="V2470" s="56"/>
      <c r="X2470" s="87"/>
      <c r="AF2470" s="54"/>
      <c r="AG2470" s="55"/>
      <c r="AH2470" s="55"/>
      <c r="AI2470" s="55"/>
      <c r="AJ2470" s="55"/>
      <c r="AT2470" s="3"/>
      <c r="AU2470" s="3"/>
      <c r="AV2470" s="3"/>
      <c r="AW2470" s="3"/>
      <c r="AX2470" s="3"/>
      <c r="AY2470" s="3"/>
      <c r="AZ2470" s="3"/>
      <c r="BA2470" s="52"/>
      <c r="BH2470" s="51"/>
      <c r="BI2470" s="51"/>
      <c r="BJ2470" s="51"/>
      <c r="BK2470" s="51"/>
    </row>
    <row r="2471" spans="21:63" ht="12.75" x14ac:dyDescent="0.25">
      <c r="U2471" s="56"/>
      <c r="V2471" s="56"/>
      <c r="X2471" s="87"/>
      <c r="AF2471" s="54"/>
      <c r="AG2471" s="55"/>
      <c r="AH2471" s="55"/>
      <c r="AI2471" s="55"/>
      <c r="AJ2471" s="55"/>
      <c r="AT2471" s="3"/>
      <c r="AU2471" s="3"/>
      <c r="AV2471" s="3"/>
      <c r="AW2471" s="3"/>
      <c r="AX2471" s="3"/>
      <c r="AY2471" s="3"/>
      <c r="AZ2471" s="3"/>
      <c r="BA2471" s="52"/>
      <c r="BH2471" s="51"/>
      <c r="BI2471" s="51"/>
      <c r="BJ2471" s="51"/>
      <c r="BK2471" s="51"/>
    </row>
    <row r="2472" spans="21:63" ht="12.75" x14ac:dyDescent="0.25">
      <c r="U2472" s="56"/>
      <c r="V2472" s="56"/>
      <c r="X2472" s="87"/>
      <c r="AF2472" s="54"/>
      <c r="AG2472" s="55"/>
      <c r="AH2472" s="55"/>
      <c r="AI2472" s="55"/>
      <c r="AJ2472" s="55"/>
      <c r="AT2472" s="3"/>
      <c r="AU2472" s="3"/>
      <c r="AV2472" s="3"/>
      <c r="AW2472" s="3"/>
      <c r="AX2472" s="3"/>
      <c r="AY2472" s="3"/>
      <c r="AZ2472" s="3"/>
      <c r="BA2472" s="52"/>
      <c r="BH2472" s="51"/>
      <c r="BI2472" s="51"/>
      <c r="BJ2472" s="51"/>
      <c r="BK2472" s="51"/>
    </row>
    <row r="2473" spans="21:63" ht="12.75" x14ac:dyDescent="0.25">
      <c r="U2473" s="56"/>
      <c r="V2473" s="56"/>
      <c r="X2473" s="87"/>
      <c r="AF2473" s="54"/>
      <c r="AG2473" s="55"/>
      <c r="AH2473" s="55"/>
      <c r="AI2473" s="55"/>
      <c r="AJ2473" s="55"/>
      <c r="AT2473" s="3"/>
      <c r="AU2473" s="3"/>
      <c r="AV2473" s="3"/>
      <c r="AW2473" s="3"/>
      <c r="AX2473" s="3"/>
      <c r="AY2473" s="3"/>
      <c r="AZ2473" s="3"/>
      <c r="BA2473" s="52"/>
      <c r="BH2473" s="51"/>
      <c r="BI2473" s="51"/>
      <c r="BJ2473" s="51"/>
      <c r="BK2473" s="51"/>
    </row>
    <row r="2474" spans="21:63" ht="12.75" x14ac:dyDescent="0.25">
      <c r="U2474" s="56"/>
      <c r="V2474" s="56"/>
      <c r="X2474" s="87"/>
      <c r="AF2474" s="54"/>
      <c r="AG2474" s="55"/>
      <c r="AH2474" s="55"/>
      <c r="AI2474" s="55"/>
      <c r="AJ2474" s="55"/>
      <c r="AT2474" s="3"/>
      <c r="AU2474" s="3"/>
      <c r="AV2474" s="3"/>
      <c r="AW2474" s="3"/>
      <c r="AX2474" s="3"/>
      <c r="AY2474" s="3"/>
      <c r="AZ2474" s="3"/>
      <c r="BA2474" s="52"/>
      <c r="BH2474" s="51"/>
      <c r="BI2474" s="51"/>
      <c r="BJ2474" s="51"/>
      <c r="BK2474" s="51"/>
    </row>
    <row r="2475" spans="21:63" ht="12.75" x14ac:dyDescent="0.25">
      <c r="U2475" s="56"/>
      <c r="V2475" s="56"/>
      <c r="X2475" s="87"/>
      <c r="AF2475" s="54"/>
      <c r="AG2475" s="55"/>
      <c r="AH2475" s="55"/>
      <c r="AI2475" s="55"/>
      <c r="AJ2475" s="55"/>
      <c r="AT2475" s="3"/>
      <c r="AU2475" s="3"/>
      <c r="AV2475" s="3"/>
      <c r="AW2475" s="3"/>
      <c r="AX2475" s="3"/>
      <c r="AY2475" s="3"/>
      <c r="AZ2475" s="3"/>
      <c r="BA2475" s="52"/>
      <c r="BH2475" s="51"/>
      <c r="BI2475" s="51"/>
      <c r="BJ2475" s="51"/>
      <c r="BK2475" s="51"/>
    </row>
    <row r="2476" spans="21:63" ht="12.75" x14ac:dyDescent="0.25">
      <c r="U2476" s="56"/>
      <c r="V2476" s="56"/>
      <c r="X2476" s="87"/>
      <c r="AF2476" s="54"/>
      <c r="AG2476" s="55"/>
      <c r="AH2476" s="55"/>
      <c r="AI2476" s="55"/>
      <c r="AJ2476" s="55"/>
      <c r="AT2476" s="3"/>
      <c r="AU2476" s="3"/>
      <c r="AV2476" s="3"/>
      <c r="AW2476" s="3"/>
      <c r="AX2476" s="3"/>
      <c r="AY2476" s="3"/>
      <c r="AZ2476" s="3"/>
      <c r="BA2476" s="52"/>
      <c r="BH2476" s="51"/>
      <c r="BI2476" s="51"/>
      <c r="BJ2476" s="51"/>
      <c r="BK2476" s="51"/>
    </row>
    <row r="2477" spans="21:63" ht="12.75" x14ac:dyDescent="0.25">
      <c r="U2477" s="56"/>
      <c r="V2477" s="56"/>
      <c r="X2477" s="87"/>
      <c r="AF2477" s="54"/>
      <c r="AG2477" s="55"/>
      <c r="AH2477" s="55"/>
      <c r="AI2477" s="55"/>
      <c r="AJ2477" s="55"/>
      <c r="AT2477" s="3"/>
      <c r="AU2477" s="3"/>
      <c r="AV2477" s="3"/>
      <c r="AW2477" s="3"/>
      <c r="AX2477" s="3"/>
      <c r="AY2477" s="3"/>
      <c r="AZ2477" s="3"/>
      <c r="BA2477" s="52"/>
      <c r="BH2477" s="51"/>
      <c r="BI2477" s="51"/>
      <c r="BJ2477" s="51"/>
      <c r="BK2477" s="51"/>
    </row>
    <row r="2478" spans="21:63" ht="12.75" x14ac:dyDescent="0.25">
      <c r="U2478" s="56"/>
      <c r="V2478" s="56"/>
      <c r="X2478" s="87"/>
      <c r="AF2478" s="54"/>
      <c r="AG2478" s="55"/>
      <c r="AH2478" s="55"/>
      <c r="AI2478" s="55"/>
      <c r="AJ2478" s="55"/>
      <c r="AT2478" s="3"/>
      <c r="AU2478" s="3"/>
      <c r="AV2478" s="3"/>
      <c r="AW2478" s="3"/>
      <c r="AX2478" s="3"/>
      <c r="AY2478" s="3"/>
      <c r="AZ2478" s="3"/>
      <c r="BA2478" s="52"/>
      <c r="BH2478" s="51"/>
      <c r="BI2478" s="51"/>
      <c r="BJ2478" s="51"/>
      <c r="BK2478" s="51"/>
    </row>
    <row r="2479" spans="21:63" ht="12.75" x14ac:dyDescent="0.25">
      <c r="U2479" s="56"/>
      <c r="V2479" s="56"/>
      <c r="X2479" s="87"/>
      <c r="AF2479" s="54"/>
      <c r="AG2479" s="55"/>
      <c r="AH2479" s="55"/>
      <c r="AI2479" s="55"/>
      <c r="AJ2479" s="55"/>
      <c r="AT2479" s="3"/>
      <c r="AU2479" s="3"/>
      <c r="AV2479" s="3"/>
      <c r="AW2479" s="3"/>
      <c r="AX2479" s="3"/>
      <c r="AY2479" s="3"/>
      <c r="AZ2479" s="3"/>
      <c r="BA2479" s="52"/>
      <c r="BH2479" s="51"/>
      <c r="BI2479" s="51"/>
      <c r="BJ2479" s="51"/>
      <c r="BK2479" s="51"/>
    </row>
    <row r="2480" spans="21:63" ht="12.75" x14ac:dyDescent="0.25">
      <c r="U2480" s="56"/>
      <c r="V2480" s="56"/>
      <c r="X2480" s="87"/>
      <c r="AF2480" s="54"/>
      <c r="AG2480" s="55"/>
      <c r="AH2480" s="55"/>
      <c r="AI2480" s="55"/>
      <c r="AJ2480" s="55"/>
      <c r="AT2480" s="3"/>
      <c r="AU2480" s="3"/>
      <c r="AV2480" s="3"/>
      <c r="AW2480" s="3"/>
      <c r="AX2480" s="3"/>
      <c r="AY2480" s="3"/>
      <c r="AZ2480" s="3"/>
      <c r="BA2480" s="52"/>
      <c r="BH2480" s="51"/>
      <c r="BI2480" s="51"/>
      <c r="BJ2480" s="51"/>
      <c r="BK2480" s="51"/>
    </row>
    <row r="2481" spans="21:63" ht="12.75" x14ac:dyDescent="0.25">
      <c r="U2481" s="56"/>
      <c r="V2481" s="56"/>
      <c r="X2481" s="87"/>
      <c r="AF2481" s="54"/>
      <c r="AG2481" s="55"/>
      <c r="AH2481" s="55"/>
      <c r="AI2481" s="55"/>
      <c r="AJ2481" s="55"/>
      <c r="AT2481" s="3"/>
      <c r="AU2481" s="3"/>
      <c r="AV2481" s="3"/>
      <c r="AW2481" s="3"/>
      <c r="AX2481" s="3"/>
      <c r="AY2481" s="3"/>
      <c r="AZ2481" s="3"/>
      <c r="BA2481" s="52"/>
      <c r="BH2481" s="51"/>
      <c r="BI2481" s="51"/>
      <c r="BJ2481" s="51"/>
      <c r="BK2481" s="51"/>
    </row>
    <row r="2482" spans="21:63" ht="12.75" x14ac:dyDescent="0.25">
      <c r="U2482" s="56"/>
      <c r="V2482" s="56"/>
      <c r="X2482" s="87"/>
      <c r="AF2482" s="54"/>
      <c r="AG2482" s="55"/>
      <c r="AH2482" s="55"/>
      <c r="AI2482" s="55"/>
      <c r="AJ2482" s="55"/>
      <c r="AT2482" s="3"/>
      <c r="AU2482" s="3"/>
      <c r="AV2482" s="3"/>
      <c r="AW2482" s="3"/>
      <c r="AX2482" s="3"/>
      <c r="AY2482" s="3"/>
      <c r="AZ2482" s="3"/>
      <c r="BA2482" s="52"/>
      <c r="BH2482" s="51"/>
      <c r="BI2482" s="51"/>
      <c r="BJ2482" s="51"/>
      <c r="BK2482" s="51"/>
    </row>
    <row r="2483" spans="21:63" ht="12.75" x14ac:dyDescent="0.25">
      <c r="U2483" s="56"/>
      <c r="V2483" s="56"/>
      <c r="X2483" s="87"/>
      <c r="AF2483" s="54"/>
      <c r="AG2483" s="55"/>
      <c r="AH2483" s="55"/>
      <c r="AI2483" s="55"/>
      <c r="AJ2483" s="55"/>
      <c r="AT2483" s="3"/>
      <c r="AU2483" s="3"/>
      <c r="AV2483" s="3"/>
      <c r="AW2483" s="3"/>
      <c r="AX2483" s="3"/>
      <c r="AY2483" s="3"/>
      <c r="AZ2483" s="3"/>
      <c r="BA2483" s="52"/>
      <c r="BH2483" s="51"/>
      <c r="BI2483" s="51"/>
      <c r="BJ2483" s="51"/>
      <c r="BK2483" s="51"/>
    </row>
    <row r="2484" spans="21:63" ht="12.75" x14ac:dyDescent="0.25">
      <c r="U2484" s="56"/>
      <c r="V2484" s="56"/>
      <c r="X2484" s="87"/>
      <c r="AF2484" s="54"/>
      <c r="AG2484" s="55"/>
      <c r="AH2484" s="55"/>
      <c r="AI2484" s="55"/>
      <c r="AJ2484" s="55"/>
      <c r="AT2484" s="3"/>
      <c r="AU2484" s="3"/>
      <c r="AV2484" s="3"/>
      <c r="AW2484" s="3"/>
      <c r="AX2484" s="3"/>
      <c r="AY2484" s="3"/>
      <c r="AZ2484" s="3"/>
      <c r="BA2484" s="52"/>
      <c r="BH2484" s="51"/>
      <c r="BI2484" s="51"/>
      <c r="BJ2484" s="51"/>
      <c r="BK2484" s="51"/>
    </row>
    <row r="2485" spans="21:63" ht="12.75" x14ac:dyDescent="0.25">
      <c r="U2485" s="56"/>
      <c r="V2485" s="56"/>
      <c r="X2485" s="87"/>
      <c r="AF2485" s="54"/>
      <c r="AG2485" s="55"/>
      <c r="AH2485" s="55"/>
      <c r="AI2485" s="55"/>
      <c r="AJ2485" s="55"/>
      <c r="AT2485" s="3"/>
      <c r="AU2485" s="3"/>
      <c r="AV2485" s="3"/>
      <c r="AW2485" s="3"/>
      <c r="AX2485" s="3"/>
      <c r="AY2485" s="3"/>
      <c r="AZ2485" s="3"/>
      <c r="BA2485" s="52"/>
      <c r="BH2485" s="51"/>
      <c r="BI2485" s="51"/>
      <c r="BJ2485" s="51"/>
      <c r="BK2485" s="51"/>
    </row>
    <row r="2486" spans="21:63" ht="12.75" x14ac:dyDescent="0.25">
      <c r="U2486" s="56"/>
      <c r="V2486" s="56"/>
      <c r="X2486" s="87"/>
      <c r="AF2486" s="54"/>
      <c r="AG2486" s="55"/>
      <c r="AH2486" s="55"/>
      <c r="AI2486" s="55"/>
      <c r="AJ2486" s="55"/>
      <c r="AT2486" s="3"/>
      <c r="AU2486" s="3"/>
      <c r="AV2486" s="3"/>
      <c r="AW2486" s="3"/>
      <c r="AX2486" s="3"/>
      <c r="AY2486" s="3"/>
      <c r="AZ2486" s="3"/>
      <c r="BA2486" s="52"/>
      <c r="BH2486" s="51"/>
      <c r="BI2486" s="51"/>
      <c r="BJ2486" s="51"/>
      <c r="BK2486" s="51"/>
    </row>
    <row r="2487" spans="21:63" ht="12.75" x14ac:dyDescent="0.25">
      <c r="U2487" s="56"/>
      <c r="V2487" s="56"/>
      <c r="X2487" s="87"/>
      <c r="AF2487" s="54"/>
      <c r="AG2487" s="55"/>
      <c r="AH2487" s="55"/>
      <c r="AI2487" s="55"/>
      <c r="AJ2487" s="55"/>
      <c r="AT2487" s="3"/>
      <c r="AU2487" s="3"/>
      <c r="AV2487" s="3"/>
      <c r="AW2487" s="3"/>
      <c r="AX2487" s="3"/>
      <c r="AY2487" s="3"/>
      <c r="AZ2487" s="3"/>
      <c r="BA2487" s="52"/>
      <c r="BH2487" s="51"/>
      <c r="BI2487" s="51"/>
      <c r="BJ2487" s="51"/>
      <c r="BK2487" s="51"/>
    </row>
    <row r="2488" spans="21:63" ht="12.75" x14ac:dyDescent="0.25">
      <c r="U2488" s="56"/>
      <c r="V2488" s="56"/>
      <c r="X2488" s="87"/>
      <c r="AF2488" s="54"/>
      <c r="AG2488" s="55"/>
      <c r="AH2488" s="55"/>
      <c r="AI2488" s="55"/>
      <c r="AJ2488" s="55"/>
      <c r="AT2488" s="3"/>
      <c r="AU2488" s="3"/>
      <c r="AV2488" s="3"/>
      <c r="AW2488" s="3"/>
      <c r="AX2488" s="3"/>
      <c r="AY2488" s="3"/>
      <c r="AZ2488" s="3"/>
      <c r="BA2488" s="52"/>
      <c r="BH2488" s="51"/>
      <c r="BI2488" s="51"/>
      <c r="BJ2488" s="51"/>
      <c r="BK2488" s="51"/>
    </row>
    <row r="2489" spans="21:63" ht="12.75" x14ac:dyDescent="0.25">
      <c r="U2489" s="56"/>
      <c r="V2489" s="56"/>
      <c r="X2489" s="87"/>
      <c r="AF2489" s="54"/>
      <c r="AG2489" s="55"/>
      <c r="AH2489" s="55"/>
      <c r="AI2489" s="55"/>
      <c r="AJ2489" s="55"/>
      <c r="AT2489" s="3"/>
      <c r="AU2489" s="3"/>
      <c r="AV2489" s="3"/>
      <c r="AW2489" s="3"/>
      <c r="AX2489" s="3"/>
      <c r="AY2489" s="3"/>
      <c r="AZ2489" s="3"/>
      <c r="BA2489" s="52"/>
      <c r="BH2489" s="51"/>
      <c r="BI2489" s="51"/>
      <c r="BJ2489" s="51"/>
      <c r="BK2489" s="51"/>
    </row>
    <row r="2490" spans="21:63" ht="12.75" x14ac:dyDescent="0.25">
      <c r="U2490" s="56"/>
      <c r="V2490" s="56"/>
      <c r="X2490" s="87"/>
      <c r="AF2490" s="54"/>
      <c r="AG2490" s="55"/>
      <c r="AH2490" s="55"/>
      <c r="AI2490" s="55"/>
      <c r="AJ2490" s="55"/>
      <c r="AT2490" s="3"/>
      <c r="AU2490" s="3"/>
      <c r="AV2490" s="3"/>
      <c r="AW2490" s="3"/>
      <c r="AX2490" s="3"/>
      <c r="AY2490" s="3"/>
      <c r="AZ2490" s="3"/>
      <c r="BA2490" s="52"/>
      <c r="BH2490" s="51"/>
      <c r="BI2490" s="51"/>
      <c r="BJ2490" s="51"/>
      <c r="BK2490" s="51"/>
    </row>
    <row r="2491" spans="21:63" ht="12.75" x14ac:dyDescent="0.25">
      <c r="U2491" s="56"/>
      <c r="V2491" s="56"/>
      <c r="X2491" s="87"/>
      <c r="AF2491" s="54"/>
      <c r="AG2491" s="55"/>
      <c r="AH2491" s="55"/>
      <c r="AI2491" s="55"/>
      <c r="AJ2491" s="55"/>
      <c r="AT2491" s="3"/>
      <c r="AU2491" s="3"/>
      <c r="AV2491" s="3"/>
      <c r="AW2491" s="3"/>
      <c r="AX2491" s="3"/>
      <c r="AY2491" s="3"/>
      <c r="AZ2491" s="3"/>
      <c r="BA2491" s="52"/>
      <c r="BH2491" s="51"/>
      <c r="BI2491" s="51"/>
      <c r="BJ2491" s="51"/>
      <c r="BK2491" s="51"/>
    </row>
    <row r="2492" spans="21:63" ht="12.75" x14ac:dyDescent="0.25">
      <c r="U2492" s="56"/>
      <c r="V2492" s="56"/>
      <c r="X2492" s="87"/>
      <c r="AF2492" s="54"/>
      <c r="AG2492" s="55"/>
      <c r="AH2492" s="55"/>
      <c r="AI2492" s="55"/>
      <c r="AJ2492" s="55"/>
      <c r="AT2492" s="3"/>
      <c r="AU2492" s="3"/>
      <c r="AV2492" s="3"/>
      <c r="AW2492" s="3"/>
      <c r="AX2492" s="3"/>
      <c r="AY2492" s="3"/>
      <c r="AZ2492" s="3"/>
      <c r="BA2492" s="52"/>
      <c r="BH2492" s="51"/>
      <c r="BI2492" s="51"/>
      <c r="BJ2492" s="51"/>
      <c r="BK2492" s="51"/>
    </row>
    <row r="2493" spans="21:63" ht="12.75" x14ac:dyDescent="0.25">
      <c r="U2493" s="56"/>
      <c r="V2493" s="56"/>
      <c r="X2493" s="87"/>
      <c r="AF2493" s="54"/>
      <c r="AG2493" s="55"/>
      <c r="AH2493" s="55"/>
      <c r="AI2493" s="55"/>
      <c r="AJ2493" s="55"/>
      <c r="AT2493" s="3"/>
      <c r="AU2493" s="3"/>
      <c r="AV2493" s="3"/>
      <c r="AW2493" s="3"/>
      <c r="AX2493" s="3"/>
      <c r="AY2493" s="3"/>
      <c r="AZ2493" s="3"/>
      <c r="BA2493" s="52"/>
      <c r="BH2493" s="51"/>
      <c r="BI2493" s="51"/>
      <c r="BJ2493" s="51"/>
      <c r="BK2493" s="51"/>
    </row>
    <row r="2494" spans="21:63" ht="12.75" x14ac:dyDescent="0.25">
      <c r="U2494" s="56"/>
      <c r="V2494" s="56"/>
      <c r="X2494" s="87"/>
      <c r="AF2494" s="54"/>
      <c r="AG2494" s="55"/>
      <c r="AH2494" s="55"/>
      <c r="AI2494" s="55"/>
      <c r="AJ2494" s="55"/>
      <c r="AT2494" s="3"/>
      <c r="AU2494" s="3"/>
      <c r="AV2494" s="3"/>
      <c r="AW2494" s="3"/>
      <c r="AX2494" s="3"/>
      <c r="AY2494" s="3"/>
      <c r="AZ2494" s="3"/>
      <c r="BA2494" s="52"/>
      <c r="BH2494" s="51"/>
      <c r="BI2494" s="51"/>
      <c r="BJ2494" s="51"/>
      <c r="BK2494" s="51"/>
    </row>
    <row r="2495" spans="21:63" ht="12.75" x14ac:dyDescent="0.25">
      <c r="U2495" s="56"/>
      <c r="V2495" s="56"/>
      <c r="X2495" s="87"/>
      <c r="AF2495" s="54"/>
      <c r="AG2495" s="55"/>
      <c r="AH2495" s="55"/>
      <c r="AI2495" s="55"/>
      <c r="AJ2495" s="55"/>
      <c r="AT2495" s="3"/>
      <c r="AU2495" s="3"/>
      <c r="AV2495" s="3"/>
      <c r="AW2495" s="3"/>
      <c r="AX2495" s="3"/>
      <c r="AY2495" s="3"/>
      <c r="AZ2495" s="3"/>
      <c r="BA2495" s="52"/>
      <c r="BH2495" s="51"/>
      <c r="BI2495" s="51"/>
      <c r="BJ2495" s="51"/>
      <c r="BK2495" s="51"/>
    </row>
    <row r="2496" spans="21:63" ht="12.75" x14ac:dyDescent="0.25">
      <c r="U2496" s="56"/>
      <c r="V2496" s="56"/>
      <c r="X2496" s="87"/>
      <c r="AF2496" s="54"/>
      <c r="AG2496" s="55"/>
      <c r="AH2496" s="55"/>
      <c r="AI2496" s="55"/>
      <c r="AJ2496" s="55"/>
      <c r="AT2496" s="3"/>
      <c r="AU2496" s="3"/>
      <c r="AV2496" s="3"/>
      <c r="AW2496" s="3"/>
      <c r="AX2496" s="3"/>
      <c r="AY2496" s="3"/>
      <c r="AZ2496" s="3"/>
      <c r="BA2496" s="52"/>
      <c r="BH2496" s="51"/>
      <c r="BI2496" s="51"/>
      <c r="BJ2496" s="51"/>
      <c r="BK2496" s="51"/>
    </row>
    <row r="2497" spans="21:63" ht="12.75" x14ac:dyDescent="0.25">
      <c r="U2497" s="56"/>
      <c r="V2497" s="56"/>
      <c r="X2497" s="87"/>
      <c r="AF2497" s="54"/>
      <c r="AG2497" s="55"/>
      <c r="AH2497" s="55"/>
      <c r="AI2497" s="55"/>
      <c r="AJ2497" s="55"/>
      <c r="AT2497" s="3"/>
      <c r="AU2497" s="3"/>
      <c r="AV2497" s="3"/>
      <c r="AW2497" s="3"/>
      <c r="AX2497" s="3"/>
      <c r="AY2497" s="3"/>
      <c r="AZ2497" s="3"/>
      <c r="BA2497" s="52"/>
      <c r="BH2497" s="51"/>
      <c r="BI2497" s="51"/>
      <c r="BJ2497" s="51"/>
      <c r="BK2497" s="51"/>
    </row>
    <row r="2498" spans="21:63" ht="12.75" x14ac:dyDescent="0.25">
      <c r="U2498" s="56"/>
      <c r="V2498" s="56"/>
      <c r="X2498" s="87"/>
      <c r="AF2498" s="54"/>
      <c r="AG2498" s="55"/>
      <c r="AH2498" s="55"/>
      <c r="AI2498" s="55"/>
      <c r="AJ2498" s="55"/>
      <c r="AT2498" s="3"/>
      <c r="AU2498" s="3"/>
      <c r="AV2498" s="3"/>
      <c r="AW2498" s="3"/>
      <c r="AX2498" s="3"/>
      <c r="AY2498" s="3"/>
      <c r="AZ2498" s="3"/>
      <c r="BA2498" s="52"/>
      <c r="BH2498" s="51"/>
      <c r="BI2498" s="51"/>
      <c r="BJ2498" s="51"/>
      <c r="BK2498" s="51"/>
    </row>
    <row r="2499" spans="21:63" ht="12.75" x14ac:dyDescent="0.25">
      <c r="U2499" s="56"/>
      <c r="V2499" s="56"/>
      <c r="X2499" s="87"/>
      <c r="AF2499" s="54"/>
      <c r="AG2499" s="55"/>
      <c r="AH2499" s="55"/>
      <c r="AI2499" s="55"/>
      <c r="AJ2499" s="55"/>
      <c r="AT2499" s="3"/>
      <c r="AU2499" s="3"/>
      <c r="AV2499" s="3"/>
      <c r="AW2499" s="3"/>
      <c r="AX2499" s="3"/>
      <c r="AY2499" s="3"/>
      <c r="AZ2499" s="3"/>
      <c r="BA2499" s="52"/>
      <c r="BH2499" s="51"/>
      <c r="BI2499" s="51"/>
      <c r="BJ2499" s="51"/>
      <c r="BK2499" s="51"/>
    </row>
    <row r="2500" spans="21:63" ht="12.75" x14ac:dyDescent="0.25">
      <c r="U2500" s="56"/>
      <c r="V2500" s="56"/>
      <c r="X2500" s="87"/>
      <c r="AF2500" s="54"/>
      <c r="AG2500" s="55"/>
      <c r="AH2500" s="55"/>
      <c r="AI2500" s="55"/>
      <c r="AJ2500" s="55"/>
      <c r="AT2500" s="3"/>
      <c r="AU2500" s="3"/>
      <c r="AV2500" s="3"/>
      <c r="AW2500" s="3"/>
      <c r="AX2500" s="3"/>
      <c r="AY2500" s="3"/>
      <c r="AZ2500" s="3"/>
      <c r="BA2500" s="52"/>
      <c r="BH2500" s="51"/>
      <c r="BI2500" s="51"/>
      <c r="BJ2500" s="51"/>
      <c r="BK2500" s="51"/>
    </row>
    <row r="2501" spans="21:63" ht="12.75" x14ac:dyDescent="0.25">
      <c r="U2501" s="56"/>
      <c r="V2501" s="56"/>
      <c r="X2501" s="87"/>
      <c r="AF2501" s="54"/>
      <c r="AG2501" s="55"/>
      <c r="AH2501" s="55"/>
      <c r="AI2501" s="55"/>
      <c r="AJ2501" s="55"/>
      <c r="AT2501" s="3"/>
      <c r="AU2501" s="3"/>
      <c r="AV2501" s="3"/>
      <c r="AW2501" s="3"/>
      <c r="AX2501" s="3"/>
      <c r="AY2501" s="3"/>
      <c r="AZ2501" s="3"/>
      <c r="BA2501" s="52"/>
      <c r="BH2501" s="51"/>
      <c r="BI2501" s="51"/>
      <c r="BJ2501" s="51"/>
      <c r="BK2501" s="51"/>
    </row>
    <row r="2502" spans="21:63" ht="12.75" x14ac:dyDescent="0.25">
      <c r="U2502" s="56"/>
      <c r="V2502" s="56"/>
      <c r="X2502" s="87"/>
      <c r="AF2502" s="54"/>
      <c r="AG2502" s="55"/>
      <c r="AH2502" s="55"/>
      <c r="AI2502" s="55"/>
      <c r="AJ2502" s="55"/>
      <c r="AT2502" s="3"/>
      <c r="AU2502" s="3"/>
      <c r="AV2502" s="3"/>
      <c r="AW2502" s="3"/>
      <c r="AX2502" s="3"/>
      <c r="AY2502" s="3"/>
      <c r="AZ2502" s="3"/>
      <c r="BA2502" s="52"/>
      <c r="BH2502" s="51"/>
      <c r="BI2502" s="51"/>
      <c r="BJ2502" s="51"/>
      <c r="BK2502" s="51"/>
    </row>
    <row r="2503" spans="21:63" ht="12.75" x14ac:dyDescent="0.25">
      <c r="U2503" s="56"/>
      <c r="V2503" s="56"/>
      <c r="X2503" s="87"/>
      <c r="AF2503" s="54"/>
      <c r="AG2503" s="55"/>
      <c r="AH2503" s="55"/>
      <c r="AI2503" s="55"/>
      <c r="AJ2503" s="55"/>
      <c r="AT2503" s="3"/>
      <c r="AU2503" s="3"/>
      <c r="AV2503" s="3"/>
      <c r="AW2503" s="3"/>
      <c r="AX2503" s="3"/>
      <c r="AY2503" s="3"/>
      <c r="AZ2503" s="3"/>
      <c r="BA2503" s="52"/>
      <c r="BH2503" s="51"/>
      <c r="BI2503" s="51"/>
      <c r="BJ2503" s="51"/>
      <c r="BK2503" s="51"/>
    </row>
    <row r="2504" spans="21:63" ht="12.75" x14ac:dyDescent="0.25">
      <c r="U2504" s="56"/>
      <c r="V2504" s="56"/>
      <c r="X2504" s="87"/>
      <c r="AF2504" s="54"/>
      <c r="AG2504" s="55"/>
      <c r="AH2504" s="55"/>
      <c r="AI2504" s="55"/>
      <c r="AJ2504" s="55"/>
      <c r="AT2504" s="3"/>
      <c r="AU2504" s="3"/>
      <c r="AV2504" s="3"/>
      <c r="AW2504" s="3"/>
      <c r="AX2504" s="3"/>
      <c r="AY2504" s="3"/>
      <c r="AZ2504" s="3"/>
      <c r="BA2504" s="52"/>
      <c r="BH2504" s="51"/>
      <c r="BI2504" s="51"/>
      <c r="BJ2504" s="51"/>
      <c r="BK2504" s="51"/>
    </row>
    <row r="2505" spans="21:63" ht="12.75" x14ac:dyDescent="0.25">
      <c r="U2505" s="56"/>
      <c r="V2505" s="56"/>
      <c r="X2505" s="87"/>
      <c r="AF2505" s="54"/>
      <c r="AG2505" s="55"/>
      <c r="AH2505" s="55"/>
      <c r="AI2505" s="55"/>
      <c r="AJ2505" s="55"/>
      <c r="AT2505" s="3"/>
      <c r="AU2505" s="3"/>
      <c r="AV2505" s="3"/>
      <c r="AW2505" s="3"/>
      <c r="AX2505" s="3"/>
      <c r="AY2505" s="3"/>
      <c r="AZ2505" s="3"/>
      <c r="BA2505" s="52"/>
      <c r="BH2505" s="51"/>
      <c r="BI2505" s="51"/>
      <c r="BJ2505" s="51"/>
      <c r="BK2505" s="51"/>
    </row>
    <row r="2506" spans="21:63" ht="12.75" x14ac:dyDescent="0.25">
      <c r="U2506" s="56"/>
      <c r="V2506" s="56"/>
      <c r="X2506" s="87"/>
      <c r="AF2506" s="54"/>
      <c r="AG2506" s="55"/>
      <c r="AH2506" s="55"/>
      <c r="AI2506" s="55"/>
      <c r="AJ2506" s="55"/>
      <c r="AT2506" s="3"/>
      <c r="AU2506" s="3"/>
      <c r="AV2506" s="3"/>
      <c r="AW2506" s="3"/>
      <c r="AX2506" s="3"/>
      <c r="AY2506" s="3"/>
      <c r="AZ2506" s="3"/>
      <c r="BA2506" s="52"/>
      <c r="BH2506" s="51"/>
      <c r="BI2506" s="51"/>
      <c r="BJ2506" s="51"/>
      <c r="BK2506" s="51"/>
    </row>
    <row r="2507" spans="21:63" ht="12.75" x14ac:dyDescent="0.25">
      <c r="U2507" s="56"/>
      <c r="V2507" s="56"/>
      <c r="X2507" s="87"/>
      <c r="AF2507" s="54"/>
      <c r="AG2507" s="55"/>
      <c r="AH2507" s="55"/>
      <c r="AI2507" s="55"/>
      <c r="AJ2507" s="55"/>
      <c r="AT2507" s="3"/>
      <c r="AU2507" s="3"/>
      <c r="AV2507" s="3"/>
      <c r="AW2507" s="3"/>
      <c r="AX2507" s="3"/>
      <c r="AY2507" s="3"/>
      <c r="AZ2507" s="3"/>
      <c r="BA2507" s="52"/>
      <c r="BH2507" s="51"/>
      <c r="BI2507" s="51"/>
      <c r="BJ2507" s="51"/>
      <c r="BK2507" s="51"/>
    </row>
    <row r="2508" spans="21:63" ht="12.75" x14ac:dyDescent="0.25">
      <c r="U2508" s="56"/>
      <c r="V2508" s="56"/>
      <c r="X2508" s="87"/>
      <c r="AF2508" s="54"/>
      <c r="AG2508" s="55"/>
      <c r="AH2508" s="55"/>
      <c r="AI2508" s="55"/>
      <c r="AJ2508" s="55"/>
      <c r="AT2508" s="3"/>
      <c r="AU2508" s="3"/>
      <c r="AV2508" s="3"/>
      <c r="AW2508" s="3"/>
      <c r="AX2508" s="3"/>
      <c r="AY2508" s="3"/>
      <c r="AZ2508" s="3"/>
      <c r="BA2508" s="52"/>
      <c r="BH2508" s="51"/>
      <c r="BI2508" s="51"/>
      <c r="BJ2508" s="51"/>
      <c r="BK2508" s="51"/>
    </row>
    <row r="2509" spans="21:63" ht="12.75" x14ac:dyDescent="0.25">
      <c r="U2509" s="56"/>
      <c r="V2509" s="56"/>
      <c r="X2509" s="87"/>
      <c r="AF2509" s="54"/>
      <c r="AG2509" s="55"/>
      <c r="AH2509" s="55"/>
      <c r="AI2509" s="55"/>
      <c r="AJ2509" s="55"/>
      <c r="AT2509" s="3"/>
      <c r="AU2509" s="3"/>
      <c r="AV2509" s="3"/>
      <c r="AW2509" s="3"/>
      <c r="AX2509" s="3"/>
      <c r="AY2509" s="3"/>
      <c r="AZ2509" s="3"/>
      <c r="BA2509" s="52"/>
      <c r="BH2509" s="51"/>
      <c r="BI2509" s="51"/>
      <c r="BJ2509" s="51"/>
      <c r="BK2509" s="51"/>
    </row>
    <row r="2510" spans="21:63" ht="12.75" x14ac:dyDescent="0.25">
      <c r="U2510" s="56"/>
      <c r="V2510" s="56"/>
      <c r="X2510" s="87"/>
      <c r="AF2510" s="54"/>
      <c r="AG2510" s="55"/>
      <c r="AH2510" s="55"/>
      <c r="AI2510" s="55"/>
      <c r="AJ2510" s="55"/>
      <c r="AT2510" s="3"/>
      <c r="AU2510" s="3"/>
      <c r="AV2510" s="3"/>
      <c r="AW2510" s="3"/>
      <c r="AX2510" s="3"/>
      <c r="AY2510" s="3"/>
      <c r="AZ2510" s="3"/>
      <c r="BA2510" s="52"/>
      <c r="BH2510" s="51"/>
      <c r="BI2510" s="51"/>
      <c r="BJ2510" s="51"/>
      <c r="BK2510" s="51"/>
    </row>
    <row r="2511" spans="21:63" ht="12.75" x14ac:dyDescent="0.25">
      <c r="U2511" s="56"/>
      <c r="V2511" s="56"/>
      <c r="X2511" s="87"/>
      <c r="AF2511" s="54"/>
      <c r="AG2511" s="55"/>
      <c r="AH2511" s="55"/>
      <c r="AI2511" s="55"/>
      <c r="AJ2511" s="55"/>
      <c r="AT2511" s="3"/>
      <c r="AU2511" s="3"/>
      <c r="AV2511" s="3"/>
      <c r="AW2511" s="3"/>
      <c r="AX2511" s="3"/>
      <c r="AY2511" s="3"/>
      <c r="AZ2511" s="3"/>
      <c r="BA2511" s="52"/>
      <c r="BH2511" s="51"/>
      <c r="BI2511" s="51"/>
      <c r="BJ2511" s="51"/>
      <c r="BK2511" s="51"/>
    </row>
    <row r="2512" spans="21:63" ht="12.75" x14ac:dyDescent="0.25">
      <c r="U2512" s="56"/>
      <c r="V2512" s="56"/>
      <c r="X2512" s="87"/>
      <c r="AF2512" s="54"/>
      <c r="AG2512" s="55"/>
      <c r="AH2512" s="55"/>
      <c r="AI2512" s="55"/>
      <c r="AJ2512" s="55"/>
      <c r="AT2512" s="3"/>
      <c r="AU2512" s="3"/>
      <c r="AV2512" s="3"/>
      <c r="AW2512" s="3"/>
      <c r="AX2512" s="3"/>
      <c r="AY2512" s="3"/>
      <c r="AZ2512" s="3"/>
      <c r="BA2512" s="52"/>
      <c r="BH2512" s="51"/>
      <c r="BI2512" s="51"/>
      <c r="BJ2512" s="51"/>
      <c r="BK2512" s="51"/>
    </row>
    <row r="2513" spans="21:63" ht="12.75" x14ac:dyDescent="0.25">
      <c r="U2513" s="56"/>
      <c r="V2513" s="56"/>
      <c r="X2513" s="87"/>
      <c r="AF2513" s="54"/>
      <c r="AG2513" s="55"/>
      <c r="AH2513" s="55"/>
      <c r="AI2513" s="55"/>
      <c r="AJ2513" s="55"/>
      <c r="AT2513" s="3"/>
      <c r="AU2513" s="3"/>
      <c r="AV2513" s="3"/>
      <c r="AW2513" s="3"/>
      <c r="AX2513" s="3"/>
      <c r="AY2513" s="3"/>
      <c r="AZ2513" s="3"/>
      <c r="BA2513" s="52"/>
      <c r="BH2513" s="51"/>
      <c r="BI2513" s="51"/>
      <c r="BJ2513" s="51"/>
      <c r="BK2513" s="51"/>
    </row>
    <row r="2514" spans="21:63" ht="12.75" x14ac:dyDescent="0.25">
      <c r="U2514" s="56"/>
      <c r="V2514" s="56"/>
      <c r="X2514" s="87"/>
      <c r="AF2514" s="54"/>
      <c r="AG2514" s="55"/>
      <c r="AH2514" s="55"/>
      <c r="AI2514" s="55"/>
      <c r="AJ2514" s="55"/>
      <c r="AT2514" s="3"/>
      <c r="AU2514" s="3"/>
      <c r="AV2514" s="3"/>
      <c r="AW2514" s="3"/>
      <c r="AX2514" s="3"/>
      <c r="AY2514" s="3"/>
      <c r="AZ2514" s="3"/>
      <c r="BA2514" s="52"/>
      <c r="BH2514" s="51"/>
      <c r="BI2514" s="51"/>
      <c r="BJ2514" s="51"/>
      <c r="BK2514" s="51"/>
    </row>
    <row r="2515" spans="21:63" ht="12.75" x14ac:dyDescent="0.25">
      <c r="U2515" s="56"/>
      <c r="V2515" s="56"/>
      <c r="X2515" s="87"/>
      <c r="AF2515" s="54"/>
      <c r="AG2515" s="55"/>
      <c r="AH2515" s="55"/>
      <c r="AI2515" s="55"/>
      <c r="AJ2515" s="55"/>
      <c r="AT2515" s="3"/>
      <c r="AU2515" s="3"/>
      <c r="AV2515" s="3"/>
      <c r="AW2515" s="3"/>
      <c r="AX2515" s="3"/>
      <c r="AY2515" s="3"/>
      <c r="AZ2515" s="3"/>
      <c r="BA2515" s="52"/>
      <c r="BH2515" s="51"/>
      <c r="BI2515" s="51"/>
      <c r="BJ2515" s="51"/>
      <c r="BK2515" s="51"/>
    </row>
    <row r="2516" spans="21:63" ht="12.75" x14ac:dyDescent="0.25">
      <c r="U2516" s="56"/>
      <c r="V2516" s="56"/>
      <c r="X2516" s="87"/>
      <c r="AF2516" s="54"/>
      <c r="AG2516" s="55"/>
      <c r="AH2516" s="55"/>
      <c r="AI2516" s="55"/>
      <c r="AJ2516" s="55"/>
      <c r="AT2516" s="3"/>
      <c r="AU2516" s="3"/>
      <c r="AV2516" s="3"/>
      <c r="AW2516" s="3"/>
      <c r="AX2516" s="3"/>
      <c r="AY2516" s="3"/>
      <c r="AZ2516" s="3"/>
      <c r="BA2516" s="52"/>
      <c r="BH2516" s="51"/>
      <c r="BI2516" s="51"/>
      <c r="BJ2516" s="51"/>
      <c r="BK2516" s="51"/>
    </row>
    <row r="2517" spans="21:63" ht="12.75" x14ac:dyDescent="0.25">
      <c r="U2517" s="56"/>
      <c r="V2517" s="56"/>
      <c r="X2517" s="87"/>
      <c r="AF2517" s="54"/>
      <c r="AG2517" s="55"/>
      <c r="AH2517" s="55"/>
      <c r="AI2517" s="55"/>
      <c r="AJ2517" s="55"/>
      <c r="AT2517" s="3"/>
      <c r="AU2517" s="3"/>
      <c r="AV2517" s="3"/>
      <c r="AW2517" s="3"/>
      <c r="AX2517" s="3"/>
      <c r="AY2517" s="3"/>
      <c r="AZ2517" s="3"/>
      <c r="BA2517" s="52"/>
      <c r="BH2517" s="51"/>
      <c r="BI2517" s="51"/>
      <c r="BJ2517" s="51"/>
      <c r="BK2517" s="51"/>
    </row>
    <row r="2518" spans="21:63" ht="12.75" x14ac:dyDescent="0.25">
      <c r="U2518" s="56"/>
      <c r="V2518" s="56"/>
      <c r="X2518" s="87"/>
      <c r="AF2518" s="54"/>
      <c r="AG2518" s="55"/>
      <c r="AH2518" s="55"/>
      <c r="AI2518" s="55"/>
      <c r="AJ2518" s="55"/>
      <c r="AT2518" s="3"/>
      <c r="AU2518" s="3"/>
      <c r="AV2518" s="3"/>
      <c r="AW2518" s="3"/>
      <c r="AX2518" s="3"/>
      <c r="AY2518" s="3"/>
      <c r="AZ2518" s="3"/>
      <c r="BA2518" s="52"/>
      <c r="BH2518" s="51"/>
      <c r="BI2518" s="51"/>
      <c r="BJ2518" s="51"/>
      <c r="BK2518" s="51"/>
    </row>
    <row r="2519" spans="21:63" ht="12.75" x14ac:dyDescent="0.25">
      <c r="U2519" s="56"/>
      <c r="V2519" s="56"/>
      <c r="X2519" s="87"/>
      <c r="AF2519" s="54"/>
      <c r="AG2519" s="55"/>
      <c r="AH2519" s="55"/>
      <c r="AI2519" s="55"/>
      <c r="AJ2519" s="55"/>
      <c r="AT2519" s="3"/>
      <c r="AU2519" s="3"/>
      <c r="AV2519" s="3"/>
      <c r="AW2519" s="3"/>
      <c r="AX2519" s="3"/>
      <c r="AY2519" s="3"/>
      <c r="AZ2519" s="3"/>
      <c r="BA2519" s="52"/>
      <c r="BH2519" s="51"/>
      <c r="BI2519" s="51"/>
      <c r="BJ2519" s="51"/>
      <c r="BK2519" s="51"/>
    </row>
    <row r="2520" spans="21:63" ht="12.75" x14ac:dyDescent="0.25">
      <c r="U2520" s="56"/>
      <c r="V2520" s="56"/>
      <c r="X2520" s="87"/>
      <c r="AF2520" s="54"/>
      <c r="AG2520" s="55"/>
      <c r="AH2520" s="55"/>
      <c r="AI2520" s="55"/>
      <c r="AJ2520" s="55"/>
      <c r="AT2520" s="3"/>
      <c r="AU2520" s="3"/>
      <c r="AV2520" s="3"/>
      <c r="AW2520" s="3"/>
      <c r="AX2520" s="3"/>
      <c r="AY2520" s="3"/>
      <c r="AZ2520" s="3"/>
      <c r="BA2520" s="52"/>
      <c r="BH2520" s="51"/>
      <c r="BI2520" s="51"/>
      <c r="BJ2520" s="51"/>
      <c r="BK2520" s="51"/>
    </row>
    <row r="2521" spans="21:63" ht="12.75" x14ac:dyDescent="0.25">
      <c r="U2521" s="56"/>
      <c r="V2521" s="56"/>
      <c r="X2521" s="87"/>
      <c r="AF2521" s="54"/>
      <c r="AG2521" s="55"/>
      <c r="AH2521" s="55"/>
      <c r="AI2521" s="55"/>
      <c r="AJ2521" s="55"/>
      <c r="AT2521" s="3"/>
      <c r="AU2521" s="3"/>
      <c r="AV2521" s="3"/>
      <c r="AW2521" s="3"/>
      <c r="AX2521" s="3"/>
      <c r="AY2521" s="3"/>
      <c r="AZ2521" s="3"/>
      <c r="BA2521" s="52"/>
      <c r="BH2521" s="51"/>
      <c r="BI2521" s="51"/>
      <c r="BJ2521" s="51"/>
      <c r="BK2521" s="51"/>
    </row>
    <row r="2522" spans="21:63" ht="12.75" x14ac:dyDescent="0.25">
      <c r="U2522" s="56"/>
      <c r="V2522" s="56"/>
      <c r="X2522" s="87"/>
      <c r="AF2522" s="54"/>
      <c r="AG2522" s="55"/>
      <c r="AH2522" s="55"/>
      <c r="AI2522" s="55"/>
      <c r="AJ2522" s="55"/>
      <c r="AT2522" s="3"/>
      <c r="AU2522" s="3"/>
      <c r="AV2522" s="3"/>
      <c r="AW2522" s="3"/>
      <c r="AX2522" s="3"/>
      <c r="AY2522" s="3"/>
      <c r="AZ2522" s="3"/>
      <c r="BA2522" s="52"/>
      <c r="BH2522" s="51"/>
      <c r="BI2522" s="51"/>
      <c r="BJ2522" s="51"/>
      <c r="BK2522" s="51"/>
    </row>
    <row r="2523" spans="21:63" ht="12.75" x14ac:dyDescent="0.25">
      <c r="U2523" s="56"/>
      <c r="V2523" s="56"/>
      <c r="X2523" s="87"/>
      <c r="AF2523" s="54"/>
      <c r="AG2523" s="55"/>
      <c r="AH2523" s="55"/>
      <c r="AI2523" s="55"/>
      <c r="AJ2523" s="55"/>
      <c r="AT2523" s="3"/>
      <c r="AU2523" s="3"/>
      <c r="AV2523" s="3"/>
      <c r="AW2523" s="3"/>
      <c r="AX2523" s="3"/>
      <c r="AY2523" s="3"/>
      <c r="AZ2523" s="3"/>
      <c r="BA2523" s="52"/>
      <c r="BH2523" s="51"/>
      <c r="BI2523" s="51"/>
      <c r="BJ2523" s="51"/>
      <c r="BK2523" s="51"/>
    </row>
    <row r="2524" spans="21:63" ht="12.75" x14ac:dyDescent="0.25">
      <c r="U2524" s="56"/>
      <c r="V2524" s="56"/>
      <c r="X2524" s="87"/>
      <c r="AF2524" s="54"/>
      <c r="AG2524" s="55"/>
      <c r="AH2524" s="55"/>
      <c r="AI2524" s="55"/>
      <c r="AJ2524" s="55"/>
      <c r="AT2524" s="3"/>
      <c r="AU2524" s="3"/>
      <c r="AV2524" s="3"/>
      <c r="AW2524" s="3"/>
      <c r="AX2524" s="3"/>
      <c r="AY2524" s="3"/>
      <c r="AZ2524" s="3"/>
      <c r="BA2524" s="52"/>
      <c r="BH2524" s="51"/>
      <c r="BI2524" s="51"/>
      <c r="BJ2524" s="51"/>
      <c r="BK2524" s="51"/>
    </row>
    <row r="2525" spans="21:63" ht="12.75" x14ac:dyDescent="0.25">
      <c r="U2525" s="56"/>
      <c r="V2525" s="56"/>
      <c r="X2525" s="87"/>
      <c r="AF2525" s="54"/>
      <c r="AG2525" s="55"/>
      <c r="AH2525" s="55"/>
      <c r="AI2525" s="55"/>
      <c r="AJ2525" s="55"/>
      <c r="AT2525" s="3"/>
      <c r="AU2525" s="3"/>
      <c r="AV2525" s="3"/>
      <c r="AW2525" s="3"/>
      <c r="AX2525" s="3"/>
      <c r="AY2525" s="3"/>
      <c r="AZ2525" s="3"/>
      <c r="BA2525" s="52"/>
      <c r="BH2525" s="51"/>
      <c r="BI2525" s="51"/>
      <c r="BJ2525" s="51"/>
      <c r="BK2525" s="51"/>
    </row>
    <row r="2526" spans="21:63" ht="12.75" x14ac:dyDescent="0.25">
      <c r="U2526" s="56"/>
      <c r="V2526" s="56"/>
      <c r="X2526" s="87"/>
      <c r="AF2526" s="54"/>
      <c r="AG2526" s="55"/>
      <c r="AH2526" s="55"/>
      <c r="AI2526" s="55"/>
      <c r="AJ2526" s="55"/>
      <c r="AT2526" s="3"/>
      <c r="AU2526" s="3"/>
      <c r="AV2526" s="3"/>
      <c r="AW2526" s="3"/>
      <c r="AX2526" s="3"/>
      <c r="AY2526" s="3"/>
      <c r="AZ2526" s="3"/>
      <c r="BA2526" s="52"/>
      <c r="BH2526" s="51"/>
      <c r="BI2526" s="51"/>
      <c r="BJ2526" s="51"/>
      <c r="BK2526" s="51"/>
    </row>
    <row r="2527" spans="21:63" ht="12.75" x14ac:dyDescent="0.25">
      <c r="U2527" s="56"/>
      <c r="V2527" s="56"/>
      <c r="X2527" s="87"/>
      <c r="AF2527" s="54"/>
      <c r="AG2527" s="55"/>
      <c r="AH2527" s="55"/>
      <c r="AI2527" s="55"/>
      <c r="AJ2527" s="55"/>
      <c r="AT2527" s="3"/>
      <c r="AU2527" s="3"/>
      <c r="AV2527" s="3"/>
      <c r="AW2527" s="3"/>
      <c r="AX2527" s="3"/>
      <c r="AY2527" s="3"/>
      <c r="AZ2527" s="3"/>
      <c r="BA2527" s="52"/>
      <c r="BH2527" s="51"/>
      <c r="BI2527" s="51"/>
      <c r="BJ2527" s="51"/>
      <c r="BK2527" s="51"/>
    </row>
    <row r="2528" spans="21:63" ht="12.75" x14ac:dyDescent="0.25">
      <c r="U2528" s="56"/>
      <c r="V2528" s="56"/>
      <c r="X2528" s="87"/>
      <c r="AF2528" s="54"/>
      <c r="AG2528" s="55"/>
      <c r="AH2528" s="55"/>
      <c r="AI2528" s="55"/>
      <c r="AJ2528" s="55"/>
      <c r="AT2528" s="3"/>
      <c r="AU2528" s="3"/>
      <c r="AV2528" s="3"/>
      <c r="AW2528" s="3"/>
      <c r="AX2528" s="3"/>
      <c r="AY2528" s="3"/>
      <c r="AZ2528" s="3"/>
      <c r="BA2528" s="52"/>
      <c r="BH2528" s="51"/>
      <c r="BI2528" s="51"/>
      <c r="BJ2528" s="51"/>
      <c r="BK2528" s="51"/>
    </row>
    <row r="2529" spans="21:63" ht="12.75" x14ac:dyDescent="0.25">
      <c r="U2529" s="56"/>
      <c r="V2529" s="56"/>
      <c r="X2529" s="87"/>
      <c r="AF2529" s="54"/>
      <c r="AG2529" s="55"/>
      <c r="AH2529" s="55"/>
      <c r="AI2529" s="55"/>
      <c r="AJ2529" s="55"/>
      <c r="AT2529" s="3"/>
      <c r="AU2529" s="3"/>
      <c r="AV2529" s="3"/>
      <c r="AW2529" s="3"/>
      <c r="AX2529" s="3"/>
      <c r="AY2529" s="3"/>
      <c r="AZ2529" s="3"/>
      <c r="BA2529" s="52"/>
      <c r="BH2529" s="51"/>
      <c r="BI2529" s="51"/>
      <c r="BJ2529" s="51"/>
      <c r="BK2529" s="51"/>
    </row>
    <row r="2530" spans="21:63" ht="12.75" x14ac:dyDescent="0.25">
      <c r="U2530" s="56"/>
      <c r="V2530" s="56"/>
      <c r="X2530" s="87"/>
      <c r="AF2530" s="54"/>
      <c r="AG2530" s="55"/>
      <c r="AH2530" s="55"/>
      <c r="AI2530" s="55"/>
      <c r="AJ2530" s="55"/>
      <c r="AT2530" s="3"/>
      <c r="AU2530" s="3"/>
      <c r="AV2530" s="3"/>
      <c r="AW2530" s="3"/>
      <c r="AX2530" s="3"/>
      <c r="AY2530" s="3"/>
      <c r="AZ2530" s="3"/>
      <c r="BA2530" s="52"/>
      <c r="BH2530" s="51"/>
      <c r="BI2530" s="51"/>
      <c r="BJ2530" s="51"/>
      <c r="BK2530" s="51"/>
    </row>
    <row r="2531" spans="21:63" ht="12.75" x14ac:dyDescent="0.25">
      <c r="U2531" s="56"/>
      <c r="V2531" s="56"/>
      <c r="X2531" s="87"/>
      <c r="AF2531" s="54"/>
      <c r="AG2531" s="55"/>
      <c r="AH2531" s="55"/>
      <c r="AI2531" s="55"/>
      <c r="AJ2531" s="55"/>
      <c r="AT2531" s="3"/>
      <c r="AU2531" s="3"/>
      <c r="AV2531" s="3"/>
      <c r="AW2531" s="3"/>
      <c r="AX2531" s="3"/>
      <c r="AY2531" s="3"/>
      <c r="AZ2531" s="3"/>
      <c r="BA2531" s="52"/>
      <c r="BH2531" s="51"/>
      <c r="BI2531" s="51"/>
      <c r="BJ2531" s="51"/>
      <c r="BK2531" s="51"/>
    </row>
    <row r="2532" spans="21:63" ht="12.75" x14ac:dyDescent="0.25">
      <c r="U2532" s="56"/>
      <c r="V2532" s="56"/>
      <c r="X2532" s="87"/>
      <c r="AF2532" s="54"/>
      <c r="AG2532" s="55"/>
      <c r="AH2532" s="55"/>
      <c r="AI2532" s="55"/>
      <c r="AJ2532" s="55"/>
      <c r="AT2532" s="3"/>
      <c r="AU2532" s="3"/>
      <c r="AV2532" s="3"/>
      <c r="AW2532" s="3"/>
      <c r="AX2532" s="3"/>
      <c r="AY2532" s="3"/>
      <c r="AZ2532" s="3"/>
      <c r="BA2532" s="52"/>
      <c r="BH2532" s="51"/>
      <c r="BI2532" s="51"/>
      <c r="BJ2532" s="51"/>
      <c r="BK2532" s="51"/>
    </row>
    <row r="2533" spans="21:63" ht="12.75" x14ac:dyDescent="0.25">
      <c r="U2533" s="56"/>
      <c r="V2533" s="56"/>
      <c r="X2533" s="87"/>
      <c r="AF2533" s="54"/>
      <c r="AG2533" s="55"/>
      <c r="AH2533" s="55"/>
      <c r="AI2533" s="55"/>
      <c r="AJ2533" s="55"/>
      <c r="AT2533" s="3"/>
      <c r="AU2533" s="3"/>
      <c r="AV2533" s="3"/>
      <c r="AW2533" s="3"/>
      <c r="AX2533" s="3"/>
      <c r="AY2533" s="3"/>
      <c r="AZ2533" s="3"/>
      <c r="BA2533" s="52"/>
      <c r="BH2533" s="51"/>
      <c r="BI2533" s="51"/>
      <c r="BJ2533" s="51"/>
      <c r="BK2533" s="51"/>
    </row>
    <row r="2534" spans="21:63" ht="12.75" x14ac:dyDescent="0.25">
      <c r="U2534" s="56"/>
      <c r="V2534" s="56"/>
      <c r="X2534" s="87"/>
      <c r="AF2534" s="54"/>
      <c r="AG2534" s="55"/>
      <c r="AH2534" s="55"/>
      <c r="AI2534" s="55"/>
      <c r="AJ2534" s="55"/>
      <c r="AT2534" s="3"/>
      <c r="AU2534" s="3"/>
      <c r="AV2534" s="3"/>
      <c r="AW2534" s="3"/>
      <c r="AX2534" s="3"/>
      <c r="AY2534" s="3"/>
      <c r="AZ2534" s="3"/>
      <c r="BA2534" s="52"/>
      <c r="BH2534" s="51"/>
      <c r="BI2534" s="51"/>
      <c r="BJ2534" s="51"/>
      <c r="BK2534" s="51"/>
    </row>
    <row r="2535" spans="21:63" ht="12.75" x14ac:dyDescent="0.25">
      <c r="U2535" s="56"/>
      <c r="V2535" s="56"/>
      <c r="X2535" s="87"/>
      <c r="AF2535" s="54"/>
      <c r="AG2535" s="55"/>
      <c r="AH2535" s="55"/>
      <c r="AI2535" s="55"/>
      <c r="AJ2535" s="55"/>
      <c r="AT2535" s="3"/>
      <c r="AU2535" s="3"/>
      <c r="AV2535" s="3"/>
      <c r="AW2535" s="3"/>
      <c r="AX2535" s="3"/>
      <c r="AY2535" s="3"/>
      <c r="AZ2535" s="3"/>
      <c r="BA2535" s="52"/>
      <c r="BH2535" s="51"/>
      <c r="BI2535" s="51"/>
      <c r="BJ2535" s="51"/>
      <c r="BK2535" s="51"/>
    </row>
    <row r="2536" spans="21:63" ht="12.75" x14ac:dyDescent="0.25">
      <c r="U2536" s="56"/>
      <c r="V2536" s="56"/>
      <c r="X2536" s="87"/>
      <c r="AF2536" s="54"/>
      <c r="AG2536" s="55"/>
      <c r="AH2536" s="55"/>
      <c r="AI2536" s="55"/>
      <c r="AJ2536" s="55"/>
      <c r="AT2536" s="3"/>
      <c r="AU2536" s="3"/>
      <c r="AV2536" s="3"/>
      <c r="AW2536" s="3"/>
      <c r="AX2536" s="3"/>
      <c r="AY2536" s="3"/>
      <c r="AZ2536" s="3"/>
      <c r="BA2536" s="52"/>
      <c r="BH2536" s="51"/>
      <c r="BI2536" s="51"/>
      <c r="BJ2536" s="51"/>
      <c r="BK2536" s="51"/>
    </row>
    <row r="2537" spans="21:63" ht="12.75" x14ac:dyDescent="0.25">
      <c r="U2537" s="56"/>
      <c r="V2537" s="56"/>
      <c r="X2537" s="87"/>
      <c r="AF2537" s="54"/>
      <c r="AG2537" s="55"/>
      <c r="AH2537" s="55"/>
      <c r="AI2537" s="55"/>
      <c r="AJ2537" s="55"/>
      <c r="AT2537" s="3"/>
      <c r="AU2537" s="3"/>
      <c r="AV2537" s="3"/>
      <c r="AW2537" s="3"/>
      <c r="AX2537" s="3"/>
      <c r="AY2537" s="3"/>
      <c r="AZ2537" s="3"/>
      <c r="BA2537" s="52"/>
      <c r="BH2537" s="51"/>
      <c r="BI2537" s="51"/>
      <c r="BJ2537" s="51"/>
      <c r="BK2537" s="51"/>
    </row>
    <row r="2538" spans="21:63" ht="12.75" x14ac:dyDescent="0.25">
      <c r="U2538" s="56"/>
      <c r="V2538" s="56"/>
      <c r="X2538" s="87"/>
      <c r="AF2538" s="54"/>
      <c r="AG2538" s="55"/>
      <c r="AH2538" s="55"/>
      <c r="AI2538" s="55"/>
      <c r="AJ2538" s="55"/>
      <c r="AT2538" s="3"/>
      <c r="AU2538" s="3"/>
      <c r="AV2538" s="3"/>
      <c r="AW2538" s="3"/>
      <c r="AX2538" s="3"/>
      <c r="AY2538" s="3"/>
      <c r="AZ2538" s="3"/>
      <c r="BA2538" s="52"/>
      <c r="BH2538" s="51"/>
      <c r="BI2538" s="51"/>
      <c r="BJ2538" s="51"/>
      <c r="BK2538" s="51"/>
    </row>
    <row r="2539" spans="21:63" ht="12.75" x14ac:dyDescent="0.25">
      <c r="U2539" s="56"/>
      <c r="V2539" s="56"/>
      <c r="X2539" s="87"/>
      <c r="AF2539" s="54"/>
      <c r="AG2539" s="55"/>
      <c r="AH2539" s="55"/>
      <c r="AI2539" s="55"/>
      <c r="AJ2539" s="55"/>
      <c r="AT2539" s="3"/>
      <c r="AU2539" s="3"/>
      <c r="AV2539" s="3"/>
      <c r="AW2539" s="3"/>
      <c r="AX2539" s="3"/>
      <c r="AY2539" s="3"/>
      <c r="AZ2539" s="3"/>
      <c r="BA2539" s="52"/>
      <c r="BH2539" s="51"/>
      <c r="BI2539" s="51"/>
      <c r="BJ2539" s="51"/>
      <c r="BK2539" s="51"/>
    </row>
    <row r="2540" spans="21:63" ht="12.75" x14ac:dyDescent="0.25">
      <c r="U2540" s="56"/>
      <c r="V2540" s="56"/>
      <c r="X2540" s="87"/>
      <c r="AF2540" s="54"/>
      <c r="AG2540" s="55"/>
      <c r="AH2540" s="55"/>
      <c r="AI2540" s="55"/>
      <c r="AJ2540" s="55"/>
      <c r="AT2540" s="3"/>
      <c r="AU2540" s="3"/>
      <c r="AV2540" s="3"/>
      <c r="AW2540" s="3"/>
      <c r="AX2540" s="3"/>
      <c r="AY2540" s="3"/>
      <c r="AZ2540" s="3"/>
      <c r="BA2540" s="52"/>
      <c r="BH2540" s="51"/>
      <c r="BI2540" s="51"/>
      <c r="BJ2540" s="51"/>
      <c r="BK2540" s="51"/>
    </row>
    <row r="2541" spans="21:63" ht="12.75" x14ac:dyDescent="0.25">
      <c r="U2541" s="56"/>
      <c r="V2541" s="56"/>
      <c r="X2541" s="87"/>
      <c r="AF2541" s="54"/>
      <c r="AG2541" s="55"/>
      <c r="AH2541" s="55"/>
      <c r="AI2541" s="55"/>
      <c r="AJ2541" s="55"/>
      <c r="AT2541" s="3"/>
      <c r="AU2541" s="3"/>
      <c r="AV2541" s="3"/>
      <c r="AW2541" s="3"/>
      <c r="AX2541" s="3"/>
      <c r="AY2541" s="3"/>
      <c r="AZ2541" s="3"/>
      <c r="BA2541" s="52"/>
      <c r="BH2541" s="51"/>
      <c r="BI2541" s="51"/>
      <c r="BJ2541" s="51"/>
      <c r="BK2541" s="51"/>
    </row>
    <row r="2542" spans="21:63" ht="12.75" x14ac:dyDescent="0.25">
      <c r="U2542" s="56"/>
      <c r="V2542" s="56"/>
      <c r="X2542" s="87"/>
      <c r="AF2542" s="54"/>
      <c r="AG2542" s="55"/>
      <c r="AH2542" s="55"/>
      <c r="AI2542" s="55"/>
      <c r="AJ2542" s="55"/>
      <c r="AT2542" s="3"/>
      <c r="AU2542" s="3"/>
      <c r="AV2542" s="3"/>
      <c r="AW2542" s="3"/>
      <c r="AX2542" s="3"/>
      <c r="AY2542" s="3"/>
      <c r="AZ2542" s="3"/>
      <c r="BA2542" s="52"/>
      <c r="BH2542" s="51"/>
      <c r="BI2542" s="51"/>
      <c r="BJ2542" s="51"/>
      <c r="BK2542" s="51"/>
    </row>
    <row r="2543" spans="21:63" ht="12.75" x14ac:dyDescent="0.25">
      <c r="U2543" s="56"/>
      <c r="V2543" s="56"/>
      <c r="X2543" s="87"/>
      <c r="AF2543" s="54"/>
      <c r="AG2543" s="55"/>
      <c r="AH2543" s="55"/>
      <c r="AI2543" s="55"/>
      <c r="AJ2543" s="55"/>
      <c r="AT2543" s="3"/>
      <c r="AU2543" s="3"/>
      <c r="AV2543" s="3"/>
      <c r="AW2543" s="3"/>
      <c r="AX2543" s="3"/>
      <c r="AY2543" s="3"/>
      <c r="AZ2543" s="3"/>
      <c r="BA2543" s="52"/>
      <c r="BH2543" s="51"/>
      <c r="BI2543" s="51"/>
      <c r="BJ2543" s="51"/>
      <c r="BK2543" s="51"/>
    </row>
    <row r="2544" spans="21:63" ht="12.75" x14ac:dyDescent="0.25">
      <c r="U2544" s="56"/>
      <c r="V2544" s="56"/>
      <c r="X2544" s="87"/>
      <c r="AF2544" s="54"/>
      <c r="AG2544" s="55"/>
      <c r="AH2544" s="55"/>
      <c r="AI2544" s="55"/>
      <c r="AJ2544" s="55"/>
      <c r="AT2544" s="3"/>
      <c r="AU2544" s="3"/>
      <c r="AV2544" s="3"/>
      <c r="AW2544" s="3"/>
      <c r="AX2544" s="3"/>
      <c r="AY2544" s="3"/>
      <c r="AZ2544" s="3"/>
      <c r="BA2544" s="52"/>
      <c r="BH2544" s="51"/>
      <c r="BI2544" s="51"/>
      <c r="BJ2544" s="51"/>
      <c r="BK2544" s="51"/>
    </row>
    <row r="2545" spans="21:63" ht="12.75" x14ac:dyDescent="0.25">
      <c r="U2545" s="56"/>
      <c r="V2545" s="56"/>
      <c r="X2545" s="87"/>
      <c r="AF2545" s="54"/>
      <c r="AG2545" s="55"/>
      <c r="AH2545" s="55"/>
      <c r="AI2545" s="55"/>
      <c r="AJ2545" s="55"/>
      <c r="AT2545" s="3"/>
      <c r="AU2545" s="3"/>
      <c r="AV2545" s="3"/>
      <c r="AW2545" s="3"/>
      <c r="AX2545" s="3"/>
      <c r="AY2545" s="3"/>
      <c r="AZ2545" s="3"/>
      <c r="BA2545" s="52"/>
      <c r="BH2545" s="51"/>
      <c r="BI2545" s="51"/>
      <c r="BJ2545" s="51"/>
      <c r="BK2545" s="51"/>
    </row>
    <row r="2546" spans="21:63" ht="12.75" x14ac:dyDescent="0.25">
      <c r="U2546" s="56"/>
      <c r="V2546" s="56"/>
      <c r="X2546" s="87"/>
      <c r="AF2546" s="54"/>
      <c r="AG2546" s="55"/>
      <c r="AH2546" s="55"/>
      <c r="AI2546" s="55"/>
      <c r="AJ2546" s="55"/>
      <c r="AT2546" s="3"/>
      <c r="AU2546" s="3"/>
      <c r="AV2546" s="3"/>
      <c r="AW2546" s="3"/>
      <c r="AX2546" s="3"/>
      <c r="AY2546" s="3"/>
      <c r="AZ2546" s="3"/>
      <c r="BA2546" s="52"/>
      <c r="BH2546" s="51"/>
      <c r="BI2546" s="51"/>
      <c r="BJ2546" s="51"/>
      <c r="BK2546" s="51"/>
    </row>
    <row r="2547" spans="21:63" ht="12.75" x14ac:dyDescent="0.25">
      <c r="U2547" s="56"/>
      <c r="V2547" s="56"/>
      <c r="X2547" s="87"/>
      <c r="AF2547" s="54"/>
      <c r="AG2547" s="55"/>
      <c r="AH2547" s="55"/>
      <c r="AI2547" s="55"/>
      <c r="AJ2547" s="55"/>
      <c r="AT2547" s="3"/>
      <c r="AU2547" s="3"/>
      <c r="AV2547" s="3"/>
      <c r="AW2547" s="3"/>
      <c r="AX2547" s="3"/>
      <c r="AY2547" s="3"/>
      <c r="AZ2547" s="3"/>
      <c r="BA2547" s="52"/>
      <c r="BH2547" s="51"/>
      <c r="BI2547" s="51"/>
      <c r="BJ2547" s="51"/>
      <c r="BK2547" s="51"/>
    </row>
    <row r="2548" spans="21:63" ht="12.75" x14ac:dyDescent="0.25">
      <c r="U2548" s="56"/>
      <c r="V2548" s="56"/>
      <c r="X2548" s="87"/>
      <c r="AF2548" s="54"/>
      <c r="AG2548" s="55"/>
      <c r="AH2548" s="55"/>
      <c r="AI2548" s="55"/>
      <c r="AJ2548" s="55"/>
      <c r="AT2548" s="3"/>
      <c r="AU2548" s="3"/>
      <c r="AV2548" s="3"/>
      <c r="AW2548" s="3"/>
      <c r="AX2548" s="3"/>
      <c r="AY2548" s="3"/>
      <c r="AZ2548" s="3"/>
      <c r="BA2548" s="52"/>
      <c r="BH2548" s="51"/>
      <c r="BI2548" s="51"/>
      <c r="BJ2548" s="51"/>
      <c r="BK2548" s="51"/>
    </row>
    <row r="2549" spans="21:63" ht="12.75" x14ac:dyDescent="0.25">
      <c r="U2549" s="56"/>
      <c r="V2549" s="56"/>
      <c r="X2549" s="87"/>
      <c r="AF2549" s="54"/>
      <c r="AG2549" s="55"/>
      <c r="AH2549" s="55"/>
      <c r="AI2549" s="55"/>
      <c r="AJ2549" s="55"/>
      <c r="AT2549" s="3"/>
      <c r="AU2549" s="3"/>
      <c r="AV2549" s="3"/>
      <c r="AW2549" s="3"/>
      <c r="AX2549" s="3"/>
      <c r="AY2549" s="3"/>
      <c r="AZ2549" s="3"/>
      <c r="BA2549" s="52"/>
      <c r="BH2549" s="51"/>
      <c r="BI2549" s="51"/>
      <c r="BJ2549" s="51"/>
      <c r="BK2549" s="51"/>
    </row>
    <row r="2550" spans="21:63" ht="12.75" x14ac:dyDescent="0.25">
      <c r="U2550" s="56"/>
      <c r="V2550" s="56"/>
      <c r="X2550" s="87"/>
      <c r="AF2550" s="54"/>
      <c r="AG2550" s="55"/>
      <c r="AH2550" s="55"/>
      <c r="AI2550" s="55"/>
      <c r="AJ2550" s="55"/>
      <c r="AT2550" s="3"/>
      <c r="AU2550" s="3"/>
      <c r="AV2550" s="3"/>
      <c r="AW2550" s="3"/>
      <c r="AX2550" s="3"/>
      <c r="AY2550" s="3"/>
      <c r="AZ2550" s="3"/>
      <c r="BA2550" s="52"/>
      <c r="BH2550" s="51"/>
      <c r="BI2550" s="51"/>
      <c r="BJ2550" s="51"/>
      <c r="BK2550" s="51"/>
    </row>
    <row r="2551" spans="21:63" ht="12.75" x14ac:dyDescent="0.25">
      <c r="U2551" s="56"/>
      <c r="V2551" s="56"/>
      <c r="X2551" s="87"/>
      <c r="AF2551" s="54"/>
      <c r="AG2551" s="55"/>
      <c r="AH2551" s="55"/>
      <c r="AI2551" s="55"/>
      <c r="AJ2551" s="55"/>
      <c r="AT2551" s="3"/>
      <c r="AU2551" s="3"/>
      <c r="AV2551" s="3"/>
      <c r="AW2551" s="3"/>
      <c r="AX2551" s="3"/>
      <c r="AY2551" s="3"/>
      <c r="AZ2551" s="3"/>
      <c r="BA2551" s="52"/>
      <c r="BH2551" s="51"/>
      <c r="BI2551" s="51"/>
      <c r="BJ2551" s="51"/>
      <c r="BK2551" s="51"/>
    </row>
    <row r="2552" spans="21:63" ht="12.75" x14ac:dyDescent="0.25">
      <c r="U2552" s="56"/>
      <c r="V2552" s="56"/>
      <c r="X2552" s="87"/>
      <c r="AF2552" s="54"/>
      <c r="AG2552" s="55"/>
      <c r="AH2552" s="55"/>
      <c r="AI2552" s="55"/>
      <c r="AJ2552" s="55"/>
      <c r="AT2552" s="3"/>
      <c r="AU2552" s="3"/>
      <c r="AV2552" s="3"/>
      <c r="AW2552" s="3"/>
      <c r="AX2552" s="3"/>
      <c r="AY2552" s="3"/>
      <c r="AZ2552" s="3"/>
      <c r="BA2552" s="52"/>
      <c r="BH2552" s="51"/>
      <c r="BI2552" s="51"/>
      <c r="BJ2552" s="51"/>
      <c r="BK2552" s="51"/>
    </row>
    <row r="2553" spans="21:63" ht="12.75" x14ac:dyDescent="0.25">
      <c r="U2553" s="56"/>
      <c r="V2553" s="56"/>
      <c r="X2553" s="87"/>
      <c r="AF2553" s="54"/>
      <c r="AG2553" s="55"/>
      <c r="AH2553" s="55"/>
      <c r="AI2553" s="55"/>
      <c r="AJ2553" s="55"/>
      <c r="AT2553" s="3"/>
      <c r="AU2553" s="3"/>
      <c r="AV2553" s="3"/>
      <c r="AW2553" s="3"/>
      <c r="AX2553" s="3"/>
      <c r="AY2553" s="3"/>
      <c r="AZ2553" s="3"/>
      <c r="BA2553" s="52"/>
      <c r="BH2553" s="51"/>
      <c r="BI2553" s="51"/>
      <c r="BJ2553" s="51"/>
      <c r="BK2553" s="51"/>
    </row>
    <row r="2554" spans="21:63" ht="12.75" x14ac:dyDescent="0.25">
      <c r="U2554" s="56"/>
      <c r="V2554" s="56"/>
      <c r="X2554" s="87"/>
      <c r="AF2554" s="54"/>
      <c r="AG2554" s="55"/>
      <c r="AH2554" s="55"/>
      <c r="AI2554" s="55"/>
      <c r="AJ2554" s="55"/>
      <c r="AT2554" s="3"/>
      <c r="AU2554" s="3"/>
      <c r="AV2554" s="3"/>
      <c r="AW2554" s="3"/>
      <c r="AX2554" s="3"/>
      <c r="AY2554" s="3"/>
      <c r="AZ2554" s="3"/>
      <c r="BA2554" s="52"/>
      <c r="BH2554" s="51"/>
      <c r="BI2554" s="51"/>
      <c r="BJ2554" s="51"/>
      <c r="BK2554" s="51"/>
    </row>
    <row r="2555" spans="21:63" ht="12.75" x14ac:dyDescent="0.25">
      <c r="U2555" s="56"/>
      <c r="V2555" s="56"/>
      <c r="X2555" s="87"/>
      <c r="AF2555" s="54"/>
      <c r="AG2555" s="55"/>
      <c r="AH2555" s="55"/>
      <c r="AI2555" s="55"/>
      <c r="AJ2555" s="55"/>
      <c r="AT2555" s="3"/>
      <c r="AU2555" s="3"/>
      <c r="AV2555" s="3"/>
      <c r="AW2555" s="3"/>
      <c r="AX2555" s="3"/>
      <c r="AY2555" s="3"/>
      <c r="AZ2555" s="3"/>
      <c r="BA2555" s="52"/>
      <c r="BH2555" s="51"/>
      <c r="BI2555" s="51"/>
      <c r="BJ2555" s="51"/>
      <c r="BK2555" s="51"/>
    </row>
    <row r="2556" spans="21:63" ht="12.75" x14ac:dyDescent="0.25">
      <c r="U2556" s="56"/>
      <c r="V2556" s="56"/>
      <c r="X2556" s="87"/>
      <c r="AF2556" s="54"/>
      <c r="AG2556" s="55"/>
      <c r="AH2556" s="55"/>
      <c r="AI2556" s="55"/>
      <c r="AJ2556" s="55"/>
      <c r="AT2556" s="3"/>
      <c r="AU2556" s="3"/>
      <c r="AV2556" s="3"/>
      <c r="AW2556" s="3"/>
      <c r="AX2556" s="3"/>
      <c r="AY2556" s="3"/>
      <c r="AZ2556" s="3"/>
      <c r="BA2556" s="52"/>
      <c r="BH2556" s="51"/>
      <c r="BI2556" s="51"/>
      <c r="BJ2556" s="51"/>
      <c r="BK2556" s="51"/>
    </row>
    <row r="2557" spans="21:63" ht="12.75" x14ac:dyDescent="0.25">
      <c r="U2557" s="56"/>
      <c r="V2557" s="56"/>
      <c r="X2557" s="87"/>
      <c r="AF2557" s="54"/>
      <c r="AG2557" s="55"/>
      <c r="AH2557" s="55"/>
      <c r="AI2557" s="55"/>
      <c r="AJ2557" s="55"/>
      <c r="AT2557" s="3"/>
      <c r="AU2557" s="3"/>
      <c r="AV2557" s="3"/>
      <c r="AW2557" s="3"/>
      <c r="AX2557" s="3"/>
      <c r="AY2557" s="3"/>
      <c r="AZ2557" s="3"/>
      <c r="BA2557" s="52"/>
      <c r="BH2557" s="51"/>
      <c r="BI2557" s="51"/>
      <c r="BJ2557" s="51"/>
      <c r="BK2557" s="51"/>
    </row>
    <row r="2558" spans="21:63" ht="12.75" x14ac:dyDescent="0.25">
      <c r="U2558" s="56"/>
      <c r="V2558" s="56"/>
      <c r="X2558" s="87"/>
      <c r="AF2558" s="54"/>
      <c r="AG2558" s="55"/>
      <c r="AH2558" s="55"/>
      <c r="AI2558" s="55"/>
      <c r="AJ2558" s="55"/>
      <c r="AT2558" s="3"/>
      <c r="AU2558" s="3"/>
      <c r="AV2558" s="3"/>
      <c r="AW2558" s="3"/>
      <c r="AX2558" s="3"/>
      <c r="AY2558" s="3"/>
      <c r="AZ2558" s="3"/>
      <c r="BA2558" s="52"/>
      <c r="BH2558" s="51"/>
      <c r="BI2558" s="51"/>
      <c r="BJ2558" s="51"/>
      <c r="BK2558" s="51"/>
    </row>
    <row r="2559" spans="21:63" ht="12.75" x14ac:dyDescent="0.25">
      <c r="U2559" s="56"/>
      <c r="V2559" s="56"/>
      <c r="X2559" s="87"/>
      <c r="AF2559" s="54"/>
      <c r="AG2559" s="55"/>
      <c r="AH2559" s="55"/>
      <c r="AI2559" s="55"/>
      <c r="AJ2559" s="55"/>
      <c r="AT2559" s="3"/>
      <c r="AU2559" s="3"/>
      <c r="AV2559" s="3"/>
      <c r="AW2559" s="3"/>
      <c r="AX2559" s="3"/>
      <c r="AY2559" s="3"/>
      <c r="AZ2559" s="3"/>
      <c r="BA2559" s="52"/>
      <c r="BH2559" s="51"/>
      <c r="BI2559" s="51"/>
      <c r="BJ2559" s="51"/>
      <c r="BK2559" s="51"/>
    </row>
    <row r="2560" spans="21:63" ht="12.75" x14ac:dyDescent="0.25">
      <c r="U2560" s="56"/>
      <c r="V2560" s="56"/>
      <c r="X2560" s="87"/>
      <c r="AF2560" s="54"/>
      <c r="AG2560" s="55"/>
      <c r="AH2560" s="55"/>
      <c r="AI2560" s="55"/>
      <c r="AJ2560" s="55"/>
      <c r="AT2560" s="3"/>
      <c r="AU2560" s="3"/>
      <c r="AV2560" s="3"/>
      <c r="AW2560" s="3"/>
      <c r="AX2560" s="3"/>
      <c r="AY2560" s="3"/>
      <c r="AZ2560" s="3"/>
      <c r="BA2560" s="52"/>
      <c r="BH2560" s="51"/>
      <c r="BI2560" s="51"/>
      <c r="BJ2560" s="51"/>
      <c r="BK2560" s="51"/>
    </row>
    <row r="2561" spans="21:63" ht="12.75" x14ac:dyDescent="0.25">
      <c r="U2561" s="56"/>
      <c r="V2561" s="56"/>
      <c r="X2561" s="87"/>
      <c r="AF2561" s="54"/>
      <c r="AG2561" s="55"/>
      <c r="AH2561" s="55"/>
      <c r="AI2561" s="55"/>
      <c r="AJ2561" s="55"/>
      <c r="AT2561" s="3"/>
      <c r="AU2561" s="3"/>
      <c r="AV2561" s="3"/>
      <c r="AW2561" s="3"/>
      <c r="AX2561" s="3"/>
      <c r="AY2561" s="3"/>
      <c r="AZ2561" s="3"/>
      <c r="BA2561" s="52"/>
      <c r="BH2561" s="51"/>
      <c r="BI2561" s="51"/>
      <c r="BJ2561" s="51"/>
      <c r="BK2561" s="51"/>
    </row>
    <row r="2562" spans="21:63" ht="12.75" x14ac:dyDescent="0.25">
      <c r="U2562" s="56"/>
      <c r="V2562" s="56"/>
      <c r="X2562" s="87"/>
      <c r="AF2562" s="54"/>
      <c r="AG2562" s="55"/>
      <c r="AH2562" s="55"/>
      <c r="AI2562" s="55"/>
      <c r="AJ2562" s="55"/>
      <c r="AT2562" s="3"/>
      <c r="AU2562" s="3"/>
      <c r="AV2562" s="3"/>
      <c r="AW2562" s="3"/>
      <c r="AX2562" s="3"/>
      <c r="AY2562" s="3"/>
      <c r="AZ2562" s="3"/>
      <c r="BA2562" s="52"/>
      <c r="BH2562" s="51"/>
      <c r="BI2562" s="51"/>
      <c r="BJ2562" s="51"/>
      <c r="BK2562" s="51"/>
    </row>
    <row r="2563" spans="21:63" ht="12.75" x14ac:dyDescent="0.25">
      <c r="U2563" s="56"/>
      <c r="V2563" s="56"/>
      <c r="X2563" s="87"/>
      <c r="AF2563" s="54"/>
      <c r="AG2563" s="55"/>
      <c r="AH2563" s="55"/>
      <c r="AI2563" s="55"/>
      <c r="AJ2563" s="55"/>
      <c r="AT2563" s="3"/>
      <c r="AU2563" s="3"/>
      <c r="AV2563" s="3"/>
      <c r="AW2563" s="3"/>
      <c r="AX2563" s="3"/>
      <c r="AY2563" s="3"/>
      <c r="AZ2563" s="3"/>
      <c r="BA2563" s="52"/>
      <c r="BH2563" s="51"/>
      <c r="BI2563" s="51"/>
      <c r="BJ2563" s="51"/>
      <c r="BK2563" s="51"/>
    </row>
    <row r="2564" spans="21:63" ht="12.75" x14ac:dyDescent="0.25">
      <c r="U2564" s="56"/>
      <c r="V2564" s="56"/>
      <c r="X2564" s="87"/>
      <c r="AF2564" s="54"/>
      <c r="AG2564" s="55"/>
      <c r="AH2564" s="55"/>
      <c r="AI2564" s="55"/>
      <c r="AJ2564" s="55"/>
      <c r="AT2564" s="3"/>
      <c r="AU2564" s="3"/>
      <c r="AV2564" s="3"/>
      <c r="AW2564" s="3"/>
      <c r="AX2564" s="3"/>
      <c r="AY2564" s="3"/>
      <c r="AZ2564" s="3"/>
      <c r="BA2564" s="52"/>
      <c r="BH2564" s="51"/>
      <c r="BI2564" s="51"/>
      <c r="BJ2564" s="51"/>
      <c r="BK2564" s="51"/>
    </row>
    <row r="2565" spans="21:63" ht="12.75" x14ac:dyDescent="0.25">
      <c r="U2565" s="56"/>
      <c r="V2565" s="56"/>
      <c r="X2565" s="87"/>
      <c r="AF2565" s="54"/>
      <c r="AG2565" s="55"/>
      <c r="AH2565" s="55"/>
      <c r="AI2565" s="55"/>
      <c r="AJ2565" s="55"/>
      <c r="AT2565" s="3"/>
      <c r="AU2565" s="3"/>
      <c r="AV2565" s="3"/>
      <c r="AW2565" s="3"/>
      <c r="AX2565" s="3"/>
      <c r="AY2565" s="3"/>
      <c r="AZ2565" s="3"/>
      <c r="BA2565" s="52"/>
      <c r="BH2565" s="51"/>
      <c r="BI2565" s="51"/>
      <c r="BJ2565" s="51"/>
      <c r="BK2565" s="51"/>
    </row>
    <row r="2566" spans="21:63" ht="12.75" x14ac:dyDescent="0.25">
      <c r="U2566" s="56"/>
      <c r="V2566" s="56"/>
      <c r="X2566" s="87"/>
      <c r="AF2566" s="54"/>
      <c r="AG2566" s="55"/>
      <c r="AH2566" s="55"/>
      <c r="AI2566" s="55"/>
      <c r="AJ2566" s="55"/>
      <c r="AT2566" s="3"/>
      <c r="AU2566" s="3"/>
      <c r="AV2566" s="3"/>
      <c r="AW2566" s="3"/>
      <c r="AX2566" s="3"/>
      <c r="AY2566" s="3"/>
      <c r="AZ2566" s="3"/>
      <c r="BA2566" s="52"/>
      <c r="BH2566" s="51"/>
      <c r="BI2566" s="51"/>
      <c r="BJ2566" s="51"/>
      <c r="BK2566" s="51"/>
    </row>
    <row r="2567" spans="21:63" ht="12.75" x14ac:dyDescent="0.25">
      <c r="U2567" s="56"/>
      <c r="V2567" s="56"/>
      <c r="X2567" s="87"/>
      <c r="AF2567" s="54"/>
      <c r="AG2567" s="55"/>
      <c r="AH2567" s="55"/>
      <c r="AI2567" s="55"/>
      <c r="AJ2567" s="55"/>
      <c r="AT2567" s="3"/>
      <c r="AU2567" s="3"/>
      <c r="AV2567" s="3"/>
      <c r="AW2567" s="3"/>
      <c r="AX2567" s="3"/>
      <c r="AY2567" s="3"/>
      <c r="AZ2567" s="3"/>
      <c r="BA2567" s="52"/>
      <c r="BH2567" s="51"/>
      <c r="BI2567" s="51"/>
      <c r="BJ2567" s="51"/>
      <c r="BK2567" s="51"/>
    </row>
    <row r="2568" spans="21:63" ht="12.75" x14ac:dyDescent="0.25">
      <c r="U2568" s="56"/>
      <c r="V2568" s="56"/>
      <c r="X2568" s="87"/>
      <c r="AF2568" s="54"/>
      <c r="AG2568" s="55"/>
      <c r="AH2568" s="55"/>
      <c r="AI2568" s="55"/>
      <c r="AJ2568" s="55"/>
      <c r="AT2568" s="3"/>
      <c r="AU2568" s="3"/>
      <c r="AV2568" s="3"/>
      <c r="AW2568" s="3"/>
      <c r="AX2568" s="3"/>
      <c r="AY2568" s="3"/>
      <c r="AZ2568" s="3"/>
      <c r="BA2568" s="52"/>
      <c r="BH2568" s="51"/>
      <c r="BI2568" s="51"/>
      <c r="BJ2568" s="51"/>
      <c r="BK2568" s="51"/>
    </row>
    <row r="2569" spans="21:63" ht="12.75" x14ac:dyDescent="0.25">
      <c r="U2569" s="56"/>
      <c r="V2569" s="56"/>
      <c r="X2569" s="87"/>
      <c r="AF2569" s="54"/>
      <c r="AG2569" s="55"/>
      <c r="AH2569" s="55"/>
      <c r="AI2569" s="55"/>
      <c r="AJ2569" s="55"/>
      <c r="AT2569" s="3"/>
      <c r="AU2569" s="3"/>
      <c r="AV2569" s="3"/>
      <c r="AW2569" s="3"/>
      <c r="AX2569" s="3"/>
      <c r="AY2569" s="3"/>
      <c r="AZ2569" s="3"/>
      <c r="BA2569" s="52"/>
      <c r="BH2569" s="51"/>
      <c r="BI2569" s="51"/>
      <c r="BJ2569" s="51"/>
      <c r="BK2569" s="51"/>
    </row>
    <row r="2570" spans="21:63" ht="12.75" x14ac:dyDescent="0.25">
      <c r="U2570" s="56"/>
      <c r="V2570" s="56"/>
      <c r="X2570" s="87"/>
      <c r="AF2570" s="54"/>
      <c r="AG2570" s="55"/>
      <c r="AH2570" s="55"/>
      <c r="AI2570" s="55"/>
      <c r="AJ2570" s="55"/>
      <c r="AT2570" s="3"/>
      <c r="AU2570" s="3"/>
      <c r="AV2570" s="3"/>
      <c r="AW2570" s="3"/>
      <c r="AX2570" s="3"/>
      <c r="AY2570" s="3"/>
      <c r="AZ2570" s="3"/>
      <c r="BA2570" s="52"/>
      <c r="BH2570" s="51"/>
      <c r="BI2570" s="51"/>
      <c r="BJ2570" s="51"/>
      <c r="BK2570" s="51"/>
    </row>
    <row r="2571" spans="21:63" ht="12.75" x14ac:dyDescent="0.25">
      <c r="U2571" s="56"/>
      <c r="V2571" s="56"/>
      <c r="X2571" s="87"/>
      <c r="AF2571" s="54"/>
      <c r="AG2571" s="55"/>
      <c r="AH2571" s="55"/>
      <c r="AI2571" s="55"/>
      <c r="AJ2571" s="55"/>
      <c r="AT2571" s="3"/>
      <c r="AU2571" s="3"/>
      <c r="AV2571" s="3"/>
      <c r="AW2571" s="3"/>
      <c r="AX2571" s="3"/>
      <c r="AY2571" s="3"/>
      <c r="AZ2571" s="3"/>
      <c r="BA2571" s="52"/>
      <c r="BH2571" s="51"/>
      <c r="BI2571" s="51"/>
      <c r="BJ2571" s="51"/>
      <c r="BK2571" s="51"/>
    </row>
    <row r="2572" spans="21:63" ht="12.75" x14ac:dyDescent="0.25">
      <c r="U2572" s="56"/>
      <c r="V2572" s="56"/>
      <c r="X2572" s="87"/>
      <c r="AF2572" s="54"/>
      <c r="AG2572" s="55"/>
      <c r="AH2572" s="55"/>
      <c r="AI2572" s="55"/>
      <c r="AJ2572" s="55"/>
      <c r="AT2572" s="3"/>
      <c r="AU2572" s="3"/>
      <c r="AV2572" s="3"/>
      <c r="AW2572" s="3"/>
      <c r="AX2572" s="3"/>
      <c r="AY2572" s="3"/>
      <c r="AZ2572" s="3"/>
      <c r="BA2572" s="52"/>
      <c r="BH2572" s="51"/>
      <c r="BI2572" s="51"/>
      <c r="BJ2572" s="51"/>
      <c r="BK2572" s="51"/>
    </row>
    <row r="2573" spans="21:63" ht="12.75" x14ac:dyDescent="0.25">
      <c r="U2573" s="56"/>
      <c r="V2573" s="56"/>
      <c r="X2573" s="87"/>
      <c r="AF2573" s="54"/>
      <c r="AG2573" s="55"/>
      <c r="AH2573" s="55"/>
      <c r="AI2573" s="55"/>
      <c r="AJ2573" s="55"/>
      <c r="AT2573" s="3"/>
      <c r="AU2573" s="3"/>
      <c r="AV2573" s="3"/>
      <c r="AW2573" s="3"/>
      <c r="AX2573" s="3"/>
      <c r="AY2573" s="3"/>
      <c r="AZ2573" s="3"/>
      <c r="BA2573" s="52"/>
      <c r="BH2573" s="51"/>
      <c r="BI2573" s="51"/>
      <c r="BJ2573" s="51"/>
      <c r="BK2573" s="51"/>
    </row>
    <row r="2574" spans="21:63" ht="12.75" x14ac:dyDescent="0.25">
      <c r="U2574" s="56"/>
      <c r="V2574" s="56"/>
      <c r="X2574" s="87"/>
      <c r="AF2574" s="54"/>
      <c r="AG2574" s="55"/>
      <c r="AH2574" s="55"/>
      <c r="AI2574" s="55"/>
      <c r="AJ2574" s="55"/>
      <c r="AT2574" s="3"/>
      <c r="AU2574" s="3"/>
      <c r="AV2574" s="3"/>
      <c r="AW2574" s="3"/>
      <c r="AX2574" s="3"/>
      <c r="AY2574" s="3"/>
      <c r="AZ2574" s="3"/>
      <c r="BA2574" s="52"/>
      <c r="BH2574" s="51"/>
      <c r="BI2574" s="51"/>
      <c r="BJ2574" s="51"/>
      <c r="BK2574" s="51"/>
    </row>
    <row r="2575" spans="21:63" ht="12.75" x14ac:dyDescent="0.25">
      <c r="U2575" s="56"/>
      <c r="V2575" s="56"/>
      <c r="X2575" s="87"/>
      <c r="AF2575" s="54"/>
      <c r="AG2575" s="55"/>
      <c r="AH2575" s="55"/>
      <c r="AI2575" s="55"/>
      <c r="AJ2575" s="55"/>
      <c r="AT2575" s="3"/>
      <c r="AU2575" s="3"/>
      <c r="AV2575" s="3"/>
      <c r="AW2575" s="3"/>
      <c r="AX2575" s="3"/>
      <c r="AY2575" s="3"/>
      <c r="AZ2575" s="3"/>
      <c r="BA2575" s="52"/>
      <c r="BH2575" s="51"/>
      <c r="BI2575" s="51"/>
      <c r="BJ2575" s="51"/>
      <c r="BK2575" s="51"/>
    </row>
    <row r="2576" spans="21:63" ht="12.75" x14ac:dyDescent="0.25">
      <c r="U2576" s="56"/>
      <c r="V2576" s="56"/>
      <c r="X2576" s="87"/>
      <c r="AF2576" s="54"/>
      <c r="AG2576" s="55"/>
      <c r="AH2576" s="55"/>
      <c r="AI2576" s="55"/>
      <c r="AJ2576" s="55"/>
      <c r="AT2576" s="3"/>
      <c r="AU2576" s="3"/>
      <c r="AV2576" s="3"/>
      <c r="AW2576" s="3"/>
      <c r="AX2576" s="3"/>
      <c r="AY2576" s="3"/>
      <c r="AZ2576" s="3"/>
      <c r="BA2576" s="52"/>
      <c r="BH2576" s="51"/>
      <c r="BI2576" s="51"/>
      <c r="BJ2576" s="51"/>
      <c r="BK2576" s="51"/>
    </row>
    <row r="2577" spans="21:63" ht="12.75" x14ac:dyDescent="0.25">
      <c r="U2577" s="56"/>
      <c r="V2577" s="56"/>
      <c r="X2577" s="87"/>
      <c r="AF2577" s="54"/>
      <c r="AG2577" s="55"/>
      <c r="AH2577" s="55"/>
      <c r="AI2577" s="55"/>
      <c r="AJ2577" s="55"/>
      <c r="AT2577" s="3"/>
      <c r="AU2577" s="3"/>
      <c r="AV2577" s="3"/>
      <c r="AW2577" s="3"/>
      <c r="AX2577" s="3"/>
      <c r="AY2577" s="3"/>
      <c r="AZ2577" s="3"/>
      <c r="BA2577" s="52"/>
      <c r="BH2577" s="51"/>
      <c r="BI2577" s="51"/>
      <c r="BJ2577" s="51"/>
      <c r="BK2577" s="51"/>
    </row>
    <row r="2578" spans="21:63" ht="12.75" x14ac:dyDescent="0.25">
      <c r="U2578" s="56"/>
      <c r="V2578" s="56"/>
      <c r="X2578" s="87"/>
      <c r="AF2578" s="54"/>
      <c r="AG2578" s="55"/>
      <c r="AH2578" s="55"/>
      <c r="AI2578" s="55"/>
      <c r="AJ2578" s="55"/>
      <c r="AT2578" s="3"/>
      <c r="AU2578" s="3"/>
      <c r="AV2578" s="3"/>
      <c r="AW2578" s="3"/>
      <c r="AX2578" s="3"/>
      <c r="AY2578" s="3"/>
      <c r="AZ2578" s="3"/>
      <c r="BA2578" s="52"/>
      <c r="BH2578" s="51"/>
      <c r="BI2578" s="51"/>
      <c r="BJ2578" s="51"/>
      <c r="BK2578" s="51"/>
    </row>
    <row r="2579" spans="21:63" ht="12.75" x14ac:dyDescent="0.25">
      <c r="U2579" s="56"/>
      <c r="V2579" s="56"/>
      <c r="X2579" s="87"/>
      <c r="AF2579" s="54"/>
      <c r="AG2579" s="55"/>
      <c r="AH2579" s="55"/>
      <c r="AI2579" s="55"/>
      <c r="AJ2579" s="55"/>
      <c r="AT2579" s="3"/>
      <c r="AU2579" s="3"/>
      <c r="AV2579" s="3"/>
      <c r="AW2579" s="3"/>
      <c r="AX2579" s="3"/>
      <c r="AY2579" s="3"/>
      <c r="AZ2579" s="3"/>
      <c r="BA2579" s="52"/>
      <c r="BH2579" s="51"/>
      <c r="BI2579" s="51"/>
      <c r="BJ2579" s="51"/>
      <c r="BK2579" s="51"/>
    </row>
    <row r="2580" spans="21:63" ht="12.75" x14ac:dyDescent="0.25">
      <c r="U2580" s="56"/>
      <c r="V2580" s="56"/>
      <c r="X2580" s="87"/>
      <c r="AF2580" s="54"/>
      <c r="AG2580" s="55"/>
      <c r="AH2580" s="55"/>
      <c r="AI2580" s="55"/>
      <c r="AJ2580" s="55"/>
      <c r="AT2580" s="3"/>
      <c r="AU2580" s="3"/>
      <c r="AV2580" s="3"/>
      <c r="AW2580" s="3"/>
      <c r="AX2580" s="3"/>
      <c r="AY2580" s="3"/>
      <c r="AZ2580" s="3"/>
      <c r="BA2580" s="52"/>
      <c r="BH2580" s="51"/>
      <c r="BI2580" s="51"/>
      <c r="BJ2580" s="51"/>
      <c r="BK2580" s="51"/>
    </row>
    <row r="2581" spans="21:63" ht="12.75" x14ac:dyDescent="0.25">
      <c r="U2581" s="56"/>
      <c r="V2581" s="56"/>
      <c r="X2581" s="87"/>
      <c r="AF2581" s="54"/>
      <c r="AG2581" s="55"/>
      <c r="AH2581" s="55"/>
      <c r="AI2581" s="55"/>
      <c r="AJ2581" s="55"/>
      <c r="AT2581" s="3"/>
      <c r="AU2581" s="3"/>
      <c r="AV2581" s="3"/>
      <c r="AW2581" s="3"/>
      <c r="AX2581" s="3"/>
      <c r="AY2581" s="3"/>
      <c r="AZ2581" s="3"/>
      <c r="BA2581" s="52"/>
      <c r="BH2581" s="51"/>
      <c r="BI2581" s="51"/>
      <c r="BJ2581" s="51"/>
      <c r="BK2581" s="51"/>
    </row>
    <row r="2582" spans="21:63" ht="12.75" x14ac:dyDescent="0.25">
      <c r="U2582" s="56"/>
      <c r="V2582" s="56"/>
      <c r="X2582" s="87"/>
      <c r="AF2582" s="54"/>
      <c r="AG2582" s="55"/>
      <c r="AH2582" s="55"/>
      <c r="AI2582" s="55"/>
      <c r="AJ2582" s="55"/>
      <c r="AT2582" s="3"/>
      <c r="AU2582" s="3"/>
      <c r="AV2582" s="3"/>
      <c r="AW2582" s="3"/>
      <c r="AX2582" s="3"/>
      <c r="AY2582" s="3"/>
      <c r="AZ2582" s="3"/>
      <c r="BA2582" s="52"/>
      <c r="BH2582" s="51"/>
      <c r="BI2582" s="51"/>
      <c r="BJ2582" s="51"/>
      <c r="BK2582" s="51"/>
    </row>
    <row r="2583" spans="21:63" ht="12.75" x14ac:dyDescent="0.25">
      <c r="U2583" s="56"/>
      <c r="V2583" s="56"/>
      <c r="X2583" s="87"/>
      <c r="AF2583" s="54"/>
      <c r="AG2583" s="55"/>
      <c r="AH2583" s="55"/>
      <c r="AI2583" s="55"/>
      <c r="AJ2583" s="55"/>
      <c r="AT2583" s="3"/>
      <c r="AU2583" s="3"/>
      <c r="AV2583" s="3"/>
      <c r="AW2583" s="3"/>
      <c r="AX2583" s="3"/>
      <c r="AY2583" s="3"/>
      <c r="AZ2583" s="3"/>
      <c r="BA2583" s="52"/>
      <c r="BH2583" s="51"/>
      <c r="BI2583" s="51"/>
      <c r="BJ2583" s="51"/>
      <c r="BK2583" s="51"/>
    </row>
    <row r="2584" spans="21:63" ht="12.75" x14ac:dyDescent="0.25">
      <c r="U2584" s="56"/>
      <c r="V2584" s="56"/>
      <c r="X2584" s="87"/>
      <c r="AF2584" s="54"/>
      <c r="AG2584" s="55"/>
      <c r="AH2584" s="55"/>
      <c r="AI2584" s="55"/>
      <c r="AJ2584" s="55"/>
      <c r="AT2584" s="3"/>
      <c r="AU2584" s="3"/>
      <c r="AV2584" s="3"/>
      <c r="AW2584" s="3"/>
      <c r="AX2584" s="3"/>
      <c r="AY2584" s="3"/>
      <c r="AZ2584" s="3"/>
      <c r="BA2584" s="52"/>
      <c r="BH2584" s="51"/>
      <c r="BI2584" s="51"/>
      <c r="BJ2584" s="51"/>
      <c r="BK2584" s="51"/>
    </row>
    <row r="2585" spans="21:63" ht="12.75" x14ac:dyDescent="0.25">
      <c r="U2585" s="56"/>
      <c r="V2585" s="56"/>
      <c r="X2585" s="87"/>
      <c r="AF2585" s="54"/>
      <c r="AG2585" s="55"/>
      <c r="AH2585" s="55"/>
      <c r="AI2585" s="55"/>
      <c r="AJ2585" s="55"/>
      <c r="AT2585" s="3"/>
      <c r="AU2585" s="3"/>
      <c r="AV2585" s="3"/>
      <c r="AW2585" s="3"/>
      <c r="AX2585" s="3"/>
      <c r="AY2585" s="3"/>
      <c r="AZ2585" s="3"/>
      <c r="BA2585" s="52"/>
      <c r="BH2585" s="51"/>
      <c r="BI2585" s="51"/>
      <c r="BJ2585" s="51"/>
      <c r="BK2585" s="51"/>
    </row>
    <row r="2586" spans="21:63" ht="12.75" x14ac:dyDescent="0.25">
      <c r="U2586" s="56"/>
      <c r="V2586" s="56"/>
      <c r="X2586" s="87"/>
      <c r="AF2586" s="54"/>
      <c r="AG2586" s="55"/>
      <c r="AH2586" s="55"/>
      <c r="AI2586" s="55"/>
      <c r="AJ2586" s="55"/>
      <c r="AT2586" s="3"/>
      <c r="AU2586" s="3"/>
      <c r="AV2586" s="3"/>
      <c r="AW2586" s="3"/>
      <c r="AX2586" s="3"/>
      <c r="AY2586" s="3"/>
      <c r="AZ2586" s="3"/>
      <c r="BA2586" s="52"/>
      <c r="BH2586" s="51"/>
      <c r="BI2586" s="51"/>
      <c r="BJ2586" s="51"/>
      <c r="BK2586" s="51"/>
    </row>
    <row r="2587" spans="21:63" ht="12.75" x14ac:dyDescent="0.25">
      <c r="U2587" s="56"/>
      <c r="V2587" s="56"/>
      <c r="X2587" s="87"/>
      <c r="AF2587" s="54"/>
      <c r="AG2587" s="55"/>
      <c r="AH2587" s="55"/>
      <c r="AI2587" s="55"/>
      <c r="AJ2587" s="55"/>
      <c r="AT2587" s="3"/>
      <c r="AU2587" s="3"/>
      <c r="AV2587" s="3"/>
      <c r="AW2587" s="3"/>
      <c r="AX2587" s="3"/>
      <c r="AY2587" s="3"/>
      <c r="AZ2587" s="3"/>
      <c r="BA2587" s="52"/>
      <c r="BH2587" s="51"/>
      <c r="BI2587" s="51"/>
      <c r="BJ2587" s="51"/>
      <c r="BK2587" s="51"/>
    </row>
    <row r="2588" spans="21:63" ht="12.75" x14ac:dyDescent="0.25">
      <c r="U2588" s="56"/>
      <c r="V2588" s="56"/>
      <c r="X2588" s="87"/>
      <c r="AF2588" s="54"/>
      <c r="AG2588" s="55"/>
      <c r="AH2588" s="55"/>
      <c r="AI2588" s="55"/>
      <c r="AJ2588" s="55"/>
      <c r="AT2588" s="3"/>
      <c r="AU2588" s="3"/>
      <c r="AV2588" s="3"/>
      <c r="AW2588" s="3"/>
      <c r="AX2588" s="3"/>
      <c r="AY2588" s="3"/>
      <c r="AZ2588" s="3"/>
      <c r="BA2588" s="52"/>
      <c r="BH2588" s="51"/>
      <c r="BI2588" s="51"/>
      <c r="BJ2588" s="51"/>
      <c r="BK2588" s="51"/>
    </row>
    <row r="2589" spans="21:63" ht="12.75" x14ac:dyDescent="0.25">
      <c r="U2589" s="56"/>
      <c r="V2589" s="56"/>
      <c r="X2589" s="87"/>
      <c r="AF2589" s="54"/>
      <c r="AG2589" s="55"/>
      <c r="AH2589" s="55"/>
      <c r="AI2589" s="55"/>
      <c r="AJ2589" s="55"/>
      <c r="AT2589" s="3"/>
      <c r="AU2589" s="3"/>
      <c r="AV2589" s="3"/>
      <c r="AW2589" s="3"/>
      <c r="AX2589" s="3"/>
      <c r="AY2589" s="3"/>
      <c r="AZ2589" s="3"/>
      <c r="BA2589" s="52"/>
      <c r="BH2589" s="51"/>
      <c r="BI2589" s="51"/>
      <c r="BJ2589" s="51"/>
      <c r="BK2589" s="51"/>
    </row>
    <row r="2590" spans="21:63" ht="12.75" x14ac:dyDescent="0.25">
      <c r="U2590" s="56"/>
      <c r="V2590" s="56"/>
      <c r="X2590" s="87"/>
      <c r="AF2590" s="54"/>
      <c r="AG2590" s="55"/>
      <c r="AH2590" s="55"/>
      <c r="AI2590" s="55"/>
      <c r="AJ2590" s="55"/>
      <c r="AT2590" s="3"/>
      <c r="AU2590" s="3"/>
      <c r="AV2590" s="3"/>
      <c r="AW2590" s="3"/>
      <c r="AX2590" s="3"/>
      <c r="AY2590" s="3"/>
      <c r="AZ2590" s="3"/>
      <c r="BA2590" s="52"/>
      <c r="BH2590" s="51"/>
      <c r="BI2590" s="51"/>
      <c r="BJ2590" s="51"/>
      <c r="BK2590" s="51"/>
    </row>
    <row r="2591" spans="21:63" ht="12.75" x14ac:dyDescent="0.25">
      <c r="U2591" s="56"/>
      <c r="V2591" s="56"/>
      <c r="X2591" s="87"/>
      <c r="AF2591" s="54"/>
      <c r="AG2591" s="55"/>
      <c r="AH2591" s="55"/>
      <c r="AI2591" s="55"/>
      <c r="AJ2591" s="55"/>
      <c r="AT2591" s="3"/>
      <c r="AU2591" s="3"/>
      <c r="AV2591" s="3"/>
      <c r="AW2591" s="3"/>
      <c r="AX2591" s="3"/>
      <c r="AY2591" s="3"/>
      <c r="AZ2591" s="3"/>
      <c r="BA2591" s="52"/>
      <c r="BH2591" s="51"/>
      <c r="BI2591" s="51"/>
      <c r="BJ2591" s="51"/>
      <c r="BK2591" s="51"/>
    </row>
    <row r="2592" spans="21:63" ht="12.75" x14ac:dyDescent="0.25">
      <c r="U2592" s="56"/>
      <c r="V2592" s="56"/>
      <c r="X2592" s="87"/>
      <c r="AF2592" s="54"/>
      <c r="AG2592" s="55"/>
      <c r="AH2592" s="55"/>
      <c r="AI2592" s="55"/>
      <c r="AJ2592" s="55"/>
      <c r="AT2592" s="3"/>
      <c r="AU2592" s="3"/>
      <c r="AV2592" s="3"/>
      <c r="AW2592" s="3"/>
      <c r="AX2592" s="3"/>
      <c r="AY2592" s="3"/>
      <c r="AZ2592" s="3"/>
      <c r="BA2592" s="52"/>
      <c r="BH2592" s="51"/>
      <c r="BI2592" s="51"/>
      <c r="BJ2592" s="51"/>
      <c r="BK2592" s="51"/>
    </row>
    <row r="2593" spans="21:63" ht="12.75" x14ac:dyDescent="0.25">
      <c r="U2593" s="56"/>
      <c r="V2593" s="56"/>
      <c r="X2593" s="87"/>
      <c r="AF2593" s="54"/>
      <c r="AG2593" s="55"/>
      <c r="AH2593" s="55"/>
      <c r="AI2593" s="55"/>
      <c r="AJ2593" s="55"/>
      <c r="AT2593" s="3"/>
      <c r="AU2593" s="3"/>
      <c r="AV2593" s="3"/>
      <c r="AW2593" s="3"/>
      <c r="AX2593" s="3"/>
      <c r="AY2593" s="3"/>
      <c r="AZ2593" s="3"/>
      <c r="BA2593" s="52"/>
      <c r="BH2593" s="51"/>
      <c r="BI2593" s="51"/>
      <c r="BJ2593" s="51"/>
      <c r="BK2593" s="51"/>
    </row>
    <row r="2594" spans="21:63" ht="12.75" x14ac:dyDescent="0.25">
      <c r="U2594" s="56"/>
      <c r="V2594" s="56"/>
      <c r="X2594" s="87"/>
      <c r="AF2594" s="54"/>
      <c r="AG2594" s="55"/>
      <c r="AH2594" s="55"/>
      <c r="AI2594" s="55"/>
      <c r="AJ2594" s="55"/>
      <c r="AT2594" s="3"/>
      <c r="AU2594" s="3"/>
      <c r="AV2594" s="3"/>
      <c r="AW2594" s="3"/>
      <c r="AX2594" s="3"/>
      <c r="AY2594" s="3"/>
      <c r="AZ2594" s="3"/>
      <c r="BA2594" s="52"/>
      <c r="BH2594" s="51"/>
      <c r="BI2594" s="51"/>
      <c r="BJ2594" s="51"/>
      <c r="BK2594" s="51"/>
    </row>
    <row r="2595" spans="21:63" ht="12.75" x14ac:dyDescent="0.25">
      <c r="U2595" s="56"/>
      <c r="V2595" s="56"/>
      <c r="X2595" s="87"/>
      <c r="AF2595" s="54"/>
      <c r="AG2595" s="55"/>
      <c r="AH2595" s="55"/>
      <c r="AI2595" s="55"/>
      <c r="AJ2595" s="55"/>
      <c r="AT2595" s="3"/>
      <c r="AU2595" s="3"/>
      <c r="AV2595" s="3"/>
      <c r="AW2595" s="3"/>
      <c r="AX2595" s="3"/>
      <c r="AY2595" s="3"/>
      <c r="AZ2595" s="3"/>
      <c r="BA2595" s="52"/>
      <c r="BH2595" s="51"/>
      <c r="BI2595" s="51"/>
      <c r="BJ2595" s="51"/>
      <c r="BK2595" s="51"/>
    </row>
    <row r="2596" spans="21:63" ht="12.75" x14ac:dyDescent="0.25">
      <c r="U2596" s="56"/>
      <c r="V2596" s="56"/>
      <c r="X2596" s="87"/>
      <c r="AF2596" s="54"/>
      <c r="AG2596" s="55"/>
      <c r="AH2596" s="55"/>
      <c r="AI2596" s="55"/>
      <c r="AJ2596" s="55"/>
      <c r="AT2596" s="3"/>
      <c r="AU2596" s="3"/>
      <c r="AV2596" s="3"/>
      <c r="AW2596" s="3"/>
      <c r="AX2596" s="3"/>
      <c r="AY2596" s="3"/>
      <c r="AZ2596" s="3"/>
      <c r="BA2596" s="52"/>
      <c r="BH2596" s="51"/>
      <c r="BI2596" s="51"/>
      <c r="BJ2596" s="51"/>
      <c r="BK2596" s="51"/>
    </row>
    <row r="2597" spans="21:63" ht="12.75" x14ac:dyDescent="0.25">
      <c r="U2597" s="56"/>
      <c r="V2597" s="56"/>
      <c r="X2597" s="87"/>
      <c r="AF2597" s="54"/>
      <c r="AG2597" s="55"/>
      <c r="AH2597" s="55"/>
      <c r="AI2597" s="55"/>
      <c r="AJ2597" s="55"/>
      <c r="AT2597" s="3"/>
      <c r="AU2597" s="3"/>
      <c r="AV2597" s="3"/>
      <c r="AW2597" s="3"/>
      <c r="AX2597" s="3"/>
      <c r="AY2597" s="3"/>
      <c r="AZ2597" s="3"/>
      <c r="BA2597" s="52"/>
      <c r="BH2597" s="51"/>
      <c r="BI2597" s="51"/>
      <c r="BJ2597" s="51"/>
      <c r="BK2597" s="51"/>
    </row>
    <row r="2598" spans="21:63" ht="12.75" x14ac:dyDescent="0.25">
      <c r="U2598" s="56"/>
      <c r="V2598" s="56"/>
      <c r="X2598" s="87"/>
      <c r="AF2598" s="54"/>
      <c r="AG2598" s="55"/>
      <c r="AH2598" s="55"/>
      <c r="AI2598" s="55"/>
      <c r="AJ2598" s="55"/>
      <c r="AT2598" s="3"/>
      <c r="AU2598" s="3"/>
      <c r="AV2598" s="3"/>
      <c r="AW2598" s="3"/>
      <c r="AX2598" s="3"/>
      <c r="AY2598" s="3"/>
      <c r="AZ2598" s="3"/>
      <c r="BA2598" s="52"/>
      <c r="BH2598" s="51"/>
      <c r="BI2598" s="51"/>
      <c r="BJ2598" s="51"/>
      <c r="BK2598" s="51"/>
    </row>
    <row r="2599" spans="21:63" ht="12.75" x14ac:dyDescent="0.25">
      <c r="U2599" s="56"/>
      <c r="V2599" s="56"/>
      <c r="X2599" s="87"/>
      <c r="AF2599" s="54"/>
      <c r="AG2599" s="55"/>
      <c r="AH2599" s="55"/>
      <c r="AI2599" s="55"/>
      <c r="AJ2599" s="55"/>
      <c r="AT2599" s="3"/>
      <c r="AU2599" s="3"/>
      <c r="AV2599" s="3"/>
      <c r="AW2599" s="3"/>
      <c r="AX2599" s="3"/>
      <c r="AY2599" s="3"/>
      <c r="AZ2599" s="3"/>
      <c r="BA2599" s="52"/>
      <c r="BH2599" s="51"/>
      <c r="BI2599" s="51"/>
      <c r="BJ2599" s="51"/>
      <c r="BK2599" s="51"/>
    </row>
    <row r="2600" spans="21:63" ht="12.75" x14ac:dyDescent="0.25">
      <c r="U2600" s="56"/>
      <c r="V2600" s="56"/>
      <c r="X2600" s="87"/>
      <c r="AF2600" s="54"/>
      <c r="AG2600" s="55"/>
      <c r="AH2600" s="55"/>
      <c r="AI2600" s="55"/>
      <c r="AJ2600" s="55"/>
      <c r="AT2600" s="3"/>
      <c r="AU2600" s="3"/>
      <c r="AV2600" s="3"/>
      <c r="AW2600" s="3"/>
      <c r="AX2600" s="3"/>
      <c r="AY2600" s="3"/>
      <c r="AZ2600" s="3"/>
      <c r="BA2600" s="52"/>
      <c r="BH2600" s="51"/>
      <c r="BI2600" s="51"/>
      <c r="BJ2600" s="51"/>
      <c r="BK2600" s="51"/>
    </row>
    <row r="2601" spans="21:63" ht="12.75" x14ac:dyDescent="0.25">
      <c r="U2601" s="56"/>
      <c r="V2601" s="56"/>
      <c r="X2601" s="87"/>
      <c r="AF2601" s="54"/>
      <c r="AG2601" s="55"/>
      <c r="AH2601" s="55"/>
      <c r="AI2601" s="55"/>
      <c r="AJ2601" s="55"/>
      <c r="AT2601" s="3"/>
      <c r="AU2601" s="3"/>
      <c r="AV2601" s="3"/>
      <c r="AW2601" s="3"/>
      <c r="AX2601" s="3"/>
      <c r="AY2601" s="3"/>
      <c r="AZ2601" s="3"/>
      <c r="BA2601" s="52"/>
      <c r="BH2601" s="51"/>
      <c r="BI2601" s="51"/>
      <c r="BJ2601" s="51"/>
      <c r="BK2601" s="51"/>
    </row>
    <row r="2602" spans="21:63" ht="12.75" x14ac:dyDescent="0.25">
      <c r="U2602" s="56"/>
      <c r="V2602" s="56"/>
      <c r="X2602" s="87"/>
      <c r="AF2602" s="54"/>
      <c r="AG2602" s="55"/>
      <c r="AH2602" s="55"/>
      <c r="AI2602" s="55"/>
      <c r="AJ2602" s="55"/>
      <c r="AT2602" s="3"/>
      <c r="AU2602" s="3"/>
      <c r="AV2602" s="3"/>
      <c r="AW2602" s="3"/>
      <c r="AX2602" s="3"/>
      <c r="AY2602" s="3"/>
      <c r="AZ2602" s="3"/>
      <c r="BA2602" s="52"/>
      <c r="BH2602" s="51"/>
      <c r="BI2602" s="51"/>
      <c r="BJ2602" s="51"/>
      <c r="BK2602" s="51"/>
    </row>
    <row r="2603" spans="21:63" ht="12.75" x14ac:dyDescent="0.25">
      <c r="U2603" s="56"/>
      <c r="V2603" s="56"/>
      <c r="X2603" s="87"/>
      <c r="AF2603" s="54"/>
      <c r="AG2603" s="55"/>
      <c r="AH2603" s="55"/>
      <c r="AI2603" s="55"/>
      <c r="AJ2603" s="55"/>
      <c r="AT2603" s="3"/>
      <c r="AU2603" s="3"/>
      <c r="AV2603" s="3"/>
      <c r="AW2603" s="3"/>
      <c r="AX2603" s="3"/>
      <c r="AY2603" s="3"/>
      <c r="AZ2603" s="3"/>
      <c r="BA2603" s="52"/>
      <c r="BH2603" s="51"/>
      <c r="BI2603" s="51"/>
      <c r="BJ2603" s="51"/>
      <c r="BK2603" s="51"/>
    </row>
    <row r="2604" spans="21:63" ht="12.75" x14ac:dyDescent="0.25">
      <c r="U2604" s="56"/>
      <c r="V2604" s="56"/>
      <c r="X2604" s="87"/>
      <c r="AF2604" s="54"/>
      <c r="AG2604" s="55"/>
      <c r="AH2604" s="55"/>
      <c r="AI2604" s="55"/>
      <c r="AJ2604" s="55"/>
      <c r="AT2604" s="3"/>
      <c r="AU2604" s="3"/>
      <c r="AV2604" s="3"/>
      <c r="AW2604" s="3"/>
      <c r="AX2604" s="3"/>
      <c r="AY2604" s="3"/>
      <c r="AZ2604" s="3"/>
      <c r="BA2604" s="52"/>
      <c r="BH2604" s="51"/>
      <c r="BI2604" s="51"/>
      <c r="BJ2604" s="51"/>
      <c r="BK2604" s="51"/>
    </row>
    <row r="2605" spans="21:63" ht="12.75" x14ac:dyDescent="0.25">
      <c r="U2605" s="56"/>
      <c r="V2605" s="56"/>
      <c r="X2605" s="87"/>
      <c r="AF2605" s="54"/>
      <c r="AG2605" s="55"/>
      <c r="AH2605" s="55"/>
      <c r="AI2605" s="55"/>
      <c r="AJ2605" s="55"/>
      <c r="AT2605" s="3"/>
      <c r="AU2605" s="3"/>
      <c r="AV2605" s="3"/>
      <c r="AW2605" s="3"/>
      <c r="AX2605" s="3"/>
      <c r="AY2605" s="3"/>
      <c r="AZ2605" s="3"/>
      <c r="BA2605" s="52"/>
      <c r="BH2605" s="51"/>
      <c r="BI2605" s="51"/>
      <c r="BJ2605" s="51"/>
      <c r="BK2605" s="51"/>
    </row>
    <row r="2606" spans="21:63" ht="12.75" x14ac:dyDescent="0.25">
      <c r="U2606" s="56"/>
      <c r="V2606" s="56"/>
      <c r="X2606" s="87"/>
      <c r="AF2606" s="54"/>
      <c r="AG2606" s="55"/>
      <c r="AH2606" s="55"/>
      <c r="AI2606" s="55"/>
      <c r="AJ2606" s="55"/>
      <c r="AT2606" s="3"/>
      <c r="AU2606" s="3"/>
      <c r="AV2606" s="3"/>
      <c r="AW2606" s="3"/>
      <c r="AX2606" s="3"/>
      <c r="AY2606" s="3"/>
      <c r="AZ2606" s="3"/>
      <c r="BA2606" s="52"/>
      <c r="BH2606" s="51"/>
      <c r="BI2606" s="51"/>
      <c r="BJ2606" s="51"/>
      <c r="BK2606" s="51"/>
    </row>
    <row r="2607" spans="21:63" ht="12.75" x14ac:dyDescent="0.25">
      <c r="U2607" s="56"/>
      <c r="V2607" s="56"/>
      <c r="X2607" s="87"/>
      <c r="AF2607" s="54"/>
      <c r="AG2607" s="55"/>
      <c r="AH2607" s="55"/>
      <c r="AI2607" s="55"/>
      <c r="AJ2607" s="55"/>
      <c r="AT2607" s="3"/>
      <c r="AU2607" s="3"/>
      <c r="AV2607" s="3"/>
      <c r="AW2607" s="3"/>
      <c r="AX2607" s="3"/>
      <c r="AY2607" s="3"/>
      <c r="AZ2607" s="3"/>
      <c r="BA2607" s="52"/>
      <c r="BH2607" s="51"/>
      <c r="BI2607" s="51"/>
      <c r="BJ2607" s="51"/>
      <c r="BK2607" s="51"/>
    </row>
    <row r="2608" spans="21:63" ht="12.75" x14ac:dyDescent="0.25">
      <c r="U2608" s="56"/>
      <c r="V2608" s="56"/>
      <c r="X2608" s="87"/>
      <c r="AF2608" s="54"/>
      <c r="AG2608" s="55"/>
      <c r="AH2608" s="55"/>
      <c r="AI2608" s="55"/>
      <c r="AJ2608" s="55"/>
      <c r="AT2608" s="3"/>
      <c r="AU2608" s="3"/>
      <c r="AV2608" s="3"/>
      <c r="AW2608" s="3"/>
      <c r="AX2608" s="3"/>
      <c r="AY2608" s="3"/>
      <c r="AZ2608" s="3"/>
      <c r="BA2608" s="52"/>
      <c r="BH2608" s="51"/>
      <c r="BI2608" s="51"/>
      <c r="BJ2608" s="51"/>
      <c r="BK2608" s="51"/>
    </row>
    <row r="2609" spans="21:63" ht="12.75" x14ac:dyDescent="0.25">
      <c r="U2609" s="56"/>
      <c r="V2609" s="56"/>
      <c r="X2609" s="87"/>
      <c r="AF2609" s="54"/>
      <c r="AG2609" s="55"/>
      <c r="AH2609" s="55"/>
      <c r="AI2609" s="55"/>
      <c r="AJ2609" s="55"/>
      <c r="AT2609" s="3"/>
      <c r="AU2609" s="3"/>
      <c r="AV2609" s="3"/>
      <c r="AW2609" s="3"/>
      <c r="AX2609" s="3"/>
      <c r="AY2609" s="3"/>
      <c r="AZ2609" s="3"/>
      <c r="BA2609" s="52"/>
      <c r="BH2609" s="51"/>
      <c r="BI2609" s="51"/>
      <c r="BJ2609" s="51"/>
      <c r="BK2609" s="51"/>
    </row>
    <row r="2610" spans="21:63" ht="12.75" x14ac:dyDescent="0.25">
      <c r="U2610" s="56"/>
      <c r="V2610" s="56"/>
      <c r="X2610" s="87"/>
      <c r="AF2610" s="54"/>
      <c r="AG2610" s="55"/>
      <c r="AH2610" s="55"/>
      <c r="AI2610" s="55"/>
      <c r="AJ2610" s="55"/>
      <c r="AT2610" s="3"/>
      <c r="AU2610" s="3"/>
      <c r="AV2610" s="3"/>
      <c r="AW2610" s="3"/>
      <c r="AX2610" s="3"/>
      <c r="AY2610" s="3"/>
      <c r="AZ2610" s="3"/>
      <c r="BA2610" s="52"/>
      <c r="BH2610" s="51"/>
      <c r="BI2610" s="51"/>
      <c r="BJ2610" s="51"/>
      <c r="BK2610" s="51"/>
    </row>
    <row r="2611" spans="21:63" ht="12.75" x14ac:dyDescent="0.25">
      <c r="U2611" s="56"/>
      <c r="V2611" s="56"/>
      <c r="X2611" s="87"/>
      <c r="AF2611" s="54"/>
      <c r="AG2611" s="55"/>
      <c r="AH2611" s="55"/>
      <c r="AI2611" s="55"/>
      <c r="AJ2611" s="55"/>
      <c r="AT2611" s="3"/>
      <c r="AU2611" s="3"/>
      <c r="AV2611" s="3"/>
      <c r="AW2611" s="3"/>
      <c r="AX2611" s="3"/>
      <c r="AY2611" s="3"/>
      <c r="AZ2611" s="3"/>
      <c r="BA2611" s="52"/>
      <c r="BH2611" s="51"/>
      <c r="BI2611" s="51"/>
      <c r="BJ2611" s="51"/>
      <c r="BK2611" s="51"/>
    </row>
    <row r="2612" spans="21:63" ht="12.75" x14ac:dyDescent="0.25">
      <c r="U2612" s="56"/>
      <c r="V2612" s="56"/>
      <c r="X2612" s="87"/>
      <c r="AF2612" s="54"/>
      <c r="AG2612" s="55"/>
      <c r="AH2612" s="55"/>
      <c r="AI2612" s="55"/>
      <c r="AJ2612" s="55"/>
      <c r="AT2612" s="3"/>
      <c r="AU2612" s="3"/>
      <c r="AV2612" s="3"/>
      <c r="AW2612" s="3"/>
      <c r="AX2612" s="3"/>
      <c r="AY2612" s="3"/>
      <c r="AZ2612" s="3"/>
      <c r="BA2612" s="52"/>
      <c r="BH2612" s="51"/>
      <c r="BI2612" s="51"/>
      <c r="BJ2612" s="51"/>
      <c r="BK2612" s="51"/>
    </row>
    <row r="2613" spans="21:63" ht="12.75" x14ac:dyDescent="0.25">
      <c r="U2613" s="56"/>
      <c r="V2613" s="56"/>
      <c r="X2613" s="87"/>
      <c r="AF2613" s="54"/>
      <c r="AG2613" s="55"/>
      <c r="AH2613" s="55"/>
      <c r="AI2613" s="55"/>
      <c r="AJ2613" s="55"/>
      <c r="AT2613" s="3"/>
      <c r="AU2613" s="3"/>
      <c r="AV2613" s="3"/>
      <c r="AW2613" s="3"/>
      <c r="AX2613" s="3"/>
      <c r="AY2613" s="3"/>
      <c r="AZ2613" s="3"/>
      <c r="BA2613" s="52"/>
      <c r="BH2613" s="51"/>
      <c r="BI2613" s="51"/>
      <c r="BJ2613" s="51"/>
      <c r="BK2613" s="51"/>
    </row>
    <row r="2614" spans="21:63" ht="12.75" x14ac:dyDescent="0.25">
      <c r="U2614" s="56"/>
      <c r="V2614" s="56"/>
      <c r="X2614" s="87"/>
      <c r="AF2614" s="54"/>
      <c r="AG2614" s="55"/>
      <c r="AH2614" s="55"/>
      <c r="AI2614" s="55"/>
      <c r="AJ2614" s="55"/>
      <c r="AT2614" s="3"/>
      <c r="AU2614" s="3"/>
      <c r="AV2614" s="3"/>
      <c r="AW2614" s="3"/>
      <c r="AX2614" s="3"/>
      <c r="AY2614" s="3"/>
      <c r="AZ2614" s="3"/>
      <c r="BA2614" s="52"/>
      <c r="BH2614" s="51"/>
      <c r="BI2614" s="51"/>
      <c r="BJ2614" s="51"/>
      <c r="BK2614" s="51"/>
    </row>
    <row r="2615" spans="21:63" ht="12.75" x14ac:dyDescent="0.25">
      <c r="U2615" s="56"/>
      <c r="V2615" s="56"/>
      <c r="X2615" s="87"/>
      <c r="AF2615" s="54"/>
      <c r="AG2615" s="55"/>
      <c r="AH2615" s="55"/>
      <c r="AI2615" s="55"/>
      <c r="AJ2615" s="55"/>
      <c r="AT2615" s="3"/>
      <c r="AU2615" s="3"/>
      <c r="AV2615" s="3"/>
      <c r="AW2615" s="3"/>
      <c r="AX2615" s="3"/>
      <c r="AY2615" s="3"/>
      <c r="AZ2615" s="3"/>
      <c r="BA2615" s="52"/>
      <c r="BH2615" s="51"/>
      <c r="BI2615" s="51"/>
      <c r="BJ2615" s="51"/>
      <c r="BK2615" s="51"/>
    </row>
    <row r="2616" spans="21:63" ht="12.75" x14ac:dyDescent="0.25">
      <c r="U2616" s="56"/>
      <c r="V2616" s="56"/>
      <c r="X2616" s="87"/>
      <c r="AF2616" s="54"/>
      <c r="AG2616" s="55"/>
      <c r="AH2616" s="55"/>
      <c r="AI2616" s="55"/>
      <c r="AJ2616" s="55"/>
      <c r="AT2616" s="3"/>
      <c r="AU2616" s="3"/>
      <c r="AV2616" s="3"/>
      <c r="AW2616" s="3"/>
      <c r="AX2616" s="3"/>
      <c r="AY2616" s="3"/>
      <c r="AZ2616" s="3"/>
      <c r="BA2616" s="52"/>
      <c r="BH2616" s="51"/>
      <c r="BI2616" s="51"/>
      <c r="BJ2616" s="51"/>
      <c r="BK2616" s="51"/>
    </row>
    <row r="2617" spans="21:63" ht="12.75" x14ac:dyDescent="0.25">
      <c r="U2617" s="56"/>
      <c r="V2617" s="56"/>
      <c r="X2617" s="87"/>
      <c r="AF2617" s="54"/>
      <c r="AG2617" s="55"/>
      <c r="AH2617" s="55"/>
      <c r="AI2617" s="55"/>
      <c r="AJ2617" s="55"/>
      <c r="AT2617" s="3"/>
      <c r="AU2617" s="3"/>
      <c r="AV2617" s="3"/>
      <c r="AW2617" s="3"/>
      <c r="AX2617" s="3"/>
      <c r="AY2617" s="3"/>
      <c r="AZ2617" s="3"/>
      <c r="BA2617" s="52"/>
      <c r="BH2617" s="51"/>
      <c r="BI2617" s="51"/>
      <c r="BJ2617" s="51"/>
      <c r="BK2617" s="51"/>
    </row>
    <row r="2618" spans="21:63" ht="12.75" x14ac:dyDescent="0.25">
      <c r="U2618" s="56"/>
      <c r="V2618" s="56"/>
      <c r="X2618" s="87"/>
      <c r="AF2618" s="54"/>
      <c r="AG2618" s="55"/>
      <c r="AH2618" s="55"/>
      <c r="AI2618" s="55"/>
      <c r="AJ2618" s="55"/>
      <c r="AT2618" s="3"/>
      <c r="AU2618" s="3"/>
      <c r="AV2618" s="3"/>
      <c r="AW2618" s="3"/>
      <c r="AX2618" s="3"/>
      <c r="AY2618" s="3"/>
      <c r="AZ2618" s="3"/>
      <c r="BA2618" s="52"/>
      <c r="BH2618" s="51"/>
      <c r="BI2618" s="51"/>
      <c r="BJ2618" s="51"/>
      <c r="BK2618" s="51"/>
    </row>
    <row r="2619" spans="21:63" ht="12.75" x14ac:dyDescent="0.25">
      <c r="U2619" s="56"/>
      <c r="V2619" s="56"/>
      <c r="X2619" s="87"/>
      <c r="AF2619" s="54"/>
      <c r="AG2619" s="55"/>
      <c r="AH2619" s="55"/>
      <c r="AI2619" s="55"/>
      <c r="AJ2619" s="55"/>
      <c r="AT2619" s="3"/>
      <c r="AU2619" s="3"/>
      <c r="AV2619" s="3"/>
      <c r="AW2619" s="3"/>
      <c r="AX2619" s="3"/>
      <c r="AY2619" s="3"/>
      <c r="AZ2619" s="3"/>
      <c r="BA2619" s="52"/>
      <c r="BH2619" s="51"/>
      <c r="BI2619" s="51"/>
      <c r="BJ2619" s="51"/>
      <c r="BK2619" s="51"/>
    </row>
    <row r="2620" spans="21:63" ht="12.75" x14ac:dyDescent="0.25">
      <c r="U2620" s="56"/>
      <c r="V2620" s="56"/>
      <c r="X2620" s="87"/>
      <c r="AF2620" s="54"/>
      <c r="AG2620" s="55"/>
      <c r="AH2620" s="55"/>
      <c r="AI2620" s="55"/>
      <c r="AJ2620" s="55"/>
      <c r="AT2620" s="3"/>
      <c r="AU2620" s="3"/>
      <c r="AV2620" s="3"/>
      <c r="AW2620" s="3"/>
      <c r="AX2620" s="3"/>
      <c r="AY2620" s="3"/>
      <c r="AZ2620" s="3"/>
      <c r="BA2620" s="52"/>
      <c r="BH2620" s="51"/>
      <c r="BI2620" s="51"/>
      <c r="BJ2620" s="51"/>
      <c r="BK2620" s="51"/>
    </row>
    <row r="2621" spans="21:63" ht="12.75" x14ac:dyDescent="0.25">
      <c r="U2621" s="56"/>
      <c r="V2621" s="56"/>
      <c r="X2621" s="87"/>
      <c r="AF2621" s="54"/>
      <c r="AG2621" s="55"/>
      <c r="AH2621" s="55"/>
      <c r="AI2621" s="55"/>
      <c r="AJ2621" s="55"/>
      <c r="AT2621" s="3"/>
      <c r="AU2621" s="3"/>
      <c r="AV2621" s="3"/>
      <c r="AW2621" s="3"/>
      <c r="AX2621" s="3"/>
      <c r="AY2621" s="3"/>
      <c r="AZ2621" s="3"/>
      <c r="BA2621" s="52"/>
      <c r="BH2621" s="51"/>
      <c r="BI2621" s="51"/>
      <c r="BJ2621" s="51"/>
      <c r="BK2621" s="51"/>
    </row>
    <row r="2622" spans="21:63" ht="12.75" x14ac:dyDescent="0.25">
      <c r="U2622" s="56"/>
      <c r="V2622" s="56"/>
      <c r="X2622" s="87"/>
      <c r="AF2622" s="54"/>
      <c r="AG2622" s="55"/>
      <c r="AH2622" s="55"/>
      <c r="AI2622" s="55"/>
      <c r="AJ2622" s="55"/>
      <c r="AT2622" s="3"/>
      <c r="AU2622" s="3"/>
      <c r="AV2622" s="3"/>
      <c r="AW2622" s="3"/>
      <c r="AX2622" s="3"/>
      <c r="AY2622" s="3"/>
      <c r="AZ2622" s="3"/>
      <c r="BA2622" s="52"/>
      <c r="BH2622" s="51"/>
      <c r="BI2622" s="51"/>
      <c r="BJ2622" s="51"/>
      <c r="BK2622" s="51"/>
    </row>
    <row r="2623" spans="21:63" ht="12.75" x14ac:dyDescent="0.25">
      <c r="U2623" s="56"/>
      <c r="V2623" s="56"/>
      <c r="X2623" s="87"/>
      <c r="AF2623" s="54"/>
      <c r="AG2623" s="55"/>
      <c r="AH2623" s="55"/>
      <c r="AI2623" s="55"/>
      <c r="AJ2623" s="55"/>
      <c r="AT2623" s="3"/>
      <c r="AU2623" s="3"/>
      <c r="AV2623" s="3"/>
      <c r="AW2623" s="3"/>
      <c r="AX2623" s="3"/>
      <c r="AY2623" s="3"/>
      <c r="AZ2623" s="3"/>
      <c r="BA2623" s="52"/>
      <c r="BH2623" s="51"/>
      <c r="BI2623" s="51"/>
      <c r="BJ2623" s="51"/>
      <c r="BK2623" s="51"/>
    </row>
    <row r="2624" spans="21:63" ht="12.75" x14ac:dyDescent="0.25">
      <c r="U2624" s="56"/>
      <c r="V2624" s="56"/>
      <c r="X2624" s="87"/>
      <c r="AF2624" s="54"/>
      <c r="AG2624" s="55"/>
      <c r="AH2624" s="55"/>
      <c r="AI2624" s="55"/>
      <c r="AJ2624" s="55"/>
      <c r="AT2624" s="3"/>
      <c r="AU2624" s="3"/>
      <c r="AV2624" s="3"/>
      <c r="AW2624" s="3"/>
      <c r="AX2624" s="3"/>
      <c r="AY2624" s="3"/>
      <c r="AZ2624" s="3"/>
      <c r="BA2624" s="52"/>
      <c r="BH2624" s="51"/>
      <c r="BI2624" s="51"/>
      <c r="BJ2624" s="51"/>
      <c r="BK2624" s="51"/>
    </row>
    <row r="2625" spans="21:63" ht="12.75" x14ac:dyDescent="0.25">
      <c r="U2625" s="56"/>
      <c r="V2625" s="56"/>
      <c r="X2625" s="87"/>
      <c r="AF2625" s="54"/>
      <c r="AG2625" s="55"/>
      <c r="AH2625" s="55"/>
      <c r="AI2625" s="55"/>
      <c r="AJ2625" s="55"/>
      <c r="AT2625" s="3"/>
      <c r="AU2625" s="3"/>
      <c r="AV2625" s="3"/>
      <c r="AW2625" s="3"/>
      <c r="AX2625" s="3"/>
      <c r="AY2625" s="3"/>
      <c r="AZ2625" s="3"/>
      <c r="BA2625" s="52"/>
      <c r="BH2625" s="51"/>
      <c r="BI2625" s="51"/>
      <c r="BJ2625" s="51"/>
      <c r="BK2625" s="51"/>
    </row>
    <row r="2626" spans="21:63" ht="12.75" x14ac:dyDescent="0.25">
      <c r="U2626" s="56"/>
      <c r="V2626" s="56"/>
      <c r="X2626" s="87"/>
      <c r="AF2626" s="54"/>
      <c r="AG2626" s="55"/>
      <c r="AH2626" s="55"/>
      <c r="AI2626" s="55"/>
      <c r="AJ2626" s="55"/>
      <c r="AT2626" s="3"/>
      <c r="AU2626" s="3"/>
      <c r="AV2626" s="3"/>
      <c r="AW2626" s="3"/>
      <c r="AX2626" s="3"/>
      <c r="AY2626" s="3"/>
      <c r="AZ2626" s="3"/>
      <c r="BA2626" s="52"/>
      <c r="BH2626" s="51"/>
      <c r="BI2626" s="51"/>
      <c r="BJ2626" s="51"/>
      <c r="BK2626" s="51"/>
    </row>
    <row r="2627" spans="21:63" ht="12.75" x14ac:dyDescent="0.25">
      <c r="U2627" s="56"/>
      <c r="V2627" s="56"/>
      <c r="X2627" s="87"/>
      <c r="AF2627" s="54"/>
      <c r="AG2627" s="55"/>
      <c r="AH2627" s="55"/>
      <c r="AI2627" s="55"/>
      <c r="AJ2627" s="55"/>
      <c r="AT2627" s="3"/>
      <c r="AU2627" s="3"/>
      <c r="AV2627" s="3"/>
      <c r="AW2627" s="3"/>
      <c r="AX2627" s="3"/>
      <c r="AY2627" s="3"/>
      <c r="AZ2627" s="3"/>
      <c r="BA2627" s="52"/>
      <c r="BH2627" s="51"/>
      <c r="BI2627" s="51"/>
      <c r="BJ2627" s="51"/>
      <c r="BK2627" s="51"/>
    </row>
    <row r="2628" spans="21:63" ht="12.75" x14ac:dyDescent="0.25">
      <c r="U2628" s="56"/>
      <c r="V2628" s="56"/>
      <c r="X2628" s="87"/>
      <c r="AF2628" s="54"/>
      <c r="AG2628" s="55"/>
      <c r="AH2628" s="55"/>
      <c r="AI2628" s="55"/>
      <c r="AJ2628" s="55"/>
      <c r="AT2628" s="3"/>
      <c r="AU2628" s="3"/>
      <c r="AV2628" s="3"/>
      <c r="AW2628" s="3"/>
      <c r="AX2628" s="3"/>
      <c r="AY2628" s="3"/>
      <c r="AZ2628" s="3"/>
      <c r="BA2628" s="52"/>
      <c r="BH2628" s="51"/>
      <c r="BI2628" s="51"/>
      <c r="BJ2628" s="51"/>
      <c r="BK2628" s="51"/>
    </row>
    <row r="2629" spans="21:63" ht="12.75" x14ac:dyDescent="0.25">
      <c r="U2629" s="56"/>
      <c r="V2629" s="56"/>
      <c r="X2629" s="87"/>
      <c r="AF2629" s="54"/>
      <c r="AG2629" s="55"/>
      <c r="AH2629" s="55"/>
      <c r="AI2629" s="55"/>
      <c r="AJ2629" s="55"/>
      <c r="AT2629" s="3"/>
      <c r="AU2629" s="3"/>
      <c r="AV2629" s="3"/>
      <c r="AW2629" s="3"/>
      <c r="AX2629" s="3"/>
      <c r="AY2629" s="3"/>
      <c r="AZ2629" s="3"/>
      <c r="BA2629" s="52"/>
      <c r="BH2629" s="51"/>
      <c r="BI2629" s="51"/>
      <c r="BJ2629" s="51"/>
      <c r="BK2629" s="51"/>
    </row>
    <row r="2630" spans="21:63" ht="12.75" x14ac:dyDescent="0.25">
      <c r="U2630" s="56"/>
      <c r="V2630" s="56"/>
      <c r="X2630" s="87"/>
      <c r="AF2630" s="54"/>
      <c r="AG2630" s="55"/>
      <c r="AH2630" s="55"/>
      <c r="AI2630" s="55"/>
      <c r="AJ2630" s="55"/>
      <c r="AT2630" s="3"/>
      <c r="AU2630" s="3"/>
      <c r="AV2630" s="3"/>
      <c r="AW2630" s="3"/>
      <c r="AX2630" s="3"/>
      <c r="AY2630" s="3"/>
      <c r="AZ2630" s="3"/>
      <c r="BA2630" s="52"/>
      <c r="BH2630" s="51"/>
      <c r="BI2630" s="51"/>
      <c r="BJ2630" s="51"/>
      <c r="BK2630" s="51"/>
    </row>
    <row r="2631" spans="21:63" ht="12.75" x14ac:dyDescent="0.25">
      <c r="U2631" s="56"/>
      <c r="V2631" s="56"/>
      <c r="X2631" s="87"/>
      <c r="AF2631" s="54"/>
      <c r="AG2631" s="55"/>
      <c r="AH2631" s="55"/>
      <c r="AI2631" s="55"/>
      <c r="AJ2631" s="55"/>
      <c r="AT2631" s="3"/>
      <c r="AU2631" s="3"/>
      <c r="AV2631" s="3"/>
      <c r="AW2631" s="3"/>
      <c r="AX2631" s="3"/>
      <c r="AY2631" s="3"/>
      <c r="AZ2631" s="3"/>
      <c r="BA2631" s="52"/>
      <c r="BH2631" s="51"/>
      <c r="BI2631" s="51"/>
      <c r="BJ2631" s="51"/>
      <c r="BK2631" s="51"/>
    </row>
    <row r="2632" spans="21:63" ht="12.75" x14ac:dyDescent="0.25">
      <c r="U2632" s="56"/>
      <c r="V2632" s="56"/>
      <c r="X2632" s="87"/>
      <c r="AF2632" s="54"/>
      <c r="AG2632" s="55"/>
      <c r="AH2632" s="55"/>
      <c r="AI2632" s="55"/>
      <c r="AJ2632" s="55"/>
      <c r="AT2632" s="3"/>
      <c r="AU2632" s="3"/>
      <c r="AV2632" s="3"/>
      <c r="AW2632" s="3"/>
      <c r="AX2632" s="3"/>
      <c r="AY2632" s="3"/>
      <c r="AZ2632" s="3"/>
      <c r="BA2632" s="52"/>
      <c r="BH2632" s="51"/>
      <c r="BI2632" s="51"/>
      <c r="BJ2632" s="51"/>
      <c r="BK2632" s="51"/>
    </row>
    <row r="2633" spans="21:63" ht="12.75" x14ac:dyDescent="0.25">
      <c r="U2633" s="56"/>
      <c r="V2633" s="56"/>
      <c r="X2633" s="87"/>
      <c r="AF2633" s="54"/>
      <c r="AG2633" s="55"/>
      <c r="AH2633" s="55"/>
      <c r="AI2633" s="55"/>
      <c r="AJ2633" s="55"/>
      <c r="AT2633" s="3"/>
      <c r="AU2633" s="3"/>
      <c r="AV2633" s="3"/>
      <c r="AW2633" s="3"/>
      <c r="AX2633" s="3"/>
      <c r="AY2633" s="3"/>
      <c r="AZ2633" s="3"/>
      <c r="BA2633" s="52"/>
      <c r="BH2633" s="51"/>
      <c r="BI2633" s="51"/>
      <c r="BJ2633" s="51"/>
      <c r="BK2633" s="51"/>
    </row>
    <row r="2634" spans="21:63" ht="12.75" x14ac:dyDescent="0.25">
      <c r="U2634" s="56"/>
      <c r="V2634" s="56"/>
      <c r="X2634" s="87"/>
      <c r="AF2634" s="54"/>
      <c r="AG2634" s="55"/>
      <c r="AH2634" s="55"/>
      <c r="AI2634" s="55"/>
      <c r="AJ2634" s="55"/>
      <c r="AT2634" s="3"/>
      <c r="AU2634" s="3"/>
      <c r="AV2634" s="3"/>
      <c r="AW2634" s="3"/>
      <c r="AX2634" s="3"/>
      <c r="AY2634" s="3"/>
      <c r="AZ2634" s="3"/>
      <c r="BA2634" s="52"/>
      <c r="BH2634" s="51"/>
      <c r="BI2634" s="51"/>
      <c r="BJ2634" s="51"/>
      <c r="BK2634" s="51"/>
    </row>
    <row r="2635" spans="21:63" ht="12.75" x14ac:dyDescent="0.25">
      <c r="U2635" s="56"/>
      <c r="V2635" s="56"/>
      <c r="X2635" s="87"/>
      <c r="AF2635" s="54"/>
      <c r="AG2635" s="55"/>
      <c r="AH2635" s="55"/>
      <c r="AI2635" s="55"/>
      <c r="AJ2635" s="55"/>
      <c r="AT2635" s="3"/>
      <c r="AU2635" s="3"/>
      <c r="AV2635" s="3"/>
      <c r="AW2635" s="3"/>
      <c r="AX2635" s="3"/>
      <c r="AY2635" s="3"/>
      <c r="AZ2635" s="3"/>
      <c r="BA2635" s="52"/>
      <c r="BH2635" s="51"/>
      <c r="BI2635" s="51"/>
      <c r="BJ2635" s="51"/>
      <c r="BK2635" s="51"/>
    </row>
    <row r="2636" spans="21:63" ht="12.75" x14ac:dyDescent="0.25">
      <c r="U2636" s="56"/>
      <c r="V2636" s="56"/>
      <c r="X2636" s="87"/>
      <c r="AF2636" s="54"/>
      <c r="AG2636" s="55"/>
      <c r="AH2636" s="55"/>
      <c r="AI2636" s="55"/>
      <c r="AJ2636" s="55"/>
      <c r="AT2636" s="3"/>
      <c r="AU2636" s="3"/>
      <c r="AV2636" s="3"/>
      <c r="AW2636" s="3"/>
      <c r="AX2636" s="3"/>
      <c r="AY2636" s="3"/>
      <c r="AZ2636" s="3"/>
      <c r="BA2636" s="52"/>
      <c r="BH2636" s="51"/>
      <c r="BI2636" s="51"/>
      <c r="BJ2636" s="51"/>
      <c r="BK2636" s="51"/>
    </row>
    <row r="2637" spans="21:63" ht="12.75" x14ac:dyDescent="0.25">
      <c r="U2637" s="56"/>
      <c r="V2637" s="56"/>
      <c r="X2637" s="87"/>
      <c r="AF2637" s="54"/>
      <c r="AG2637" s="55"/>
      <c r="AH2637" s="55"/>
      <c r="AI2637" s="55"/>
      <c r="AJ2637" s="55"/>
      <c r="AT2637" s="3"/>
      <c r="AU2637" s="3"/>
      <c r="AV2637" s="3"/>
      <c r="AW2637" s="3"/>
      <c r="AX2637" s="3"/>
      <c r="AY2637" s="3"/>
      <c r="AZ2637" s="3"/>
      <c r="BA2637" s="52"/>
      <c r="BH2637" s="51"/>
      <c r="BI2637" s="51"/>
      <c r="BJ2637" s="51"/>
      <c r="BK2637" s="51"/>
    </row>
    <row r="2638" spans="21:63" ht="12.75" x14ac:dyDescent="0.25">
      <c r="U2638" s="56"/>
      <c r="V2638" s="56"/>
      <c r="X2638" s="87"/>
      <c r="AF2638" s="54"/>
      <c r="AG2638" s="55"/>
      <c r="AH2638" s="55"/>
      <c r="AI2638" s="55"/>
      <c r="AJ2638" s="55"/>
      <c r="AT2638" s="3"/>
      <c r="AU2638" s="3"/>
      <c r="AV2638" s="3"/>
      <c r="AW2638" s="3"/>
      <c r="AX2638" s="3"/>
      <c r="AY2638" s="3"/>
      <c r="AZ2638" s="3"/>
      <c r="BA2638" s="52"/>
      <c r="BH2638" s="51"/>
      <c r="BI2638" s="51"/>
      <c r="BJ2638" s="51"/>
      <c r="BK2638" s="51"/>
    </row>
    <row r="2639" spans="21:63" ht="12.75" x14ac:dyDescent="0.25">
      <c r="U2639" s="56"/>
      <c r="V2639" s="56"/>
      <c r="X2639" s="87"/>
      <c r="AF2639" s="54"/>
      <c r="AG2639" s="55"/>
      <c r="AH2639" s="55"/>
      <c r="AI2639" s="55"/>
      <c r="AJ2639" s="55"/>
      <c r="AT2639" s="3"/>
      <c r="AU2639" s="3"/>
      <c r="AV2639" s="3"/>
      <c r="AW2639" s="3"/>
      <c r="AX2639" s="3"/>
      <c r="AY2639" s="3"/>
      <c r="AZ2639" s="3"/>
      <c r="BA2639" s="52"/>
      <c r="BH2639" s="51"/>
      <c r="BI2639" s="51"/>
      <c r="BJ2639" s="51"/>
      <c r="BK2639" s="51"/>
    </row>
    <row r="2640" spans="21:63" ht="12.75" x14ac:dyDescent="0.25">
      <c r="U2640" s="56"/>
      <c r="V2640" s="56"/>
      <c r="X2640" s="87"/>
      <c r="AF2640" s="54"/>
      <c r="AG2640" s="55"/>
      <c r="AH2640" s="55"/>
      <c r="AI2640" s="55"/>
      <c r="AJ2640" s="55"/>
      <c r="AT2640" s="3"/>
      <c r="AU2640" s="3"/>
      <c r="AV2640" s="3"/>
      <c r="AW2640" s="3"/>
      <c r="AX2640" s="3"/>
      <c r="AY2640" s="3"/>
      <c r="AZ2640" s="3"/>
      <c r="BA2640" s="52"/>
      <c r="BH2640" s="51"/>
      <c r="BI2640" s="51"/>
      <c r="BJ2640" s="51"/>
      <c r="BK2640" s="51"/>
    </row>
    <row r="2641" spans="21:63" ht="12.75" x14ac:dyDescent="0.25">
      <c r="U2641" s="56"/>
      <c r="V2641" s="56"/>
      <c r="X2641" s="87"/>
      <c r="AF2641" s="54"/>
      <c r="AG2641" s="55"/>
      <c r="AH2641" s="55"/>
      <c r="AI2641" s="55"/>
      <c r="AJ2641" s="55"/>
      <c r="AT2641" s="3"/>
      <c r="AU2641" s="3"/>
      <c r="AV2641" s="3"/>
      <c r="AW2641" s="3"/>
      <c r="AX2641" s="3"/>
      <c r="AY2641" s="3"/>
      <c r="AZ2641" s="3"/>
      <c r="BA2641" s="52"/>
      <c r="BH2641" s="51"/>
      <c r="BI2641" s="51"/>
      <c r="BJ2641" s="51"/>
      <c r="BK2641" s="51"/>
    </row>
    <row r="2642" spans="21:63" ht="12.75" x14ac:dyDescent="0.25">
      <c r="U2642" s="56"/>
      <c r="V2642" s="56"/>
      <c r="X2642" s="87"/>
      <c r="AF2642" s="54"/>
      <c r="AG2642" s="55"/>
      <c r="AH2642" s="55"/>
      <c r="AI2642" s="55"/>
      <c r="AJ2642" s="55"/>
      <c r="AT2642" s="3"/>
      <c r="AU2642" s="3"/>
      <c r="AV2642" s="3"/>
      <c r="AW2642" s="3"/>
      <c r="AX2642" s="3"/>
      <c r="AY2642" s="3"/>
      <c r="AZ2642" s="3"/>
      <c r="BA2642" s="52"/>
      <c r="BH2642" s="51"/>
      <c r="BI2642" s="51"/>
      <c r="BJ2642" s="51"/>
      <c r="BK2642" s="51"/>
    </row>
    <row r="2643" spans="21:63" ht="12.75" x14ac:dyDescent="0.25">
      <c r="U2643" s="56"/>
      <c r="V2643" s="56"/>
      <c r="X2643" s="87"/>
      <c r="AF2643" s="54"/>
      <c r="AG2643" s="55"/>
      <c r="AH2643" s="55"/>
      <c r="AI2643" s="55"/>
      <c r="AJ2643" s="55"/>
      <c r="AT2643" s="3"/>
      <c r="AU2643" s="3"/>
      <c r="AV2643" s="3"/>
      <c r="AW2643" s="3"/>
      <c r="AX2643" s="3"/>
      <c r="AY2643" s="3"/>
      <c r="AZ2643" s="3"/>
      <c r="BA2643" s="52"/>
      <c r="BH2643" s="51"/>
      <c r="BI2643" s="51"/>
      <c r="BJ2643" s="51"/>
      <c r="BK2643" s="51"/>
    </row>
    <row r="2644" spans="21:63" ht="12.75" x14ac:dyDescent="0.25">
      <c r="U2644" s="56"/>
      <c r="V2644" s="56"/>
      <c r="X2644" s="87"/>
      <c r="AF2644" s="54"/>
      <c r="AG2644" s="55"/>
      <c r="AH2644" s="55"/>
      <c r="AI2644" s="55"/>
      <c r="AJ2644" s="55"/>
      <c r="AT2644" s="3"/>
      <c r="AU2644" s="3"/>
      <c r="AV2644" s="3"/>
      <c r="AW2644" s="3"/>
      <c r="AX2644" s="3"/>
      <c r="AY2644" s="3"/>
      <c r="AZ2644" s="3"/>
      <c r="BA2644" s="52"/>
      <c r="BH2644" s="51"/>
      <c r="BI2644" s="51"/>
      <c r="BJ2644" s="51"/>
      <c r="BK2644" s="51"/>
    </row>
    <row r="2645" spans="21:63" ht="12.75" x14ac:dyDescent="0.25">
      <c r="U2645" s="56"/>
      <c r="V2645" s="56"/>
      <c r="X2645" s="87"/>
      <c r="AF2645" s="54"/>
      <c r="AG2645" s="55"/>
      <c r="AH2645" s="55"/>
      <c r="AI2645" s="55"/>
      <c r="AJ2645" s="55"/>
      <c r="AT2645" s="3"/>
      <c r="AU2645" s="3"/>
      <c r="AV2645" s="3"/>
      <c r="AW2645" s="3"/>
      <c r="AX2645" s="3"/>
      <c r="AY2645" s="3"/>
      <c r="AZ2645" s="3"/>
      <c r="BA2645" s="52"/>
      <c r="BH2645" s="51"/>
      <c r="BI2645" s="51"/>
      <c r="BJ2645" s="51"/>
      <c r="BK2645" s="51"/>
    </row>
    <row r="2646" spans="21:63" ht="12.75" x14ac:dyDescent="0.25">
      <c r="U2646" s="56"/>
      <c r="V2646" s="56"/>
      <c r="X2646" s="87"/>
      <c r="AF2646" s="54"/>
      <c r="AG2646" s="55"/>
      <c r="AH2646" s="55"/>
      <c r="AI2646" s="55"/>
      <c r="AJ2646" s="55"/>
      <c r="AT2646" s="3"/>
      <c r="AU2646" s="3"/>
      <c r="AV2646" s="3"/>
      <c r="AW2646" s="3"/>
      <c r="AX2646" s="3"/>
      <c r="AY2646" s="3"/>
      <c r="AZ2646" s="3"/>
      <c r="BA2646" s="52"/>
      <c r="BH2646" s="51"/>
      <c r="BI2646" s="51"/>
      <c r="BJ2646" s="51"/>
      <c r="BK2646" s="51"/>
    </row>
    <row r="2647" spans="21:63" ht="12.75" x14ac:dyDescent="0.25">
      <c r="U2647" s="56"/>
      <c r="V2647" s="56"/>
      <c r="X2647" s="87"/>
      <c r="AF2647" s="54"/>
      <c r="AG2647" s="55"/>
      <c r="AH2647" s="55"/>
      <c r="AI2647" s="55"/>
      <c r="AJ2647" s="55"/>
      <c r="AT2647" s="3"/>
      <c r="AU2647" s="3"/>
      <c r="AV2647" s="3"/>
      <c r="AW2647" s="3"/>
      <c r="AX2647" s="3"/>
      <c r="AY2647" s="3"/>
      <c r="AZ2647" s="3"/>
      <c r="BA2647" s="52"/>
      <c r="BH2647" s="51"/>
      <c r="BI2647" s="51"/>
      <c r="BJ2647" s="51"/>
      <c r="BK2647" s="51"/>
    </row>
    <row r="2648" spans="21:63" ht="12.75" x14ac:dyDescent="0.25">
      <c r="U2648" s="56"/>
      <c r="V2648" s="56"/>
      <c r="X2648" s="87"/>
      <c r="AF2648" s="54"/>
      <c r="AG2648" s="55"/>
      <c r="AH2648" s="55"/>
      <c r="AI2648" s="55"/>
      <c r="AJ2648" s="55"/>
      <c r="AT2648" s="3"/>
      <c r="AU2648" s="3"/>
      <c r="AV2648" s="3"/>
      <c r="AW2648" s="3"/>
      <c r="AX2648" s="3"/>
      <c r="AY2648" s="3"/>
      <c r="AZ2648" s="3"/>
      <c r="BA2648" s="52"/>
      <c r="BH2648" s="51"/>
      <c r="BI2648" s="51"/>
      <c r="BJ2648" s="51"/>
      <c r="BK2648" s="51"/>
    </row>
    <row r="2649" spans="21:63" ht="12.75" x14ac:dyDescent="0.25">
      <c r="U2649" s="56"/>
      <c r="V2649" s="56"/>
      <c r="X2649" s="87"/>
      <c r="AF2649" s="54"/>
      <c r="AG2649" s="55"/>
      <c r="AH2649" s="55"/>
      <c r="AI2649" s="55"/>
      <c r="AJ2649" s="55"/>
      <c r="AT2649" s="3"/>
      <c r="AU2649" s="3"/>
      <c r="AV2649" s="3"/>
      <c r="AW2649" s="3"/>
      <c r="AX2649" s="3"/>
      <c r="AY2649" s="3"/>
      <c r="AZ2649" s="3"/>
      <c r="BA2649" s="52"/>
      <c r="BH2649" s="51"/>
      <c r="BI2649" s="51"/>
      <c r="BJ2649" s="51"/>
      <c r="BK2649" s="51"/>
    </row>
    <row r="2650" spans="21:63" ht="12.75" x14ac:dyDescent="0.25">
      <c r="U2650" s="56"/>
      <c r="V2650" s="56"/>
      <c r="X2650" s="87"/>
      <c r="AF2650" s="54"/>
      <c r="AG2650" s="55"/>
      <c r="AH2650" s="55"/>
      <c r="AI2650" s="55"/>
      <c r="AJ2650" s="55"/>
      <c r="AT2650" s="3"/>
      <c r="AU2650" s="3"/>
      <c r="AV2650" s="3"/>
      <c r="AW2650" s="3"/>
      <c r="AX2650" s="3"/>
      <c r="AY2650" s="3"/>
      <c r="AZ2650" s="3"/>
      <c r="BA2650" s="52"/>
      <c r="BH2650" s="51"/>
      <c r="BI2650" s="51"/>
      <c r="BJ2650" s="51"/>
      <c r="BK2650" s="51"/>
    </row>
    <row r="2651" spans="21:63" ht="12.75" x14ac:dyDescent="0.25">
      <c r="U2651" s="56"/>
      <c r="V2651" s="56"/>
      <c r="X2651" s="87"/>
      <c r="AF2651" s="54"/>
      <c r="AG2651" s="55"/>
      <c r="AH2651" s="55"/>
      <c r="AI2651" s="55"/>
      <c r="AJ2651" s="55"/>
      <c r="AT2651" s="3"/>
      <c r="AU2651" s="3"/>
      <c r="AV2651" s="3"/>
      <c r="AW2651" s="3"/>
      <c r="AX2651" s="3"/>
      <c r="AY2651" s="3"/>
      <c r="AZ2651" s="3"/>
      <c r="BA2651" s="52"/>
      <c r="BH2651" s="51"/>
      <c r="BI2651" s="51"/>
      <c r="BJ2651" s="51"/>
      <c r="BK2651" s="51"/>
    </row>
    <row r="2652" spans="21:63" ht="12.75" x14ac:dyDescent="0.25">
      <c r="U2652" s="56"/>
      <c r="V2652" s="56"/>
      <c r="X2652" s="87"/>
      <c r="AF2652" s="54"/>
      <c r="AG2652" s="55"/>
      <c r="AH2652" s="55"/>
      <c r="AI2652" s="55"/>
      <c r="AJ2652" s="55"/>
      <c r="AT2652" s="3"/>
      <c r="AU2652" s="3"/>
      <c r="AV2652" s="3"/>
      <c r="AW2652" s="3"/>
      <c r="AX2652" s="3"/>
      <c r="AY2652" s="3"/>
      <c r="AZ2652" s="3"/>
      <c r="BA2652" s="52"/>
      <c r="BH2652" s="51"/>
      <c r="BI2652" s="51"/>
      <c r="BJ2652" s="51"/>
      <c r="BK2652" s="51"/>
    </row>
    <row r="2653" spans="21:63" ht="12.75" x14ac:dyDescent="0.25">
      <c r="U2653" s="56"/>
      <c r="V2653" s="56"/>
      <c r="X2653" s="87"/>
      <c r="AF2653" s="54"/>
      <c r="AG2653" s="55"/>
      <c r="AH2653" s="55"/>
      <c r="AI2653" s="55"/>
      <c r="AJ2653" s="55"/>
      <c r="AT2653" s="3"/>
      <c r="AU2653" s="3"/>
      <c r="AV2653" s="3"/>
      <c r="AW2653" s="3"/>
      <c r="AX2653" s="3"/>
      <c r="AY2653" s="3"/>
      <c r="AZ2653" s="3"/>
      <c r="BA2653" s="52"/>
      <c r="BH2653" s="51"/>
      <c r="BI2653" s="51"/>
      <c r="BJ2653" s="51"/>
      <c r="BK2653" s="51"/>
    </row>
    <row r="2654" spans="21:63" ht="12.75" x14ac:dyDescent="0.25">
      <c r="U2654" s="56"/>
      <c r="V2654" s="56"/>
      <c r="X2654" s="87"/>
      <c r="AF2654" s="54"/>
      <c r="AG2654" s="55"/>
      <c r="AH2654" s="55"/>
      <c r="AI2654" s="55"/>
      <c r="AJ2654" s="55"/>
      <c r="AT2654" s="3"/>
      <c r="AU2654" s="3"/>
      <c r="AV2654" s="3"/>
      <c r="AW2654" s="3"/>
      <c r="AX2654" s="3"/>
      <c r="AY2654" s="3"/>
      <c r="AZ2654" s="3"/>
      <c r="BA2654" s="52"/>
      <c r="BH2654" s="51"/>
      <c r="BI2654" s="51"/>
      <c r="BJ2654" s="51"/>
      <c r="BK2654" s="51"/>
    </row>
    <row r="2655" spans="21:63" ht="12.75" x14ac:dyDescent="0.25">
      <c r="U2655" s="56"/>
      <c r="V2655" s="56"/>
      <c r="X2655" s="87"/>
      <c r="AF2655" s="54"/>
      <c r="AG2655" s="55"/>
      <c r="AH2655" s="55"/>
      <c r="AI2655" s="55"/>
      <c r="AJ2655" s="55"/>
      <c r="AT2655" s="3"/>
      <c r="AU2655" s="3"/>
      <c r="AV2655" s="3"/>
      <c r="AW2655" s="3"/>
      <c r="AX2655" s="3"/>
      <c r="AY2655" s="3"/>
      <c r="AZ2655" s="3"/>
      <c r="BA2655" s="52"/>
      <c r="BH2655" s="51"/>
      <c r="BI2655" s="51"/>
      <c r="BJ2655" s="51"/>
      <c r="BK2655" s="51"/>
    </row>
    <row r="2656" spans="21:63" ht="12.75" x14ac:dyDescent="0.25">
      <c r="U2656" s="56"/>
      <c r="V2656" s="56"/>
      <c r="X2656" s="87"/>
      <c r="AF2656" s="54"/>
      <c r="AG2656" s="55"/>
      <c r="AH2656" s="55"/>
      <c r="AI2656" s="55"/>
      <c r="AJ2656" s="55"/>
      <c r="AT2656" s="3"/>
      <c r="AU2656" s="3"/>
      <c r="AV2656" s="3"/>
      <c r="AW2656" s="3"/>
      <c r="AX2656" s="3"/>
      <c r="AY2656" s="3"/>
      <c r="AZ2656" s="3"/>
      <c r="BA2656" s="52"/>
      <c r="BH2656" s="51"/>
      <c r="BI2656" s="51"/>
      <c r="BJ2656" s="51"/>
      <c r="BK2656" s="51"/>
    </row>
    <row r="2657" spans="21:63" ht="12.75" x14ac:dyDescent="0.25">
      <c r="U2657" s="56"/>
      <c r="V2657" s="56"/>
      <c r="X2657" s="87"/>
      <c r="AF2657" s="54"/>
      <c r="AG2657" s="55"/>
      <c r="AH2657" s="55"/>
      <c r="AI2657" s="55"/>
      <c r="AJ2657" s="55"/>
      <c r="AT2657" s="3"/>
      <c r="AU2657" s="3"/>
      <c r="AV2657" s="3"/>
      <c r="AW2657" s="3"/>
      <c r="AX2657" s="3"/>
      <c r="AY2657" s="3"/>
      <c r="AZ2657" s="3"/>
      <c r="BA2657" s="52"/>
      <c r="BH2657" s="51"/>
      <c r="BI2657" s="51"/>
      <c r="BJ2657" s="51"/>
      <c r="BK2657" s="51"/>
    </row>
    <row r="2658" spans="21:63" ht="12.75" x14ac:dyDescent="0.25">
      <c r="U2658" s="56"/>
      <c r="V2658" s="56"/>
      <c r="X2658" s="87"/>
      <c r="AF2658" s="54"/>
      <c r="AG2658" s="55"/>
      <c r="AH2658" s="55"/>
      <c r="AI2658" s="55"/>
      <c r="AJ2658" s="55"/>
      <c r="AT2658" s="3"/>
      <c r="AU2658" s="3"/>
      <c r="AV2658" s="3"/>
      <c r="AW2658" s="3"/>
      <c r="AX2658" s="3"/>
      <c r="AY2658" s="3"/>
      <c r="AZ2658" s="3"/>
      <c r="BA2658" s="52"/>
      <c r="BH2658" s="51"/>
      <c r="BI2658" s="51"/>
      <c r="BJ2658" s="51"/>
      <c r="BK2658" s="51"/>
    </row>
    <row r="2659" spans="21:63" ht="12.75" x14ac:dyDescent="0.25">
      <c r="U2659" s="56"/>
      <c r="V2659" s="56"/>
      <c r="X2659" s="87"/>
      <c r="AF2659" s="54"/>
      <c r="AG2659" s="55"/>
      <c r="AH2659" s="55"/>
      <c r="AI2659" s="55"/>
      <c r="AJ2659" s="55"/>
      <c r="AT2659" s="3"/>
      <c r="AU2659" s="3"/>
      <c r="AV2659" s="3"/>
      <c r="AW2659" s="3"/>
      <c r="AX2659" s="3"/>
      <c r="AY2659" s="3"/>
      <c r="AZ2659" s="3"/>
      <c r="BA2659" s="52"/>
      <c r="BH2659" s="51"/>
      <c r="BI2659" s="51"/>
      <c r="BJ2659" s="51"/>
      <c r="BK2659" s="51"/>
    </row>
    <row r="2660" spans="21:63" ht="12.75" x14ac:dyDescent="0.25">
      <c r="U2660" s="56"/>
      <c r="V2660" s="56"/>
      <c r="X2660" s="87"/>
      <c r="AF2660" s="54"/>
      <c r="AG2660" s="55"/>
      <c r="AH2660" s="55"/>
      <c r="AI2660" s="55"/>
      <c r="AJ2660" s="55"/>
      <c r="AT2660" s="3"/>
      <c r="AU2660" s="3"/>
      <c r="AV2660" s="3"/>
      <c r="AW2660" s="3"/>
      <c r="AX2660" s="3"/>
      <c r="AY2660" s="3"/>
      <c r="AZ2660" s="3"/>
      <c r="BA2660" s="52"/>
      <c r="BH2660" s="51"/>
      <c r="BI2660" s="51"/>
      <c r="BJ2660" s="51"/>
      <c r="BK2660" s="51"/>
    </row>
    <row r="2661" spans="21:63" ht="12.75" x14ac:dyDescent="0.25">
      <c r="U2661" s="56"/>
      <c r="V2661" s="56"/>
      <c r="X2661" s="87"/>
      <c r="AF2661" s="54"/>
      <c r="AG2661" s="55"/>
      <c r="AH2661" s="55"/>
      <c r="AI2661" s="55"/>
      <c r="AJ2661" s="55"/>
      <c r="AT2661" s="3"/>
      <c r="AU2661" s="3"/>
      <c r="AV2661" s="3"/>
      <c r="AW2661" s="3"/>
      <c r="AX2661" s="3"/>
      <c r="AY2661" s="3"/>
      <c r="AZ2661" s="3"/>
      <c r="BA2661" s="52"/>
      <c r="BH2661" s="51"/>
      <c r="BI2661" s="51"/>
      <c r="BJ2661" s="51"/>
      <c r="BK2661" s="51"/>
    </row>
    <row r="2662" spans="21:63" ht="12.75" x14ac:dyDescent="0.25">
      <c r="U2662" s="56"/>
      <c r="V2662" s="56"/>
      <c r="X2662" s="87"/>
      <c r="AF2662" s="54"/>
      <c r="AG2662" s="55"/>
      <c r="AH2662" s="55"/>
      <c r="AI2662" s="55"/>
      <c r="AJ2662" s="55"/>
      <c r="AT2662" s="3"/>
      <c r="AU2662" s="3"/>
      <c r="AV2662" s="3"/>
      <c r="AW2662" s="3"/>
      <c r="AX2662" s="3"/>
      <c r="AY2662" s="3"/>
      <c r="AZ2662" s="3"/>
      <c r="BA2662" s="52"/>
      <c r="BH2662" s="51"/>
      <c r="BI2662" s="51"/>
      <c r="BJ2662" s="51"/>
      <c r="BK2662" s="51"/>
    </row>
    <row r="2663" spans="21:63" ht="12.75" x14ac:dyDescent="0.25">
      <c r="U2663" s="56"/>
      <c r="V2663" s="56"/>
      <c r="X2663" s="87"/>
      <c r="AF2663" s="54"/>
      <c r="AG2663" s="55"/>
      <c r="AH2663" s="55"/>
      <c r="AI2663" s="55"/>
      <c r="AJ2663" s="55"/>
      <c r="AT2663" s="3"/>
      <c r="AU2663" s="3"/>
      <c r="AV2663" s="3"/>
      <c r="AW2663" s="3"/>
      <c r="AX2663" s="3"/>
      <c r="AY2663" s="3"/>
      <c r="AZ2663" s="3"/>
      <c r="BA2663" s="52"/>
      <c r="BH2663" s="51"/>
      <c r="BI2663" s="51"/>
      <c r="BJ2663" s="51"/>
      <c r="BK2663" s="51"/>
    </row>
    <row r="2664" spans="21:63" ht="12.75" x14ac:dyDescent="0.25">
      <c r="U2664" s="56"/>
      <c r="V2664" s="56"/>
      <c r="X2664" s="87"/>
      <c r="AF2664" s="54"/>
      <c r="AG2664" s="55"/>
      <c r="AH2664" s="55"/>
      <c r="AI2664" s="55"/>
      <c r="AJ2664" s="55"/>
      <c r="AT2664" s="3"/>
      <c r="AU2664" s="3"/>
      <c r="AV2664" s="3"/>
      <c r="AW2664" s="3"/>
      <c r="AX2664" s="3"/>
      <c r="AY2664" s="3"/>
      <c r="AZ2664" s="3"/>
      <c r="BA2664" s="52"/>
      <c r="BH2664" s="51"/>
      <c r="BI2664" s="51"/>
      <c r="BJ2664" s="51"/>
      <c r="BK2664" s="51"/>
    </row>
    <row r="2665" spans="21:63" ht="12.75" x14ac:dyDescent="0.25">
      <c r="U2665" s="56"/>
      <c r="V2665" s="56"/>
      <c r="X2665" s="87"/>
      <c r="AF2665" s="54"/>
      <c r="AG2665" s="55"/>
      <c r="AH2665" s="55"/>
      <c r="AI2665" s="55"/>
      <c r="AJ2665" s="55"/>
      <c r="AT2665" s="3"/>
      <c r="AU2665" s="3"/>
      <c r="AV2665" s="3"/>
      <c r="AW2665" s="3"/>
      <c r="AX2665" s="3"/>
      <c r="AY2665" s="3"/>
      <c r="AZ2665" s="3"/>
      <c r="BA2665" s="52"/>
      <c r="BH2665" s="51"/>
      <c r="BI2665" s="51"/>
      <c r="BJ2665" s="51"/>
      <c r="BK2665" s="51"/>
    </row>
    <row r="2666" spans="21:63" ht="12.75" x14ac:dyDescent="0.25">
      <c r="U2666" s="56"/>
      <c r="V2666" s="56"/>
      <c r="X2666" s="87"/>
      <c r="AF2666" s="54"/>
      <c r="AG2666" s="55"/>
      <c r="AH2666" s="55"/>
      <c r="AI2666" s="55"/>
      <c r="AJ2666" s="55"/>
      <c r="AT2666" s="3"/>
      <c r="AU2666" s="3"/>
      <c r="AV2666" s="3"/>
      <c r="AW2666" s="3"/>
      <c r="AX2666" s="3"/>
      <c r="AY2666" s="3"/>
      <c r="AZ2666" s="3"/>
      <c r="BA2666" s="52"/>
      <c r="BH2666" s="51"/>
      <c r="BI2666" s="51"/>
      <c r="BJ2666" s="51"/>
      <c r="BK2666" s="51"/>
    </row>
    <row r="2667" spans="21:63" ht="12.75" x14ac:dyDescent="0.25">
      <c r="U2667" s="56"/>
      <c r="V2667" s="56"/>
      <c r="X2667" s="87"/>
      <c r="AF2667" s="54"/>
      <c r="AG2667" s="55"/>
      <c r="AH2667" s="55"/>
      <c r="AI2667" s="55"/>
      <c r="AJ2667" s="55"/>
      <c r="AT2667" s="3"/>
      <c r="AU2667" s="3"/>
      <c r="AV2667" s="3"/>
      <c r="AW2667" s="3"/>
      <c r="AX2667" s="3"/>
      <c r="AY2667" s="3"/>
      <c r="AZ2667" s="3"/>
      <c r="BA2667" s="52"/>
      <c r="BH2667" s="51"/>
      <c r="BI2667" s="51"/>
      <c r="BJ2667" s="51"/>
      <c r="BK2667" s="51"/>
    </row>
    <row r="2668" spans="21:63" ht="12.75" x14ac:dyDescent="0.25">
      <c r="U2668" s="56"/>
      <c r="V2668" s="56"/>
      <c r="X2668" s="87"/>
      <c r="AF2668" s="54"/>
      <c r="AG2668" s="55"/>
      <c r="AH2668" s="55"/>
      <c r="AI2668" s="55"/>
      <c r="AJ2668" s="55"/>
      <c r="AT2668" s="3"/>
      <c r="AU2668" s="3"/>
      <c r="AV2668" s="3"/>
      <c r="AW2668" s="3"/>
      <c r="AX2668" s="3"/>
      <c r="AY2668" s="3"/>
      <c r="AZ2668" s="3"/>
      <c r="BA2668" s="52"/>
      <c r="BH2668" s="51"/>
      <c r="BI2668" s="51"/>
      <c r="BJ2668" s="51"/>
      <c r="BK2668" s="51"/>
    </row>
    <row r="2669" spans="21:63" ht="12.75" x14ac:dyDescent="0.25">
      <c r="U2669" s="56"/>
      <c r="V2669" s="56"/>
      <c r="X2669" s="87"/>
      <c r="AF2669" s="54"/>
      <c r="AG2669" s="55"/>
      <c r="AH2669" s="55"/>
      <c r="AI2669" s="55"/>
      <c r="AJ2669" s="55"/>
      <c r="AT2669" s="3"/>
      <c r="AU2669" s="3"/>
      <c r="AV2669" s="3"/>
      <c r="AW2669" s="3"/>
      <c r="AX2669" s="3"/>
      <c r="AY2669" s="3"/>
      <c r="AZ2669" s="3"/>
      <c r="BA2669" s="52"/>
      <c r="BH2669" s="51"/>
      <c r="BI2669" s="51"/>
      <c r="BJ2669" s="51"/>
      <c r="BK2669" s="51"/>
    </row>
    <row r="2670" spans="21:63" ht="12.75" x14ac:dyDescent="0.25">
      <c r="U2670" s="56"/>
      <c r="V2670" s="56"/>
      <c r="X2670" s="87"/>
      <c r="AF2670" s="54"/>
      <c r="AG2670" s="55"/>
      <c r="AH2670" s="55"/>
      <c r="AI2670" s="55"/>
      <c r="AJ2670" s="55"/>
      <c r="AT2670" s="3"/>
      <c r="AU2670" s="3"/>
      <c r="AV2670" s="3"/>
      <c r="AW2670" s="3"/>
      <c r="AX2670" s="3"/>
      <c r="AY2670" s="3"/>
      <c r="AZ2670" s="3"/>
      <c r="BA2670" s="52"/>
      <c r="BH2670" s="51"/>
      <c r="BI2670" s="51"/>
      <c r="BJ2670" s="51"/>
      <c r="BK2670" s="51"/>
    </row>
    <row r="2671" spans="21:63" ht="12.75" x14ac:dyDescent="0.25">
      <c r="U2671" s="56"/>
      <c r="V2671" s="56"/>
      <c r="X2671" s="87"/>
      <c r="AF2671" s="54"/>
      <c r="AG2671" s="55"/>
      <c r="AH2671" s="55"/>
      <c r="AI2671" s="55"/>
      <c r="AJ2671" s="55"/>
      <c r="AT2671" s="3"/>
      <c r="AU2671" s="3"/>
      <c r="AV2671" s="3"/>
      <c r="AW2671" s="3"/>
      <c r="AX2671" s="3"/>
      <c r="AY2671" s="3"/>
      <c r="AZ2671" s="3"/>
      <c r="BA2671" s="52"/>
      <c r="BH2671" s="51"/>
      <c r="BI2671" s="51"/>
      <c r="BJ2671" s="51"/>
      <c r="BK2671" s="51"/>
    </row>
    <row r="2672" spans="21:63" ht="12.75" x14ac:dyDescent="0.25">
      <c r="U2672" s="56"/>
      <c r="V2672" s="56"/>
      <c r="X2672" s="87"/>
      <c r="AF2672" s="54"/>
      <c r="AG2672" s="55"/>
      <c r="AH2672" s="55"/>
      <c r="AI2672" s="55"/>
      <c r="AJ2672" s="55"/>
      <c r="AT2672" s="3"/>
      <c r="AU2672" s="3"/>
      <c r="AV2672" s="3"/>
      <c r="AW2672" s="3"/>
      <c r="AX2672" s="3"/>
      <c r="AY2672" s="3"/>
      <c r="AZ2672" s="3"/>
      <c r="BA2672" s="52"/>
      <c r="BH2672" s="51"/>
      <c r="BI2672" s="51"/>
      <c r="BJ2672" s="51"/>
      <c r="BK2672" s="51"/>
    </row>
    <row r="2673" spans="21:63" ht="12.75" x14ac:dyDescent="0.25">
      <c r="U2673" s="56"/>
      <c r="V2673" s="56"/>
      <c r="X2673" s="87"/>
      <c r="AF2673" s="54"/>
      <c r="AG2673" s="55"/>
      <c r="AH2673" s="55"/>
      <c r="AI2673" s="55"/>
      <c r="AJ2673" s="55"/>
      <c r="AT2673" s="3"/>
      <c r="AU2673" s="3"/>
      <c r="AV2673" s="3"/>
      <c r="AW2673" s="3"/>
      <c r="AX2673" s="3"/>
      <c r="AY2673" s="3"/>
      <c r="AZ2673" s="3"/>
      <c r="BA2673" s="52"/>
      <c r="BH2673" s="51"/>
      <c r="BI2673" s="51"/>
      <c r="BJ2673" s="51"/>
      <c r="BK2673" s="51"/>
    </row>
    <row r="2674" spans="21:63" ht="12.75" x14ac:dyDescent="0.25">
      <c r="U2674" s="56"/>
      <c r="V2674" s="56"/>
      <c r="X2674" s="87"/>
      <c r="AF2674" s="54"/>
      <c r="AG2674" s="55"/>
      <c r="AH2674" s="55"/>
      <c r="AI2674" s="55"/>
      <c r="AJ2674" s="55"/>
      <c r="AT2674" s="3"/>
      <c r="AU2674" s="3"/>
      <c r="AV2674" s="3"/>
      <c r="AW2674" s="3"/>
      <c r="AX2674" s="3"/>
      <c r="AY2674" s="3"/>
      <c r="AZ2674" s="3"/>
      <c r="BA2674" s="52"/>
      <c r="BH2674" s="51"/>
      <c r="BI2674" s="51"/>
      <c r="BJ2674" s="51"/>
      <c r="BK2674" s="51"/>
    </row>
    <row r="2675" spans="21:63" ht="12.75" x14ac:dyDescent="0.25">
      <c r="U2675" s="56"/>
      <c r="V2675" s="56"/>
      <c r="X2675" s="87"/>
      <c r="AF2675" s="54"/>
      <c r="AG2675" s="55"/>
      <c r="AH2675" s="55"/>
      <c r="AI2675" s="55"/>
      <c r="AJ2675" s="55"/>
      <c r="AT2675" s="3"/>
      <c r="AU2675" s="3"/>
      <c r="AV2675" s="3"/>
      <c r="AW2675" s="3"/>
      <c r="AX2675" s="3"/>
      <c r="AY2675" s="3"/>
      <c r="AZ2675" s="3"/>
      <c r="BA2675" s="52"/>
      <c r="BH2675" s="51"/>
      <c r="BI2675" s="51"/>
      <c r="BJ2675" s="51"/>
      <c r="BK2675" s="51"/>
    </row>
    <row r="2676" spans="21:63" ht="12.75" x14ac:dyDescent="0.25">
      <c r="U2676" s="56"/>
      <c r="V2676" s="56"/>
      <c r="X2676" s="87"/>
      <c r="AF2676" s="54"/>
      <c r="AG2676" s="55"/>
      <c r="AH2676" s="55"/>
      <c r="AI2676" s="55"/>
      <c r="AJ2676" s="55"/>
      <c r="AT2676" s="3"/>
      <c r="AU2676" s="3"/>
      <c r="AV2676" s="3"/>
      <c r="AW2676" s="3"/>
      <c r="AX2676" s="3"/>
      <c r="AY2676" s="3"/>
      <c r="AZ2676" s="3"/>
      <c r="BA2676" s="52"/>
      <c r="BH2676" s="51"/>
      <c r="BI2676" s="51"/>
      <c r="BJ2676" s="51"/>
      <c r="BK2676" s="51"/>
    </row>
    <row r="2677" spans="21:63" ht="12.75" x14ac:dyDescent="0.25">
      <c r="U2677" s="56"/>
      <c r="V2677" s="56"/>
      <c r="X2677" s="87"/>
      <c r="AF2677" s="54"/>
      <c r="AG2677" s="55"/>
      <c r="AH2677" s="55"/>
      <c r="AI2677" s="55"/>
      <c r="AJ2677" s="55"/>
      <c r="AT2677" s="3"/>
      <c r="AU2677" s="3"/>
      <c r="AV2677" s="3"/>
      <c r="AW2677" s="3"/>
      <c r="AX2677" s="3"/>
      <c r="AY2677" s="3"/>
      <c r="AZ2677" s="3"/>
      <c r="BA2677" s="52"/>
      <c r="BH2677" s="51"/>
      <c r="BI2677" s="51"/>
      <c r="BJ2677" s="51"/>
      <c r="BK2677" s="51"/>
    </row>
    <row r="2678" spans="21:63" ht="12.75" x14ac:dyDescent="0.25">
      <c r="U2678" s="56"/>
      <c r="V2678" s="56"/>
      <c r="X2678" s="87"/>
      <c r="AF2678" s="54"/>
      <c r="AG2678" s="55"/>
      <c r="AH2678" s="55"/>
      <c r="AI2678" s="55"/>
      <c r="AJ2678" s="55"/>
      <c r="AT2678" s="3"/>
      <c r="AU2678" s="3"/>
      <c r="AV2678" s="3"/>
      <c r="AW2678" s="3"/>
      <c r="AX2678" s="3"/>
      <c r="AY2678" s="3"/>
      <c r="AZ2678" s="3"/>
      <c r="BA2678" s="52"/>
      <c r="BH2678" s="51"/>
      <c r="BI2678" s="51"/>
      <c r="BJ2678" s="51"/>
      <c r="BK2678" s="51"/>
    </row>
    <row r="2679" spans="21:63" ht="12.75" x14ac:dyDescent="0.25">
      <c r="U2679" s="56"/>
      <c r="V2679" s="56"/>
      <c r="X2679" s="87"/>
      <c r="AF2679" s="54"/>
      <c r="AG2679" s="55"/>
      <c r="AH2679" s="55"/>
      <c r="AI2679" s="55"/>
      <c r="AJ2679" s="55"/>
      <c r="AT2679" s="3"/>
      <c r="AU2679" s="3"/>
      <c r="AV2679" s="3"/>
      <c r="AW2679" s="3"/>
      <c r="AX2679" s="3"/>
      <c r="AY2679" s="3"/>
      <c r="AZ2679" s="3"/>
      <c r="BA2679" s="52"/>
      <c r="BH2679" s="51"/>
      <c r="BI2679" s="51"/>
      <c r="BJ2679" s="51"/>
      <c r="BK2679" s="51"/>
    </row>
    <row r="2680" spans="21:63" ht="12.75" x14ac:dyDescent="0.25">
      <c r="U2680" s="56"/>
      <c r="V2680" s="56"/>
      <c r="X2680" s="87"/>
      <c r="AF2680" s="54"/>
      <c r="AG2680" s="55"/>
      <c r="AH2680" s="55"/>
      <c r="AI2680" s="55"/>
      <c r="AJ2680" s="55"/>
      <c r="AT2680" s="3"/>
      <c r="AU2680" s="3"/>
      <c r="AV2680" s="3"/>
      <c r="AW2680" s="3"/>
      <c r="AX2680" s="3"/>
      <c r="AY2680" s="3"/>
      <c r="AZ2680" s="3"/>
      <c r="BA2680" s="52"/>
      <c r="BH2680" s="51"/>
      <c r="BI2680" s="51"/>
      <c r="BJ2680" s="51"/>
      <c r="BK2680" s="51"/>
    </row>
    <row r="2681" spans="21:63" ht="12.75" x14ac:dyDescent="0.25">
      <c r="U2681" s="56"/>
      <c r="V2681" s="56"/>
      <c r="X2681" s="87"/>
      <c r="AF2681" s="54"/>
      <c r="AG2681" s="55"/>
      <c r="AH2681" s="55"/>
      <c r="AI2681" s="55"/>
      <c r="AJ2681" s="55"/>
      <c r="AT2681" s="3"/>
      <c r="AU2681" s="3"/>
      <c r="AV2681" s="3"/>
      <c r="AW2681" s="3"/>
      <c r="AX2681" s="3"/>
      <c r="AY2681" s="3"/>
      <c r="AZ2681" s="3"/>
      <c r="BA2681" s="52"/>
      <c r="BH2681" s="51"/>
      <c r="BI2681" s="51"/>
      <c r="BJ2681" s="51"/>
      <c r="BK2681" s="51"/>
    </row>
    <row r="2682" spans="21:63" ht="12.75" x14ac:dyDescent="0.25">
      <c r="U2682" s="56"/>
      <c r="V2682" s="56"/>
      <c r="X2682" s="87"/>
      <c r="AF2682" s="54"/>
      <c r="AG2682" s="55"/>
      <c r="AH2682" s="55"/>
      <c r="AI2682" s="55"/>
      <c r="AJ2682" s="55"/>
      <c r="AT2682" s="3"/>
      <c r="AU2682" s="3"/>
      <c r="AV2682" s="3"/>
      <c r="AW2682" s="3"/>
      <c r="AX2682" s="3"/>
      <c r="AY2682" s="3"/>
      <c r="AZ2682" s="3"/>
      <c r="BA2682" s="52"/>
      <c r="BH2682" s="51"/>
      <c r="BI2682" s="51"/>
      <c r="BJ2682" s="51"/>
      <c r="BK2682" s="51"/>
    </row>
    <row r="2683" spans="21:63" ht="12.75" x14ac:dyDescent="0.25">
      <c r="U2683" s="56"/>
      <c r="V2683" s="56"/>
      <c r="X2683" s="87"/>
      <c r="AF2683" s="54"/>
      <c r="AG2683" s="55"/>
      <c r="AH2683" s="55"/>
      <c r="AI2683" s="55"/>
      <c r="AJ2683" s="55"/>
      <c r="AT2683" s="3"/>
      <c r="AU2683" s="3"/>
      <c r="AV2683" s="3"/>
      <c r="AW2683" s="3"/>
      <c r="AX2683" s="3"/>
      <c r="AY2683" s="3"/>
      <c r="AZ2683" s="3"/>
      <c r="BA2683" s="52"/>
      <c r="BH2683" s="51"/>
      <c r="BI2683" s="51"/>
      <c r="BJ2683" s="51"/>
      <c r="BK2683" s="51"/>
    </row>
    <row r="2684" spans="21:63" ht="12.75" x14ac:dyDescent="0.25">
      <c r="U2684" s="56"/>
      <c r="V2684" s="56"/>
      <c r="X2684" s="87"/>
      <c r="AF2684" s="54"/>
      <c r="AG2684" s="55"/>
      <c r="AH2684" s="55"/>
      <c r="AI2684" s="55"/>
      <c r="AJ2684" s="55"/>
      <c r="AT2684" s="3"/>
      <c r="AU2684" s="3"/>
      <c r="AV2684" s="3"/>
      <c r="AW2684" s="3"/>
      <c r="AX2684" s="3"/>
      <c r="AY2684" s="3"/>
      <c r="AZ2684" s="3"/>
      <c r="BA2684" s="52"/>
      <c r="BH2684" s="51"/>
      <c r="BI2684" s="51"/>
      <c r="BJ2684" s="51"/>
      <c r="BK2684" s="51"/>
    </row>
    <row r="2685" spans="21:63" ht="12.75" x14ac:dyDescent="0.25">
      <c r="U2685" s="56"/>
      <c r="V2685" s="56"/>
      <c r="X2685" s="87"/>
      <c r="AF2685" s="54"/>
      <c r="AG2685" s="55"/>
      <c r="AH2685" s="55"/>
      <c r="AI2685" s="55"/>
      <c r="AJ2685" s="55"/>
      <c r="AT2685" s="3"/>
      <c r="AU2685" s="3"/>
      <c r="AV2685" s="3"/>
      <c r="AW2685" s="3"/>
      <c r="AX2685" s="3"/>
      <c r="AY2685" s="3"/>
      <c r="AZ2685" s="3"/>
      <c r="BA2685" s="52"/>
      <c r="BH2685" s="51"/>
      <c r="BI2685" s="51"/>
      <c r="BJ2685" s="51"/>
      <c r="BK2685" s="51"/>
    </row>
    <row r="2686" spans="21:63" ht="12.75" x14ac:dyDescent="0.25">
      <c r="U2686" s="56"/>
      <c r="V2686" s="56"/>
      <c r="X2686" s="87"/>
      <c r="AF2686" s="54"/>
      <c r="AG2686" s="55"/>
      <c r="AH2686" s="55"/>
      <c r="AI2686" s="55"/>
      <c r="AJ2686" s="55"/>
      <c r="AT2686" s="3"/>
      <c r="AU2686" s="3"/>
      <c r="AV2686" s="3"/>
      <c r="AW2686" s="3"/>
      <c r="AX2686" s="3"/>
      <c r="AY2686" s="3"/>
      <c r="AZ2686" s="3"/>
      <c r="BA2686" s="52"/>
      <c r="BH2686" s="51"/>
      <c r="BI2686" s="51"/>
      <c r="BJ2686" s="51"/>
      <c r="BK2686" s="51"/>
    </row>
    <row r="2687" spans="21:63" ht="12.75" x14ac:dyDescent="0.25">
      <c r="U2687" s="56"/>
      <c r="V2687" s="56"/>
      <c r="X2687" s="87"/>
      <c r="AF2687" s="54"/>
      <c r="AG2687" s="55"/>
      <c r="AH2687" s="55"/>
      <c r="AI2687" s="55"/>
      <c r="AJ2687" s="55"/>
      <c r="AT2687" s="3"/>
      <c r="AU2687" s="3"/>
      <c r="AV2687" s="3"/>
      <c r="AW2687" s="3"/>
      <c r="AX2687" s="3"/>
      <c r="AY2687" s="3"/>
      <c r="AZ2687" s="3"/>
      <c r="BA2687" s="52"/>
      <c r="BH2687" s="51"/>
      <c r="BI2687" s="51"/>
      <c r="BJ2687" s="51"/>
      <c r="BK2687" s="51"/>
    </row>
    <row r="2688" spans="21:63" ht="12.75" x14ac:dyDescent="0.25">
      <c r="U2688" s="56"/>
      <c r="V2688" s="56"/>
      <c r="X2688" s="87"/>
      <c r="AF2688" s="54"/>
      <c r="AG2688" s="55"/>
      <c r="AH2688" s="55"/>
      <c r="AI2688" s="55"/>
      <c r="AJ2688" s="55"/>
      <c r="AT2688" s="3"/>
      <c r="AU2688" s="3"/>
      <c r="AV2688" s="3"/>
      <c r="AW2688" s="3"/>
      <c r="AX2688" s="3"/>
      <c r="AY2688" s="3"/>
      <c r="AZ2688" s="3"/>
      <c r="BA2688" s="52"/>
      <c r="BH2688" s="51"/>
      <c r="BI2688" s="51"/>
      <c r="BJ2688" s="51"/>
      <c r="BK2688" s="51"/>
    </row>
    <row r="2689" spans="21:63" ht="12.75" x14ac:dyDescent="0.25">
      <c r="U2689" s="56"/>
      <c r="V2689" s="56"/>
      <c r="X2689" s="87"/>
      <c r="AF2689" s="54"/>
      <c r="AG2689" s="55"/>
      <c r="AH2689" s="55"/>
      <c r="AI2689" s="55"/>
      <c r="AJ2689" s="55"/>
      <c r="AT2689" s="3"/>
      <c r="AU2689" s="3"/>
      <c r="AV2689" s="3"/>
      <c r="AW2689" s="3"/>
      <c r="AX2689" s="3"/>
      <c r="AY2689" s="3"/>
      <c r="AZ2689" s="3"/>
      <c r="BA2689" s="52"/>
      <c r="BH2689" s="51"/>
      <c r="BI2689" s="51"/>
      <c r="BJ2689" s="51"/>
      <c r="BK2689" s="51"/>
    </row>
    <row r="2690" spans="21:63" ht="12.75" x14ac:dyDescent="0.25">
      <c r="U2690" s="56"/>
      <c r="V2690" s="56"/>
      <c r="X2690" s="87"/>
      <c r="AF2690" s="54"/>
      <c r="AG2690" s="55"/>
      <c r="AH2690" s="55"/>
      <c r="AI2690" s="55"/>
      <c r="AJ2690" s="55"/>
      <c r="AT2690" s="3"/>
      <c r="AU2690" s="3"/>
      <c r="AV2690" s="3"/>
      <c r="AW2690" s="3"/>
      <c r="AX2690" s="3"/>
      <c r="AY2690" s="3"/>
      <c r="AZ2690" s="3"/>
      <c r="BA2690" s="52"/>
      <c r="BH2690" s="51"/>
      <c r="BI2690" s="51"/>
      <c r="BJ2690" s="51"/>
      <c r="BK2690" s="51"/>
    </row>
    <row r="2691" spans="21:63" ht="12.75" x14ac:dyDescent="0.25">
      <c r="U2691" s="56"/>
      <c r="V2691" s="56"/>
      <c r="X2691" s="87"/>
      <c r="AF2691" s="54"/>
      <c r="AG2691" s="55"/>
      <c r="AH2691" s="55"/>
      <c r="AI2691" s="55"/>
      <c r="AJ2691" s="55"/>
      <c r="AT2691" s="3"/>
      <c r="AU2691" s="3"/>
      <c r="AV2691" s="3"/>
      <c r="AW2691" s="3"/>
      <c r="AX2691" s="3"/>
      <c r="AY2691" s="3"/>
      <c r="AZ2691" s="3"/>
      <c r="BA2691" s="52"/>
      <c r="BH2691" s="51"/>
      <c r="BI2691" s="51"/>
      <c r="BJ2691" s="51"/>
      <c r="BK2691" s="51"/>
    </row>
    <row r="2692" spans="21:63" ht="12.75" x14ac:dyDescent="0.25">
      <c r="U2692" s="56"/>
      <c r="V2692" s="56"/>
      <c r="X2692" s="87"/>
      <c r="AF2692" s="54"/>
      <c r="AG2692" s="55"/>
      <c r="AH2692" s="55"/>
      <c r="AI2692" s="55"/>
      <c r="AJ2692" s="55"/>
      <c r="AT2692" s="3"/>
      <c r="AU2692" s="3"/>
      <c r="AV2692" s="3"/>
      <c r="AW2692" s="3"/>
      <c r="AX2692" s="3"/>
      <c r="AY2692" s="3"/>
      <c r="AZ2692" s="3"/>
      <c r="BA2692" s="52"/>
      <c r="BH2692" s="51"/>
      <c r="BI2692" s="51"/>
      <c r="BJ2692" s="51"/>
      <c r="BK2692" s="51"/>
    </row>
    <row r="2693" spans="21:63" ht="12.75" x14ac:dyDescent="0.25">
      <c r="U2693" s="56"/>
      <c r="V2693" s="56"/>
      <c r="X2693" s="87"/>
      <c r="AF2693" s="54"/>
      <c r="AG2693" s="55"/>
      <c r="AH2693" s="55"/>
      <c r="AI2693" s="55"/>
      <c r="AJ2693" s="55"/>
      <c r="AT2693" s="3"/>
      <c r="AU2693" s="3"/>
      <c r="AV2693" s="3"/>
      <c r="AW2693" s="3"/>
      <c r="AX2693" s="3"/>
      <c r="AY2693" s="3"/>
      <c r="AZ2693" s="3"/>
      <c r="BA2693" s="52"/>
      <c r="BH2693" s="51"/>
      <c r="BI2693" s="51"/>
      <c r="BJ2693" s="51"/>
      <c r="BK2693" s="51"/>
    </row>
    <row r="2694" spans="21:63" ht="12.75" x14ac:dyDescent="0.25">
      <c r="U2694" s="56"/>
      <c r="V2694" s="56"/>
      <c r="X2694" s="87"/>
      <c r="AF2694" s="54"/>
      <c r="AG2694" s="55"/>
      <c r="AH2694" s="55"/>
      <c r="AI2694" s="55"/>
      <c r="AJ2694" s="55"/>
      <c r="AT2694" s="3"/>
      <c r="AU2694" s="3"/>
      <c r="AV2694" s="3"/>
      <c r="AW2694" s="3"/>
      <c r="AX2694" s="3"/>
      <c r="AY2694" s="3"/>
      <c r="AZ2694" s="3"/>
      <c r="BA2694" s="52"/>
      <c r="BH2694" s="51"/>
      <c r="BI2694" s="51"/>
      <c r="BJ2694" s="51"/>
      <c r="BK2694" s="51"/>
    </row>
    <row r="2695" spans="21:63" ht="12.75" x14ac:dyDescent="0.25">
      <c r="U2695" s="56"/>
      <c r="V2695" s="56"/>
      <c r="X2695" s="87"/>
      <c r="AF2695" s="54"/>
      <c r="AG2695" s="55"/>
      <c r="AH2695" s="55"/>
      <c r="AI2695" s="55"/>
      <c r="AJ2695" s="55"/>
      <c r="AT2695" s="3"/>
      <c r="AU2695" s="3"/>
      <c r="AV2695" s="3"/>
      <c r="AW2695" s="3"/>
      <c r="AX2695" s="3"/>
      <c r="AY2695" s="3"/>
      <c r="AZ2695" s="3"/>
      <c r="BA2695" s="52"/>
      <c r="BH2695" s="51"/>
      <c r="BI2695" s="51"/>
      <c r="BJ2695" s="51"/>
      <c r="BK2695" s="51"/>
    </row>
    <row r="2696" spans="21:63" ht="12.75" x14ac:dyDescent="0.25">
      <c r="U2696" s="56"/>
      <c r="V2696" s="56"/>
      <c r="X2696" s="87"/>
      <c r="AF2696" s="54"/>
      <c r="AG2696" s="55"/>
      <c r="AH2696" s="55"/>
      <c r="AI2696" s="55"/>
      <c r="AJ2696" s="55"/>
      <c r="AT2696" s="3"/>
      <c r="AU2696" s="3"/>
      <c r="AV2696" s="3"/>
      <c r="AW2696" s="3"/>
      <c r="AX2696" s="3"/>
      <c r="AY2696" s="3"/>
      <c r="AZ2696" s="3"/>
      <c r="BA2696" s="52"/>
      <c r="BH2696" s="51"/>
      <c r="BI2696" s="51"/>
      <c r="BJ2696" s="51"/>
      <c r="BK2696" s="51"/>
    </row>
    <row r="2697" spans="21:63" ht="12.75" x14ac:dyDescent="0.25">
      <c r="U2697" s="56"/>
      <c r="V2697" s="56"/>
      <c r="X2697" s="87"/>
      <c r="AF2697" s="54"/>
      <c r="AG2697" s="55"/>
      <c r="AH2697" s="55"/>
      <c r="AI2697" s="55"/>
      <c r="AJ2697" s="55"/>
      <c r="AT2697" s="3"/>
      <c r="AU2697" s="3"/>
      <c r="AV2697" s="3"/>
      <c r="AW2697" s="3"/>
      <c r="AX2697" s="3"/>
      <c r="AY2697" s="3"/>
      <c r="AZ2697" s="3"/>
      <c r="BA2697" s="52"/>
      <c r="BH2697" s="51"/>
      <c r="BI2697" s="51"/>
      <c r="BJ2697" s="51"/>
      <c r="BK2697" s="51"/>
    </row>
    <row r="2698" spans="21:63" ht="12.75" x14ac:dyDescent="0.25">
      <c r="U2698" s="56"/>
      <c r="V2698" s="56"/>
      <c r="X2698" s="87"/>
      <c r="AF2698" s="54"/>
      <c r="AG2698" s="55"/>
      <c r="AH2698" s="55"/>
      <c r="AI2698" s="55"/>
      <c r="AJ2698" s="55"/>
      <c r="AT2698" s="3"/>
      <c r="AU2698" s="3"/>
      <c r="AV2698" s="3"/>
      <c r="AW2698" s="3"/>
      <c r="AX2698" s="3"/>
      <c r="AY2698" s="3"/>
      <c r="AZ2698" s="3"/>
      <c r="BA2698" s="52"/>
      <c r="BH2698" s="51"/>
      <c r="BI2698" s="51"/>
      <c r="BJ2698" s="51"/>
      <c r="BK2698" s="51"/>
    </row>
    <row r="2699" spans="21:63" ht="12.75" x14ac:dyDescent="0.25">
      <c r="U2699" s="56"/>
      <c r="V2699" s="56"/>
      <c r="X2699" s="87"/>
      <c r="AF2699" s="54"/>
      <c r="AG2699" s="55"/>
      <c r="AH2699" s="55"/>
      <c r="AI2699" s="55"/>
      <c r="AJ2699" s="55"/>
      <c r="AT2699" s="3"/>
      <c r="AU2699" s="3"/>
      <c r="AV2699" s="3"/>
      <c r="AW2699" s="3"/>
      <c r="AX2699" s="3"/>
      <c r="AY2699" s="3"/>
      <c r="AZ2699" s="3"/>
      <c r="BA2699" s="52"/>
      <c r="BH2699" s="51"/>
      <c r="BI2699" s="51"/>
      <c r="BJ2699" s="51"/>
      <c r="BK2699" s="51"/>
    </row>
    <row r="2700" spans="21:63" ht="12.75" x14ac:dyDescent="0.25">
      <c r="U2700" s="56"/>
      <c r="V2700" s="56"/>
      <c r="X2700" s="87"/>
      <c r="AF2700" s="54"/>
      <c r="AG2700" s="55"/>
      <c r="AH2700" s="55"/>
      <c r="AI2700" s="55"/>
      <c r="AJ2700" s="55"/>
      <c r="AT2700" s="3"/>
      <c r="AU2700" s="3"/>
      <c r="AV2700" s="3"/>
      <c r="AW2700" s="3"/>
      <c r="AX2700" s="3"/>
      <c r="AY2700" s="3"/>
      <c r="AZ2700" s="3"/>
      <c r="BA2700" s="52"/>
      <c r="BH2700" s="51"/>
      <c r="BI2700" s="51"/>
      <c r="BJ2700" s="51"/>
      <c r="BK2700" s="51"/>
    </row>
    <row r="2701" spans="21:63" ht="12.75" x14ac:dyDescent="0.25">
      <c r="U2701" s="56"/>
      <c r="V2701" s="56"/>
      <c r="X2701" s="87"/>
      <c r="AF2701" s="54"/>
      <c r="AG2701" s="55"/>
      <c r="AH2701" s="55"/>
      <c r="AI2701" s="55"/>
      <c r="AJ2701" s="55"/>
      <c r="AT2701" s="3"/>
      <c r="AU2701" s="3"/>
      <c r="AV2701" s="3"/>
      <c r="AW2701" s="3"/>
      <c r="AX2701" s="3"/>
      <c r="AY2701" s="3"/>
      <c r="AZ2701" s="3"/>
      <c r="BA2701" s="52"/>
      <c r="BH2701" s="51"/>
      <c r="BI2701" s="51"/>
      <c r="BJ2701" s="51"/>
      <c r="BK2701" s="51"/>
    </row>
    <row r="2702" spans="21:63" ht="12.75" x14ac:dyDescent="0.25">
      <c r="U2702" s="56"/>
      <c r="V2702" s="56"/>
      <c r="X2702" s="87"/>
      <c r="AF2702" s="54"/>
      <c r="AG2702" s="55"/>
      <c r="AH2702" s="55"/>
      <c r="AI2702" s="55"/>
      <c r="AJ2702" s="55"/>
      <c r="AT2702" s="3"/>
      <c r="AU2702" s="3"/>
      <c r="AV2702" s="3"/>
      <c r="AW2702" s="3"/>
      <c r="AX2702" s="3"/>
      <c r="AY2702" s="3"/>
      <c r="AZ2702" s="3"/>
      <c r="BA2702" s="52"/>
      <c r="BH2702" s="51"/>
      <c r="BI2702" s="51"/>
      <c r="BJ2702" s="51"/>
      <c r="BK2702" s="51"/>
    </row>
    <row r="2703" spans="21:63" ht="12.75" x14ac:dyDescent="0.25">
      <c r="U2703" s="56"/>
      <c r="V2703" s="56"/>
      <c r="X2703" s="87"/>
      <c r="AF2703" s="54"/>
      <c r="AG2703" s="55"/>
      <c r="AH2703" s="55"/>
      <c r="AI2703" s="55"/>
      <c r="AJ2703" s="55"/>
      <c r="AT2703" s="3"/>
      <c r="AU2703" s="3"/>
      <c r="AV2703" s="3"/>
      <c r="AW2703" s="3"/>
      <c r="AX2703" s="3"/>
      <c r="AY2703" s="3"/>
      <c r="AZ2703" s="3"/>
      <c r="BA2703" s="52"/>
      <c r="BH2703" s="51"/>
      <c r="BI2703" s="51"/>
      <c r="BJ2703" s="51"/>
      <c r="BK2703" s="51"/>
    </row>
    <row r="2704" spans="21:63" ht="12.75" x14ac:dyDescent="0.25">
      <c r="U2704" s="56"/>
      <c r="V2704" s="56"/>
      <c r="X2704" s="87"/>
      <c r="AF2704" s="54"/>
      <c r="AG2704" s="55"/>
      <c r="AH2704" s="55"/>
      <c r="AI2704" s="55"/>
      <c r="AJ2704" s="55"/>
      <c r="AT2704" s="3"/>
      <c r="AU2704" s="3"/>
      <c r="AV2704" s="3"/>
      <c r="AW2704" s="3"/>
      <c r="AX2704" s="3"/>
      <c r="AY2704" s="3"/>
      <c r="AZ2704" s="3"/>
      <c r="BA2704" s="52"/>
      <c r="BH2704" s="51"/>
      <c r="BI2704" s="51"/>
      <c r="BJ2704" s="51"/>
      <c r="BK2704" s="51"/>
    </row>
    <row r="2705" spans="21:63" ht="12.75" x14ac:dyDescent="0.25">
      <c r="U2705" s="56"/>
      <c r="V2705" s="56"/>
      <c r="X2705" s="87"/>
      <c r="AF2705" s="54"/>
      <c r="AG2705" s="55"/>
      <c r="AH2705" s="55"/>
      <c r="AI2705" s="55"/>
      <c r="AJ2705" s="55"/>
      <c r="AT2705" s="3"/>
      <c r="AU2705" s="3"/>
      <c r="AV2705" s="3"/>
      <c r="AW2705" s="3"/>
      <c r="AX2705" s="3"/>
      <c r="AY2705" s="3"/>
      <c r="AZ2705" s="3"/>
      <c r="BA2705" s="52"/>
      <c r="BH2705" s="51"/>
      <c r="BI2705" s="51"/>
      <c r="BJ2705" s="51"/>
      <c r="BK2705" s="51"/>
    </row>
    <row r="2706" spans="21:63" ht="12.75" x14ac:dyDescent="0.25">
      <c r="U2706" s="56"/>
      <c r="V2706" s="56"/>
      <c r="X2706" s="87"/>
      <c r="AF2706" s="54"/>
      <c r="AG2706" s="55"/>
      <c r="AH2706" s="55"/>
      <c r="AI2706" s="55"/>
      <c r="AJ2706" s="55"/>
      <c r="AT2706" s="3"/>
      <c r="AU2706" s="3"/>
      <c r="AV2706" s="3"/>
      <c r="AW2706" s="3"/>
      <c r="AX2706" s="3"/>
      <c r="AY2706" s="3"/>
      <c r="AZ2706" s="3"/>
      <c r="BA2706" s="52"/>
      <c r="BH2706" s="51"/>
      <c r="BI2706" s="51"/>
      <c r="BJ2706" s="51"/>
      <c r="BK2706" s="51"/>
    </row>
    <row r="2707" spans="21:63" ht="12.75" x14ac:dyDescent="0.25">
      <c r="U2707" s="56"/>
      <c r="V2707" s="56"/>
      <c r="X2707" s="87"/>
      <c r="AF2707" s="54"/>
      <c r="AG2707" s="55"/>
      <c r="AH2707" s="55"/>
      <c r="AI2707" s="55"/>
      <c r="AJ2707" s="55"/>
      <c r="AT2707" s="3"/>
      <c r="AU2707" s="3"/>
      <c r="AV2707" s="3"/>
      <c r="AW2707" s="3"/>
      <c r="AX2707" s="3"/>
      <c r="AY2707" s="3"/>
      <c r="AZ2707" s="3"/>
      <c r="BA2707" s="52"/>
      <c r="BH2707" s="51"/>
      <c r="BI2707" s="51"/>
      <c r="BJ2707" s="51"/>
      <c r="BK2707" s="51"/>
    </row>
    <row r="2708" spans="21:63" ht="12.75" x14ac:dyDescent="0.25">
      <c r="U2708" s="56"/>
      <c r="V2708" s="56"/>
      <c r="X2708" s="87"/>
      <c r="AF2708" s="54"/>
      <c r="AG2708" s="55"/>
      <c r="AH2708" s="55"/>
      <c r="AI2708" s="55"/>
      <c r="AJ2708" s="55"/>
      <c r="AT2708" s="3"/>
      <c r="AU2708" s="3"/>
      <c r="AV2708" s="3"/>
      <c r="AW2708" s="3"/>
      <c r="AX2708" s="3"/>
      <c r="AY2708" s="3"/>
      <c r="AZ2708" s="3"/>
      <c r="BA2708" s="52"/>
      <c r="BH2708" s="51"/>
      <c r="BI2708" s="51"/>
      <c r="BJ2708" s="51"/>
      <c r="BK2708" s="51"/>
    </row>
    <row r="2709" spans="21:63" ht="12.75" x14ac:dyDescent="0.25">
      <c r="U2709" s="56"/>
      <c r="V2709" s="56"/>
      <c r="X2709" s="87"/>
      <c r="AF2709" s="54"/>
      <c r="AG2709" s="55"/>
      <c r="AH2709" s="55"/>
      <c r="AI2709" s="55"/>
      <c r="AJ2709" s="55"/>
      <c r="AT2709" s="3"/>
      <c r="AU2709" s="3"/>
      <c r="AV2709" s="3"/>
      <c r="AW2709" s="3"/>
      <c r="AX2709" s="3"/>
      <c r="AY2709" s="3"/>
      <c r="AZ2709" s="3"/>
      <c r="BA2709" s="52"/>
      <c r="BH2709" s="51"/>
      <c r="BI2709" s="51"/>
      <c r="BJ2709" s="51"/>
      <c r="BK2709" s="51"/>
    </row>
    <row r="2710" spans="21:63" ht="12.75" x14ac:dyDescent="0.25">
      <c r="U2710" s="56"/>
      <c r="V2710" s="56"/>
      <c r="X2710" s="87"/>
      <c r="AF2710" s="54"/>
      <c r="AG2710" s="55"/>
      <c r="AH2710" s="55"/>
      <c r="AI2710" s="55"/>
      <c r="AJ2710" s="55"/>
      <c r="AT2710" s="3"/>
      <c r="AU2710" s="3"/>
      <c r="AV2710" s="3"/>
      <c r="AW2710" s="3"/>
      <c r="AX2710" s="3"/>
      <c r="AY2710" s="3"/>
      <c r="AZ2710" s="3"/>
      <c r="BA2710" s="52"/>
      <c r="BH2710" s="51"/>
      <c r="BI2710" s="51"/>
      <c r="BJ2710" s="51"/>
      <c r="BK2710" s="51"/>
    </row>
    <row r="2711" spans="21:63" ht="12.75" x14ac:dyDescent="0.25">
      <c r="U2711" s="56"/>
      <c r="V2711" s="56"/>
      <c r="X2711" s="87"/>
      <c r="AF2711" s="54"/>
      <c r="AG2711" s="55"/>
      <c r="AH2711" s="55"/>
      <c r="AI2711" s="55"/>
      <c r="AJ2711" s="55"/>
      <c r="AT2711" s="3"/>
      <c r="AU2711" s="3"/>
      <c r="AV2711" s="3"/>
      <c r="AW2711" s="3"/>
      <c r="AX2711" s="3"/>
      <c r="AY2711" s="3"/>
      <c r="AZ2711" s="3"/>
      <c r="BA2711" s="52"/>
      <c r="BH2711" s="51"/>
      <c r="BI2711" s="51"/>
      <c r="BJ2711" s="51"/>
      <c r="BK2711" s="51"/>
    </row>
    <row r="2712" spans="21:63" ht="12.75" x14ac:dyDescent="0.25">
      <c r="U2712" s="56"/>
      <c r="V2712" s="56"/>
      <c r="X2712" s="87"/>
      <c r="AF2712" s="54"/>
      <c r="AG2712" s="55"/>
      <c r="AH2712" s="55"/>
      <c r="AI2712" s="55"/>
      <c r="AJ2712" s="55"/>
      <c r="AT2712" s="3"/>
      <c r="AU2712" s="3"/>
      <c r="AV2712" s="3"/>
      <c r="AW2712" s="3"/>
      <c r="AX2712" s="3"/>
      <c r="AY2712" s="3"/>
      <c r="AZ2712" s="3"/>
      <c r="BA2712" s="52"/>
      <c r="BH2712" s="51"/>
      <c r="BI2712" s="51"/>
      <c r="BJ2712" s="51"/>
      <c r="BK2712" s="51"/>
    </row>
    <row r="2713" spans="21:63" ht="12.75" x14ac:dyDescent="0.25">
      <c r="U2713" s="56"/>
      <c r="V2713" s="56"/>
      <c r="X2713" s="87"/>
      <c r="AF2713" s="54"/>
      <c r="AG2713" s="55"/>
      <c r="AH2713" s="55"/>
      <c r="AI2713" s="55"/>
      <c r="AJ2713" s="55"/>
      <c r="AT2713" s="3"/>
      <c r="AU2713" s="3"/>
      <c r="AV2713" s="3"/>
      <c r="AW2713" s="3"/>
      <c r="AX2713" s="3"/>
      <c r="AY2713" s="3"/>
      <c r="AZ2713" s="3"/>
      <c r="BA2713" s="52"/>
      <c r="BH2713" s="51"/>
      <c r="BI2713" s="51"/>
      <c r="BJ2713" s="51"/>
      <c r="BK2713" s="51"/>
    </row>
    <row r="2714" spans="21:63" ht="12.75" x14ac:dyDescent="0.25">
      <c r="U2714" s="56"/>
      <c r="V2714" s="56"/>
      <c r="X2714" s="87"/>
      <c r="AF2714" s="54"/>
      <c r="AG2714" s="55"/>
      <c r="AH2714" s="55"/>
      <c r="AI2714" s="55"/>
      <c r="AJ2714" s="55"/>
      <c r="AT2714" s="3"/>
      <c r="AU2714" s="3"/>
      <c r="AV2714" s="3"/>
      <c r="AW2714" s="3"/>
      <c r="AX2714" s="3"/>
      <c r="AY2714" s="3"/>
      <c r="AZ2714" s="3"/>
      <c r="BA2714" s="52"/>
      <c r="BH2714" s="51"/>
      <c r="BI2714" s="51"/>
      <c r="BJ2714" s="51"/>
      <c r="BK2714" s="51"/>
    </row>
    <row r="2715" spans="21:63" ht="12.75" x14ac:dyDescent="0.25">
      <c r="U2715" s="56"/>
      <c r="V2715" s="56"/>
      <c r="X2715" s="87"/>
      <c r="AF2715" s="54"/>
      <c r="AG2715" s="55"/>
      <c r="AH2715" s="55"/>
      <c r="AI2715" s="55"/>
      <c r="AJ2715" s="55"/>
      <c r="AT2715" s="3"/>
      <c r="AU2715" s="3"/>
      <c r="AV2715" s="3"/>
      <c r="AW2715" s="3"/>
      <c r="AX2715" s="3"/>
      <c r="AY2715" s="3"/>
      <c r="AZ2715" s="3"/>
      <c r="BA2715" s="52"/>
      <c r="BH2715" s="51"/>
      <c r="BI2715" s="51"/>
      <c r="BJ2715" s="51"/>
      <c r="BK2715" s="51"/>
    </row>
    <row r="2716" spans="21:63" ht="12.75" x14ac:dyDescent="0.25">
      <c r="U2716" s="56"/>
      <c r="V2716" s="56"/>
      <c r="X2716" s="87"/>
      <c r="AF2716" s="54"/>
      <c r="AG2716" s="55"/>
      <c r="AH2716" s="55"/>
      <c r="AI2716" s="55"/>
      <c r="AJ2716" s="55"/>
      <c r="AT2716" s="3"/>
      <c r="AU2716" s="3"/>
      <c r="AV2716" s="3"/>
      <c r="AW2716" s="3"/>
      <c r="AX2716" s="3"/>
      <c r="AY2716" s="3"/>
      <c r="AZ2716" s="3"/>
      <c r="BA2716" s="52"/>
      <c r="BH2716" s="51"/>
      <c r="BI2716" s="51"/>
      <c r="BJ2716" s="51"/>
      <c r="BK2716" s="51"/>
    </row>
    <row r="2717" spans="21:63" ht="12.75" x14ac:dyDescent="0.25">
      <c r="U2717" s="56"/>
      <c r="V2717" s="56"/>
      <c r="X2717" s="87"/>
      <c r="AF2717" s="54"/>
      <c r="AG2717" s="55"/>
      <c r="AH2717" s="55"/>
      <c r="AI2717" s="55"/>
      <c r="AJ2717" s="55"/>
      <c r="AT2717" s="3"/>
      <c r="AU2717" s="3"/>
      <c r="AV2717" s="3"/>
      <c r="AW2717" s="3"/>
      <c r="AX2717" s="3"/>
      <c r="AY2717" s="3"/>
      <c r="AZ2717" s="3"/>
      <c r="BA2717" s="52"/>
      <c r="BH2717" s="51"/>
      <c r="BI2717" s="51"/>
      <c r="BJ2717" s="51"/>
      <c r="BK2717" s="51"/>
    </row>
    <row r="2718" spans="21:63" ht="12.75" x14ac:dyDescent="0.25">
      <c r="U2718" s="56"/>
      <c r="V2718" s="56"/>
      <c r="X2718" s="87"/>
      <c r="AF2718" s="54"/>
      <c r="AG2718" s="55"/>
      <c r="AH2718" s="55"/>
      <c r="AI2718" s="55"/>
      <c r="AJ2718" s="55"/>
      <c r="AT2718" s="3"/>
      <c r="AU2718" s="3"/>
      <c r="AV2718" s="3"/>
      <c r="AW2718" s="3"/>
      <c r="AX2718" s="3"/>
      <c r="AY2718" s="3"/>
      <c r="AZ2718" s="3"/>
      <c r="BA2718" s="52"/>
      <c r="BH2718" s="51"/>
      <c r="BI2718" s="51"/>
      <c r="BJ2718" s="51"/>
      <c r="BK2718" s="51"/>
    </row>
    <row r="2719" spans="21:63" ht="12.75" x14ac:dyDescent="0.25">
      <c r="U2719" s="56"/>
      <c r="V2719" s="56"/>
      <c r="X2719" s="87"/>
      <c r="AF2719" s="54"/>
      <c r="AG2719" s="55"/>
      <c r="AH2719" s="55"/>
      <c r="AI2719" s="55"/>
      <c r="AJ2719" s="55"/>
      <c r="AT2719" s="3"/>
      <c r="AU2719" s="3"/>
      <c r="AV2719" s="3"/>
      <c r="AW2719" s="3"/>
      <c r="AX2719" s="3"/>
      <c r="AY2719" s="3"/>
      <c r="AZ2719" s="3"/>
      <c r="BA2719" s="52"/>
      <c r="BH2719" s="51"/>
      <c r="BI2719" s="51"/>
      <c r="BJ2719" s="51"/>
      <c r="BK2719" s="51"/>
    </row>
    <row r="2720" spans="21:63" ht="12.75" x14ac:dyDescent="0.25">
      <c r="U2720" s="56"/>
      <c r="V2720" s="56"/>
      <c r="X2720" s="87"/>
      <c r="AF2720" s="54"/>
      <c r="AG2720" s="55"/>
      <c r="AH2720" s="55"/>
      <c r="AI2720" s="55"/>
      <c r="AJ2720" s="55"/>
      <c r="AT2720" s="3"/>
      <c r="AU2720" s="3"/>
      <c r="AV2720" s="3"/>
      <c r="AW2720" s="3"/>
      <c r="AX2720" s="3"/>
      <c r="AY2720" s="3"/>
      <c r="AZ2720" s="3"/>
      <c r="BA2720" s="52"/>
      <c r="BH2720" s="51"/>
      <c r="BI2720" s="51"/>
      <c r="BJ2720" s="51"/>
      <c r="BK2720" s="51"/>
    </row>
    <row r="2721" spans="21:63" ht="12.75" x14ac:dyDescent="0.25">
      <c r="U2721" s="56"/>
      <c r="V2721" s="56"/>
      <c r="X2721" s="87"/>
      <c r="AF2721" s="54"/>
      <c r="AG2721" s="55"/>
      <c r="AH2721" s="55"/>
      <c r="AI2721" s="55"/>
      <c r="AJ2721" s="55"/>
      <c r="AT2721" s="3"/>
      <c r="AU2721" s="3"/>
      <c r="AV2721" s="3"/>
      <c r="AW2721" s="3"/>
      <c r="AX2721" s="3"/>
      <c r="AY2721" s="3"/>
      <c r="AZ2721" s="3"/>
      <c r="BA2721" s="52"/>
      <c r="BH2721" s="51"/>
      <c r="BI2721" s="51"/>
      <c r="BJ2721" s="51"/>
      <c r="BK2721" s="51"/>
    </row>
    <row r="2722" spans="21:63" ht="12.75" x14ac:dyDescent="0.25">
      <c r="U2722" s="56"/>
      <c r="V2722" s="56"/>
      <c r="X2722" s="87"/>
      <c r="AF2722" s="54"/>
      <c r="AG2722" s="55"/>
      <c r="AH2722" s="55"/>
      <c r="AI2722" s="55"/>
      <c r="AJ2722" s="55"/>
      <c r="AT2722" s="3"/>
      <c r="AU2722" s="3"/>
      <c r="AV2722" s="3"/>
      <c r="AW2722" s="3"/>
      <c r="AX2722" s="3"/>
      <c r="AY2722" s="3"/>
      <c r="AZ2722" s="3"/>
      <c r="BA2722" s="52"/>
      <c r="BH2722" s="51"/>
      <c r="BI2722" s="51"/>
      <c r="BJ2722" s="51"/>
      <c r="BK2722" s="51"/>
    </row>
    <row r="2723" spans="21:63" ht="12.75" x14ac:dyDescent="0.25">
      <c r="U2723" s="56"/>
      <c r="V2723" s="56"/>
      <c r="X2723" s="87"/>
      <c r="AF2723" s="54"/>
      <c r="AG2723" s="55"/>
      <c r="AH2723" s="55"/>
      <c r="AI2723" s="55"/>
      <c r="AJ2723" s="55"/>
      <c r="AT2723" s="3"/>
      <c r="AU2723" s="3"/>
      <c r="AV2723" s="3"/>
      <c r="AW2723" s="3"/>
      <c r="AX2723" s="3"/>
      <c r="AY2723" s="3"/>
      <c r="AZ2723" s="3"/>
      <c r="BA2723" s="52"/>
      <c r="BH2723" s="51"/>
      <c r="BI2723" s="51"/>
      <c r="BJ2723" s="51"/>
      <c r="BK2723" s="51"/>
    </row>
    <row r="2724" spans="21:63" ht="12.75" x14ac:dyDescent="0.25">
      <c r="U2724" s="56"/>
      <c r="V2724" s="56"/>
      <c r="X2724" s="87"/>
      <c r="AF2724" s="54"/>
      <c r="AG2724" s="55"/>
      <c r="AH2724" s="55"/>
      <c r="AI2724" s="55"/>
      <c r="AJ2724" s="55"/>
      <c r="AT2724" s="3"/>
      <c r="AU2724" s="3"/>
      <c r="AV2724" s="3"/>
      <c r="AW2724" s="3"/>
      <c r="AX2724" s="3"/>
      <c r="AY2724" s="3"/>
      <c r="AZ2724" s="3"/>
      <c r="BA2724" s="52"/>
      <c r="BH2724" s="51"/>
      <c r="BI2724" s="51"/>
      <c r="BJ2724" s="51"/>
      <c r="BK2724" s="51"/>
    </row>
    <row r="2725" spans="21:63" ht="12.75" x14ac:dyDescent="0.25">
      <c r="U2725" s="56"/>
      <c r="V2725" s="56"/>
      <c r="X2725" s="87"/>
      <c r="AF2725" s="54"/>
      <c r="AG2725" s="55"/>
      <c r="AH2725" s="55"/>
      <c r="AI2725" s="55"/>
      <c r="AJ2725" s="55"/>
      <c r="AT2725" s="3"/>
      <c r="AU2725" s="3"/>
      <c r="AV2725" s="3"/>
      <c r="AW2725" s="3"/>
      <c r="AX2725" s="3"/>
      <c r="AY2725" s="3"/>
      <c r="AZ2725" s="3"/>
      <c r="BA2725" s="52"/>
      <c r="BH2725" s="51"/>
      <c r="BI2725" s="51"/>
      <c r="BJ2725" s="51"/>
      <c r="BK2725" s="51"/>
    </row>
    <row r="2726" spans="21:63" ht="12.75" x14ac:dyDescent="0.25">
      <c r="U2726" s="56"/>
      <c r="V2726" s="56"/>
      <c r="X2726" s="87"/>
      <c r="AF2726" s="54"/>
      <c r="AG2726" s="55"/>
      <c r="AH2726" s="55"/>
      <c r="AI2726" s="55"/>
      <c r="AJ2726" s="55"/>
      <c r="AT2726" s="3"/>
      <c r="AU2726" s="3"/>
      <c r="AV2726" s="3"/>
      <c r="AW2726" s="3"/>
      <c r="AX2726" s="3"/>
      <c r="AY2726" s="3"/>
      <c r="AZ2726" s="3"/>
      <c r="BA2726" s="52"/>
      <c r="BH2726" s="51"/>
      <c r="BI2726" s="51"/>
      <c r="BJ2726" s="51"/>
      <c r="BK2726" s="51"/>
    </row>
    <row r="2727" spans="21:63" ht="12.75" x14ac:dyDescent="0.25">
      <c r="U2727" s="56"/>
      <c r="V2727" s="56"/>
      <c r="X2727" s="87"/>
      <c r="AF2727" s="54"/>
      <c r="AG2727" s="55"/>
      <c r="AH2727" s="55"/>
      <c r="AI2727" s="55"/>
      <c r="AJ2727" s="55"/>
      <c r="AT2727" s="3"/>
      <c r="AU2727" s="3"/>
      <c r="AV2727" s="3"/>
      <c r="AW2727" s="3"/>
      <c r="AX2727" s="3"/>
      <c r="AY2727" s="3"/>
      <c r="AZ2727" s="3"/>
      <c r="BA2727" s="52"/>
      <c r="BH2727" s="51"/>
      <c r="BI2727" s="51"/>
      <c r="BJ2727" s="51"/>
      <c r="BK2727" s="51"/>
    </row>
    <row r="2728" spans="21:63" ht="12.75" x14ac:dyDescent="0.25">
      <c r="U2728" s="56"/>
      <c r="V2728" s="56"/>
      <c r="X2728" s="87"/>
      <c r="AF2728" s="54"/>
      <c r="AG2728" s="55"/>
      <c r="AH2728" s="55"/>
      <c r="AI2728" s="55"/>
      <c r="AJ2728" s="55"/>
      <c r="AT2728" s="3"/>
      <c r="AU2728" s="3"/>
      <c r="AV2728" s="3"/>
      <c r="AW2728" s="3"/>
      <c r="AX2728" s="3"/>
      <c r="AY2728" s="3"/>
      <c r="AZ2728" s="3"/>
      <c r="BA2728" s="52"/>
      <c r="BH2728" s="51"/>
      <c r="BI2728" s="51"/>
      <c r="BJ2728" s="51"/>
      <c r="BK2728" s="51"/>
    </row>
    <row r="2729" spans="21:63" ht="12.75" x14ac:dyDescent="0.25">
      <c r="U2729" s="56"/>
      <c r="V2729" s="56"/>
      <c r="X2729" s="87"/>
      <c r="AF2729" s="54"/>
      <c r="AG2729" s="55"/>
      <c r="AH2729" s="55"/>
      <c r="AI2729" s="55"/>
      <c r="AJ2729" s="55"/>
      <c r="AT2729" s="3"/>
      <c r="AU2729" s="3"/>
      <c r="AV2729" s="3"/>
      <c r="AW2729" s="3"/>
      <c r="AX2729" s="3"/>
      <c r="AY2729" s="3"/>
      <c r="AZ2729" s="3"/>
      <c r="BA2729" s="52"/>
      <c r="BH2729" s="51"/>
      <c r="BI2729" s="51"/>
      <c r="BJ2729" s="51"/>
      <c r="BK2729" s="51"/>
    </row>
    <row r="2730" spans="21:63" ht="12.75" x14ac:dyDescent="0.25">
      <c r="U2730" s="56"/>
      <c r="V2730" s="56"/>
      <c r="X2730" s="87"/>
      <c r="AF2730" s="54"/>
      <c r="AG2730" s="55"/>
      <c r="AH2730" s="55"/>
      <c r="AI2730" s="55"/>
      <c r="AJ2730" s="55"/>
      <c r="AT2730" s="3"/>
      <c r="AU2730" s="3"/>
      <c r="AV2730" s="3"/>
      <c r="AW2730" s="3"/>
      <c r="AX2730" s="3"/>
      <c r="AY2730" s="3"/>
      <c r="AZ2730" s="3"/>
      <c r="BA2730" s="52"/>
      <c r="BH2730" s="51"/>
      <c r="BI2730" s="51"/>
      <c r="BJ2730" s="51"/>
      <c r="BK2730" s="51"/>
    </row>
    <row r="2731" spans="21:63" ht="12.75" x14ac:dyDescent="0.25">
      <c r="U2731" s="56"/>
      <c r="V2731" s="56"/>
      <c r="X2731" s="87"/>
      <c r="AF2731" s="54"/>
      <c r="AG2731" s="55"/>
      <c r="AH2731" s="55"/>
      <c r="AI2731" s="55"/>
      <c r="AJ2731" s="55"/>
      <c r="AT2731" s="3"/>
      <c r="AU2731" s="3"/>
      <c r="AV2731" s="3"/>
      <c r="AW2731" s="3"/>
      <c r="AX2731" s="3"/>
      <c r="AY2731" s="3"/>
      <c r="AZ2731" s="3"/>
      <c r="BA2731" s="52"/>
      <c r="BH2731" s="51"/>
      <c r="BI2731" s="51"/>
      <c r="BJ2731" s="51"/>
      <c r="BK2731" s="51"/>
    </row>
    <row r="2732" spans="21:63" ht="12.75" x14ac:dyDescent="0.25">
      <c r="U2732" s="56"/>
      <c r="V2732" s="56"/>
      <c r="X2732" s="87"/>
      <c r="AF2732" s="54"/>
      <c r="AG2732" s="55"/>
      <c r="AH2732" s="55"/>
      <c r="AI2732" s="55"/>
      <c r="AJ2732" s="55"/>
      <c r="AT2732" s="3"/>
      <c r="AU2732" s="3"/>
      <c r="AV2732" s="3"/>
      <c r="AW2732" s="3"/>
      <c r="AX2732" s="3"/>
      <c r="AY2732" s="3"/>
      <c r="AZ2732" s="3"/>
      <c r="BA2732" s="52"/>
      <c r="BH2732" s="51"/>
      <c r="BI2732" s="51"/>
      <c r="BJ2732" s="51"/>
      <c r="BK2732" s="51"/>
    </row>
    <row r="2733" spans="21:63" ht="12.75" x14ac:dyDescent="0.25">
      <c r="U2733" s="56"/>
      <c r="V2733" s="56"/>
      <c r="X2733" s="87"/>
      <c r="AF2733" s="54"/>
      <c r="AG2733" s="55"/>
      <c r="AH2733" s="55"/>
      <c r="AI2733" s="55"/>
      <c r="AJ2733" s="55"/>
      <c r="AT2733" s="3"/>
      <c r="AU2733" s="3"/>
      <c r="AV2733" s="3"/>
      <c r="AW2733" s="3"/>
      <c r="AX2733" s="3"/>
      <c r="AY2733" s="3"/>
      <c r="AZ2733" s="3"/>
      <c r="BA2733" s="52"/>
      <c r="BH2733" s="51"/>
      <c r="BI2733" s="51"/>
      <c r="BJ2733" s="51"/>
      <c r="BK2733" s="51"/>
    </row>
    <row r="2734" spans="21:63" ht="12.75" x14ac:dyDescent="0.25">
      <c r="U2734" s="56"/>
      <c r="V2734" s="56"/>
      <c r="X2734" s="87"/>
      <c r="AF2734" s="54"/>
      <c r="AG2734" s="55"/>
      <c r="AH2734" s="55"/>
      <c r="AI2734" s="55"/>
      <c r="AJ2734" s="55"/>
      <c r="AT2734" s="3"/>
      <c r="AU2734" s="3"/>
      <c r="AV2734" s="3"/>
      <c r="AW2734" s="3"/>
      <c r="AX2734" s="3"/>
      <c r="AY2734" s="3"/>
      <c r="AZ2734" s="3"/>
      <c r="BA2734" s="52"/>
      <c r="BH2734" s="51"/>
      <c r="BI2734" s="51"/>
      <c r="BJ2734" s="51"/>
      <c r="BK2734" s="51"/>
    </row>
    <row r="2735" spans="21:63" ht="12.75" x14ac:dyDescent="0.25">
      <c r="U2735" s="56"/>
      <c r="V2735" s="56"/>
      <c r="X2735" s="87"/>
      <c r="AF2735" s="54"/>
      <c r="AG2735" s="55"/>
      <c r="AH2735" s="55"/>
      <c r="AI2735" s="55"/>
      <c r="AJ2735" s="55"/>
      <c r="AT2735" s="3"/>
      <c r="AU2735" s="3"/>
      <c r="AV2735" s="3"/>
      <c r="AW2735" s="3"/>
      <c r="AX2735" s="3"/>
      <c r="AY2735" s="3"/>
      <c r="AZ2735" s="3"/>
      <c r="BA2735" s="52"/>
      <c r="BH2735" s="51"/>
      <c r="BI2735" s="51"/>
      <c r="BJ2735" s="51"/>
      <c r="BK2735" s="51"/>
    </row>
    <row r="2736" spans="21:63" ht="12.75" x14ac:dyDescent="0.25">
      <c r="U2736" s="56"/>
      <c r="V2736" s="56"/>
      <c r="X2736" s="87"/>
      <c r="AF2736" s="54"/>
      <c r="AG2736" s="55"/>
      <c r="AH2736" s="55"/>
      <c r="AI2736" s="55"/>
      <c r="AJ2736" s="55"/>
      <c r="AT2736" s="3"/>
      <c r="AU2736" s="3"/>
      <c r="AV2736" s="3"/>
      <c r="AW2736" s="3"/>
      <c r="AX2736" s="3"/>
      <c r="AY2736" s="3"/>
      <c r="AZ2736" s="3"/>
      <c r="BA2736" s="52"/>
      <c r="BH2736" s="51"/>
      <c r="BI2736" s="51"/>
      <c r="BJ2736" s="51"/>
      <c r="BK2736" s="51"/>
    </row>
    <row r="2737" spans="21:63" ht="12.75" x14ac:dyDescent="0.25">
      <c r="U2737" s="56"/>
      <c r="V2737" s="56"/>
      <c r="X2737" s="87"/>
      <c r="AF2737" s="54"/>
      <c r="AG2737" s="55"/>
      <c r="AH2737" s="55"/>
      <c r="AI2737" s="55"/>
      <c r="AJ2737" s="55"/>
      <c r="AT2737" s="3"/>
      <c r="AU2737" s="3"/>
      <c r="AV2737" s="3"/>
      <c r="AW2737" s="3"/>
      <c r="AX2737" s="3"/>
      <c r="AY2737" s="3"/>
      <c r="AZ2737" s="3"/>
      <c r="BA2737" s="52"/>
      <c r="BH2737" s="51"/>
      <c r="BI2737" s="51"/>
      <c r="BJ2737" s="51"/>
      <c r="BK2737" s="51"/>
    </row>
    <row r="2738" spans="21:63" ht="12.75" x14ac:dyDescent="0.25">
      <c r="U2738" s="56"/>
      <c r="V2738" s="56"/>
      <c r="X2738" s="87"/>
      <c r="AF2738" s="54"/>
      <c r="AG2738" s="55"/>
      <c r="AH2738" s="55"/>
      <c r="AI2738" s="55"/>
      <c r="AJ2738" s="55"/>
      <c r="AT2738" s="3"/>
      <c r="AU2738" s="3"/>
      <c r="AV2738" s="3"/>
      <c r="AW2738" s="3"/>
      <c r="AX2738" s="3"/>
      <c r="AY2738" s="3"/>
      <c r="AZ2738" s="3"/>
      <c r="BA2738" s="52"/>
      <c r="BH2738" s="51"/>
      <c r="BI2738" s="51"/>
      <c r="BJ2738" s="51"/>
      <c r="BK2738" s="51"/>
    </row>
    <row r="2739" spans="21:63" ht="12.75" x14ac:dyDescent="0.25">
      <c r="U2739" s="56"/>
      <c r="V2739" s="56"/>
      <c r="X2739" s="87"/>
      <c r="AF2739" s="54"/>
      <c r="AG2739" s="55"/>
      <c r="AH2739" s="55"/>
      <c r="AI2739" s="55"/>
      <c r="AJ2739" s="55"/>
      <c r="AT2739" s="3"/>
      <c r="AU2739" s="3"/>
      <c r="AV2739" s="3"/>
      <c r="AW2739" s="3"/>
      <c r="AX2739" s="3"/>
      <c r="AY2739" s="3"/>
      <c r="AZ2739" s="3"/>
      <c r="BA2739" s="52"/>
      <c r="BH2739" s="51"/>
      <c r="BI2739" s="51"/>
      <c r="BJ2739" s="51"/>
      <c r="BK2739" s="51"/>
    </row>
    <row r="2740" spans="21:63" ht="12.75" x14ac:dyDescent="0.25">
      <c r="U2740" s="56"/>
      <c r="V2740" s="56"/>
      <c r="X2740" s="87"/>
      <c r="AF2740" s="54"/>
      <c r="AG2740" s="55"/>
      <c r="AH2740" s="55"/>
      <c r="AI2740" s="55"/>
      <c r="AJ2740" s="55"/>
      <c r="AT2740" s="3"/>
      <c r="AU2740" s="3"/>
      <c r="AV2740" s="3"/>
      <c r="AW2740" s="3"/>
      <c r="AX2740" s="3"/>
      <c r="AY2740" s="3"/>
      <c r="AZ2740" s="3"/>
      <c r="BA2740" s="52"/>
      <c r="BH2740" s="51"/>
      <c r="BI2740" s="51"/>
      <c r="BJ2740" s="51"/>
      <c r="BK2740" s="51"/>
    </row>
    <row r="2741" spans="21:63" ht="12.75" x14ac:dyDescent="0.25">
      <c r="U2741" s="56"/>
      <c r="V2741" s="56"/>
      <c r="X2741" s="87"/>
      <c r="AF2741" s="54"/>
      <c r="AG2741" s="55"/>
      <c r="AH2741" s="55"/>
      <c r="AI2741" s="55"/>
      <c r="AJ2741" s="55"/>
      <c r="AT2741" s="3"/>
      <c r="AU2741" s="3"/>
      <c r="AV2741" s="3"/>
      <c r="AW2741" s="3"/>
      <c r="AX2741" s="3"/>
      <c r="AY2741" s="3"/>
      <c r="AZ2741" s="3"/>
      <c r="BA2741" s="52"/>
      <c r="BH2741" s="51"/>
      <c r="BI2741" s="51"/>
      <c r="BJ2741" s="51"/>
      <c r="BK2741" s="51"/>
    </row>
    <row r="2742" spans="21:63" ht="12.75" x14ac:dyDescent="0.25">
      <c r="U2742" s="56"/>
      <c r="V2742" s="56"/>
      <c r="X2742" s="87"/>
      <c r="AF2742" s="54"/>
      <c r="AG2742" s="55"/>
      <c r="AH2742" s="55"/>
      <c r="AI2742" s="55"/>
      <c r="AJ2742" s="55"/>
      <c r="AT2742" s="3"/>
      <c r="AU2742" s="3"/>
      <c r="AV2742" s="3"/>
      <c r="AW2742" s="3"/>
      <c r="AX2742" s="3"/>
      <c r="AY2742" s="3"/>
      <c r="AZ2742" s="3"/>
      <c r="BA2742" s="52"/>
      <c r="BH2742" s="51"/>
      <c r="BI2742" s="51"/>
      <c r="BJ2742" s="51"/>
      <c r="BK2742" s="51"/>
    </row>
    <row r="2743" spans="21:63" ht="12.75" x14ac:dyDescent="0.25">
      <c r="U2743" s="56"/>
      <c r="V2743" s="56"/>
      <c r="X2743" s="87"/>
      <c r="AF2743" s="54"/>
      <c r="AG2743" s="55"/>
      <c r="AH2743" s="55"/>
      <c r="AI2743" s="55"/>
      <c r="AJ2743" s="55"/>
      <c r="AT2743" s="3"/>
      <c r="AU2743" s="3"/>
      <c r="AV2743" s="3"/>
      <c r="AW2743" s="3"/>
      <c r="AX2743" s="3"/>
      <c r="AY2743" s="3"/>
      <c r="AZ2743" s="3"/>
      <c r="BA2743" s="52"/>
      <c r="BH2743" s="51"/>
      <c r="BI2743" s="51"/>
      <c r="BJ2743" s="51"/>
      <c r="BK2743" s="51"/>
    </row>
    <row r="2744" spans="21:63" ht="12.75" x14ac:dyDescent="0.25">
      <c r="U2744" s="56"/>
      <c r="V2744" s="56"/>
      <c r="X2744" s="87"/>
      <c r="AF2744" s="54"/>
      <c r="AG2744" s="55"/>
      <c r="AH2744" s="55"/>
      <c r="AI2744" s="55"/>
      <c r="AJ2744" s="55"/>
      <c r="AT2744" s="3"/>
      <c r="AU2744" s="3"/>
      <c r="AV2744" s="3"/>
      <c r="AW2744" s="3"/>
      <c r="AX2744" s="3"/>
      <c r="AY2744" s="3"/>
      <c r="AZ2744" s="3"/>
      <c r="BA2744" s="52"/>
      <c r="BH2744" s="51"/>
      <c r="BI2744" s="51"/>
      <c r="BJ2744" s="51"/>
      <c r="BK2744" s="51"/>
    </row>
    <row r="2745" spans="21:63" ht="12.75" x14ac:dyDescent="0.25">
      <c r="U2745" s="56"/>
      <c r="V2745" s="56"/>
      <c r="X2745" s="87"/>
      <c r="AF2745" s="54"/>
      <c r="AG2745" s="55"/>
      <c r="AH2745" s="55"/>
      <c r="AI2745" s="55"/>
      <c r="AJ2745" s="55"/>
      <c r="AT2745" s="3"/>
      <c r="AU2745" s="3"/>
      <c r="AV2745" s="3"/>
      <c r="AW2745" s="3"/>
      <c r="AX2745" s="3"/>
      <c r="AY2745" s="3"/>
      <c r="AZ2745" s="3"/>
      <c r="BA2745" s="52"/>
      <c r="BH2745" s="51"/>
      <c r="BI2745" s="51"/>
      <c r="BJ2745" s="51"/>
      <c r="BK2745" s="51"/>
    </row>
    <row r="2746" spans="21:63" ht="12.75" x14ac:dyDescent="0.25">
      <c r="U2746" s="56"/>
      <c r="V2746" s="56"/>
      <c r="X2746" s="87"/>
      <c r="AF2746" s="54"/>
      <c r="AG2746" s="55"/>
      <c r="AH2746" s="55"/>
      <c r="AI2746" s="55"/>
      <c r="AJ2746" s="55"/>
      <c r="AT2746" s="3"/>
      <c r="AU2746" s="3"/>
      <c r="AV2746" s="3"/>
      <c r="AW2746" s="3"/>
      <c r="AX2746" s="3"/>
      <c r="AY2746" s="3"/>
      <c r="AZ2746" s="3"/>
      <c r="BA2746" s="52"/>
      <c r="BH2746" s="51"/>
      <c r="BI2746" s="51"/>
      <c r="BJ2746" s="51"/>
      <c r="BK2746" s="51"/>
    </row>
    <row r="2747" spans="21:63" ht="12.75" x14ac:dyDescent="0.25">
      <c r="U2747" s="56"/>
      <c r="V2747" s="56"/>
      <c r="X2747" s="87"/>
      <c r="AF2747" s="54"/>
      <c r="AG2747" s="55"/>
      <c r="AH2747" s="55"/>
      <c r="AI2747" s="55"/>
      <c r="AJ2747" s="55"/>
      <c r="AT2747" s="3"/>
      <c r="AU2747" s="3"/>
      <c r="AV2747" s="3"/>
      <c r="AW2747" s="3"/>
      <c r="AX2747" s="3"/>
      <c r="AY2747" s="3"/>
      <c r="AZ2747" s="3"/>
      <c r="BA2747" s="52"/>
      <c r="BH2747" s="51"/>
      <c r="BI2747" s="51"/>
      <c r="BJ2747" s="51"/>
      <c r="BK2747" s="51"/>
    </row>
    <row r="2748" spans="21:63" ht="12.75" x14ac:dyDescent="0.25">
      <c r="U2748" s="56"/>
      <c r="V2748" s="56"/>
      <c r="X2748" s="87"/>
      <c r="AF2748" s="54"/>
      <c r="AG2748" s="55"/>
      <c r="AH2748" s="55"/>
      <c r="AI2748" s="55"/>
      <c r="AJ2748" s="55"/>
      <c r="AT2748" s="3"/>
      <c r="AU2748" s="3"/>
      <c r="AV2748" s="3"/>
      <c r="AW2748" s="3"/>
      <c r="AX2748" s="3"/>
      <c r="AY2748" s="3"/>
      <c r="AZ2748" s="3"/>
      <c r="BA2748" s="52"/>
      <c r="BH2748" s="51"/>
      <c r="BI2748" s="51"/>
      <c r="BJ2748" s="51"/>
      <c r="BK2748" s="51"/>
    </row>
    <row r="2749" spans="21:63" ht="12.75" x14ac:dyDescent="0.25">
      <c r="U2749" s="56"/>
      <c r="V2749" s="56"/>
      <c r="X2749" s="87"/>
      <c r="AF2749" s="54"/>
      <c r="AG2749" s="55"/>
      <c r="AH2749" s="55"/>
      <c r="AI2749" s="55"/>
      <c r="AJ2749" s="55"/>
      <c r="AT2749" s="3"/>
      <c r="AU2749" s="3"/>
      <c r="AV2749" s="3"/>
      <c r="AW2749" s="3"/>
      <c r="AX2749" s="3"/>
      <c r="AY2749" s="3"/>
      <c r="AZ2749" s="3"/>
      <c r="BA2749" s="52"/>
      <c r="BH2749" s="51"/>
      <c r="BI2749" s="51"/>
      <c r="BJ2749" s="51"/>
      <c r="BK2749" s="51"/>
    </row>
    <row r="2750" spans="21:63" ht="12.75" x14ac:dyDescent="0.25">
      <c r="U2750" s="56"/>
      <c r="V2750" s="56"/>
      <c r="X2750" s="87"/>
      <c r="AF2750" s="54"/>
      <c r="AG2750" s="55"/>
      <c r="AH2750" s="55"/>
      <c r="AI2750" s="55"/>
      <c r="AJ2750" s="55"/>
      <c r="AT2750" s="3"/>
      <c r="AU2750" s="3"/>
      <c r="AV2750" s="3"/>
      <c r="AW2750" s="3"/>
      <c r="AX2750" s="3"/>
      <c r="AY2750" s="3"/>
      <c r="AZ2750" s="3"/>
      <c r="BA2750" s="52"/>
      <c r="BH2750" s="51"/>
      <c r="BI2750" s="51"/>
      <c r="BJ2750" s="51"/>
      <c r="BK2750" s="51"/>
    </row>
    <row r="2751" spans="21:63" ht="12.75" x14ac:dyDescent="0.25">
      <c r="U2751" s="56"/>
      <c r="V2751" s="56"/>
      <c r="X2751" s="87"/>
      <c r="AF2751" s="54"/>
      <c r="AG2751" s="55"/>
      <c r="AH2751" s="55"/>
      <c r="AI2751" s="55"/>
      <c r="AJ2751" s="55"/>
      <c r="AT2751" s="3"/>
      <c r="AU2751" s="3"/>
      <c r="AV2751" s="3"/>
      <c r="AW2751" s="3"/>
      <c r="AX2751" s="3"/>
      <c r="AY2751" s="3"/>
      <c r="AZ2751" s="3"/>
      <c r="BA2751" s="52"/>
      <c r="BH2751" s="51"/>
      <c r="BI2751" s="51"/>
      <c r="BJ2751" s="51"/>
      <c r="BK2751" s="51"/>
    </row>
    <row r="2752" spans="21:63" ht="12.75" x14ac:dyDescent="0.25">
      <c r="U2752" s="56"/>
      <c r="V2752" s="56"/>
      <c r="X2752" s="87"/>
      <c r="AF2752" s="54"/>
      <c r="AG2752" s="55"/>
      <c r="AH2752" s="55"/>
      <c r="AI2752" s="55"/>
      <c r="AJ2752" s="55"/>
      <c r="AT2752" s="3"/>
      <c r="AU2752" s="3"/>
      <c r="AV2752" s="3"/>
      <c r="AW2752" s="3"/>
      <c r="AX2752" s="3"/>
      <c r="AY2752" s="3"/>
      <c r="AZ2752" s="3"/>
      <c r="BA2752" s="52"/>
      <c r="BH2752" s="51"/>
      <c r="BI2752" s="51"/>
      <c r="BJ2752" s="51"/>
      <c r="BK2752" s="51"/>
    </row>
    <row r="2753" spans="21:63" ht="12.75" x14ac:dyDescent="0.25">
      <c r="U2753" s="56"/>
      <c r="V2753" s="56"/>
      <c r="X2753" s="87"/>
      <c r="AF2753" s="54"/>
      <c r="AG2753" s="55"/>
      <c r="AH2753" s="55"/>
      <c r="AI2753" s="55"/>
      <c r="AJ2753" s="55"/>
      <c r="AT2753" s="3"/>
      <c r="AU2753" s="3"/>
      <c r="AV2753" s="3"/>
      <c r="AW2753" s="3"/>
      <c r="AX2753" s="3"/>
      <c r="AY2753" s="3"/>
      <c r="AZ2753" s="3"/>
      <c r="BA2753" s="52"/>
      <c r="BH2753" s="51"/>
      <c r="BI2753" s="51"/>
      <c r="BJ2753" s="51"/>
      <c r="BK2753" s="51"/>
    </row>
    <row r="2754" spans="21:63" ht="12.75" x14ac:dyDescent="0.25">
      <c r="U2754" s="56"/>
      <c r="V2754" s="56"/>
      <c r="X2754" s="87"/>
      <c r="AF2754" s="54"/>
      <c r="AG2754" s="55"/>
      <c r="AH2754" s="55"/>
      <c r="AI2754" s="55"/>
      <c r="AJ2754" s="55"/>
      <c r="AT2754" s="3"/>
      <c r="AU2754" s="3"/>
      <c r="AV2754" s="3"/>
      <c r="AW2754" s="3"/>
      <c r="AX2754" s="3"/>
      <c r="AY2754" s="3"/>
      <c r="AZ2754" s="3"/>
      <c r="BA2754" s="52"/>
      <c r="BH2754" s="51"/>
      <c r="BI2754" s="51"/>
      <c r="BJ2754" s="51"/>
      <c r="BK2754" s="51"/>
    </row>
    <row r="2755" spans="21:63" ht="12.75" x14ac:dyDescent="0.25">
      <c r="U2755" s="56"/>
      <c r="V2755" s="56"/>
      <c r="X2755" s="87"/>
      <c r="AF2755" s="54"/>
      <c r="AG2755" s="55"/>
      <c r="AH2755" s="55"/>
      <c r="AI2755" s="55"/>
      <c r="AJ2755" s="55"/>
      <c r="AT2755" s="3"/>
      <c r="AU2755" s="3"/>
      <c r="AV2755" s="3"/>
      <c r="AW2755" s="3"/>
      <c r="AX2755" s="3"/>
      <c r="AY2755" s="3"/>
      <c r="AZ2755" s="3"/>
      <c r="BA2755" s="52"/>
      <c r="BH2755" s="51"/>
      <c r="BI2755" s="51"/>
      <c r="BJ2755" s="51"/>
      <c r="BK2755" s="51"/>
    </row>
    <row r="2756" spans="21:63" ht="12.75" x14ac:dyDescent="0.25">
      <c r="U2756" s="56"/>
      <c r="V2756" s="56"/>
      <c r="X2756" s="87"/>
      <c r="AF2756" s="54"/>
      <c r="AG2756" s="55"/>
      <c r="AH2756" s="55"/>
      <c r="AI2756" s="55"/>
      <c r="AJ2756" s="55"/>
      <c r="AT2756" s="3"/>
      <c r="AU2756" s="3"/>
      <c r="AV2756" s="3"/>
      <c r="AW2756" s="3"/>
      <c r="AX2756" s="3"/>
      <c r="AY2756" s="3"/>
      <c r="AZ2756" s="3"/>
      <c r="BA2756" s="52"/>
      <c r="BH2756" s="51"/>
      <c r="BI2756" s="51"/>
      <c r="BJ2756" s="51"/>
      <c r="BK2756" s="51"/>
    </row>
    <row r="2757" spans="21:63" ht="12.75" x14ac:dyDescent="0.25">
      <c r="U2757" s="56"/>
      <c r="V2757" s="56"/>
      <c r="X2757" s="87"/>
      <c r="AF2757" s="54"/>
      <c r="AG2757" s="55"/>
      <c r="AH2757" s="55"/>
      <c r="AI2757" s="55"/>
      <c r="AJ2757" s="55"/>
      <c r="AT2757" s="3"/>
      <c r="AU2757" s="3"/>
      <c r="AV2757" s="3"/>
      <c r="AW2757" s="3"/>
      <c r="AX2757" s="3"/>
      <c r="AY2757" s="3"/>
      <c r="AZ2757" s="3"/>
      <c r="BA2757" s="52"/>
      <c r="BH2757" s="51"/>
      <c r="BI2757" s="51"/>
      <c r="BJ2757" s="51"/>
      <c r="BK2757" s="51"/>
    </row>
    <row r="2758" spans="21:63" ht="12.75" x14ac:dyDescent="0.25">
      <c r="U2758" s="56"/>
      <c r="V2758" s="56"/>
      <c r="X2758" s="87"/>
      <c r="AF2758" s="54"/>
      <c r="AG2758" s="55"/>
      <c r="AH2758" s="55"/>
      <c r="AI2758" s="55"/>
      <c r="AJ2758" s="55"/>
      <c r="AT2758" s="3"/>
      <c r="AU2758" s="3"/>
      <c r="AV2758" s="3"/>
      <c r="AW2758" s="3"/>
      <c r="AX2758" s="3"/>
      <c r="AY2758" s="3"/>
      <c r="AZ2758" s="3"/>
      <c r="BA2758" s="52"/>
      <c r="BH2758" s="51"/>
      <c r="BI2758" s="51"/>
      <c r="BJ2758" s="51"/>
      <c r="BK2758" s="51"/>
    </row>
    <row r="2759" spans="21:63" ht="12.75" x14ac:dyDescent="0.25">
      <c r="U2759" s="56"/>
      <c r="V2759" s="56"/>
      <c r="X2759" s="87"/>
      <c r="AF2759" s="54"/>
      <c r="AG2759" s="55"/>
      <c r="AH2759" s="55"/>
      <c r="AI2759" s="55"/>
      <c r="AJ2759" s="55"/>
      <c r="AT2759" s="3"/>
      <c r="AU2759" s="3"/>
      <c r="AV2759" s="3"/>
      <c r="AW2759" s="3"/>
      <c r="AX2759" s="3"/>
      <c r="AY2759" s="3"/>
      <c r="AZ2759" s="3"/>
      <c r="BA2759" s="52"/>
      <c r="BH2759" s="51"/>
      <c r="BI2759" s="51"/>
      <c r="BJ2759" s="51"/>
      <c r="BK2759" s="51"/>
    </row>
    <row r="2760" spans="21:63" ht="12.75" x14ac:dyDescent="0.25">
      <c r="U2760" s="56"/>
      <c r="V2760" s="56"/>
      <c r="X2760" s="87"/>
      <c r="AF2760" s="54"/>
      <c r="AG2760" s="55"/>
      <c r="AH2760" s="55"/>
      <c r="AI2760" s="55"/>
      <c r="AJ2760" s="55"/>
      <c r="AT2760" s="3"/>
      <c r="AU2760" s="3"/>
      <c r="AV2760" s="3"/>
      <c r="AW2760" s="3"/>
      <c r="AX2760" s="3"/>
      <c r="AY2760" s="3"/>
      <c r="AZ2760" s="3"/>
      <c r="BA2760" s="52"/>
      <c r="BH2760" s="51"/>
      <c r="BI2760" s="51"/>
      <c r="BJ2760" s="51"/>
      <c r="BK2760" s="51"/>
    </row>
    <row r="2761" spans="21:63" ht="12.75" x14ac:dyDescent="0.25">
      <c r="U2761" s="56"/>
      <c r="V2761" s="56"/>
      <c r="X2761" s="87"/>
      <c r="AF2761" s="54"/>
      <c r="AG2761" s="55"/>
      <c r="AH2761" s="55"/>
      <c r="AI2761" s="55"/>
      <c r="AJ2761" s="55"/>
      <c r="AT2761" s="3"/>
      <c r="AU2761" s="3"/>
      <c r="AV2761" s="3"/>
      <c r="AW2761" s="3"/>
      <c r="AX2761" s="3"/>
      <c r="AY2761" s="3"/>
      <c r="AZ2761" s="3"/>
      <c r="BA2761" s="52"/>
      <c r="BH2761" s="51"/>
      <c r="BI2761" s="51"/>
      <c r="BJ2761" s="51"/>
      <c r="BK2761" s="51"/>
    </row>
    <row r="2762" spans="21:63" ht="12.75" x14ac:dyDescent="0.25">
      <c r="U2762" s="56"/>
      <c r="V2762" s="56"/>
      <c r="X2762" s="87"/>
      <c r="AF2762" s="54"/>
      <c r="AG2762" s="55"/>
      <c r="AH2762" s="55"/>
      <c r="AI2762" s="55"/>
      <c r="AJ2762" s="55"/>
      <c r="AT2762" s="3"/>
      <c r="AU2762" s="3"/>
      <c r="AV2762" s="3"/>
      <c r="AW2762" s="3"/>
      <c r="AX2762" s="3"/>
      <c r="AY2762" s="3"/>
      <c r="AZ2762" s="3"/>
      <c r="BA2762" s="52"/>
      <c r="BH2762" s="51"/>
      <c r="BI2762" s="51"/>
      <c r="BJ2762" s="51"/>
      <c r="BK2762" s="51"/>
    </row>
    <row r="2763" spans="21:63" ht="12.75" x14ac:dyDescent="0.25">
      <c r="U2763" s="56"/>
      <c r="V2763" s="56"/>
      <c r="X2763" s="87"/>
      <c r="AF2763" s="54"/>
      <c r="AG2763" s="55"/>
      <c r="AH2763" s="55"/>
      <c r="AI2763" s="55"/>
      <c r="AJ2763" s="55"/>
      <c r="AT2763" s="3"/>
      <c r="AU2763" s="3"/>
      <c r="AV2763" s="3"/>
      <c r="AW2763" s="3"/>
      <c r="AX2763" s="3"/>
      <c r="AY2763" s="3"/>
      <c r="AZ2763" s="3"/>
      <c r="BA2763" s="52"/>
      <c r="BH2763" s="51"/>
      <c r="BI2763" s="51"/>
      <c r="BJ2763" s="51"/>
      <c r="BK2763" s="51"/>
    </row>
    <row r="2764" spans="21:63" ht="12.75" x14ac:dyDescent="0.25">
      <c r="U2764" s="56"/>
      <c r="V2764" s="56"/>
      <c r="X2764" s="87"/>
      <c r="AF2764" s="54"/>
      <c r="AG2764" s="55"/>
      <c r="AH2764" s="55"/>
      <c r="AI2764" s="55"/>
      <c r="AJ2764" s="55"/>
      <c r="AT2764" s="3"/>
      <c r="AU2764" s="3"/>
      <c r="AV2764" s="3"/>
      <c r="AW2764" s="3"/>
      <c r="AX2764" s="3"/>
      <c r="AY2764" s="3"/>
      <c r="AZ2764" s="3"/>
      <c r="BA2764" s="52"/>
      <c r="BH2764" s="51"/>
      <c r="BI2764" s="51"/>
      <c r="BJ2764" s="51"/>
      <c r="BK2764" s="51"/>
    </row>
    <row r="2765" spans="21:63" ht="12.75" x14ac:dyDescent="0.25">
      <c r="U2765" s="56"/>
      <c r="V2765" s="56"/>
      <c r="X2765" s="87"/>
      <c r="AF2765" s="54"/>
      <c r="AG2765" s="55"/>
      <c r="AH2765" s="55"/>
      <c r="AI2765" s="55"/>
      <c r="AJ2765" s="55"/>
      <c r="AT2765" s="3"/>
      <c r="AU2765" s="3"/>
      <c r="AV2765" s="3"/>
      <c r="AW2765" s="3"/>
      <c r="AX2765" s="3"/>
      <c r="AY2765" s="3"/>
      <c r="AZ2765" s="3"/>
      <c r="BA2765" s="52"/>
      <c r="BH2765" s="51"/>
      <c r="BI2765" s="51"/>
      <c r="BJ2765" s="51"/>
      <c r="BK2765" s="51"/>
    </row>
    <row r="2766" spans="21:63" ht="12.75" x14ac:dyDescent="0.25">
      <c r="U2766" s="56"/>
      <c r="V2766" s="56"/>
      <c r="X2766" s="87"/>
      <c r="AF2766" s="54"/>
      <c r="AG2766" s="55"/>
      <c r="AH2766" s="55"/>
      <c r="AI2766" s="55"/>
      <c r="AJ2766" s="55"/>
      <c r="AT2766" s="3"/>
      <c r="AU2766" s="3"/>
      <c r="AV2766" s="3"/>
      <c r="AW2766" s="3"/>
      <c r="AX2766" s="3"/>
      <c r="AY2766" s="3"/>
      <c r="AZ2766" s="3"/>
      <c r="BA2766" s="52"/>
      <c r="BH2766" s="51"/>
      <c r="BI2766" s="51"/>
      <c r="BJ2766" s="51"/>
      <c r="BK2766" s="51"/>
    </row>
    <row r="2767" spans="21:63" ht="12.75" x14ac:dyDescent="0.25">
      <c r="U2767" s="56"/>
      <c r="V2767" s="56"/>
      <c r="X2767" s="87"/>
      <c r="AF2767" s="54"/>
      <c r="AG2767" s="55"/>
      <c r="AH2767" s="55"/>
      <c r="AI2767" s="55"/>
      <c r="AJ2767" s="55"/>
      <c r="AT2767" s="3"/>
      <c r="AU2767" s="3"/>
      <c r="AV2767" s="3"/>
      <c r="AW2767" s="3"/>
      <c r="AX2767" s="3"/>
      <c r="AY2767" s="3"/>
      <c r="AZ2767" s="3"/>
      <c r="BA2767" s="52"/>
      <c r="BH2767" s="51"/>
      <c r="BI2767" s="51"/>
      <c r="BJ2767" s="51"/>
      <c r="BK2767" s="51"/>
    </row>
    <row r="2768" spans="21:63" ht="12.75" x14ac:dyDescent="0.25">
      <c r="U2768" s="56"/>
      <c r="V2768" s="56"/>
      <c r="X2768" s="87"/>
      <c r="AF2768" s="54"/>
      <c r="AG2768" s="55"/>
      <c r="AH2768" s="55"/>
      <c r="AI2768" s="55"/>
      <c r="AJ2768" s="55"/>
      <c r="AT2768" s="3"/>
      <c r="AU2768" s="3"/>
      <c r="AV2768" s="3"/>
      <c r="AW2768" s="3"/>
      <c r="AX2768" s="3"/>
      <c r="AY2768" s="3"/>
      <c r="AZ2768" s="3"/>
      <c r="BA2768" s="52"/>
      <c r="BH2768" s="51"/>
      <c r="BI2768" s="51"/>
      <c r="BJ2768" s="51"/>
      <c r="BK2768" s="51"/>
    </row>
    <row r="2769" spans="21:63" ht="12.75" x14ac:dyDescent="0.25">
      <c r="U2769" s="56"/>
      <c r="V2769" s="56"/>
      <c r="X2769" s="87"/>
      <c r="AF2769" s="54"/>
      <c r="AG2769" s="55"/>
      <c r="AH2769" s="55"/>
      <c r="AI2769" s="55"/>
      <c r="AJ2769" s="55"/>
      <c r="AT2769" s="3"/>
      <c r="AU2769" s="3"/>
      <c r="AV2769" s="3"/>
      <c r="AW2769" s="3"/>
      <c r="AX2769" s="3"/>
      <c r="AY2769" s="3"/>
      <c r="AZ2769" s="3"/>
      <c r="BA2769" s="52"/>
      <c r="BH2769" s="51"/>
      <c r="BI2769" s="51"/>
      <c r="BJ2769" s="51"/>
      <c r="BK2769" s="51"/>
    </row>
    <row r="2770" spans="21:63" ht="12.75" x14ac:dyDescent="0.25">
      <c r="U2770" s="56"/>
      <c r="V2770" s="56"/>
      <c r="X2770" s="87"/>
      <c r="AF2770" s="54"/>
      <c r="AG2770" s="55"/>
      <c r="AH2770" s="55"/>
      <c r="AI2770" s="55"/>
      <c r="AJ2770" s="55"/>
      <c r="AT2770" s="3"/>
      <c r="AU2770" s="3"/>
      <c r="AV2770" s="3"/>
      <c r="AW2770" s="3"/>
      <c r="AX2770" s="3"/>
      <c r="AY2770" s="3"/>
      <c r="AZ2770" s="3"/>
      <c r="BA2770" s="52"/>
      <c r="BH2770" s="51"/>
      <c r="BI2770" s="51"/>
      <c r="BJ2770" s="51"/>
      <c r="BK2770" s="51"/>
    </row>
    <row r="2771" spans="21:63" ht="12.75" x14ac:dyDescent="0.25">
      <c r="U2771" s="56"/>
      <c r="V2771" s="56"/>
      <c r="X2771" s="87"/>
      <c r="AF2771" s="54"/>
      <c r="AG2771" s="55"/>
      <c r="AH2771" s="55"/>
      <c r="AI2771" s="55"/>
      <c r="AJ2771" s="55"/>
      <c r="AT2771" s="3"/>
      <c r="AU2771" s="3"/>
      <c r="AV2771" s="3"/>
      <c r="AW2771" s="3"/>
      <c r="AX2771" s="3"/>
      <c r="AY2771" s="3"/>
      <c r="AZ2771" s="3"/>
      <c r="BA2771" s="52"/>
      <c r="BH2771" s="51"/>
      <c r="BI2771" s="51"/>
      <c r="BJ2771" s="51"/>
      <c r="BK2771" s="51"/>
    </row>
    <row r="2772" spans="21:63" ht="12.75" x14ac:dyDescent="0.25">
      <c r="U2772" s="56"/>
      <c r="V2772" s="56"/>
      <c r="X2772" s="87"/>
      <c r="AF2772" s="54"/>
      <c r="AG2772" s="55"/>
      <c r="AH2772" s="55"/>
      <c r="AI2772" s="55"/>
      <c r="AJ2772" s="55"/>
      <c r="AT2772" s="3"/>
      <c r="AU2772" s="3"/>
      <c r="AV2772" s="3"/>
      <c r="AW2772" s="3"/>
      <c r="AX2772" s="3"/>
      <c r="AY2772" s="3"/>
      <c r="AZ2772" s="3"/>
      <c r="BA2772" s="52"/>
      <c r="BH2772" s="51"/>
      <c r="BI2772" s="51"/>
      <c r="BJ2772" s="51"/>
      <c r="BK2772" s="51"/>
    </row>
    <row r="2773" spans="21:63" ht="12.75" x14ac:dyDescent="0.25">
      <c r="U2773" s="56"/>
      <c r="V2773" s="56"/>
      <c r="X2773" s="87"/>
      <c r="AF2773" s="54"/>
      <c r="AG2773" s="55"/>
      <c r="AH2773" s="55"/>
      <c r="AI2773" s="55"/>
      <c r="AJ2773" s="55"/>
      <c r="AT2773" s="3"/>
      <c r="AU2773" s="3"/>
      <c r="AV2773" s="3"/>
      <c r="AW2773" s="3"/>
      <c r="AX2773" s="3"/>
      <c r="AY2773" s="3"/>
      <c r="AZ2773" s="3"/>
      <c r="BA2773" s="52"/>
      <c r="BH2773" s="51"/>
      <c r="BI2773" s="51"/>
      <c r="BJ2773" s="51"/>
      <c r="BK2773" s="51"/>
    </row>
    <row r="2774" spans="21:63" ht="12.75" x14ac:dyDescent="0.25">
      <c r="U2774" s="56"/>
      <c r="V2774" s="56"/>
      <c r="X2774" s="87"/>
      <c r="AF2774" s="54"/>
      <c r="AG2774" s="55"/>
      <c r="AH2774" s="55"/>
      <c r="AI2774" s="55"/>
      <c r="AJ2774" s="55"/>
      <c r="AT2774" s="3"/>
      <c r="AU2774" s="3"/>
      <c r="AV2774" s="3"/>
      <c r="AW2774" s="3"/>
      <c r="AX2774" s="3"/>
      <c r="AY2774" s="3"/>
      <c r="AZ2774" s="3"/>
      <c r="BA2774" s="52"/>
      <c r="BH2774" s="51"/>
      <c r="BI2774" s="51"/>
      <c r="BJ2774" s="51"/>
      <c r="BK2774" s="51"/>
    </row>
    <row r="2775" spans="21:63" ht="12.75" x14ac:dyDescent="0.25">
      <c r="U2775" s="56"/>
      <c r="V2775" s="56"/>
      <c r="X2775" s="87"/>
      <c r="AF2775" s="54"/>
      <c r="AG2775" s="55"/>
      <c r="AH2775" s="55"/>
      <c r="AI2775" s="55"/>
      <c r="AJ2775" s="55"/>
      <c r="AT2775" s="3"/>
      <c r="AU2775" s="3"/>
      <c r="AV2775" s="3"/>
      <c r="AW2775" s="3"/>
      <c r="AX2775" s="3"/>
      <c r="AY2775" s="3"/>
      <c r="AZ2775" s="3"/>
      <c r="BA2775" s="52"/>
      <c r="BH2775" s="51"/>
      <c r="BI2775" s="51"/>
      <c r="BJ2775" s="51"/>
      <c r="BK2775" s="51"/>
    </row>
    <row r="2776" spans="21:63" ht="12.75" x14ac:dyDescent="0.25">
      <c r="U2776" s="56"/>
      <c r="V2776" s="56"/>
      <c r="X2776" s="87"/>
      <c r="AF2776" s="54"/>
      <c r="AG2776" s="55"/>
      <c r="AH2776" s="55"/>
      <c r="AI2776" s="55"/>
      <c r="AJ2776" s="55"/>
      <c r="AT2776" s="3"/>
      <c r="AU2776" s="3"/>
      <c r="AV2776" s="3"/>
      <c r="AW2776" s="3"/>
      <c r="AX2776" s="3"/>
      <c r="AY2776" s="3"/>
      <c r="AZ2776" s="3"/>
      <c r="BA2776" s="52"/>
      <c r="BH2776" s="51"/>
      <c r="BI2776" s="51"/>
      <c r="BJ2776" s="51"/>
      <c r="BK2776" s="51"/>
    </row>
    <row r="2777" spans="21:63" ht="12.75" x14ac:dyDescent="0.25">
      <c r="U2777" s="56"/>
      <c r="V2777" s="56"/>
      <c r="X2777" s="87"/>
      <c r="AF2777" s="54"/>
      <c r="AG2777" s="55"/>
      <c r="AH2777" s="55"/>
      <c r="AI2777" s="55"/>
      <c r="AJ2777" s="55"/>
      <c r="AT2777" s="3"/>
      <c r="AU2777" s="3"/>
      <c r="AV2777" s="3"/>
      <c r="AW2777" s="3"/>
      <c r="AX2777" s="3"/>
      <c r="AY2777" s="3"/>
      <c r="AZ2777" s="3"/>
      <c r="BA2777" s="52"/>
      <c r="BH2777" s="51"/>
      <c r="BI2777" s="51"/>
      <c r="BJ2777" s="51"/>
      <c r="BK2777" s="51"/>
    </row>
    <row r="2778" spans="21:63" ht="12.75" x14ac:dyDescent="0.25">
      <c r="U2778" s="56"/>
      <c r="V2778" s="56"/>
      <c r="X2778" s="87"/>
      <c r="AF2778" s="54"/>
      <c r="AG2778" s="55"/>
      <c r="AH2778" s="55"/>
      <c r="AI2778" s="55"/>
      <c r="AJ2778" s="55"/>
      <c r="AT2778" s="3"/>
      <c r="AU2778" s="3"/>
      <c r="AV2778" s="3"/>
      <c r="AW2778" s="3"/>
      <c r="AX2778" s="3"/>
      <c r="AY2778" s="3"/>
      <c r="AZ2778" s="3"/>
      <c r="BA2778" s="52"/>
      <c r="BH2778" s="51"/>
      <c r="BI2778" s="51"/>
      <c r="BJ2778" s="51"/>
      <c r="BK2778" s="51"/>
    </row>
    <row r="2779" spans="21:63" ht="12.75" x14ac:dyDescent="0.25">
      <c r="U2779" s="56"/>
      <c r="V2779" s="56"/>
      <c r="X2779" s="87"/>
      <c r="AF2779" s="54"/>
      <c r="AG2779" s="55"/>
      <c r="AH2779" s="55"/>
      <c r="AI2779" s="55"/>
      <c r="AJ2779" s="55"/>
      <c r="AT2779" s="3"/>
      <c r="AU2779" s="3"/>
      <c r="AV2779" s="3"/>
      <c r="AW2779" s="3"/>
      <c r="AX2779" s="3"/>
      <c r="AY2779" s="3"/>
      <c r="AZ2779" s="3"/>
      <c r="BA2779" s="52"/>
      <c r="BH2779" s="51"/>
      <c r="BI2779" s="51"/>
      <c r="BJ2779" s="51"/>
      <c r="BK2779" s="51"/>
    </row>
    <row r="2780" spans="21:63" ht="12.75" x14ac:dyDescent="0.25">
      <c r="U2780" s="56"/>
      <c r="V2780" s="56"/>
      <c r="X2780" s="87"/>
      <c r="AF2780" s="54"/>
      <c r="AG2780" s="55"/>
      <c r="AH2780" s="55"/>
      <c r="AI2780" s="55"/>
      <c r="AJ2780" s="55"/>
      <c r="AT2780" s="3"/>
      <c r="AU2780" s="3"/>
      <c r="AV2780" s="3"/>
      <c r="AW2780" s="3"/>
      <c r="AX2780" s="3"/>
      <c r="AY2780" s="3"/>
      <c r="AZ2780" s="3"/>
      <c r="BA2780" s="52"/>
      <c r="BH2780" s="51"/>
      <c r="BI2780" s="51"/>
      <c r="BJ2780" s="51"/>
      <c r="BK2780" s="51"/>
    </row>
    <row r="2781" spans="21:63" ht="12.75" x14ac:dyDescent="0.25">
      <c r="U2781" s="56"/>
      <c r="V2781" s="56"/>
      <c r="X2781" s="87"/>
      <c r="AF2781" s="54"/>
      <c r="AG2781" s="55"/>
      <c r="AH2781" s="55"/>
      <c r="AI2781" s="55"/>
      <c r="AJ2781" s="55"/>
      <c r="AT2781" s="3"/>
      <c r="AU2781" s="3"/>
      <c r="AV2781" s="3"/>
      <c r="AW2781" s="3"/>
      <c r="AX2781" s="3"/>
      <c r="AY2781" s="3"/>
      <c r="AZ2781" s="3"/>
      <c r="BA2781" s="52"/>
      <c r="BH2781" s="51"/>
      <c r="BI2781" s="51"/>
      <c r="BJ2781" s="51"/>
      <c r="BK2781" s="51"/>
    </row>
    <row r="2782" spans="21:63" ht="12.75" x14ac:dyDescent="0.25">
      <c r="U2782" s="56"/>
      <c r="V2782" s="56"/>
      <c r="X2782" s="87"/>
      <c r="AF2782" s="54"/>
      <c r="AG2782" s="55"/>
      <c r="AH2782" s="55"/>
      <c r="AI2782" s="55"/>
      <c r="AJ2782" s="55"/>
      <c r="AT2782" s="3"/>
      <c r="AU2782" s="3"/>
      <c r="AV2782" s="3"/>
      <c r="AW2782" s="3"/>
      <c r="AX2782" s="3"/>
      <c r="AY2782" s="3"/>
      <c r="AZ2782" s="3"/>
      <c r="BA2782" s="52"/>
      <c r="BH2782" s="51"/>
      <c r="BI2782" s="51"/>
      <c r="BJ2782" s="51"/>
      <c r="BK2782" s="51"/>
    </row>
    <row r="2783" spans="21:63" ht="12.75" x14ac:dyDescent="0.25">
      <c r="U2783" s="56"/>
      <c r="V2783" s="56"/>
      <c r="X2783" s="87"/>
      <c r="AF2783" s="54"/>
      <c r="AG2783" s="55"/>
      <c r="AH2783" s="55"/>
      <c r="AI2783" s="55"/>
      <c r="AJ2783" s="55"/>
      <c r="AT2783" s="3"/>
      <c r="AU2783" s="3"/>
      <c r="AV2783" s="3"/>
      <c r="AW2783" s="3"/>
      <c r="AX2783" s="3"/>
      <c r="AY2783" s="3"/>
      <c r="AZ2783" s="3"/>
      <c r="BA2783" s="52"/>
      <c r="BH2783" s="51"/>
      <c r="BI2783" s="51"/>
      <c r="BJ2783" s="51"/>
      <c r="BK2783" s="51"/>
    </row>
    <row r="2784" spans="21:63" ht="12.75" x14ac:dyDescent="0.25">
      <c r="U2784" s="56"/>
      <c r="V2784" s="56"/>
      <c r="X2784" s="87"/>
      <c r="AF2784" s="54"/>
      <c r="AG2784" s="55"/>
      <c r="AH2784" s="55"/>
      <c r="AI2784" s="55"/>
      <c r="AJ2784" s="55"/>
      <c r="AT2784" s="3"/>
      <c r="AU2784" s="3"/>
      <c r="AV2784" s="3"/>
      <c r="AW2784" s="3"/>
      <c r="AX2784" s="3"/>
      <c r="AY2784" s="3"/>
      <c r="AZ2784" s="3"/>
      <c r="BA2784" s="52"/>
      <c r="BH2784" s="51"/>
      <c r="BI2784" s="51"/>
      <c r="BJ2784" s="51"/>
      <c r="BK2784" s="51"/>
    </row>
    <row r="2785" spans="21:63" ht="12.75" x14ac:dyDescent="0.25">
      <c r="U2785" s="56"/>
      <c r="V2785" s="56"/>
      <c r="X2785" s="87"/>
      <c r="AF2785" s="54"/>
      <c r="AG2785" s="55"/>
      <c r="AH2785" s="55"/>
      <c r="AI2785" s="55"/>
      <c r="AJ2785" s="55"/>
      <c r="AT2785" s="3"/>
      <c r="AU2785" s="3"/>
      <c r="AV2785" s="3"/>
      <c r="AW2785" s="3"/>
      <c r="AX2785" s="3"/>
      <c r="AY2785" s="3"/>
      <c r="AZ2785" s="3"/>
      <c r="BA2785" s="52"/>
      <c r="BH2785" s="51"/>
      <c r="BI2785" s="51"/>
      <c r="BJ2785" s="51"/>
      <c r="BK2785" s="51"/>
    </row>
    <row r="2786" spans="21:63" ht="12.75" x14ac:dyDescent="0.25">
      <c r="U2786" s="56"/>
      <c r="V2786" s="56"/>
      <c r="X2786" s="87"/>
      <c r="AF2786" s="54"/>
      <c r="AG2786" s="55"/>
      <c r="AH2786" s="55"/>
      <c r="AI2786" s="55"/>
      <c r="AJ2786" s="55"/>
      <c r="AT2786" s="3"/>
      <c r="AU2786" s="3"/>
      <c r="AV2786" s="3"/>
      <c r="AW2786" s="3"/>
      <c r="AX2786" s="3"/>
      <c r="AY2786" s="3"/>
      <c r="AZ2786" s="3"/>
      <c r="BA2786" s="52"/>
      <c r="BH2786" s="51"/>
      <c r="BI2786" s="51"/>
      <c r="BJ2786" s="51"/>
      <c r="BK2786" s="51"/>
    </row>
    <row r="2787" spans="21:63" ht="12.75" x14ac:dyDescent="0.25">
      <c r="U2787" s="56"/>
      <c r="V2787" s="56"/>
      <c r="X2787" s="87"/>
      <c r="AF2787" s="54"/>
      <c r="AG2787" s="55"/>
      <c r="AH2787" s="55"/>
      <c r="AI2787" s="55"/>
      <c r="AJ2787" s="55"/>
      <c r="AT2787" s="3"/>
      <c r="AU2787" s="3"/>
      <c r="AV2787" s="3"/>
      <c r="AW2787" s="3"/>
      <c r="AX2787" s="3"/>
      <c r="AY2787" s="3"/>
      <c r="AZ2787" s="3"/>
      <c r="BA2787" s="52"/>
      <c r="BH2787" s="51"/>
      <c r="BI2787" s="51"/>
      <c r="BJ2787" s="51"/>
      <c r="BK2787" s="51"/>
    </row>
    <row r="2788" spans="21:63" ht="12.75" x14ac:dyDescent="0.25">
      <c r="U2788" s="56"/>
      <c r="V2788" s="56"/>
      <c r="X2788" s="87"/>
      <c r="AF2788" s="54"/>
      <c r="AG2788" s="55"/>
      <c r="AH2788" s="55"/>
      <c r="AI2788" s="55"/>
      <c r="AJ2788" s="55"/>
      <c r="AT2788" s="3"/>
      <c r="AU2788" s="3"/>
      <c r="AV2788" s="3"/>
      <c r="AW2788" s="3"/>
      <c r="AX2788" s="3"/>
      <c r="AY2788" s="3"/>
      <c r="AZ2788" s="3"/>
      <c r="BA2788" s="52"/>
      <c r="BH2788" s="51"/>
      <c r="BI2788" s="51"/>
      <c r="BJ2788" s="51"/>
      <c r="BK2788" s="51"/>
    </row>
    <row r="2789" spans="21:63" ht="12.75" x14ac:dyDescent="0.25">
      <c r="U2789" s="56"/>
      <c r="V2789" s="56"/>
      <c r="X2789" s="87"/>
      <c r="AF2789" s="54"/>
      <c r="AG2789" s="55"/>
      <c r="AH2789" s="55"/>
      <c r="AI2789" s="55"/>
      <c r="AJ2789" s="55"/>
      <c r="AT2789" s="3"/>
      <c r="AU2789" s="3"/>
      <c r="AV2789" s="3"/>
      <c r="AW2789" s="3"/>
      <c r="AX2789" s="3"/>
      <c r="AY2789" s="3"/>
      <c r="AZ2789" s="3"/>
      <c r="BA2789" s="52"/>
      <c r="BH2789" s="51"/>
      <c r="BI2789" s="51"/>
      <c r="BJ2789" s="51"/>
      <c r="BK2789" s="51"/>
    </row>
    <row r="2790" spans="21:63" ht="12.75" x14ac:dyDescent="0.25">
      <c r="U2790" s="56"/>
      <c r="V2790" s="56"/>
      <c r="X2790" s="87"/>
      <c r="AF2790" s="54"/>
      <c r="AG2790" s="55"/>
      <c r="AH2790" s="55"/>
      <c r="AI2790" s="55"/>
      <c r="AJ2790" s="55"/>
      <c r="AT2790" s="3"/>
      <c r="AU2790" s="3"/>
      <c r="AV2790" s="3"/>
      <c r="AW2790" s="3"/>
      <c r="AX2790" s="3"/>
      <c r="AY2790" s="3"/>
      <c r="AZ2790" s="3"/>
      <c r="BA2790" s="52"/>
      <c r="BH2790" s="51"/>
      <c r="BI2790" s="51"/>
      <c r="BJ2790" s="51"/>
      <c r="BK2790" s="51"/>
    </row>
    <row r="2791" spans="21:63" ht="12.75" x14ac:dyDescent="0.25">
      <c r="U2791" s="56"/>
      <c r="V2791" s="56"/>
      <c r="X2791" s="87"/>
      <c r="AF2791" s="54"/>
      <c r="AG2791" s="55"/>
      <c r="AH2791" s="55"/>
      <c r="AI2791" s="55"/>
      <c r="AJ2791" s="55"/>
      <c r="AT2791" s="3"/>
      <c r="AU2791" s="3"/>
      <c r="AV2791" s="3"/>
      <c r="AW2791" s="3"/>
      <c r="AX2791" s="3"/>
      <c r="AY2791" s="3"/>
      <c r="AZ2791" s="3"/>
      <c r="BA2791" s="52"/>
      <c r="BH2791" s="51"/>
      <c r="BI2791" s="51"/>
      <c r="BJ2791" s="51"/>
      <c r="BK2791" s="51"/>
    </row>
    <row r="2792" spans="21:63" ht="12.75" x14ac:dyDescent="0.25">
      <c r="U2792" s="56"/>
      <c r="V2792" s="56"/>
      <c r="X2792" s="87"/>
      <c r="AF2792" s="54"/>
      <c r="AG2792" s="55"/>
      <c r="AH2792" s="55"/>
      <c r="AI2792" s="55"/>
      <c r="AJ2792" s="55"/>
      <c r="AT2792" s="3"/>
      <c r="AU2792" s="3"/>
      <c r="AV2792" s="3"/>
      <c r="AW2792" s="3"/>
      <c r="AX2792" s="3"/>
      <c r="AY2792" s="3"/>
      <c r="AZ2792" s="3"/>
      <c r="BA2792" s="52"/>
      <c r="BH2792" s="51"/>
      <c r="BI2792" s="51"/>
      <c r="BJ2792" s="51"/>
      <c r="BK2792" s="51"/>
    </row>
    <row r="2793" spans="21:63" ht="12.75" x14ac:dyDescent="0.25">
      <c r="U2793" s="56"/>
      <c r="V2793" s="56"/>
      <c r="X2793" s="87"/>
      <c r="AF2793" s="54"/>
      <c r="AG2793" s="55"/>
      <c r="AH2793" s="55"/>
      <c r="AI2793" s="55"/>
      <c r="AJ2793" s="55"/>
      <c r="AT2793" s="3"/>
      <c r="AU2793" s="3"/>
      <c r="AV2793" s="3"/>
      <c r="AW2793" s="3"/>
      <c r="AX2793" s="3"/>
      <c r="AY2793" s="3"/>
      <c r="AZ2793" s="3"/>
      <c r="BA2793" s="52"/>
      <c r="BH2793" s="51"/>
      <c r="BI2793" s="51"/>
      <c r="BJ2793" s="51"/>
      <c r="BK2793" s="51"/>
    </row>
    <row r="2794" spans="21:63" ht="12.75" x14ac:dyDescent="0.25">
      <c r="U2794" s="56"/>
      <c r="V2794" s="56"/>
      <c r="X2794" s="87"/>
      <c r="AF2794" s="54"/>
      <c r="AG2794" s="55"/>
      <c r="AH2794" s="55"/>
      <c r="AI2794" s="55"/>
      <c r="AJ2794" s="55"/>
      <c r="AT2794" s="3"/>
      <c r="AU2794" s="3"/>
      <c r="AV2794" s="3"/>
      <c r="AW2794" s="3"/>
      <c r="AX2794" s="3"/>
      <c r="AY2794" s="3"/>
      <c r="AZ2794" s="3"/>
      <c r="BA2794" s="52"/>
      <c r="BH2794" s="51"/>
      <c r="BI2794" s="51"/>
      <c r="BJ2794" s="51"/>
      <c r="BK2794" s="51"/>
    </row>
    <row r="2795" spans="21:63" ht="12.75" x14ac:dyDescent="0.25">
      <c r="U2795" s="56"/>
      <c r="V2795" s="56"/>
      <c r="X2795" s="87"/>
      <c r="AF2795" s="54"/>
      <c r="AG2795" s="55"/>
      <c r="AH2795" s="55"/>
      <c r="AI2795" s="55"/>
      <c r="AJ2795" s="55"/>
      <c r="AT2795" s="3"/>
      <c r="AU2795" s="3"/>
      <c r="AV2795" s="3"/>
      <c r="AW2795" s="3"/>
      <c r="AX2795" s="3"/>
      <c r="AY2795" s="3"/>
      <c r="AZ2795" s="3"/>
      <c r="BA2795" s="52"/>
      <c r="BH2795" s="51"/>
      <c r="BI2795" s="51"/>
      <c r="BJ2795" s="51"/>
      <c r="BK2795" s="51"/>
    </row>
    <row r="2796" spans="21:63" ht="12.75" x14ac:dyDescent="0.25">
      <c r="U2796" s="56"/>
      <c r="V2796" s="56"/>
      <c r="X2796" s="87"/>
      <c r="AF2796" s="54"/>
      <c r="AG2796" s="55"/>
      <c r="AH2796" s="55"/>
      <c r="AI2796" s="55"/>
      <c r="AJ2796" s="55"/>
      <c r="AT2796" s="3"/>
      <c r="AU2796" s="3"/>
      <c r="AV2796" s="3"/>
      <c r="AW2796" s="3"/>
      <c r="AX2796" s="3"/>
      <c r="AY2796" s="3"/>
      <c r="AZ2796" s="3"/>
      <c r="BA2796" s="52"/>
      <c r="BH2796" s="51"/>
      <c r="BI2796" s="51"/>
      <c r="BJ2796" s="51"/>
      <c r="BK2796" s="51"/>
    </row>
    <row r="2797" spans="21:63" ht="12.75" x14ac:dyDescent="0.25">
      <c r="U2797" s="56"/>
      <c r="V2797" s="56"/>
      <c r="X2797" s="87"/>
      <c r="AF2797" s="54"/>
      <c r="AG2797" s="55"/>
      <c r="AH2797" s="55"/>
      <c r="AI2797" s="55"/>
      <c r="AJ2797" s="55"/>
      <c r="AT2797" s="3"/>
      <c r="AU2797" s="3"/>
      <c r="AV2797" s="3"/>
      <c r="AW2797" s="3"/>
      <c r="AX2797" s="3"/>
      <c r="AY2797" s="3"/>
      <c r="AZ2797" s="3"/>
      <c r="BA2797" s="52"/>
      <c r="BH2797" s="51"/>
      <c r="BI2797" s="51"/>
      <c r="BJ2797" s="51"/>
      <c r="BK2797" s="51"/>
    </row>
    <row r="2798" spans="21:63" ht="12.75" x14ac:dyDescent="0.25">
      <c r="U2798" s="56"/>
      <c r="V2798" s="56"/>
      <c r="X2798" s="87"/>
      <c r="AF2798" s="54"/>
      <c r="AG2798" s="55"/>
      <c r="AH2798" s="55"/>
      <c r="AI2798" s="55"/>
      <c r="AJ2798" s="55"/>
      <c r="AT2798" s="3"/>
      <c r="AU2798" s="3"/>
      <c r="AV2798" s="3"/>
      <c r="AW2798" s="3"/>
      <c r="AX2798" s="3"/>
      <c r="AY2798" s="3"/>
      <c r="AZ2798" s="3"/>
      <c r="BA2798" s="52"/>
      <c r="BH2798" s="51"/>
      <c r="BI2798" s="51"/>
      <c r="BJ2798" s="51"/>
      <c r="BK2798" s="51"/>
    </row>
    <row r="2799" spans="21:63" ht="12.75" x14ac:dyDescent="0.25">
      <c r="U2799" s="56"/>
      <c r="V2799" s="56"/>
      <c r="X2799" s="87"/>
      <c r="AF2799" s="54"/>
      <c r="AG2799" s="55"/>
      <c r="AH2799" s="55"/>
      <c r="AI2799" s="55"/>
      <c r="AJ2799" s="55"/>
      <c r="AT2799" s="3"/>
      <c r="AU2799" s="3"/>
      <c r="AV2799" s="3"/>
      <c r="AW2799" s="3"/>
      <c r="AX2799" s="3"/>
      <c r="AY2799" s="3"/>
      <c r="AZ2799" s="3"/>
      <c r="BA2799" s="52"/>
      <c r="BH2799" s="51"/>
      <c r="BI2799" s="51"/>
      <c r="BJ2799" s="51"/>
      <c r="BK2799" s="51"/>
    </row>
    <row r="2800" spans="21:63" ht="12.75" x14ac:dyDescent="0.25">
      <c r="U2800" s="56"/>
      <c r="V2800" s="56"/>
      <c r="X2800" s="87"/>
      <c r="AF2800" s="54"/>
      <c r="AG2800" s="55"/>
      <c r="AH2800" s="55"/>
      <c r="AI2800" s="55"/>
      <c r="AJ2800" s="55"/>
      <c r="AT2800" s="3"/>
      <c r="AU2800" s="3"/>
      <c r="AV2800" s="3"/>
      <c r="AW2800" s="3"/>
      <c r="AX2800" s="3"/>
      <c r="AY2800" s="3"/>
      <c r="AZ2800" s="3"/>
      <c r="BA2800" s="52"/>
      <c r="BH2800" s="51"/>
      <c r="BI2800" s="51"/>
      <c r="BJ2800" s="51"/>
      <c r="BK2800" s="51"/>
    </row>
    <row r="2801" spans="21:63" ht="12.75" x14ac:dyDescent="0.25">
      <c r="U2801" s="56"/>
      <c r="V2801" s="56"/>
      <c r="X2801" s="87"/>
      <c r="AF2801" s="54"/>
      <c r="AG2801" s="55"/>
      <c r="AH2801" s="55"/>
      <c r="AI2801" s="55"/>
      <c r="AJ2801" s="55"/>
      <c r="AT2801" s="3"/>
      <c r="AU2801" s="3"/>
      <c r="AV2801" s="3"/>
      <c r="AW2801" s="3"/>
      <c r="AX2801" s="3"/>
      <c r="AY2801" s="3"/>
      <c r="AZ2801" s="3"/>
      <c r="BA2801" s="52"/>
      <c r="BH2801" s="51"/>
      <c r="BI2801" s="51"/>
      <c r="BJ2801" s="51"/>
      <c r="BK2801" s="51"/>
    </row>
    <row r="2802" spans="21:63" ht="12.75" x14ac:dyDescent="0.25">
      <c r="U2802" s="56"/>
      <c r="V2802" s="56"/>
      <c r="X2802" s="87"/>
      <c r="AF2802" s="54"/>
      <c r="AG2802" s="55"/>
      <c r="AH2802" s="55"/>
      <c r="AI2802" s="55"/>
      <c r="AJ2802" s="55"/>
      <c r="AT2802" s="3"/>
      <c r="AU2802" s="3"/>
      <c r="AV2802" s="3"/>
      <c r="AW2802" s="3"/>
      <c r="AX2802" s="3"/>
      <c r="AY2802" s="3"/>
      <c r="AZ2802" s="3"/>
      <c r="BA2802" s="52"/>
      <c r="BH2802" s="51"/>
      <c r="BI2802" s="51"/>
      <c r="BJ2802" s="51"/>
      <c r="BK2802" s="51"/>
    </row>
    <row r="2803" spans="21:63" ht="12.75" x14ac:dyDescent="0.25">
      <c r="U2803" s="56"/>
      <c r="V2803" s="56"/>
      <c r="X2803" s="87"/>
      <c r="AF2803" s="54"/>
      <c r="AG2803" s="55"/>
      <c r="AH2803" s="55"/>
      <c r="AI2803" s="55"/>
      <c r="AJ2803" s="55"/>
      <c r="AT2803" s="3"/>
      <c r="AU2803" s="3"/>
      <c r="AV2803" s="3"/>
      <c r="AW2803" s="3"/>
      <c r="AX2803" s="3"/>
      <c r="AY2803" s="3"/>
      <c r="AZ2803" s="3"/>
      <c r="BA2803" s="52"/>
      <c r="BH2803" s="51"/>
      <c r="BI2803" s="51"/>
      <c r="BJ2803" s="51"/>
      <c r="BK2803" s="51"/>
    </row>
    <row r="2804" spans="21:63" ht="12.75" x14ac:dyDescent="0.25">
      <c r="U2804" s="56"/>
      <c r="V2804" s="56"/>
      <c r="X2804" s="87"/>
      <c r="AF2804" s="54"/>
      <c r="AG2804" s="55"/>
      <c r="AH2804" s="55"/>
      <c r="AI2804" s="55"/>
      <c r="AJ2804" s="55"/>
      <c r="AT2804" s="3"/>
      <c r="AU2804" s="3"/>
      <c r="AV2804" s="3"/>
      <c r="AW2804" s="3"/>
      <c r="AX2804" s="3"/>
      <c r="AY2804" s="3"/>
      <c r="AZ2804" s="3"/>
      <c r="BA2804" s="52"/>
      <c r="BH2804" s="51"/>
      <c r="BI2804" s="51"/>
      <c r="BJ2804" s="51"/>
      <c r="BK2804" s="51"/>
    </row>
    <row r="2805" spans="21:63" ht="12.75" x14ac:dyDescent="0.25">
      <c r="U2805" s="56"/>
      <c r="V2805" s="56"/>
      <c r="X2805" s="87"/>
      <c r="AF2805" s="54"/>
      <c r="AG2805" s="55"/>
      <c r="AH2805" s="55"/>
      <c r="AI2805" s="55"/>
      <c r="AJ2805" s="55"/>
      <c r="AT2805" s="3"/>
      <c r="AU2805" s="3"/>
      <c r="AV2805" s="3"/>
      <c r="AW2805" s="3"/>
      <c r="AX2805" s="3"/>
      <c r="AY2805" s="3"/>
      <c r="AZ2805" s="3"/>
      <c r="BA2805" s="52"/>
      <c r="BH2805" s="51"/>
      <c r="BI2805" s="51"/>
      <c r="BJ2805" s="51"/>
      <c r="BK2805" s="51"/>
    </row>
    <row r="2806" spans="21:63" ht="12.75" x14ac:dyDescent="0.25">
      <c r="U2806" s="56"/>
      <c r="V2806" s="56"/>
      <c r="X2806" s="87"/>
      <c r="AF2806" s="54"/>
      <c r="AG2806" s="55"/>
      <c r="AH2806" s="55"/>
      <c r="AI2806" s="55"/>
      <c r="AJ2806" s="55"/>
      <c r="AT2806" s="3"/>
      <c r="AU2806" s="3"/>
      <c r="AV2806" s="3"/>
      <c r="AW2806" s="3"/>
      <c r="AX2806" s="3"/>
      <c r="AY2806" s="3"/>
      <c r="AZ2806" s="3"/>
      <c r="BA2806" s="52"/>
      <c r="BH2806" s="51"/>
      <c r="BI2806" s="51"/>
      <c r="BJ2806" s="51"/>
      <c r="BK2806" s="51"/>
    </row>
    <row r="2807" spans="21:63" ht="12.75" x14ac:dyDescent="0.25">
      <c r="U2807" s="56"/>
      <c r="V2807" s="56"/>
      <c r="X2807" s="87"/>
      <c r="AF2807" s="54"/>
      <c r="AG2807" s="55"/>
      <c r="AH2807" s="55"/>
      <c r="AI2807" s="55"/>
      <c r="AJ2807" s="55"/>
      <c r="AT2807" s="3"/>
      <c r="AU2807" s="3"/>
      <c r="AV2807" s="3"/>
      <c r="AW2807" s="3"/>
      <c r="AX2807" s="3"/>
      <c r="AY2807" s="3"/>
      <c r="AZ2807" s="3"/>
      <c r="BA2807" s="52"/>
      <c r="BH2807" s="51"/>
      <c r="BI2807" s="51"/>
      <c r="BJ2807" s="51"/>
      <c r="BK2807" s="51"/>
    </row>
    <row r="2808" spans="21:63" ht="12.75" x14ac:dyDescent="0.25">
      <c r="U2808" s="56"/>
      <c r="V2808" s="56"/>
      <c r="X2808" s="87"/>
      <c r="AF2808" s="54"/>
      <c r="AG2808" s="55"/>
      <c r="AH2808" s="55"/>
      <c r="AI2808" s="55"/>
      <c r="AJ2808" s="55"/>
      <c r="AT2808" s="3"/>
      <c r="AU2808" s="3"/>
      <c r="AV2808" s="3"/>
      <c r="AW2808" s="3"/>
      <c r="AX2808" s="3"/>
      <c r="AY2808" s="3"/>
      <c r="AZ2808" s="3"/>
      <c r="BA2808" s="52"/>
      <c r="BH2808" s="51"/>
      <c r="BI2808" s="51"/>
      <c r="BJ2808" s="51"/>
      <c r="BK2808" s="51"/>
    </row>
    <row r="2809" spans="21:63" ht="12.75" x14ac:dyDescent="0.25">
      <c r="U2809" s="56"/>
      <c r="V2809" s="56"/>
      <c r="X2809" s="87"/>
      <c r="AF2809" s="54"/>
      <c r="AG2809" s="55"/>
      <c r="AH2809" s="55"/>
      <c r="AI2809" s="55"/>
      <c r="AJ2809" s="55"/>
      <c r="AT2809" s="3"/>
      <c r="AU2809" s="3"/>
      <c r="AV2809" s="3"/>
      <c r="AW2809" s="3"/>
      <c r="AX2809" s="3"/>
      <c r="AY2809" s="3"/>
      <c r="AZ2809" s="3"/>
      <c r="BA2809" s="52"/>
      <c r="BH2809" s="51"/>
      <c r="BI2809" s="51"/>
      <c r="BJ2809" s="51"/>
      <c r="BK2809" s="51"/>
    </row>
    <row r="2810" spans="21:63" ht="12.75" x14ac:dyDescent="0.25">
      <c r="U2810" s="56"/>
      <c r="V2810" s="56"/>
      <c r="X2810" s="87"/>
      <c r="AF2810" s="54"/>
      <c r="AG2810" s="55"/>
      <c r="AH2810" s="55"/>
      <c r="AI2810" s="55"/>
      <c r="AJ2810" s="55"/>
      <c r="AT2810" s="3"/>
      <c r="AU2810" s="3"/>
      <c r="AV2810" s="3"/>
      <c r="AW2810" s="3"/>
      <c r="AX2810" s="3"/>
      <c r="AY2810" s="3"/>
      <c r="AZ2810" s="3"/>
      <c r="BA2810" s="52"/>
      <c r="BH2810" s="51"/>
      <c r="BI2810" s="51"/>
      <c r="BJ2810" s="51"/>
      <c r="BK2810" s="51"/>
    </row>
    <row r="2811" spans="21:63" ht="12.75" x14ac:dyDescent="0.25">
      <c r="U2811" s="56"/>
      <c r="V2811" s="56"/>
      <c r="X2811" s="87"/>
      <c r="AF2811" s="54"/>
      <c r="AG2811" s="55"/>
      <c r="AH2811" s="55"/>
      <c r="AI2811" s="55"/>
      <c r="AJ2811" s="55"/>
      <c r="AT2811" s="3"/>
      <c r="AU2811" s="3"/>
      <c r="AV2811" s="3"/>
      <c r="AW2811" s="3"/>
      <c r="AX2811" s="3"/>
      <c r="AY2811" s="3"/>
      <c r="AZ2811" s="3"/>
      <c r="BA2811" s="52"/>
      <c r="BH2811" s="51"/>
      <c r="BI2811" s="51"/>
      <c r="BJ2811" s="51"/>
      <c r="BK2811" s="51"/>
    </row>
    <row r="2812" spans="21:63" ht="12.75" x14ac:dyDescent="0.25">
      <c r="U2812" s="56"/>
      <c r="V2812" s="56"/>
      <c r="X2812" s="87"/>
      <c r="AF2812" s="54"/>
      <c r="AG2812" s="55"/>
      <c r="AH2812" s="55"/>
      <c r="AI2812" s="55"/>
      <c r="AJ2812" s="55"/>
      <c r="AT2812" s="3"/>
      <c r="AU2812" s="3"/>
      <c r="AV2812" s="3"/>
      <c r="AW2812" s="3"/>
      <c r="AX2812" s="3"/>
      <c r="AY2812" s="3"/>
      <c r="AZ2812" s="3"/>
      <c r="BA2812" s="52"/>
      <c r="BH2812" s="51"/>
      <c r="BI2812" s="51"/>
      <c r="BJ2812" s="51"/>
      <c r="BK2812" s="51"/>
    </row>
    <row r="2813" spans="21:63" ht="12.75" x14ac:dyDescent="0.25">
      <c r="U2813" s="56"/>
      <c r="V2813" s="56"/>
      <c r="X2813" s="87"/>
      <c r="AF2813" s="54"/>
      <c r="AG2813" s="55"/>
      <c r="AH2813" s="55"/>
      <c r="AI2813" s="55"/>
      <c r="AJ2813" s="55"/>
      <c r="AT2813" s="3"/>
      <c r="AU2813" s="3"/>
      <c r="AV2813" s="3"/>
      <c r="AW2813" s="3"/>
      <c r="AX2813" s="3"/>
      <c r="AY2813" s="3"/>
      <c r="AZ2813" s="3"/>
      <c r="BA2813" s="52"/>
      <c r="BH2813" s="51"/>
      <c r="BI2813" s="51"/>
      <c r="BJ2813" s="51"/>
      <c r="BK2813" s="51"/>
    </row>
    <row r="2814" spans="21:63" ht="12.75" x14ac:dyDescent="0.25">
      <c r="U2814" s="56"/>
      <c r="V2814" s="56"/>
      <c r="X2814" s="87"/>
      <c r="AF2814" s="54"/>
      <c r="AG2814" s="55"/>
      <c r="AH2814" s="55"/>
      <c r="AI2814" s="55"/>
      <c r="AJ2814" s="55"/>
      <c r="AT2814" s="3"/>
      <c r="AU2814" s="3"/>
      <c r="AV2814" s="3"/>
      <c r="AW2814" s="3"/>
      <c r="AX2814" s="3"/>
      <c r="AY2814" s="3"/>
      <c r="AZ2814" s="3"/>
      <c r="BA2814" s="52"/>
      <c r="BH2814" s="51"/>
      <c r="BI2814" s="51"/>
      <c r="BJ2814" s="51"/>
      <c r="BK2814" s="51"/>
    </row>
    <row r="2815" spans="21:63" ht="12.75" x14ac:dyDescent="0.25">
      <c r="U2815" s="56"/>
      <c r="V2815" s="56"/>
      <c r="X2815" s="87"/>
      <c r="AF2815" s="54"/>
      <c r="AG2815" s="55"/>
      <c r="AH2815" s="55"/>
      <c r="AI2815" s="55"/>
      <c r="AJ2815" s="55"/>
      <c r="AT2815" s="3"/>
      <c r="AU2815" s="3"/>
      <c r="AV2815" s="3"/>
      <c r="AW2815" s="3"/>
      <c r="AX2815" s="3"/>
      <c r="AY2815" s="3"/>
      <c r="AZ2815" s="3"/>
      <c r="BA2815" s="52"/>
      <c r="BH2815" s="51"/>
      <c r="BI2815" s="51"/>
      <c r="BJ2815" s="51"/>
      <c r="BK2815" s="51"/>
    </row>
    <row r="2816" spans="21:63" ht="12.75" x14ac:dyDescent="0.25">
      <c r="U2816" s="56"/>
      <c r="V2816" s="56"/>
      <c r="X2816" s="87"/>
      <c r="AF2816" s="54"/>
      <c r="AG2816" s="55"/>
      <c r="AH2816" s="55"/>
      <c r="AI2816" s="55"/>
      <c r="AJ2816" s="55"/>
      <c r="AT2816" s="3"/>
      <c r="AU2816" s="3"/>
      <c r="AV2816" s="3"/>
      <c r="AW2816" s="3"/>
      <c r="AX2816" s="3"/>
      <c r="AY2816" s="3"/>
      <c r="AZ2816" s="3"/>
      <c r="BA2816" s="52"/>
      <c r="BH2816" s="51"/>
      <c r="BI2816" s="51"/>
      <c r="BJ2816" s="51"/>
      <c r="BK2816" s="51"/>
    </row>
    <row r="2817" spans="21:63" ht="12.75" x14ac:dyDescent="0.25">
      <c r="U2817" s="56"/>
      <c r="V2817" s="56"/>
      <c r="X2817" s="87"/>
      <c r="AF2817" s="54"/>
      <c r="AG2817" s="55"/>
      <c r="AH2817" s="55"/>
      <c r="AI2817" s="55"/>
      <c r="AJ2817" s="55"/>
      <c r="AT2817" s="3"/>
      <c r="AU2817" s="3"/>
      <c r="AV2817" s="3"/>
      <c r="AW2817" s="3"/>
      <c r="AX2817" s="3"/>
      <c r="AY2817" s="3"/>
      <c r="AZ2817" s="3"/>
      <c r="BA2817" s="52"/>
      <c r="BH2817" s="51"/>
      <c r="BI2817" s="51"/>
      <c r="BJ2817" s="51"/>
      <c r="BK2817" s="51"/>
    </row>
    <row r="2818" spans="21:63" ht="12.75" x14ac:dyDescent="0.25">
      <c r="U2818" s="56"/>
      <c r="V2818" s="56"/>
      <c r="X2818" s="87"/>
      <c r="AF2818" s="54"/>
      <c r="AG2818" s="55"/>
      <c r="AH2818" s="55"/>
      <c r="AI2818" s="55"/>
      <c r="AJ2818" s="55"/>
      <c r="AT2818" s="3"/>
      <c r="AU2818" s="3"/>
      <c r="AV2818" s="3"/>
      <c r="AW2818" s="3"/>
      <c r="AX2818" s="3"/>
      <c r="AY2818" s="3"/>
      <c r="AZ2818" s="3"/>
      <c r="BA2818" s="52"/>
      <c r="BH2818" s="51"/>
      <c r="BI2818" s="51"/>
      <c r="BJ2818" s="51"/>
      <c r="BK2818" s="51"/>
    </row>
    <row r="2819" spans="21:63" ht="12.75" x14ac:dyDescent="0.25">
      <c r="U2819" s="56"/>
      <c r="V2819" s="56"/>
      <c r="X2819" s="87"/>
      <c r="AF2819" s="54"/>
      <c r="AG2819" s="55"/>
      <c r="AH2819" s="55"/>
      <c r="AI2819" s="55"/>
      <c r="AJ2819" s="55"/>
      <c r="AT2819" s="3"/>
      <c r="AU2819" s="3"/>
      <c r="AV2819" s="3"/>
      <c r="AW2819" s="3"/>
      <c r="AX2819" s="3"/>
      <c r="AY2819" s="3"/>
      <c r="AZ2819" s="3"/>
      <c r="BA2819" s="52"/>
      <c r="BH2819" s="51"/>
      <c r="BI2819" s="51"/>
      <c r="BJ2819" s="51"/>
      <c r="BK2819" s="51"/>
    </row>
    <row r="2820" spans="21:63" ht="12.75" x14ac:dyDescent="0.25">
      <c r="U2820" s="56"/>
      <c r="V2820" s="56"/>
      <c r="X2820" s="87"/>
      <c r="AF2820" s="54"/>
      <c r="AG2820" s="55"/>
      <c r="AH2820" s="55"/>
      <c r="AI2820" s="55"/>
      <c r="AJ2820" s="55"/>
      <c r="AT2820" s="3"/>
      <c r="AU2820" s="3"/>
      <c r="AV2820" s="3"/>
      <c r="AW2820" s="3"/>
      <c r="AX2820" s="3"/>
      <c r="AY2820" s="3"/>
      <c r="AZ2820" s="3"/>
      <c r="BA2820" s="52"/>
      <c r="BH2820" s="51"/>
      <c r="BI2820" s="51"/>
      <c r="BJ2820" s="51"/>
      <c r="BK2820" s="51"/>
    </row>
    <row r="2821" spans="21:63" ht="12.75" x14ac:dyDescent="0.25">
      <c r="U2821" s="56"/>
      <c r="V2821" s="56"/>
      <c r="X2821" s="87"/>
      <c r="AF2821" s="54"/>
      <c r="AG2821" s="55"/>
      <c r="AH2821" s="55"/>
      <c r="AI2821" s="55"/>
      <c r="AJ2821" s="55"/>
      <c r="AT2821" s="3"/>
      <c r="AU2821" s="3"/>
      <c r="AV2821" s="3"/>
      <c r="AW2821" s="3"/>
      <c r="AX2821" s="3"/>
      <c r="AY2821" s="3"/>
      <c r="AZ2821" s="3"/>
      <c r="BA2821" s="52"/>
      <c r="BH2821" s="51"/>
      <c r="BI2821" s="51"/>
      <c r="BJ2821" s="51"/>
      <c r="BK2821" s="51"/>
    </row>
    <row r="2822" spans="21:63" ht="12.75" x14ac:dyDescent="0.25">
      <c r="U2822" s="56"/>
      <c r="V2822" s="56"/>
      <c r="X2822" s="87"/>
      <c r="AF2822" s="54"/>
      <c r="AG2822" s="55"/>
      <c r="AH2822" s="55"/>
      <c r="AI2822" s="55"/>
      <c r="AJ2822" s="55"/>
      <c r="AT2822" s="3"/>
      <c r="AU2822" s="3"/>
      <c r="AV2822" s="3"/>
      <c r="AW2822" s="3"/>
      <c r="AX2822" s="3"/>
      <c r="AY2822" s="3"/>
      <c r="AZ2822" s="3"/>
      <c r="BA2822" s="52"/>
      <c r="BH2822" s="51"/>
      <c r="BI2822" s="51"/>
      <c r="BJ2822" s="51"/>
      <c r="BK2822" s="51"/>
    </row>
    <row r="2823" spans="21:63" ht="12.75" x14ac:dyDescent="0.25">
      <c r="U2823" s="56"/>
      <c r="V2823" s="56"/>
      <c r="X2823" s="87"/>
      <c r="AF2823" s="54"/>
      <c r="AG2823" s="55"/>
      <c r="AH2823" s="55"/>
      <c r="AI2823" s="55"/>
      <c r="AJ2823" s="55"/>
      <c r="AT2823" s="3"/>
      <c r="AU2823" s="3"/>
      <c r="AV2823" s="3"/>
      <c r="AW2823" s="3"/>
      <c r="AX2823" s="3"/>
      <c r="AY2823" s="3"/>
      <c r="AZ2823" s="3"/>
      <c r="BA2823" s="52"/>
      <c r="BH2823" s="51"/>
      <c r="BI2823" s="51"/>
      <c r="BJ2823" s="51"/>
      <c r="BK2823" s="51"/>
    </row>
    <row r="2824" spans="21:63" ht="12.75" x14ac:dyDescent="0.25">
      <c r="U2824" s="56"/>
      <c r="V2824" s="56"/>
      <c r="X2824" s="87"/>
      <c r="AF2824" s="54"/>
      <c r="AG2824" s="55"/>
      <c r="AH2824" s="55"/>
      <c r="AI2824" s="55"/>
      <c r="AJ2824" s="55"/>
      <c r="AT2824" s="3"/>
      <c r="AU2824" s="3"/>
      <c r="AV2824" s="3"/>
      <c r="AW2824" s="3"/>
      <c r="AX2824" s="3"/>
      <c r="AY2824" s="3"/>
      <c r="AZ2824" s="3"/>
      <c r="BA2824" s="52"/>
      <c r="BH2824" s="51"/>
      <c r="BI2824" s="51"/>
      <c r="BJ2824" s="51"/>
      <c r="BK2824" s="51"/>
    </row>
    <row r="2825" spans="21:63" ht="12.75" x14ac:dyDescent="0.25">
      <c r="U2825" s="56"/>
      <c r="V2825" s="56"/>
      <c r="X2825" s="87"/>
      <c r="AF2825" s="54"/>
      <c r="AG2825" s="55"/>
      <c r="AH2825" s="55"/>
      <c r="AI2825" s="55"/>
      <c r="AJ2825" s="55"/>
      <c r="AT2825" s="3"/>
      <c r="AU2825" s="3"/>
      <c r="AV2825" s="3"/>
      <c r="AW2825" s="3"/>
      <c r="AX2825" s="3"/>
      <c r="AY2825" s="3"/>
      <c r="AZ2825" s="3"/>
      <c r="BA2825" s="52"/>
      <c r="BH2825" s="51"/>
      <c r="BI2825" s="51"/>
      <c r="BJ2825" s="51"/>
      <c r="BK2825" s="51"/>
    </row>
    <row r="2826" spans="21:63" ht="12.75" x14ac:dyDescent="0.25">
      <c r="U2826" s="56"/>
      <c r="V2826" s="56"/>
      <c r="X2826" s="87"/>
      <c r="AF2826" s="54"/>
      <c r="AG2826" s="55"/>
      <c r="AH2826" s="55"/>
      <c r="AI2826" s="55"/>
      <c r="AJ2826" s="55"/>
      <c r="AT2826" s="3"/>
      <c r="AU2826" s="3"/>
      <c r="AV2826" s="3"/>
      <c r="AW2826" s="3"/>
      <c r="AX2826" s="3"/>
      <c r="AY2826" s="3"/>
      <c r="AZ2826" s="3"/>
      <c r="BA2826" s="52"/>
      <c r="BH2826" s="51"/>
      <c r="BI2826" s="51"/>
      <c r="BJ2826" s="51"/>
      <c r="BK2826" s="51"/>
    </row>
    <row r="2827" spans="21:63" ht="12.75" x14ac:dyDescent="0.25">
      <c r="U2827" s="56"/>
      <c r="V2827" s="56"/>
      <c r="X2827" s="87"/>
      <c r="AF2827" s="54"/>
      <c r="AG2827" s="55"/>
      <c r="AH2827" s="55"/>
      <c r="AI2827" s="55"/>
      <c r="AJ2827" s="55"/>
      <c r="AT2827" s="3"/>
      <c r="AU2827" s="3"/>
      <c r="AV2827" s="3"/>
      <c r="AW2827" s="3"/>
      <c r="AX2827" s="3"/>
      <c r="AY2827" s="3"/>
      <c r="AZ2827" s="3"/>
      <c r="BA2827" s="52"/>
      <c r="BH2827" s="51"/>
      <c r="BI2827" s="51"/>
      <c r="BJ2827" s="51"/>
      <c r="BK2827" s="51"/>
    </row>
    <row r="2828" spans="21:63" ht="12.75" x14ac:dyDescent="0.25">
      <c r="U2828" s="56"/>
      <c r="V2828" s="56"/>
      <c r="X2828" s="87"/>
      <c r="AF2828" s="54"/>
      <c r="AG2828" s="55"/>
      <c r="AH2828" s="55"/>
      <c r="AI2828" s="55"/>
      <c r="AJ2828" s="55"/>
      <c r="AT2828" s="3"/>
      <c r="AU2828" s="3"/>
      <c r="AV2828" s="3"/>
      <c r="AW2828" s="3"/>
      <c r="AX2828" s="3"/>
      <c r="AY2828" s="3"/>
      <c r="AZ2828" s="3"/>
      <c r="BA2828" s="52"/>
      <c r="BH2828" s="51"/>
      <c r="BI2828" s="51"/>
      <c r="BJ2828" s="51"/>
      <c r="BK2828" s="51"/>
    </row>
    <row r="2829" spans="21:63" ht="12.75" x14ac:dyDescent="0.25">
      <c r="U2829" s="56"/>
      <c r="V2829" s="56"/>
      <c r="X2829" s="87"/>
      <c r="AF2829" s="54"/>
      <c r="AG2829" s="55"/>
      <c r="AH2829" s="55"/>
      <c r="AI2829" s="55"/>
      <c r="AJ2829" s="55"/>
      <c r="AT2829" s="3"/>
      <c r="AU2829" s="3"/>
      <c r="AV2829" s="3"/>
      <c r="AW2829" s="3"/>
      <c r="AX2829" s="3"/>
      <c r="AY2829" s="3"/>
      <c r="AZ2829" s="3"/>
      <c r="BA2829" s="52"/>
      <c r="BH2829" s="51"/>
      <c r="BI2829" s="51"/>
      <c r="BJ2829" s="51"/>
      <c r="BK2829" s="51"/>
    </row>
    <row r="2830" spans="21:63" ht="12.75" x14ac:dyDescent="0.25">
      <c r="U2830" s="56"/>
      <c r="V2830" s="56"/>
      <c r="X2830" s="87"/>
      <c r="AF2830" s="54"/>
      <c r="AG2830" s="55"/>
      <c r="AH2830" s="55"/>
      <c r="AI2830" s="55"/>
      <c r="AJ2830" s="55"/>
      <c r="AT2830" s="3"/>
      <c r="AU2830" s="3"/>
      <c r="AV2830" s="3"/>
      <c r="AW2830" s="3"/>
      <c r="AX2830" s="3"/>
      <c r="AY2830" s="3"/>
      <c r="AZ2830" s="3"/>
      <c r="BA2830" s="52"/>
      <c r="BH2830" s="51"/>
      <c r="BI2830" s="51"/>
      <c r="BJ2830" s="51"/>
      <c r="BK2830" s="51"/>
    </row>
    <row r="2831" spans="21:63" ht="12.75" x14ac:dyDescent="0.25">
      <c r="U2831" s="56"/>
      <c r="V2831" s="56"/>
      <c r="X2831" s="87"/>
      <c r="AF2831" s="54"/>
      <c r="AG2831" s="55"/>
      <c r="AH2831" s="55"/>
      <c r="AI2831" s="55"/>
      <c r="AJ2831" s="55"/>
      <c r="AT2831" s="3"/>
      <c r="AU2831" s="3"/>
      <c r="AV2831" s="3"/>
      <c r="AW2831" s="3"/>
      <c r="AX2831" s="3"/>
      <c r="AY2831" s="3"/>
      <c r="AZ2831" s="3"/>
      <c r="BA2831" s="52"/>
      <c r="BH2831" s="51"/>
      <c r="BI2831" s="51"/>
      <c r="BJ2831" s="51"/>
      <c r="BK2831" s="51"/>
    </row>
    <row r="2832" spans="21:63" ht="12.75" x14ac:dyDescent="0.25">
      <c r="U2832" s="56"/>
      <c r="V2832" s="56"/>
      <c r="X2832" s="87"/>
      <c r="AF2832" s="54"/>
      <c r="AG2832" s="55"/>
      <c r="AH2832" s="55"/>
      <c r="AI2832" s="55"/>
      <c r="AJ2832" s="55"/>
      <c r="AT2832" s="3"/>
      <c r="AU2832" s="3"/>
      <c r="AV2832" s="3"/>
      <c r="AW2832" s="3"/>
      <c r="AX2832" s="3"/>
      <c r="AY2832" s="3"/>
      <c r="AZ2832" s="3"/>
      <c r="BA2832" s="52"/>
      <c r="BH2832" s="51"/>
      <c r="BI2832" s="51"/>
      <c r="BJ2832" s="51"/>
      <c r="BK2832" s="51"/>
    </row>
    <row r="2833" spans="21:63" ht="12.75" x14ac:dyDescent="0.25">
      <c r="U2833" s="56"/>
      <c r="V2833" s="56"/>
      <c r="X2833" s="87"/>
      <c r="AF2833" s="54"/>
      <c r="AG2833" s="55"/>
      <c r="AH2833" s="55"/>
      <c r="AI2833" s="55"/>
      <c r="AJ2833" s="55"/>
      <c r="AT2833" s="3"/>
      <c r="AU2833" s="3"/>
      <c r="AV2833" s="3"/>
      <c r="AW2833" s="3"/>
      <c r="AX2833" s="3"/>
      <c r="AY2833" s="3"/>
      <c r="AZ2833" s="3"/>
      <c r="BA2833" s="52"/>
      <c r="BH2833" s="51"/>
      <c r="BI2833" s="51"/>
      <c r="BJ2833" s="51"/>
      <c r="BK2833" s="51"/>
    </row>
    <row r="2834" spans="21:63" ht="12.75" x14ac:dyDescent="0.25">
      <c r="U2834" s="56"/>
      <c r="V2834" s="56"/>
      <c r="X2834" s="87"/>
      <c r="AF2834" s="54"/>
      <c r="AG2834" s="55"/>
      <c r="AH2834" s="55"/>
      <c r="AI2834" s="55"/>
      <c r="AJ2834" s="55"/>
      <c r="AT2834" s="3"/>
      <c r="AU2834" s="3"/>
      <c r="AV2834" s="3"/>
      <c r="AW2834" s="3"/>
      <c r="AX2834" s="3"/>
      <c r="AY2834" s="3"/>
      <c r="AZ2834" s="3"/>
      <c r="BA2834" s="52"/>
      <c r="BH2834" s="51"/>
      <c r="BI2834" s="51"/>
      <c r="BJ2834" s="51"/>
      <c r="BK2834" s="51"/>
    </row>
    <row r="2835" spans="21:63" ht="12.75" x14ac:dyDescent="0.25">
      <c r="U2835" s="56"/>
      <c r="V2835" s="56"/>
      <c r="X2835" s="87"/>
      <c r="AF2835" s="54"/>
      <c r="AG2835" s="55"/>
      <c r="AH2835" s="55"/>
      <c r="AI2835" s="55"/>
      <c r="AJ2835" s="55"/>
      <c r="AT2835" s="3"/>
      <c r="AU2835" s="3"/>
      <c r="AV2835" s="3"/>
      <c r="AW2835" s="3"/>
      <c r="AX2835" s="3"/>
      <c r="AY2835" s="3"/>
      <c r="AZ2835" s="3"/>
      <c r="BA2835" s="52"/>
      <c r="BH2835" s="51"/>
      <c r="BI2835" s="51"/>
      <c r="BJ2835" s="51"/>
      <c r="BK2835" s="51"/>
    </row>
    <row r="2836" spans="21:63" ht="12.75" x14ac:dyDescent="0.25">
      <c r="U2836" s="56"/>
      <c r="V2836" s="56"/>
      <c r="X2836" s="87"/>
      <c r="AF2836" s="54"/>
      <c r="AG2836" s="55"/>
      <c r="AH2836" s="55"/>
      <c r="AI2836" s="55"/>
      <c r="AJ2836" s="55"/>
      <c r="AT2836" s="3"/>
      <c r="AU2836" s="3"/>
      <c r="AV2836" s="3"/>
      <c r="AW2836" s="3"/>
      <c r="AX2836" s="3"/>
      <c r="AY2836" s="3"/>
      <c r="AZ2836" s="3"/>
      <c r="BA2836" s="52"/>
      <c r="BH2836" s="51"/>
      <c r="BI2836" s="51"/>
      <c r="BJ2836" s="51"/>
      <c r="BK2836" s="51"/>
    </row>
    <row r="2837" spans="21:63" ht="12.75" x14ac:dyDescent="0.25">
      <c r="U2837" s="56"/>
      <c r="V2837" s="56"/>
      <c r="X2837" s="87"/>
      <c r="AF2837" s="54"/>
      <c r="AG2837" s="55"/>
      <c r="AH2837" s="55"/>
      <c r="AI2837" s="55"/>
      <c r="AJ2837" s="55"/>
      <c r="AT2837" s="3"/>
      <c r="AU2837" s="3"/>
      <c r="AV2837" s="3"/>
      <c r="AW2837" s="3"/>
      <c r="AX2837" s="3"/>
      <c r="AY2837" s="3"/>
      <c r="AZ2837" s="3"/>
      <c r="BA2837" s="52"/>
      <c r="BH2837" s="51"/>
      <c r="BI2837" s="51"/>
      <c r="BJ2837" s="51"/>
      <c r="BK2837" s="51"/>
    </row>
    <row r="2838" spans="21:63" ht="12.75" x14ac:dyDescent="0.25">
      <c r="U2838" s="56"/>
      <c r="V2838" s="56"/>
      <c r="X2838" s="87"/>
      <c r="AF2838" s="54"/>
      <c r="AG2838" s="55"/>
      <c r="AH2838" s="55"/>
      <c r="AI2838" s="55"/>
      <c r="AJ2838" s="55"/>
      <c r="AT2838" s="3"/>
      <c r="AU2838" s="3"/>
      <c r="AV2838" s="3"/>
      <c r="AW2838" s="3"/>
      <c r="AX2838" s="3"/>
      <c r="AY2838" s="3"/>
      <c r="AZ2838" s="3"/>
      <c r="BA2838" s="52"/>
      <c r="BH2838" s="51"/>
      <c r="BI2838" s="51"/>
      <c r="BJ2838" s="51"/>
      <c r="BK2838" s="51"/>
    </row>
    <row r="2839" spans="21:63" ht="12.75" x14ac:dyDescent="0.25">
      <c r="U2839" s="56"/>
      <c r="V2839" s="56"/>
      <c r="X2839" s="87"/>
      <c r="AF2839" s="54"/>
      <c r="AG2839" s="55"/>
      <c r="AH2839" s="55"/>
      <c r="AI2839" s="55"/>
      <c r="AJ2839" s="55"/>
      <c r="AT2839" s="3"/>
      <c r="AU2839" s="3"/>
      <c r="AV2839" s="3"/>
      <c r="AW2839" s="3"/>
      <c r="AX2839" s="3"/>
      <c r="AY2839" s="3"/>
      <c r="AZ2839" s="3"/>
      <c r="BA2839" s="52"/>
      <c r="BH2839" s="51"/>
      <c r="BI2839" s="51"/>
      <c r="BJ2839" s="51"/>
      <c r="BK2839" s="51"/>
    </row>
    <row r="2840" spans="21:63" ht="12.75" x14ac:dyDescent="0.25">
      <c r="U2840" s="56"/>
      <c r="V2840" s="56"/>
      <c r="X2840" s="87"/>
      <c r="AF2840" s="54"/>
      <c r="AG2840" s="55"/>
      <c r="AH2840" s="55"/>
      <c r="AI2840" s="55"/>
      <c r="AJ2840" s="55"/>
      <c r="AT2840" s="3"/>
      <c r="AU2840" s="3"/>
      <c r="AV2840" s="3"/>
      <c r="AW2840" s="3"/>
      <c r="AX2840" s="3"/>
      <c r="AY2840" s="3"/>
      <c r="AZ2840" s="3"/>
      <c r="BA2840" s="52"/>
      <c r="BH2840" s="51"/>
      <c r="BI2840" s="51"/>
      <c r="BJ2840" s="51"/>
      <c r="BK2840" s="51"/>
    </row>
    <row r="2841" spans="21:63" ht="12.75" x14ac:dyDescent="0.25">
      <c r="U2841" s="56"/>
      <c r="V2841" s="56"/>
      <c r="X2841" s="87"/>
      <c r="AF2841" s="54"/>
      <c r="AG2841" s="55"/>
      <c r="AH2841" s="55"/>
      <c r="AI2841" s="55"/>
      <c r="AJ2841" s="55"/>
      <c r="AT2841" s="3"/>
      <c r="AU2841" s="3"/>
      <c r="AV2841" s="3"/>
      <c r="AW2841" s="3"/>
      <c r="AX2841" s="3"/>
      <c r="AY2841" s="3"/>
      <c r="AZ2841" s="3"/>
      <c r="BA2841" s="52"/>
      <c r="BH2841" s="51"/>
      <c r="BI2841" s="51"/>
      <c r="BJ2841" s="51"/>
      <c r="BK2841" s="51"/>
    </row>
    <row r="2842" spans="21:63" ht="12.75" x14ac:dyDescent="0.25">
      <c r="U2842" s="56"/>
      <c r="V2842" s="56"/>
      <c r="X2842" s="87"/>
      <c r="AF2842" s="54"/>
      <c r="AG2842" s="55"/>
      <c r="AH2842" s="55"/>
      <c r="AI2842" s="55"/>
      <c r="AJ2842" s="55"/>
      <c r="AT2842" s="3"/>
      <c r="AU2842" s="3"/>
      <c r="AV2842" s="3"/>
      <c r="AW2842" s="3"/>
      <c r="AX2842" s="3"/>
      <c r="AY2842" s="3"/>
      <c r="AZ2842" s="3"/>
      <c r="BA2842" s="52"/>
      <c r="BH2842" s="51"/>
      <c r="BI2842" s="51"/>
      <c r="BJ2842" s="51"/>
      <c r="BK2842" s="51"/>
    </row>
    <row r="2843" spans="21:63" ht="12.75" x14ac:dyDescent="0.25">
      <c r="U2843" s="56"/>
      <c r="V2843" s="56"/>
      <c r="X2843" s="87"/>
      <c r="AF2843" s="54"/>
      <c r="AG2843" s="55"/>
      <c r="AH2843" s="55"/>
      <c r="AI2843" s="55"/>
      <c r="AJ2843" s="55"/>
      <c r="AT2843" s="3"/>
      <c r="AU2843" s="3"/>
      <c r="AV2843" s="3"/>
      <c r="AW2843" s="3"/>
      <c r="AX2843" s="3"/>
      <c r="AY2843" s="3"/>
      <c r="AZ2843" s="3"/>
      <c r="BA2843" s="52"/>
      <c r="BH2843" s="51"/>
      <c r="BI2843" s="51"/>
      <c r="BJ2843" s="51"/>
      <c r="BK2843" s="51"/>
    </row>
    <row r="2844" spans="21:63" ht="12.75" x14ac:dyDescent="0.25">
      <c r="U2844" s="56"/>
      <c r="V2844" s="56"/>
      <c r="X2844" s="87"/>
      <c r="AF2844" s="54"/>
      <c r="AG2844" s="55"/>
      <c r="AH2844" s="55"/>
      <c r="AI2844" s="55"/>
      <c r="AJ2844" s="55"/>
      <c r="AT2844" s="3"/>
      <c r="AU2844" s="3"/>
      <c r="AV2844" s="3"/>
      <c r="AW2844" s="3"/>
      <c r="AX2844" s="3"/>
      <c r="AY2844" s="3"/>
      <c r="AZ2844" s="3"/>
      <c r="BA2844" s="52"/>
      <c r="BH2844" s="51"/>
      <c r="BI2844" s="51"/>
      <c r="BJ2844" s="51"/>
      <c r="BK2844" s="51"/>
    </row>
    <row r="2845" spans="21:63" ht="12.75" x14ac:dyDescent="0.25">
      <c r="U2845" s="56"/>
      <c r="V2845" s="56"/>
      <c r="X2845" s="87"/>
      <c r="AF2845" s="54"/>
      <c r="AG2845" s="55"/>
      <c r="AH2845" s="55"/>
      <c r="AI2845" s="55"/>
      <c r="AJ2845" s="55"/>
      <c r="AT2845" s="3"/>
      <c r="AU2845" s="3"/>
      <c r="AV2845" s="3"/>
      <c r="AW2845" s="3"/>
      <c r="AX2845" s="3"/>
      <c r="AY2845" s="3"/>
      <c r="AZ2845" s="3"/>
      <c r="BA2845" s="52"/>
      <c r="BH2845" s="51"/>
      <c r="BI2845" s="51"/>
      <c r="BJ2845" s="51"/>
      <c r="BK2845" s="51"/>
    </row>
    <row r="2846" spans="21:63" ht="12.75" x14ac:dyDescent="0.25">
      <c r="U2846" s="56"/>
      <c r="V2846" s="56"/>
      <c r="X2846" s="87"/>
      <c r="AF2846" s="54"/>
      <c r="AG2846" s="55"/>
      <c r="AH2846" s="55"/>
      <c r="AI2846" s="55"/>
      <c r="AJ2846" s="55"/>
      <c r="AT2846" s="3"/>
      <c r="AU2846" s="3"/>
      <c r="AV2846" s="3"/>
      <c r="AW2846" s="3"/>
      <c r="AX2846" s="3"/>
      <c r="AY2846" s="3"/>
      <c r="AZ2846" s="3"/>
      <c r="BA2846" s="52"/>
      <c r="BH2846" s="51"/>
      <c r="BI2846" s="51"/>
      <c r="BJ2846" s="51"/>
      <c r="BK2846" s="51"/>
    </row>
    <row r="2847" spans="21:63" ht="12.75" x14ac:dyDescent="0.25">
      <c r="U2847" s="56"/>
      <c r="V2847" s="56"/>
      <c r="X2847" s="87"/>
      <c r="AF2847" s="54"/>
      <c r="AG2847" s="55"/>
      <c r="AH2847" s="55"/>
      <c r="AI2847" s="55"/>
      <c r="AJ2847" s="55"/>
      <c r="AT2847" s="3"/>
      <c r="AU2847" s="3"/>
      <c r="AV2847" s="3"/>
      <c r="AW2847" s="3"/>
      <c r="AX2847" s="3"/>
      <c r="AY2847" s="3"/>
      <c r="AZ2847" s="3"/>
      <c r="BA2847" s="52"/>
      <c r="BH2847" s="51"/>
      <c r="BI2847" s="51"/>
      <c r="BJ2847" s="51"/>
      <c r="BK2847" s="51"/>
    </row>
    <row r="2848" spans="21:63" ht="12.75" x14ac:dyDescent="0.25">
      <c r="U2848" s="56"/>
      <c r="V2848" s="56"/>
      <c r="X2848" s="87"/>
      <c r="AF2848" s="54"/>
      <c r="AG2848" s="55"/>
      <c r="AH2848" s="55"/>
      <c r="AI2848" s="55"/>
      <c r="AJ2848" s="55"/>
      <c r="AT2848" s="3"/>
      <c r="AU2848" s="3"/>
      <c r="AV2848" s="3"/>
      <c r="AW2848" s="3"/>
      <c r="AX2848" s="3"/>
      <c r="AY2848" s="3"/>
      <c r="AZ2848" s="3"/>
      <c r="BA2848" s="52"/>
      <c r="BH2848" s="51"/>
      <c r="BI2848" s="51"/>
      <c r="BJ2848" s="51"/>
      <c r="BK2848" s="51"/>
    </row>
    <row r="2849" spans="21:63" ht="12.75" x14ac:dyDescent="0.25">
      <c r="U2849" s="56"/>
      <c r="V2849" s="56"/>
      <c r="X2849" s="87"/>
      <c r="AF2849" s="54"/>
      <c r="AG2849" s="55"/>
      <c r="AH2849" s="55"/>
      <c r="AI2849" s="55"/>
      <c r="AJ2849" s="55"/>
      <c r="AT2849" s="3"/>
      <c r="AU2849" s="3"/>
      <c r="AV2849" s="3"/>
      <c r="AW2849" s="3"/>
      <c r="AX2849" s="3"/>
      <c r="AY2849" s="3"/>
      <c r="AZ2849" s="3"/>
      <c r="BA2849" s="52"/>
      <c r="BH2849" s="51"/>
      <c r="BI2849" s="51"/>
      <c r="BJ2849" s="51"/>
      <c r="BK2849" s="51"/>
    </row>
    <row r="2850" spans="21:63" ht="12.75" x14ac:dyDescent="0.25">
      <c r="U2850" s="56"/>
      <c r="V2850" s="56"/>
      <c r="X2850" s="87"/>
      <c r="AF2850" s="54"/>
      <c r="AG2850" s="55"/>
      <c r="AH2850" s="55"/>
      <c r="AI2850" s="55"/>
      <c r="AJ2850" s="55"/>
      <c r="AT2850" s="3"/>
      <c r="AU2850" s="3"/>
      <c r="AV2850" s="3"/>
      <c r="AW2850" s="3"/>
      <c r="AX2850" s="3"/>
      <c r="AY2850" s="3"/>
      <c r="AZ2850" s="3"/>
      <c r="BA2850" s="52"/>
      <c r="BH2850" s="51"/>
      <c r="BI2850" s="51"/>
      <c r="BJ2850" s="51"/>
      <c r="BK2850" s="51"/>
    </row>
    <row r="2851" spans="21:63" ht="12.75" x14ac:dyDescent="0.25">
      <c r="U2851" s="56"/>
      <c r="V2851" s="56"/>
      <c r="X2851" s="87"/>
      <c r="AF2851" s="54"/>
      <c r="AG2851" s="55"/>
      <c r="AH2851" s="55"/>
      <c r="AI2851" s="55"/>
      <c r="AJ2851" s="55"/>
      <c r="AT2851" s="3"/>
      <c r="AU2851" s="3"/>
      <c r="AV2851" s="3"/>
      <c r="AW2851" s="3"/>
      <c r="AX2851" s="3"/>
      <c r="AY2851" s="3"/>
      <c r="AZ2851" s="3"/>
      <c r="BA2851" s="52"/>
      <c r="BH2851" s="51"/>
      <c r="BI2851" s="51"/>
      <c r="BJ2851" s="51"/>
      <c r="BK2851" s="51"/>
    </row>
    <row r="2852" spans="21:63" ht="12.75" x14ac:dyDescent="0.25">
      <c r="U2852" s="56"/>
      <c r="V2852" s="56"/>
      <c r="X2852" s="87"/>
      <c r="AF2852" s="54"/>
      <c r="AG2852" s="55"/>
      <c r="AH2852" s="55"/>
      <c r="AI2852" s="55"/>
      <c r="AJ2852" s="55"/>
      <c r="AT2852" s="3"/>
      <c r="AU2852" s="3"/>
      <c r="AV2852" s="3"/>
      <c r="AW2852" s="3"/>
      <c r="AX2852" s="3"/>
      <c r="AY2852" s="3"/>
      <c r="AZ2852" s="3"/>
      <c r="BA2852" s="52"/>
      <c r="BH2852" s="51"/>
      <c r="BI2852" s="51"/>
      <c r="BJ2852" s="51"/>
      <c r="BK2852" s="51"/>
    </row>
    <row r="2853" spans="21:63" ht="12.75" x14ac:dyDescent="0.25">
      <c r="U2853" s="56"/>
      <c r="V2853" s="56"/>
      <c r="X2853" s="87"/>
      <c r="AF2853" s="54"/>
      <c r="AG2853" s="55"/>
      <c r="AH2853" s="55"/>
      <c r="AI2853" s="55"/>
      <c r="AJ2853" s="55"/>
      <c r="AT2853" s="3"/>
      <c r="AU2853" s="3"/>
      <c r="AV2853" s="3"/>
      <c r="AW2853" s="3"/>
      <c r="AX2853" s="3"/>
      <c r="AY2853" s="3"/>
      <c r="AZ2853" s="3"/>
      <c r="BA2853" s="52"/>
      <c r="BH2853" s="51"/>
      <c r="BI2853" s="51"/>
      <c r="BJ2853" s="51"/>
      <c r="BK2853" s="51"/>
    </row>
    <row r="2854" spans="21:63" ht="12.75" x14ac:dyDescent="0.25">
      <c r="U2854" s="56"/>
      <c r="V2854" s="56"/>
      <c r="X2854" s="87"/>
      <c r="AF2854" s="54"/>
      <c r="AG2854" s="55"/>
      <c r="AH2854" s="55"/>
      <c r="AI2854" s="55"/>
      <c r="AJ2854" s="55"/>
      <c r="AT2854" s="3"/>
      <c r="AU2854" s="3"/>
      <c r="AV2854" s="3"/>
      <c r="AW2854" s="3"/>
      <c r="AX2854" s="3"/>
      <c r="AY2854" s="3"/>
      <c r="AZ2854" s="3"/>
      <c r="BA2854" s="52"/>
      <c r="BH2854" s="51"/>
      <c r="BI2854" s="51"/>
      <c r="BJ2854" s="51"/>
      <c r="BK2854" s="51"/>
    </row>
    <row r="2855" spans="21:63" ht="12.75" x14ac:dyDescent="0.25">
      <c r="U2855" s="56"/>
      <c r="V2855" s="56"/>
      <c r="X2855" s="87"/>
      <c r="AF2855" s="54"/>
      <c r="AG2855" s="55"/>
      <c r="AH2855" s="55"/>
      <c r="AI2855" s="55"/>
      <c r="AJ2855" s="55"/>
      <c r="AT2855" s="3"/>
      <c r="AU2855" s="3"/>
      <c r="AV2855" s="3"/>
      <c r="AW2855" s="3"/>
      <c r="AX2855" s="3"/>
      <c r="AY2855" s="3"/>
      <c r="AZ2855" s="3"/>
      <c r="BA2855" s="52"/>
      <c r="BH2855" s="51"/>
      <c r="BI2855" s="51"/>
      <c r="BJ2855" s="51"/>
      <c r="BK2855" s="51"/>
    </row>
    <row r="2856" spans="21:63" ht="12.75" x14ac:dyDescent="0.25">
      <c r="U2856" s="56"/>
      <c r="V2856" s="56"/>
      <c r="X2856" s="87"/>
      <c r="AF2856" s="54"/>
      <c r="AG2856" s="55"/>
      <c r="AH2856" s="55"/>
      <c r="AI2856" s="55"/>
      <c r="AJ2856" s="55"/>
      <c r="AT2856" s="3"/>
      <c r="AU2856" s="3"/>
      <c r="AV2856" s="3"/>
      <c r="AW2856" s="3"/>
      <c r="AX2856" s="3"/>
      <c r="AY2856" s="3"/>
      <c r="AZ2856" s="3"/>
      <c r="BA2856" s="52"/>
      <c r="BH2856" s="51"/>
      <c r="BI2856" s="51"/>
      <c r="BJ2856" s="51"/>
      <c r="BK2856" s="51"/>
    </row>
    <row r="2857" spans="21:63" ht="12.75" x14ac:dyDescent="0.25">
      <c r="U2857" s="56"/>
      <c r="V2857" s="56"/>
      <c r="X2857" s="87"/>
      <c r="AF2857" s="54"/>
      <c r="AG2857" s="55"/>
      <c r="AH2857" s="55"/>
      <c r="AI2857" s="55"/>
      <c r="AJ2857" s="55"/>
      <c r="AT2857" s="3"/>
      <c r="AU2857" s="3"/>
      <c r="AV2857" s="3"/>
      <c r="AW2857" s="3"/>
      <c r="AX2857" s="3"/>
      <c r="AY2857" s="3"/>
      <c r="AZ2857" s="3"/>
      <c r="BA2857" s="52"/>
      <c r="BH2857" s="51"/>
      <c r="BI2857" s="51"/>
      <c r="BJ2857" s="51"/>
      <c r="BK2857" s="51"/>
    </row>
    <row r="2858" spans="21:63" ht="12.75" x14ac:dyDescent="0.25">
      <c r="U2858" s="56"/>
      <c r="V2858" s="56"/>
      <c r="X2858" s="87"/>
      <c r="AF2858" s="54"/>
      <c r="AG2858" s="55"/>
      <c r="AH2858" s="55"/>
      <c r="AI2858" s="55"/>
      <c r="AJ2858" s="55"/>
      <c r="AT2858" s="3"/>
      <c r="AU2858" s="3"/>
      <c r="AV2858" s="3"/>
      <c r="AW2858" s="3"/>
      <c r="AX2858" s="3"/>
      <c r="AY2858" s="3"/>
      <c r="AZ2858" s="3"/>
      <c r="BA2858" s="52"/>
      <c r="BH2858" s="51"/>
      <c r="BI2858" s="51"/>
      <c r="BJ2858" s="51"/>
      <c r="BK2858" s="51"/>
    </row>
    <row r="2859" spans="21:63" ht="12.75" x14ac:dyDescent="0.25">
      <c r="U2859" s="56"/>
      <c r="V2859" s="56"/>
      <c r="X2859" s="87"/>
      <c r="AF2859" s="54"/>
      <c r="AG2859" s="55"/>
      <c r="AH2859" s="55"/>
      <c r="AI2859" s="55"/>
      <c r="AJ2859" s="55"/>
      <c r="AT2859" s="3"/>
      <c r="AU2859" s="3"/>
      <c r="AV2859" s="3"/>
      <c r="AW2859" s="3"/>
      <c r="AX2859" s="3"/>
      <c r="AY2859" s="3"/>
      <c r="AZ2859" s="3"/>
      <c r="BA2859" s="52"/>
      <c r="BH2859" s="51"/>
      <c r="BI2859" s="51"/>
      <c r="BJ2859" s="51"/>
      <c r="BK2859" s="51"/>
    </row>
    <row r="2860" spans="21:63" ht="12.75" x14ac:dyDescent="0.25">
      <c r="U2860" s="56"/>
      <c r="V2860" s="56"/>
      <c r="X2860" s="87"/>
      <c r="AF2860" s="54"/>
      <c r="AG2860" s="55"/>
      <c r="AH2860" s="55"/>
      <c r="AI2860" s="55"/>
      <c r="AJ2860" s="55"/>
      <c r="AT2860" s="3"/>
      <c r="AU2860" s="3"/>
      <c r="AV2860" s="3"/>
      <c r="AW2860" s="3"/>
      <c r="AX2860" s="3"/>
      <c r="AY2860" s="3"/>
      <c r="AZ2860" s="3"/>
      <c r="BA2860" s="52"/>
      <c r="BH2860" s="51"/>
      <c r="BI2860" s="51"/>
      <c r="BJ2860" s="51"/>
      <c r="BK2860" s="51"/>
    </row>
    <row r="2861" spans="21:63" ht="12.75" x14ac:dyDescent="0.25">
      <c r="U2861" s="56"/>
      <c r="V2861" s="56"/>
      <c r="X2861" s="87"/>
      <c r="AF2861" s="54"/>
      <c r="AG2861" s="55"/>
      <c r="AH2861" s="55"/>
      <c r="AI2861" s="55"/>
      <c r="AJ2861" s="55"/>
      <c r="AT2861" s="3"/>
      <c r="AU2861" s="3"/>
      <c r="AV2861" s="3"/>
      <c r="AW2861" s="3"/>
      <c r="AX2861" s="3"/>
      <c r="AY2861" s="3"/>
      <c r="AZ2861" s="3"/>
      <c r="BA2861" s="52"/>
      <c r="BH2861" s="51"/>
      <c r="BI2861" s="51"/>
      <c r="BJ2861" s="51"/>
      <c r="BK2861" s="51"/>
    </row>
    <row r="2862" spans="21:63" ht="12.75" x14ac:dyDescent="0.25">
      <c r="U2862" s="56"/>
      <c r="V2862" s="56"/>
      <c r="X2862" s="87"/>
      <c r="AF2862" s="54"/>
      <c r="AG2862" s="55"/>
      <c r="AH2862" s="55"/>
      <c r="AI2862" s="55"/>
      <c r="AJ2862" s="55"/>
      <c r="AT2862" s="3"/>
      <c r="AU2862" s="3"/>
      <c r="AV2862" s="3"/>
      <c r="AW2862" s="3"/>
      <c r="AX2862" s="3"/>
      <c r="AY2862" s="3"/>
      <c r="AZ2862" s="3"/>
      <c r="BA2862" s="52"/>
      <c r="BH2862" s="51"/>
      <c r="BI2862" s="51"/>
      <c r="BJ2862" s="51"/>
      <c r="BK2862" s="51"/>
    </row>
    <row r="2863" spans="21:63" ht="12.75" x14ac:dyDescent="0.25">
      <c r="U2863" s="56"/>
      <c r="V2863" s="56"/>
      <c r="X2863" s="87"/>
      <c r="AF2863" s="54"/>
      <c r="AG2863" s="55"/>
      <c r="AH2863" s="55"/>
      <c r="AI2863" s="55"/>
      <c r="AJ2863" s="55"/>
      <c r="AT2863" s="3"/>
      <c r="AU2863" s="3"/>
      <c r="AV2863" s="3"/>
      <c r="AW2863" s="3"/>
      <c r="AX2863" s="3"/>
      <c r="AY2863" s="3"/>
      <c r="AZ2863" s="3"/>
      <c r="BA2863" s="52"/>
      <c r="BH2863" s="51"/>
      <c r="BI2863" s="51"/>
      <c r="BJ2863" s="51"/>
      <c r="BK2863" s="51"/>
    </row>
    <row r="2864" spans="21:63" ht="12.75" x14ac:dyDescent="0.25">
      <c r="U2864" s="56"/>
      <c r="V2864" s="56"/>
      <c r="X2864" s="87"/>
      <c r="AF2864" s="54"/>
      <c r="AG2864" s="55"/>
      <c r="AH2864" s="55"/>
      <c r="AI2864" s="55"/>
      <c r="AJ2864" s="55"/>
      <c r="AT2864" s="3"/>
      <c r="AU2864" s="3"/>
      <c r="AV2864" s="3"/>
      <c r="AW2864" s="3"/>
      <c r="AX2864" s="3"/>
      <c r="AY2864" s="3"/>
      <c r="AZ2864" s="3"/>
      <c r="BA2864" s="52"/>
      <c r="BH2864" s="51"/>
      <c r="BI2864" s="51"/>
      <c r="BJ2864" s="51"/>
      <c r="BK2864" s="51"/>
    </row>
    <row r="2865" spans="21:63" ht="12.75" x14ac:dyDescent="0.25">
      <c r="U2865" s="56"/>
      <c r="V2865" s="56"/>
      <c r="X2865" s="87"/>
      <c r="AF2865" s="54"/>
      <c r="AG2865" s="55"/>
      <c r="AH2865" s="55"/>
      <c r="AI2865" s="55"/>
      <c r="AJ2865" s="55"/>
      <c r="AT2865" s="3"/>
      <c r="AU2865" s="3"/>
      <c r="AV2865" s="3"/>
      <c r="AW2865" s="3"/>
      <c r="AX2865" s="3"/>
      <c r="AY2865" s="3"/>
      <c r="AZ2865" s="3"/>
      <c r="BA2865" s="52"/>
      <c r="BH2865" s="51"/>
      <c r="BI2865" s="51"/>
      <c r="BJ2865" s="51"/>
      <c r="BK2865" s="51"/>
    </row>
    <row r="2866" spans="21:63" ht="12.75" x14ac:dyDescent="0.25">
      <c r="U2866" s="56"/>
      <c r="V2866" s="56"/>
      <c r="X2866" s="87"/>
      <c r="AF2866" s="54"/>
      <c r="AG2866" s="55"/>
      <c r="AH2866" s="55"/>
      <c r="AI2866" s="55"/>
      <c r="AJ2866" s="55"/>
      <c r="AT2866" s="3"/>
      <c r="AU2866" s="3"/>
      <c r="AV2866" s="3"/>
      <c r="AW2866" s="3"/>
      <c r="AX2866" s="3"/>
      <c r="AY2866" s="3"/>
      <c r="AZ2866" s="3"/>
      <c r="BA2866" s="52"/>
      <c r="BH2866" s="51"/>
      <c r="BI2866" s="51"/>
      <c r="BJ2866" s="51"/>
      <c r="BK2866" s="51"/>
    </row>
    <row r="2867" spans="21:63" ht="12.75" x14ac:dyDescent="0.25">
      <c r="U2867" s="56"/>
      <c r="V2867" s="56"/>
      <c r="X2867" s="87"/>
      <c r="AF2867" s="54"/>
      <c r="AG2867" s="55"/>
      <c r="AH2867" s="55"/>
      <c r="AI2867" s="55"/>
      <c r="AJ2867" s="55"/>
      <c r="AT2867" s="3"/>
      <c r="AU2867" s="3"/>
      <c r="AV2867" s="3"/>
      <c r="AW2867" s="3"/>
      <c r="AX2867" s="3"/>
      <c r="AY2867" s="3"/>
      <c r="AZ2867" s="3"/>
      <c r="BA2867" s="52"/>
      <c r="BH2867" s="51"/>
      <c r="BI2867" s="51"/>
      <c r="BJ2867" s="51"/>
      <c r="BK2867" s="51"/>
    </row>
    <row r="2868" spans="21:63" ht="12.75" x14ac:dyDescent="0.25">
      <c r="U2868" s="56"/>
      <c r="V2868" s="56"/>
      <c r="X2868" s="87"/>
      <c r="AF2868" s="54"/>
      <c r="AG2868" s="55"/>
      <c r="AH2868" s="55"/>
      <c r="AI2868" s="55"/>
      <c r="AJ2868" s="55"/>
      <c r="AT2868" s="3"/>
      <c r="AU2868" s="3"/>
      <c r="AV2868" s="3"/>
      <c r="AW2868" s="3"/>
      <c r="AX2868" s="3"/>
      <c r="AY2868" s="3"/>
      <c r="AZ2868" s="3"/>
      <c r="BA2868" s="52"/>
      <c r="BH2868" s="51"/>
      <c r="BI2868" s="51"/>
      <c r="BJ2868" s="51"/>
      <c r="BK2868" s="51"/>
    </row>
    <row r="2869" spans="21:63" ht="12.75" x14ac:dyDescent="0.25">
      <c r="U2869" s="56"/>
      <c r="V2869" s="56"/>
      <c r="X2869" s="87"/>
      <c r="AF2869" s="54"/>
      <c r="AG2869" s="55"/>
      <c r="AH2869" s="55"/>
      <c r="AI2869" s="55"/>
      <c r="AJ2869" s="55"/>
      <c r="AT2869" s="3"/>
      <c r="AU2869" s="3"/>
      <c r="AV2869" s="3"/>
      <c r="AW2869" s="3"/>
      <c r="AX2869" s="3"/>
      <c r="AY2869" s="3"/>
      <c r="AZ2869" s="3"/>
      <c r="BA2869" s="52"/>
      <c r="BH2869" s="51"/>
      <c r="BI2869" s="51"/>
      <c r="BJ2869" s="51"/>
      <c r="BK2869" s="51"/>
    </row>
    <row r="2870" spans="21:63" ht="12.75" x14ac:dyDescent="0.25">
      <c r="U2870" s="56"/>
      <c r="V2870" s="56"/>
      <c r="X2870" s="87"/>
      <c r="AF2870" s="54"/>
      <c r="AG2870" s="55"/>
      <c r="AH2870" s="55"/>
      <c r="AI2870" s="55"/>
      <c r="AJ2870" s="55"/>
      <c r="AT2870" s="3"/>
      <c r="AU2870" s="3"/>
      <c r="AV2870" s="3"/>
      <c r="AW2870" s="3"/>
      <c r="AX2870" s="3"/>
      <c r="AY2870" s="3"/>
      <c r="AZ2870" s="3"/>
      <c r="BA2870" s="52"/>
      <c r="BH2870" s="51"/>
      <c r="BI2870" s="51"/>
      <c r="BJ2870" s="51"/>
      <c r="BK2870" s="51"/>
    </row>
    <row r="2871" spans="21:63" ht="12.75" x14ac:dyDescent="0.25">
      <c r="U2871" s="56"/>
      <c r="V2871" s="56"/>
      <c r="X2871" s="87"/>
      <c r="AF2871" s="54"/>
      <c r="AG2871" s="55"/>
      <c r="AH2871" s="55"/>
      <c r="AI2871" s="55"/>
      <c r="AJ2871" s="55"/>
      <c r="AT2871" s="3"/>
      <c r="AU2871" s="3"/>
      <c r="AV2871" s="3"/>
      <c r="AW2871" s="3"/>
      <c r="AX2871" s="3"/>
      <c r="AY2871" s="3"/>
      <c r="AZ2871" s="3"/>
      <c r="BA2871" s="52"/>
      <c r="BH2871" s="51"/>
      <c r="BI2871" s="51"/>
      <c r="BJ2871" s="51"/>
      <c r="BK2871" s="51"/>
    </row>
    <row r="2872" spans="21:63" ht="12.75" x14ac:dyDescent="0.25">
      <c r="U2872" s="56"/>
      <c r="V2872" s="56"/>
      <c r="X2872" s="87"/>
      <c r="AF2872" s="54"/>
      <c r="AG2872" s="55"/>
      <c r="AH2872" s="55"/>
      <c r="AI2872" s="55"/>
      <c r="AJ2872" s="55"/>
      <c r="AT2872" s="3"/>
      <c r="AU2872" s="3"/>
      <c r="AV2872" s="3"/>
      <c r="AW2872" s="3"/>
      <c r="AX2872" s="3"/>
      <c r="AY2872" s="3"/>
      <c r="AZ2872" s="3"/>
      <c r="BA2872" s="52"/>
      <c r="BH2872" s="51"/>
      <c r="BI2872" s="51"/>
      <c r="BJ2872" s="51"/>
      <c r="BK2872" s="51"/>
    </row>
    <row r="2873" spans="21:63" ht="12.75" x14ac:dyDescent="0.25">
      <c r="U2873" s="56"/>
      <c r="V2873" s="56"/>
      <c r="X2873" s="87"/>
      <c r="AF2873" s="54"/>
      <c r="AG2873" s="55"/>
      <c r="AH2873" s="55"/>
      <c r="AI2873" s="55"/>
      <c r="AJ2873" s="55"/>
      <c r="AT2873" s="3"/>
      <c r="AU2873" s="3"/>
      <c r="AV2873" s="3"/>
      <c r="AW2873" s="3"/>
      <c r="AX2873" s="3"/>
      <c r="AY2873" s="3"/>
      <c r="AZ2873" s="3"/>
      <c r="BA2873" s="52"/>
      <c r="BH2873" s="51"/>
      <c r="BI2873" s="51"/>
      <c r="BJ2873" s="51"/>
      <c r="BK2873" s="51"/>
    </row>
    <row r="2874" spans="21:63" ht="12.75" x14ac:dyDescent="0.25">
      <c r="U2874" s="56"/>
      <c r="V2874" s="56"/>
      <c r="X2874" s="87"/>
      <c r="AF2874" s="54"/>
      <c r="AG2874" s="55"/>
      <c r="AH2874" s="55"/>
      <c r="AI2874" s="55"/>
      <c r="AJ2874" s="55"/>
      <c r="AT2874" s="3"/>
      <c r="AU2874" s="3"/>
      <c r="AV2874" s="3"/>
      <c r="AW2874" s="3"/>
      <c r="AX2874" s="3"/>
      <c r="AY2874" s="3"/>
      <c r="AZ2874" s="3"/>
      <c r="BA2874" s="52"/>
      <c r="BH2874" s="51"/>
      <c r="BI2874" s="51"/>
      <c r="BJ2874" s="51"/>
      <c r="BK2874" s="51"/>
    </row>
    <row r="2875" spans="21:63" ht="12.75" x14ac:dyDescent="0.25">
      <c r="U2875" s="56"/>
      <c r="V2875" s="56"/>
      <c r="X2875" s="87"/>
      <c r="AF2875" s="54"/>
      <c r="AG2875" s="55"/>
      <c r="AH2875" s="55"/>
      <c r="AI2875" s="55"/>
      <c r="AJ2875" s="55"/>
      <c r="AT2875" s="3"/>
      <c r="AU2875" s="3"/>
      <c r="AV2875" s="3"/>
      <c r="AW2875" s="3"/>
      <c r="AX2875" s="3"/>
      <c r="AY2875" s="3"/>
      <c r="AZ2875" s="3"/>
      <c r="BA2875" s="52"/>
      <c r="BH2875" s="51"/>
      <c r="BI2875" s="51"/>
      <c r="BJ2875" s="51"/>
      <c r="BK2875" s="51"/>
    </row>
    <row r="2876" spans="21:63" ht="12.75" x14ac:dyDescent="0.25">
      <c r="U2876" s="56"/>
      <c r="V2876" s="56"/>
      <c r="X2876" s="87"/>
      <c r="AF2876" s="54"/>
      <c r="AG2876" s="55"/>
      <c r="AH2876" s="55"/>
      <c r="AI2876" s="55"/>
      <c r="AJ2876" s="55"/>
      <c r="AT2876" s="3"/>
      <c r="AU2876" s="3"/>
      <c r="AV2876" s="3"/>
      <c r="AW2876" s="3"/>
      <c r="AX2876" s="3"/>
      <c r="AY2876" s="3"/>
      <c r="AZ2876" s="3"/>
      <c r="BA2876" s="52"/>
      <c r="BH2876" s="51"/>
      <c r="BI2876" s="51"/>
      <c r="BJ2876" s="51"/>
      <c r="BK2876" s="51"/>
    </row>
    <row r="2877" spans="21:63" ht="12.75" x14ac:dyDescent="0.25">
      <c r="U2877" s="56"/>
      <c r="V2877" s="56"/>
      <c r="X2877" s="87"/>
      <c r="AF2877" s="54"/>
      <c r="AG2877" s="55"/>
      <c r="AH2877" s="55"/>
      <c r="AI2877" s="55"/>
      <c r="AJ2877" s="55"/>
      <c r="AT2877" s="3"/>
      <c r="AU2877" s="3"/>
      <c r="AV2877" s="3"/>
      <c r="AW2877" s="3"/>
      <c r="AX2877" s="3"/>
      <c r="AY2877" s="3"/>
      <c r="AZ2877" s="3"/>
      <c r="BA2877" s="52"/>
      <c r="BH2877" s="51"/>
      <c r="BI2877" s="51"/>
      <c r="BJ2877" s="51"/>
      <c r="BK2877" s="51"/>
    </row>
    <row r="2878" spans="21:63" ht="12.75" x14ac:dyDescent="0.25">
      <c r="U2878" s="56"/>
      <c r="V2878" s="56"/>
      <c r="X2878" s="87"/>
      <c r="AF2878" s="54"/>
      <c r="AG2878" s="55"/>
      <c r="AH2878" s="55"/>
      <c r="AI2878" s="55"/>
      <c r="AJ2878" s="55"/>
      <c r="AT2878" s="3"/>
      <c r="AU2878" s="3"/>
      <c r="AV2878" s="3"/>
      <c r="AW2878" s="3"/>
      <c r="AX2878" s="3"/>
      <c r="AY2878" s="3"/>
      <c r="AZ2878" s="3"/>
      <c r="BA2878" s="52"/>
      <c r="BH2878" s="51"/>
      <c r="BI2878" s="51"/>
      <c r="BJ2878" s="51"/>
      <c r="BK2878" s="51"/>
    </row>
    <row r="2879" spans="21:63" ht="12.75" x14ac:dyDescent="0.25">
      <c r="U2879" s="56"/>
      <c r="V2879" s="56"/>
      <c r="X2879" s="87"/>
      <c r="AF2879" s="54"/>
      <c r="AG2879" s="55"/>
      <c r="AH2879" s="55"/>
      <c r="AI2879" s="55"/>
      <c r="AJ2879" s="55"/>
      <c r="AT2879" s="3"/>
      <c r="AU2879" s="3"/>
      <c r="AV2879" s="3"/>
      <c r="AW2879" s="3"/>
      <c r="AX2879" s="3"/>
      <c r="AY2879" s="3"/>
      <c r="AZ2879" s="3"/>
      <c r="BA2879" s="52"/>
      <c r="BH2879" s="51"/>
      <c r="BI2879" s="51"/>
      <c r="BJ2879" s="51"/>
      <c r="BK2879" s="51"/>
    </row>
    <row r="2880" spans="21:63" ht="12.75" x14ac:dyDescent="0.25">
      <c r="U2880" s="56"/>
      <c r="V2880" s="56"/>
      <c r="X2880" s="87"/>
      <c r="AF2880" s="54"/>
      <c r="AG2880" s="55"/>
      <c r="AH2880" s="55"/>
      <c r="AI2880" s="55"/>
      <c r="AJ2880" s="55"/>
      <c r="AT2880" s="3"/>
      <c r="AU2880" s="3"/>
      <c r="AV2880" s="3"/>
      <c r="AW2880" s="3"/>
      <c r="AX2880" s="3"/>
      <c r="AY2880" s="3"/>
      <c r="AZ2880" s="3"/>
      <c r="BA2880" s="52"/>
      <c r="BH2880" s="51"/>
      <c r="BI2880" s="51"/>
      <c r="BJ2880" s="51"/>
      <c r="BK2880" s="51"/>
    </row>
    <row r="2881" spans="21:63" ht="12.75" x14ac:dyDescent="0.25">
      <c r="U2881" s="56"/>
      <c r="V2881" s="56"/>
      <c r="X2881" s="87"/>
      <c r="AF2881" s="54"/>
      <c r="AG2881" s="55"/>
      <c r="AH2881" s="55"/>
      <c r="AI2881" s="55"/>
      <c r="AJ2881" s="55"/>
      <c r="AT2881" s="3"/>
      <c r="AU2881" s="3"/>
      <c r="AV2881" s="3"/>
      <c r="AW2881" s="3"/>
      <c r="AX2881" s="3"/>
      <c r="AY2881" s="3"/>
      <c r="AZ2881" s="3"/>
      <c r="BA2881" s="52"/>
      <c r="BH2881" s="51"/>
      <c r="BI2881" s="51"/>
      <c r="BJ2881" s="51"/>
      <c r="BK2881" s="51"/>
    </row>
    <row r="2882" spans="21:63" ht="12.75" x14ac:dyDescent="0.25">
      <c r="U2882" s="56"/>
      <c r="V2882" s="56"/>
      <c r="X2882" s="87"/>
      <c r="AF2882" s="54"/>
      <c r="AG2882" s="55"/>
      <c r="AH2882" s="55"/>
      <c r="AI2882" s="55"/>
      <c r="AJ2882" s="55"/>
      <c r="AT2882" s="3"/>
      <c r="AU2882" s="3"/>
      <c r="AV2882" s="3"/>
      <c r="AW2882" s="3"/>
      <c r="AX2882" s="3"/>
      <c r="AY2882" s="3"/>
      <c r="AZ2882" s="3"/>
      <c r="BA2882" s="52"/>
      <c r="BH2882" s="51"/>
      <c r="BI2882" s="51"/>
      <c r="BJ2882" s="51"/>
      <c r="BK2882" s="51"/>
    </row>
    <row r="2883" spans="21:63" ht="12.75" x14ac:dyDescent="0.25">
      <c r="U2883" s="56"/>
      <c r="V2883" s="56"/>
      <c r="X2883" s="87"/>
      <c r="AF2883" s="54"/>
      <c r="AG2883" s="55"/>
      <c r="AH2883" s="55"/>
      <c r="AI2883" s="55"/>
      <c r="AJ2883" s="55"/>
      <c r="AT2883" s="3"/>
      <c r="AU2883" s="3"/>
      <c r="AV2883" s="3"/>
      <c r="AW2883" s="3"/>
      <c r="AX2883" s="3"/>
      <c r="AY2883" s="3"/>
      <c r="AZ2883" s="3"/>
      <c r="BA2883" s="52"/>
      <c r="BH2883" s="51"/>
      <c r="BI2883" s="51"/>
      <c r="BJ2883" s="51"/>
      <c r="BK2883" s="51"/>
    </row>
    <row r="2884" spans="21:63" ht="12.75" x14ac:dyDescent="0.25">
      <c r="U2884" s="56"/>
      <c r="V2884" s="56"/>
      <c r="X2884" s="87"/>
      <c r="AF2884" s="54"/>
      <c r="AG2884" s="55"/>
      <c r="AH2884" s="55"/>
      <c r="AI2884" s="55"/>
      <c r="AJ2884" s="55"/>
      <c r="AT2884" s="3"/>
      <c r="AU2884" s="3"/>
      <c r="AV2884" s="3"/>
      <c r="AW2884" s="3"/>
      <c r="AX2884" s="3"/>
      <c r="AY2884" s="3"/>
      <c r="AZ2884" s="3"/>
      <c r="BA2884" s="52"/>
      <c r="BH2884" s="51"/>
      <c r="BI2884" s="51"/>
      <c r="BJ2884" s="51"/>
      <c r="BK2884" s="51"/>
    </row>
    <row r="2885" spans="21:63" ht="12.75" x14ac:dyDescent="0.25">
      <c r="U2885" s="56"/>
      <c r="V2885" s="56"/>
      <c r="X2885" s="87"/>
      <c r="AF2885" s="54"/>
      <c r="AG2885" s="55"/>
      <c r="AH2885" s="55"/>
      <c r="AI2885" s="55"/>
      <c r="AJ2885" s="55"/>
      <c r="AT2885" s="3"/>
      <c r="AU2885" s="3"/>
      <c r="AV2885" s="3"/>
      <c r="AW2885" s="3"/>
      <c r="AX2885" s="3"/>
      <c r="AY2885" s="3"/>
      <c r="AZ2885" s="3"/>
      <c r="BA2885" s="52"/>
      <c r="BH2885" s="51"/>
      <c r="BI2885" s="51"/>
      <c r="BJ2885" s="51"/>
      <c r="BK2885" s="51"/>
    </row>
    <row r="2886" spans="21:63" ht="12.75" x14ac:dyDescent="0.25">
      <c r="U2886" s="56"/>
      <c r="V2886" s="56"/>
      <c r="X2886" s="87"/>
      <c r="AF2886" s="54"/>
      <c r="AG2886" s="55"/>
      <c r="AH2886" s="55"/>
      <c r="AI2886" s="55"/>
      <c r="AJ2886" s="55"/>
      <c r="AT2886" s="3"/>
      <c r="AU2886" s="3"/>
      <c r="AV2886" s="3"/>
      <c r="AW2886" s="3"/>
      <c r="AX2886" s="3"/>
      <c r="AY2886" s="3"/>
      <c r="AZ2886" s="3"/>
      <c r="BA2886" s="52"/>
      <c r="BH2886" s="51"/>
      <c r="BI2886" s="51"/>
      <c r="BJ2886" s="51"/>
      <c r="BK2886" s="51"/>
    </row>
    <row r="2887" spans="21:63" ht="12.75" x14ac:dyDescent="0.25">
      <c r="U2887" s="56"/>
      <c r="V2887" s="56"/>
      <c r="X2887" s="87"/>
      <c r="AF2887" s="54"/>
      <c r="AG2887" s="55"/>
      <c r="AH2887" s="55"/>
      <c r="AI2887" s="55"/>
      <c r="AJ2887" s="55"/>
      <c r="AT2887" s="3"/>
      <c r="AU2887" s="3"/>
      <c r="AV2887" s="3"/>
      <c r="AW2887" s="3"/>
      <c r="AX2887" s="3"/>
      <c r="AY2887" s="3"/>
      <c r="AZ2887" s="3"/>
      <c r="BA2887" s="52"/>
      <c r="BH2887" s="51"/>
      <c r="BI2887" s="51"/>
      <c r="BJ2887" s="51"/>
      <c r="BK2887" s="51"/>
    </row>
    <row r="2888" spans="21:63" ht="12.75" x14ac:dyDescent="0.25">
      <c r="U2888" s="56"/>
      <c r="V2888" s="56"/>
      <c r="X2888" s="87"/>
      <c r="AF2888" s="54"/>
      <c r="AG2888" s="55"/>
      <c r="AH2888" s="55"/>
      <c r="AI2888" s="55"/>
      <c r="AJ2888" s="55"/>
      <c r="AT2888" s="3"/>
      <c r="AU2888" s="3"/>
      <c r="AV2888" s="3"/>
      <c r="AW2888" s="3"/>
      <c r="AX2888" s="3"/>
      <c r="AY2888" s="3"/>
      <c r="AZ2888" s="3"/>
      <c r="BA2888" s="52"/>
      <c r="BH2888" s="51"/>
      <c r="BI2888" s="51"/>
      <c r="BJ2888" s="51"/>
      <c r="BK2888" s="51"/>
    </row>
    <row r="2889" spans="21:63" ht="12.75" x14ac:dyDescent="0.25">
      <c r="U2889" s="56"/>
      <c r="V2889" s="56"/>
      <c r="X2889" s="87"/>
      <c r="AF2889" s="54"/>
      <c r="AG2889" s="55"/>
      <c r="AH2889" s="55"/>
      <c r="AI2889" s="55"/>
      <c r="AJ2889" s="55"/>
      <c r="AT2889" s="3"/>
      <c r="AU2889" s="3"/>
      <c r="AV2889" s="3"/>
      <c r="AW2889" s="3"/>
      <c r="AX2889" s="3"/>
      <c r="AY2889" s="3"/>
      <c r="AZ2889" s="3"/>
      <c r="BA2889" s="52"/>
      <c r="BH2889" s="51"/>
      <c r="BI2889" s="51"/>
      <c r="BJ2889" s="51"/>
      <c r="BK2889" s="51"/>
    </row>
    <row r="2890" spans="21:63" ht="12.75" x14ac:dyDescent="0.25">
      <c r="U2890" s="56"/>
      <c r="V2890" s="56"/>
      <c r="X2890" s="87"/>
      <c r="AF2890" s="54"/>
      <c r="AG2890" s="55"/>
      <c r="AH2890" s="55"/>
      <c r="AI2890" s="55"/>
      <c r="AJ2890" s="55"/>
      <c r="AT2890" s="3"/>
      <c r="AU2890" s="3"/>
      <c r="AV2890" s="3"/>
      <c r="AW2890" s="3"/>
      <c r="AX2890" s="3"/>
      <c r="AY2890" s="3"/>
      <c r="AZ2890" s="3"/>
      <c r="BA2890" s="52"/>
      <c r="BH2890" s="51"/>
      <c r="BI2890" s="51"/>
      <c r="BJ2890" s="51"/>
      <c r="BK2890" s="51"/>
    </row>
    <row r="2891" spans="21:63" ht="12.75" x14ac:dyDescent="0.25">
      <c r="U2891" s="56"/>
      <c r="V2891" s="56"/>
      <c r="X2891" s="87"/>
      <c r="AF2891" s="54"/>
      <c r="AG2891" s="55"/>
      <c r="AH2891" s="55"/>
      <c r="AI2891" s="55"/>
      <c r="AJ2891" s="55"/>
      <c r="AT2891" s="3"/>
      <c r="AU2891" s="3"/>
      <c r="AV2891" s="3"/>
      <c r="AW2891" s="3"/>
      <c r="AX2891" s="3"/>
      <c r="AY2891" s="3"/>
      <c r="AZ2891" s="3"/>
      <c r="BA2891" s="52"/>
      <c r="BH2891" s="51"/>
      <c r="BI2891" s="51"/>
      <c r="BJ2891" s="51"/>
      <c r="BK2891" s="51"/>
    </row>
    <row r="2892" spans="21:63" ht="12.75" x14ac:dyDescent="0.25">
      <c r="U2892" s="56"/>
      <c r="V2892" s="56"/>
      <c r="X2892" s="87"/>
      <c r="AF2892" s="54"/>
      <c r="AG2892" s="55"/>
      <c r="AH2892" s="55"/>
      <c r="AI2892" s="55"/>
      <c r="AJ2892" s="55"/>
      <c r="AT2892" s="3"/>
      <c r="AU2892" s="3"/>
      <c r="AV2892" s="3"/>
      <c r="AW2892" s="3"/>
      <c r="AX2892" s="3"/>
      <c r="AY2892" s="3"/>
      <c r="AZ2892" s="3"/>
      <c r="BA2892" s="52"/>
      <c r="BH2892" s="51"/>
      <c r="BI2892" s="51"/>
      <c r="BJ2892" s="51"/>
      <c r="BK2892" s="51"/>
    </row>
    <row r="2893" spans="21:63" ht="12.75" x14ac:dyDescent="0.25">
      <c r="U2893" s="56"/>
      <c r="V2893" s="56"/>
      <c r="X2893" s="87"/>
      <c r="AF2893" s="54"/>
      <c r="AG2893" s="55"/>
      <c r="AH2893" s="55"/>
      <c r="AI2893" s="55"/>
      <c r="AJ2893" s="55"/>
      <c r="AT2893" s="3"/>
      <c r="AU2893" s="3"/>
      <c r="AV2893" s="3"/>
      <c r="AW2893" s="3"/>
      <c r="AX2893" s="3"/>
      <c r="AY2893" s="3"/>
      <c r="AZ2893" s="3"/>
      <c r="BA2893" s="52"/>
      <c r="BH2893" s="51"/>
      <c r="BI2893" s="51"/>
      <c r="BJ2893" s="51"/>
      <c r="BK2893" s="51"/>
    </row>
    <row r="2894" spans="21:63" ht="12.75" x14ac:dyDescent="0.25">
      <c r="U2894" s="56"/>
      <c r="V2894" s="56"/>
      <c r="X2894" s="87"/>
      <c r="AF2894" s="54"/>
      <c r="AG2894" s="55"/>
      <c r="AH2894" s="55"/>
      <c r="AI2894" s="55"/>
      <c r="AJ2894" s="55"/>
      <c r="AT2894" s="3"/>
      <c r="AU2894" s="3"/>
      <c r="AV2894" s="3"/>
      <c r="AW2894" s="3"/>
      <c r="AX2894" s="3"/>
      <c r="AY2894" s="3"/>
      <c r="AZ2894" s="3"/>
      <c r="BA2894" s="52"/>
      <c r="BH2894" s="51"/>
      <c r="BI2894" s="51"/>
      <c r="BJ2894" s="51"/>
      <c r="BK2894" s="51"/>
    </row>
    <row r="2895" spans="21:63" ht="12.75" x14ac:dyDescent="0.25">
      <c r="U2895" s="56"/>
      <c r="V2895" s="56"/>
      <c r="X2895" s="87"/>
      <c r="AF2895" s="54"/>
      <c r="AG2895" s="55"/>
      <c r="AH2895" s="55"/>
      <c r="AI2895" s="55"/>
      <c r="AJ2895" s="55"/>
      <c r="AT2895" s="3"/>
      <c r="AU2895" s="3"/>
      <c r="AV2895" s="3"/>
      <c r="AW2895" s="3"/>
      <c r="AX2895" s="3"/>
      <c r="AY2895" s="3"/>
      <c r="AZ2895" s="3"/>
      <c r="BA2895" s="52"/>
      <c r="BH2895" s="51"/>
      <c r="BI2895" s="51"/>
      <c r="BJ2895" s="51"/>
      <c r="BK2895" s="51"/>
    </row>
    <row r="2896" spans="21:63" ht="12.75" x14ac:dyDescent="0.25">
      <c r="U2896" s="56"/>
      <c r="V2896" s="56"/>
      <c r="X2896" s="87"/>
      <c r="AF2896" s="54"/>
      <c r="AG2896" s="55"/>
      <c r="AH2896" s="55"/>
      <c r="AI2896" s="55"/>
      <c r="AJ2896" s="55"/>
      <c r="AT2896" s="3"/>
      <c r="AU2896" s="3"/>
      <c r="AV2896" s="3"/>
      <c r="AW2896" s="3"/>
      <c r="AX2896" s="3"/>
      <c r="AY2896" s="3"/>
      <c r="AZ2896" s="3"/>
      <c r="BA2896" s="52"/>
      <c r="BH2896" s="51"/>
      <c r="BI2896" s="51"/>
      <c r="BJ2896" s="51"/>
      <c r="BK2896" s="51"/>
    </row>
    <row r="2897" spans="21:63" ht="12.75" x14ac:dyDescent="0.25">
      <c r="U2897" s="56"/>
      <c r="V2897" s="56"/>
      <c r="X2897" s="87"/>
      <c r="AF2897" s="54"/>
      <c r="AG2897" s="55"/>
      <c r="AH2897" s="55"/>
      <c r="AI2897" s="55"/>
      <c r="AJ2897" s="55"/>
      <c r="AT2897" s="3"/>
      <c r="AU2897" s="3"/>
      <c r="AV2897" s="3"/>
      <c r="AW2897" s="3"/>
      <c r="AX2897" s="3"/>
      <c r="AY2897" s="3"/>
      <c r="AZ2897" s="3"/>
      <c r="BA2897" s="52"/>
      <c r="BH2897" s="51"/>
      <c r="BI2897" s="51"/>
      <c r="BJ2897" s="51"/>
      <c r="BK2897" s="51"/>
    </row>
    <row r="2898" spans="21:63" ht="12.75" x14ac:dyDescent="0.25">
      <c r="U2898" s="56"/>
      <c r="V2898" s="56"/>
      <c r="X2898" s="87"/>
      <c r="AF2898" s="54"/>
      <c r="AG2898" s="55"/>
      <c r="AH2898" s="55"/>
      <c r="AI2898" s="55"/>
      <c r="AJ2898" s="55"/>
      <c r="AT2898" s="3"/>
      <c r="AU2898" s="3"/>
      <c r="AV2898" s="3"/>
      <c r="AW2898" s="3"/>
      <c r="AX2898" s="3"/>
      <c r="AY2898" s="3"/>
      <c r="AZ2898" s="3"/>
      <c r="BA2898" s="52"/>
      <c r="BH2898" s="51"/>
      <c r="BI2898" s="51"/>
      <c r="BJ2898" s="51"/>
      <c r="BK2898" s="51"/>
    </row>
    <row r="2899" spans="21:63" ht="12.75" x14ac:dyDescent="0.25">
      <c r="U2899" s="56"/>
      <c r="V2899" s="56"/>
      <c r="X2899" s="87"/>
      <c r="AF2899" s="54"/>
      <c r="AG2899" s="55"/>
      <c r="AH2899" s="55"/>
      <c r="AI2899" s="55"/>
      <c r="AJ2899" s="55"/>
      <c r="AT2899" s="3"/>
      <c r="AU2899" s="3"/>
      <c r="AV2899" s="3"/>
      <c r="AW2899" s="3"/>
      <c r="AX2899" s="3"/>
      <c r="AY2899" s="3"/>
      <c r="AZ2899" s="3"/>
      <c r="BA2899" s="52"/>
      <c r="BH2899" s="51"/>
      <c r="BI2899" s="51"/>
      <c r="BJ2899" s="51"/>
      <c r="BK2899" s="51"/>
    </row>
    <row r="2900" spans="21:63" ht="12.75" x14ac:dyDescent="0.25">
      <c r="U2900" s="56"/>
      <c r="V2900" s="56"/>
      <c r="X2900" s="87"/>
      <c r="AF2900" s="54"/>
      <c r="AG2900" s="55"/>
      <c r="AH2900" s="55"/>
      <c r="AI2900" s="55"/>
      <c r="AJ2900" s="55"/>
      <c r="AT2900" s="3"/>
      <c r="AU2900" s="3"/>
      <c r="AV2900" s="3"/>
      <c r="AW2900" s="3"/>
      <c r="AX2900" s="3"/>
      <c r="AY2900" s="3"/>
      <c r="AZ2900" s="3"/>
      <c r="BA2900" s="52"/>
      <c r="BH2900" s="51"/>
      <c r="BI2900" s="51"/>
      <c r="BJ2900" s="51"/>
      <c r="BK2900" s="51"/>
    </row>
    <row r="2901" spans="21:63" ht="12.75" x14ac:dyDescent="0.25">
      <c r="U2901" s="56"/>
      <c r="V2901" s="56"/>
      <c r="X2901" s="87"/>
      <c r="AF2901" s="54"/>
      <c r="AG2901" s="55"/>
      <c r="AH2901" s="55"/>
      <c r="AI2901" s="55"/>
      <c r="AJ2901" s="55"/>
      <c r="AT2901" s="3"/>
      <c r="AU2901" s="3"/>
      <c r="AV2901" s="3"/>
      <c r="AW2901" s="3"/>
      <c r="AX2901" s="3"/>
      <c r="AY2901" s="3"/>
      <c r="AZ2901" s="3"/>
      <c r="BA2901" s="52"/>
      <c r="BH2901" s="51"/>
      <c r="BI2901" s="51"/>
      <c r="BJ2901" s="51"/>
      <c r="BK2901" s="51"/>
    </row>
    <row r="2902" spans="21:63" ht="12.75" x14ac:dyDescent="0.25">
      <c r="U2902" s="56"/>
      <c r="V2902" s="56"/>
      <c r="X2902" s="87"/>
      <c r="AF2902" s="54"/>
      <c r="AG2902" s="55"/>
      <c r="AH2902" s="55"/>
      <c r="AI2902" s="55"/>
      <c r="AJ2902" s="55"/>
      <c r="AT2902" s="3"/>
      <c r="AU2902" s="3"/>
      <c r="AV2902" s="3"/>
      <c r="AW2902" s="3"/>
      <c r="AX2902" s="3"/>
      <c r="AY2902" s="3"/>
      <c r="AZ2902" s="3"/>
      <c r="BA2902" s="52"/>
      <c r="BH2902" s="51"/>
      <c r="BI2902" s="51"/>
      <c r="BJ2902" s="51"/>
      <c r="BK2902" s="51"/>
    </row>
    <row r="2903" spans="21:63" ht="12.75" x14ac:dyDescent="0.25">
      <c r="U2903" s="56"/>
      <c r="V2903" s="56"/>
      <c r="X2903" s="87"/>
      <c r="AF2903" s="54"/>
      <c r="AG2903" s="55"/>
      <c r="AH2903" s="55"/>
      <c r="AI2903" s="55"/>
      <c r="AJ2903" s="55"/>
      <c r="AT2903" s="3"/>
      <c r="AU2903" s="3"/>
      <c r="AV2903" s="3"/>
      <c r="AW2903" s="3"/>
      <c r="AX2903" s="3"/>
      <c r="AY2903" s="3"/>
      <c r="AZ2903" s="3"/>
      <c r="BA2903" s="52"/>
      <c r="BH2903" s="51"/>
      <c r="BI2903" s="51"/>
      <c r="BJ2903" s="51"/>
      <c r="BK2903" s="51"/>
    </row>
    <row r="2904" spans="21:63" ht="12.75" x14ac:dyDescent="0.25">
      <c r="U2904" s="56"/>
      <c r="V2904" s="56"/>
      <c r="X2904" s="87"/>
      <c r="AF2904" s="54"/>
      <c r="AG2904" s="55"/>
      <c r="AH2904" s="55"/>
      <c r="AI2904" s="55"/>
      <c r="AJ2904" s="55"/>
      <c r="AT2904" s="3"/>
      <c r="AU2904" s="3"/>
      <c r="AV2904" s="3"/>
      <c r="AW2904" s="3"/>
      <c r="AX2904" s="3"/>
      <c r="AY2904" s="3"/>
      <c r="AZ2904" s="3"/>
      <c r="BA2904" s="52"/>
      <c r="BH2904" s="51"/>
      <c r="BI2904" s="51"/>
      <c r="BJ2904" s="51"/>
      <c r="BK2904" s="51"/>
    </row>
    <row r="2905" spans="21:63" ht="12.75" x14ac:dyDescent="0.25">
      <c r="U2905" s="56"/>
      <c r="V2905" s="56"/>
      <c r="X2905" s="87"/>
      <c r="AF2905" s="54"/>
      <c r="AG2905" s="55"/>
      <c r="AH2905" s="55"/>
      <c r="AI2905" s="55"/>
      <c r="AJ2905" s="55"/>
      <c r="AT2905" s="3"/>
      <c r="AU2905" s="3"/>
      <c r="AV2905" s="3"/>
      <c r="AW2905" s="3"/>
      <c r="AX2905" s="3"/>
      <c r="AY2905" s="3"/>
      <c r="AZ2905" s="3"/>
      <c r="BA2905" s="52"/>
      <c r="BH2905" s="51"/>
      <c r="BI2905" s="51"/>
      <c r="BJ2905" s="51"/>
      <c r="BK2905" s="51"/>
    </row>
    <row r="2906" spans="21:63" ht="12.75" x14ac:dyDescent="0.25">
      <c r="U2906" s="56"/>
      <c r="V2906" s="56"/>
      <c r="X2906" s="87"/>
      <c r="AF2906" s="54"/>
      <c r="AG2906" s="55"/>
      <c r="AH2906" s="55"/>
      <c r="AI2906" s="55"/>
      <c r="AJ2906" s="55"/>
      <c r="AT2906" s="3"/>
      <c r="AU2906" s="3"/>
      <c r="AV2906" s="3"/>
      <c r="AW2906" s="3"/>
      <c r="AX2906" s="3"/>
      <c r="AY2906" s="3"/>
      <c r="AZ2906" s="3"/>
      <c r="BA2906" s="52"/>
      <c r="BH2906" s="51"/>
      <c r="BI2906" s="51"/>
      <c r="BJ2906" s="51"/>
      <c r="BK2906" s="51"/>
    </row>
    <row r="2907" spans="21:63" ht="12.75" x14ac:dyDescent="0.25">
      <c r="U2907" s="56"/>
      <c r="V2907" s="56"/>
      <c r="X2907" s="87"/>
      <c r="AF2907" s="54"/>
      <c r="AG2907" s="55"/>
      <c r="AH2907" s="55"/>
      <c r="AI2907" s="55"/>
      <c r="AJ2907" s="55"/>
      <c r="AT2907" s="3"/>
      <c r="AU2907" s="3"/>
      <c r="AV2907" s="3"/>
      <c r="AW2907" s="3"/>
      <c r="AX2907" s="3"/>
      <c r="AY2907" s="3"/>
      <c r="AZ2907" s="3"/>
      <c r="BA2907" s="52"/>
      <c r="BH2907" s="51"/>
      <c r="BI2907" s="51"/>
      <c r="BJ2907" s="51"/>
      <c r="BK2907" s="51"/>
    </row>
    <row r="2908" spans="21:63" ht="12.75" x14ac:dyDescent="0.25">
      <c r="U2908" s="56"/>
      <c r="V2908" s="56"/>
      <c r="X2908" s="87"/>
      <c r="AF2908" s="54"/>
      <c r="AG2908" s="55"/>
      <c r="AH2908" s="55"/>
      <c r="AI2908" s="55"/>
      <c r="AJ2908" s="55"/>
      <c r="AT2908" s="3"/>
      <c r="AU2908" s="3"/>
      <c r="AV2908" s="3"/>
      <c r="AW2908" s="3"/>
      <c r="AX2908" s="3"/>
      <c r="AY2908" s="3"/>
      <c r="AZ2908" s="3"/>
      <c r="BA2908" s="52"/>
      <c r="BH2908" s="51"/>
      <c r="BI2908" s="51"/>
      <c r="BJ2908" s="51"/>
      <c r="BK2908" s="51"/>
    </row>
    <row r="2909" spans="21:63" ht="12.75" x14ac:dyDescent="0.25">
      <c r="U2909" s="56"/>
      <c r="V2909" s="56"/>
      <c r="X2909" s="87"/>
      <c r="AF2909" s="54"/>
      <c r="AG2909" s="55"/>
      <c r="AH2909" s="55"/>
      <c r="AI2909" s="55"/>
      <c r="AJ2909" s="55"/>
      <c r="AT2909" s="3"/>
      <c r="AU2909" s="3"/>
      <c r="AV2909" s="3"/>
      <c r="AW2909" s="3"/>
      <c r="AX2909" s="3"/>
      <c r="AY2909" s="3"/>
      <c r="AZ2909" s="3"/>
      <c r="BA2909" s="52"/>
      <c r="BH2909" s="51"/>
      <c r="BI2909" s="51"/>
      <c r="BJ2909" s="51"/>
      <c r="BK2909" s="51"/>
    </row>
    <row r="2910" spans="21:63" ht="12.75" x14ac:dyDescent="0.25">
      <c r="U2910" s="56"/>
      <c r="V2910" s="56"/>
      <c r="X2910" s="87"/>
      <c r="AF2910" s="54"/>
      <c r="AG2910" s="55"/>
      <c r="AH2910" s="55"/>
      <c r="AI2910" s="55"/>
      <c r="AJ2910" s="55"/>
      <c r="AT2910" s="3"/>
      <c r="AU2910" s="3"/>
      <c r="AV2910" s="3"/>
      <c r="AW2910" s="3"/>
      <c r="AX2910" s="3"/>
      <c r="AY2910" s="3"/>
      <c r="AZ2910" s="3"/>
      <c r="BA2910" s="52"/>
      <c r="BH2910" s="51"/>
      <c r="BI2910" s="51"/>
      <c r="BJ2910" s="51"/>
      <c r="BK2910" s="51"/>
    </row>
    <row r="2911" spans="21:63" ht="12.75" x14ac:dyDescent="0.25">
      <c r="U2911" s="56"/>
      <c r="V2911" s="56"/>
      <c r="X2911" s="87"/>
      <c r="AF2911" s="54"/>
      <c r="AG2911" s="55"/>
      <c r="AH2911" s="55"/>
      <c r="AI2911" s="55"/>
      <c r="AJ2911" s="55"/>
      <c r="AT2911" s="3"/>
      <c r="AU2911" s="3"/>
      <c r="AV2911" s="3"/>
      <c r="AW2911" s="3"/>
      <c r="AX2911" s="3"/>
      <c r="AY2911" s="3"/>
      <c r="AZ2911" s="3"/>
      <c r="BA2911" s="52"/>
      <c r="BH2911" s="51"/>
      <c r="BI2911" s="51"/>
      <c r="BJ2911" s="51"/>
      <c r="BK2911" s="51"/>
    </row>
    <row r="2912" spans="21:63" ht="12.75" x14ac:dyDescent="0.25">
      <c r="U2912" s="56"/>
      <c r="V2912" s="56"/>
      <c r="X2912" s="87"/>
      <c r="AF2912" s="54"/>
      <c r="AG2912" s="55"/>
      <c r="AH2912" s="55"/>
      <c r="AI2912" s="55"/>
      <c r="AJ2912" s="55"/>
      <c r="AT2912" s="3"/>
      <c r="AU2912" s="3"/>
      <c r="AV2912" s="3"/>
      <c r="AW2912" s="3"/>
      <c r="AX2912" s="3"/>
      <c r="AY2912" s="3"/>
      <c r="AZ2912" s="3"/>
      <c r="BA2912" s="52"/>
      <c r="BH2912" s="51"/>
      <c r="BI2912" s="51"/>
      <c r="BJ2912" s="51"/>
      <c r="BK2912" s="51"/>
    </row>
    <row r="2913" spans="21:63" ht="12.75" x14ac:dyDescent="0.25">
      <c r="U2913" s="56"/>
      <c r="V2913" s="56"/>
      <c r="X2913" s="87"/>
      <c r="AF2913" s="54"/>
      <c r="AG2913" s="55"/>
      <c r="AH2913" s="55"/>
      <c r="AI2913" s="55"/>
      <c r="AJ2913" s="55"/>
      <c r="AT2913" s="3"/>
      <c r="AU2913" s="3"/>
      <c r="AV2913" s="3"/>
      <c r="AW2913" s="3"/>
      <c r="AX2913" s="3"/>
      <c r="AY2913" s="3"/>
      <c r="AZ2913" s="3"/>
      <c r="BA2913" s="52"/>
      <c r="BH2913" s="51"/>
      <c r="BI2913" s="51"/>
      <c r="BJ2913" s="51"/>
      <c r="BK2913" s="51"/>
    </row>
    <row r="2914" spans="21:63" ht="12.75" x14ac:dyDescent="0.25">
      <c r="U2914" s="56"/>
      <c r="V2914" s="56"/>
      <c r="X2914" s="87"/>
      <c r="AF2914" s="54"/>
      <c r="AG2914" s="55"/>
      <c r="AH2914" s="55"/>
      <c r="AI2914" s="55"/>
      <c r="AJ2914" s="55"/>
      <c r="AT2914" s="3"/>
      <c r="AU2914" s="3"/>
      <c r="AV2914" s="3"/>
      <c r="AW2914" s="3"/>
      <c r="AX2914" s="3"/>
      <c r="AY2914" s="3"/>
      <c r="AZ2914" s="3"/>
      <c r="BA2914" s="52"/>
      <c r="BH2914" s="51"/>
      <c r="BI2914" s="51"/>
      <c r="BJ2914" s="51"/>
      <c r="BK2914" s="51"/>
    </row>
    <row r="2915" spans="21:63" ht="12.75" x14ac:dyDescent="0.25">
      <c r="U2915" s="56"/>
      <c r="V2915" s="56"/>
      <c r="X2915" s="87"/>
      <c r="AF2915" s="54"/>
      <c r="AG2915" s="55"/>
      <c r="AH2915" s="55"/>
      <c r="AI2915" s="55"/>
      <c r="AJ2915" s="55"/>
      <c r="AT2915" s="3"/>
      <c r="AU2915" s="3"/>
      <c r="AV2915" s="3"/>
      <c r="AW2915" s="3"/>
      <c r="AX2915" s="3"/>
      <c r="AY2915" s="3"/>
      <c r="AZ2915" s="3"/>
      <c r="BA2915" s="52"/>
      <c r="BH2915" s="51"/>
      <c r="BI2915" s="51"/>
      <c r="BJ2915" s="51"/>
      <c r="BK2915" s="51"/>
    </row>
    <row r="2916" spans="21:63" ht="12.75" x14ac:dyDescent="0.25">
      <c r="U2916" s="56"/>
      <c r="V2916" s="56"/>
      <c r="X2916" s="87"/>
      <c r="AF2916" s="54"/>
      <c r="AG2916" s="55"/>
      <c r="AH2916" s="55"/>
      <c r="AI2916" s="55"/>
      <c r="AJ2916" s="55"/>
      <c r="AT2916" s="3"/>
      <c r="AU2916" s="3"/>
      <c r="AV2916" s="3"/>
      <c r="AW2916" s="3"/>
      <c r="AX2916" s="3"/>
      <c r="AY2916" s="3"/>
      <c r="AZ2916" s="3"/>
      <c r="BA2916" s="52"/>
      <c r="BH2916" s="51"/>
      <c r="BI2916" s="51"/>
      <c r="BJ2916" s="51"/>
      <c r="BK2916" s="51"/>
    </row>
    <row r="2917" spans="21:63" ht="12.75" x14ac:dyDescent="0.25">
      <c r="U2917" s="56"/>
      <c r="V2917" s="56"/>
      <c r="X2917" s="87"/>
      <c r="AF2917" s="54"/>
      <c r="AG2917" s="55"/>
      <c r="AH2917" s="55"/>
      <c r="AI2917" s="55"/>
      <c r="AJ2917" s="55"/>
      <c r="AT2917" s="3"/>
      <c r="AU2917" s="3"/>
      <c r="AV2917" s="3"/>
      <c r="AW2917" s="3"/>
      <c r="AX2917" s="3"/>
      <c r="AY2917" s="3"/>
      <c r="AZ2917" s="3"/>
      <c r="BA2917" s="52"/>
      <c r="BH2917" s="51"/>
      <c r="BI2917" s="51"/>
      <c r="BJ2917" s="51"/>
      <c r="BK2917" s="51"/>
    </row>
    <row r="2918" spans="21:63" ht="12.75" x14ac:dyDescent="0.25">
      <c r="U2918" s="56"/>
      <c r="V2918" s="56"/>
      <c r="X2918" s="87"/>
      <c r="AF2918" s="54"/>
      <c r="AG2918" s="55"/>
      <c r="AH2918" s="55"/>
      <c r="AI2918" s="55"/>
      <c r="AJ2918" s="55"/>
      <c r="AT2918" s="3"/>
      <c r="AU2918" s="3"/>
      <c r="AV2918" s="3"/>
      <c r="AW2918" s="3"/>
      <c r="AX2918" s="3"/>
      <c r="AY2918" s="3"/>
      <c r="AZ2918" s="3"/>
      <c r="BA2918" s="52"/>
      <c r="BH2918" s="51"/>
      <c r="BI2918" s="51"/>
      <c r="BJ2918" s="51"/>
      <c r="BK2918" s="51"/>
    </row>
    <row r="2919" spans="21:63" ht="12.75" x14ac:dyDescent="0.25">
      <c r="U2919" s="56"/>
      <c r="V2919" s="56"/>
      <c r="X2919" s="87"/>
      <c r="AF2919" s="54"/>
      <c r="AG2919" s="55"/>
      <c r="AH2919" s="55"/>
      <c r="AI2919" s="55"/>
      <c r="AJ2919" s="55"/>
      <c r="AT2919" s="3"/>
      <c r="AU2919" s="3"/>
      <c r="AV2919" s="3"/>
      <c r="AW2919" s="3"/>
      <c r="AX2919" s="3"/>
      <c r="AY2919" s="3"/>
      <c r="AZ2919" s="3"/>
      <c r="BA2919" s="52"/>
      <c r="BH2919" s="51"/>
      <c r="BI2919" s="51"/>
      <c r="BJ2919" s="51"/>
      <c r="BK2919" s="51"/>
    </row>
    <row r="2920" spans="21:63" ht="12.75" x14ac:dyDescent="0.25">
      <c r="U2920" s="56"/>
      <c r="V2920" s="56"/>
      <c r="X2920" s="87"/>
      <c r="AF2920" s="54"/>
      <c r="AG2920" s="55"/>
      <c r="AH2920" s="55"/>
      <c r="AI2920" s="55"/>
      <c r="AJ2920" s="55"/>
      <c r="AT2920" s="3"/>
      <c r="AU2920" s="3"/>
      <c r="AV2920" s="3"/>
      <c r="AW2920" s="3"/>
      <c r="AX2920" s="3"/>
      <c r="AY2920" s="3"/>
      <c r="AZ2920" s="3"/>
      <c r="BA2920" s="52"/>
      <c r="BH2920" s="51"/>
      <c r="BI2920" s="51"/>
      <c r="BJ2920" s="51"/>
      <c r="BK2920" s="51"/>
    </row>
    <row r="2921" spans="21:63" ht="12.75" x14ac:dyDescent="0.25">
      <c r="U2921" s="56"/>
      <c r="V2921" s="56"/>
      <c r="X2921" s="87"/>
      <c r="AF2921" s="54"/>
      <c r="AG2921" s="55"/>
      <c r="AH2921" s="55"/>
      <c r="AI2921" s="55"/>
      <c r="AJ2921" s="55"/>
      <c r="AT2921" s="3"/>
      <c r="AU2921" s="3"/>
      <c r="AV2921" s="3"/>
      <c r="AW2921" s="3"/>
      <c r="AX2921" s="3"/>
      <c r="AY2921" s="3"/>
      <c r="AZ2921" s="3"/>
      <c r="BA2921" s="52"/>
      <c r="BH2921" s="51"/>
      <c r="BI2921" s="51"/>
      <c r="BJ2921" s="51"/>
      <c r="BK2921" s="51"/>
    </row>
    <row r="2922" spans="21:63" ht="12.75" x14ac:dyDescent="0.25">
      <c r="U2922" s="56"/>
      <c r="V2922" s="56"/>
      <c r="X2922" s="87"/>
      <c r="AF2922" s="54"/>
      <c r="AG2922" s="55"/>
      <c r="AH2922" s="55"/>
      <c r="AI2922" s="55"/>
      <c r="AJ2922" s="55"/>
      <c r="AT2922" s="3"/>
      <c r="AU2922" s="3"/>
      <c r="AV2922" s="3"/>
      <c r="AW2922" s="3"/>
      <c r="AX2922" s="3"/>
      <c r="AY2922" s="3"/>
      <c r="AZ2922" s="3"/>
      <c r="BA2922" s="52"/>
      <c r="BH2922" s="51"/>
      <c r="BI2922" s="51"/>
      <c r="BJ2922" s="51"/>
      <c r="BK2922" s="51"/>
    </row>
    <row r="2923" spans="21:63" ht="12.75" x14ac:dyDescent="0.25">
      <c r="U2923" s="56"/>
      <c r="V2923" s="56"/>
      <c r="X2923" s="87"/>
      <c r="AF2923" s="54"/>
      <c r="AG2923" s="55"/>
      <c r="AH2923" s="55"/>
      <c r="AI2923" s="55"/>
      <c r="AJ2923" s="55"/>
      <c r="AT2923" s="3"/>
      <c r="AU2923" s="3"/>
      <c r="AV2923" s="3"/>
      <c r="AW2923" s="3"/>
      <c r="AX2923" s="3"/>
      <c r="AY2923" s="3"/>
      <c r="AZ2923" s="3"/>
      <c r="BA2923" s="52"/>
      <c r="BH2923" s="51"/>
      <c r="BI2923" s="51"/>
      <c r="BJ2923" s="51"/>
      <c r="BK2923" s="51"/>
    </row>
    <row r="2924" spans="21:63" ht="12.75" x14ac:dyDescent="0.25">
      <c r="U2924" s="56"/>
      <c r="V2924" s="56"/>
      <c r="X2924" s="87"/>
      <c r="AF2924" s="54"/>
      <c r="AG2924" s="55"/>
      <c r="AH2924" s="55"/>
      <c r="AI2924" s="55"/>
      <c r="AJ2924" s="55"/>
      <c r="AT2924" s="3"/>
      <c r="AU2924" s="3"/>
      <c r="AV2924" s="3"/>
      <c r="AW2924" s="3"/>
      <c r="AX2924" s="3"/>
      <c r="AY2924" s="3"/>
      <c r="AZ2924" s="3"/>
      <c r="BA2924" s="52"/>
      <c r="BH2924" s="51"/>
      <c r="BI2924" s="51"/>
      <c r="BJ2924" s="51"/>
      <c r="BK2924" s="51"/>
    </row>
    <row r="2925" spans="21:63" ht="12.75" x14ac:dyDescent="0.25">
      <c r="U2925" s="56"/>
      <c r="V2925" s="56"/>
      <c r="X2925" s="87"/>
      <c r="AF2925" s="54"/>
      <c r="AG2925" s="55"/>
      <c r="AH2925" s="55"/>
      <c r="AI2925" s="55"/>
      <c r="AJ2925" s="55"/>
      <c r="AT2925" s="3"/>
      <c r="AU2925" s="3"/>
      <c r="AV2925" s="3"/>
      <c r="AW2925" s="3"/>
      <c r="AX2925" s="3"/>
      <c r="AY2925" s="3"/>
      <c r="AZ2925" s="3"/>
      <c r="BA2925" s="52"/>
      <c r="BH2925" s="51"/>
      <c r="BI2925" s="51"/>
      <c r="BJ2925" s="51"/>
      <c r="BK2925" s="51"/>
    </row>
    <row r="2926" spans="21:63" ht="12.75" x14ac:dyDescent="0.25">
      <c r="U2926" s="56"/>
      <c r="V2926" s="56"/>
      <c r="X2926" s="87"/>
      <c r="AF2926" s="54"/>
      <c r="AG2926" s="55"/>
      <c r="AH2926" s="55"/>
      <c r="AI2926" s="55"/>
      <c r="AJ2926" s="55"/>
      <c r="AT2926" s="3"/>
      <c r="AU2926" s="3"/>
      <c r="AV2926" s="3"/>
      <c r="AW2926" s="3"/>
      <c r="AX2926" s="3"/>
      <c r="AY2926" s="3"/>
      <c r="AZ2926" s="3"/>
      <c r="BA2926" s="52"/>
      <c r="BH2926" s="51"/>
      <c r="BI2926" s="51"/>
      <c r="BJ2926" s="51"/>
      <c r="BK2926" s="51"/>
    </row>
    <row r="2927" spans="21:63" ht="12.75" x14ac:dyDescent="0.25">
      <c r="U2927" s="56"/>
      <c r="V2927" s="56"/>
      <c r="X2927" s="87"/>
      <c r="AF2927" s="54"/>
      <c r="AG2927" s="55"/>
      <c r="AH2927" s="55"/>
      <c r="AI2927" s="55"/>
      <c r="AJ2927" s="55"/>
      <c r="AT2927" s="3"/>
      <c r="AU2927" s="3"/>
      <c r="AV2927" s="3"/>
      <c r="AW2927" s="3"/>
      <c r="AX2927" s="3"/>
      <c r="AY2927" s="3"/>
      <c r="AZ2927" s="3"/>
      <c r="BA2927" s="52"/>
      <c r="BH2927" s="51"/>
      <c r="BI2927" s="51"/>
      <c r="BJ2927" s="51"/>
      <c r="BK2927" s="51"/>
    </row>
    <row r="2928" spans="21:63" ht="12.75" x14ac:dyDescent="0.25">
      <c r="U2928" s="56"/>
      <c r="V2928" s="56"/>
      <c r="X2928" s="87"/>
      <c r="AF2928" s="54"/>
      <c r="AG2928" s="55"/>
      <c r="AH2928" s="55"/>
      <c r="AI2928" s="55"/>
      <c r="AJ2928" s="55"/>
      <c r="AT2928" s="3"/>
      <c r="AU2928" s="3"/>
      <c r="AV2928" s="3"/>
      <c r="AW2928" s="3"/>
      <c r="AX2928" s="3"/>
      <c r="AY2928" s="3"/>
      <c r="AZ2928" s="3"/>
      <c r="BA2928" s="52"/>
      <c r="BH2928" s="51"/>
      <c r="BI2928" s="51"/>
      <c r="BJ2928" s="51"/>
      <c r="BK2928" s="51"/>
    </row>
    <row r="2929" spans="21:63" ht="12.75" x14ac:dyDescent="0.25">
      <c r="U2929" s="56"/>
      <c r="V2929" s="56"/>
      <c r="X2929" s="87"/>
      <c r="AF2929" s="54"/>
      <c r="AG2929" s="55"/>
      <c r="AH2929" s="55"/>
      <c r="AI2929" s="55"/>
      <c r="AJ2929" s="55"/>
      <c r="AT2929" s="3"/>
      <c r="AU2929" s="3"/>
      <c r="AV2929" s="3"/>
      <c r="AW2929" s="3"/>
      <c r="AX2929" s="3"/>
      <c r="AY2929" s="3"/>
      <c r="AZ2929" s="3"/>
      <c r="BA2929" s="52"/>
      <c r="BH2929" s="51"/>
      <c r="BI2929" s="51"/>
      <c r="BJ2929" s="51"/>
      <c r="BK2929" s="51"/>
    </row>
    <row r="2930" spans="21:63" ht="12.75" x14ac:dyDescent="0.25">
      <c r="U2930" s="56"/>
      <c r="V2930" s="56"/>
      <c r="X2930" s="87"/>
      <c r="AF2930" s="54"/>
      <c r="AG2930" s="55"/>
      <c r="AH2930" s="55"/>
      <c r="AI2930" s="55"/>
      <c r="AJ2930" s="55"/>
      <c r="AT2930" s="3"/>
      <c r="AU2930" s="3"/>
      <c r="AV2930" s="3"/>
      <c r="AW2930" s="3"/>
      <c r="AX2930" s="3"/>
      <c r="AY2930" s="3"/>
      <c r="AZ2930" s="3"/>
      <c r="BA2930" s="52"/>
      <c r="BH2930" s="51"/>
      <c r="BI2930" s="51"/>
      <c r="BJ2930" s="51"/>
      <c r="BK2930" s="51"/>
    </row>
    <row r="2931" spans="21:63" ht="12.75" x14ac:dyDescent="0.25">
      <c r="U2931" s="56"/>
      <c r="V2931" s="56"/>
      <c r="X2931" s="87"/>
      <c r="AF2931" s="54"/>
      <c r="AG2931" s="55"/>
      <c r="AH2931" s="55"/>
      <c r="AI2931" s="55"/>
      <c r="AJ2931" s="55"/>
      <c r="AT2931" s="3"/>
      <c r="AU2931" s="3"/>
      <c r="AV2931" s="3"/>
      <c r="AW2931" s="3"/>
      <c r="AX2931" s="3"/>
      <c r="AY2931" s="3"/>
      <c r="AZ2931" s="3"/>
      <c r="BA2931" s="52"/>
      <c r="BH2931" s="51"/>
      <c r="BI2931" s="51"/>
      <c r="BJ2931" s="51"/>
      <c r="BK2931" s="51"/>
    </row>
    <row r="2932" spans="21:63" ht="12.75" x14ac:dyDescent="0.25">
      <c r="U2932" s="56"/>
      <c r="V2932" s="56"/>
      <c r="X2932" s="87"/>
      <c r="AF2932" s="54"/>
      <c r="AG2932" s="55"/>
      <c r="AH2932" s="55"/>
      <c r="AI2932" s="55"/>
      <c r="AJ2932" s="55"/>
      <c r="AT2932" s="3"/>
      <c r="AU2932" s="3"/>
      <c r="AV2932" s="3"/>
      <c r="AW2932" s="3"/>
      <c r="AX2932" s="3"/>
      <c r="AY2932" s="3"/>
      <c r="AZ2932" s="3"/>
      <c r="BA2932" s="52"/>
      <c r="BH2932" s="51"/>
      <c r="BI2932" s="51"/>
      <c r="BJ2932" s="51"/>
      <c r="BK2932" s="51"/>
    </row>
    <row r="2933" spans="21:63" ht="12.75" x14ac:dyDescent="0.25">
      <c r="U2933" s="56"/>
      <c r="V2933" s="56"/>
      <c r="X2933" s="87"/>
      <c r="AF2933" s="54"/>
      <c r="AG2933" s="55"/>
      <c r="AH2933" s="55"/>
      <c r="AI2933" s="55"/>
      <c r="AJ2933" s="55"/>
      <c r="AT2933" s="3"/>
      <c r="AU2933" s="3"/>
      <c r="AV2933" s="3"/>
      <c r="AW2933" s="3"/>
      <c r="AX2933" s="3"/>
      <c r="AY2933" s="3"/>
      <c r="AZ2933" s="3"/>
      <c r="BA2933" s="52"/>
      <c r="BH2933" s="51"/>
      <c r="BI2933" s="51"/>
      <c r="BJ2933" s="51"/>
      <c r="BK2933" s="51"/>
    </row>
    <row r="2934" spans="21:63" ht="12.75" x14ac:dyDescent="0.25">
      <c r="U2934" s="56"/>
      <c r="V2934" s="56"/>
      <c r="X2934" s="87"/>
      <c r="AF2934" s="54"/>
      <c r="AG2934" s="55"/>
      <c r="AH2934" s="55"/>
      <c r="AI2934" s="55"/>
      <c r="AJ2934" s="55"/>
      <c r="AT2934" s="3"/>
      <c r="AU2934" s="3"/>
      <c r="AV2934" s="3"/>
      <c r="AW2934" s="3"/>
      <c r="AX2934" s="3"/>
      <c r="AY2934" s="3"/>
      <c r="AZ2934" s="3"/>
      <c r="BA2934" s="52"/>
      <c r="BH2934" s="51"/>
      <c r="BI2934" s="51"/>
      <c r="BJ2934" s="51"/>
      <c r="BK2934" s="51"/>
    </row>
    <row r="2935" spans="21:63" ht="12.75" x14ac:dyDescent="0.25">
      <c r="U2935" s="56"/>
      <c r="V2935" s="56"/>
      <c r="X2935" s="87"/>
      <c r="AF2935" s="54"/>
      <c r="AG2935" s="55"/>
      <c r="AH2935" s="55"/>
      <c r="AI2935" s="55"/>
      <c r="AJ2935" s="55"/>
      <c r="AT2935" s="3"/>
      <c r="AU2935" s="3"/>
      <c r="AV2935" s="3"/>
      <c r="AW2935" s="3"/>
      <c r="AX2935" s="3"/>
      <c r="AY2935" s="3"/>
      <c r="AZ2935" s="3"/>
      <c r="BA2935" s="52"/>
      <c r="BH2935" s="51"/>
      <c r="BI2935" s="51"/>
      <c r="BJ2935" s="51"/>
      <c r="BK2935" s="51"/>
    </row>
    <row r="2936" spans="21:63" ht="12.75" x14ac:dyDescent="0.25">
      <c r="U2936" s="56"/>
      <c r="V2936" s="56"/>
      <c r="X2936" s="87"/>
      <c r="AF2936" s="54"/>
      <c r="AG2936" s="55"/>
      <c r="AH2936" s="55"/>
      <c r="AI2936" s="55"/>
      <c r="AJ2936" s="55"/>
      <c r="AT2936" s="3"/>
      <c r="AU2936" s="3"/>
      <c r="AV2936" s="3"/>
      <c r="AW2936" s="3"/>
      <c r="AX2936" s="3"/>
      <c r="AY2936" s="3"/>
      <c r="AZ2936" s="3"/>
      <c r="BA2936" s="52"/>
      <c r="BH2936" s="51"/>
      <c r="BI2936" s="51"/>
      <c r="BJ2936" s="51"/>
      <c r="BK2936" s="51"/>
    </row>
    <row r="2937" spans="21:63" ht="12.75" x14ac:dyDescent="0.25">
      <c r="U2937" s="56"/>
      <c r="V2937" s="56"/>
      <c r="X2937" s="87"/>
      <c r="AF2937" s="54"/>
      <c r="AG2937" s="55"/>
      <c r="AH2937" s="55"/>
      <c r="AI2937" s="55"/>
      <c r="AJ2937" s="55"/>
      <c r="AT2937" s="3"/>
      <c r="AU2937" s="3"/>
      <c r="AV2937" s="3"/>
      <c r="AW2937" s="3"/>
      <c r="AX2937" s="3"/>
      <c r="AY2937" s="3"/>
      <c r="AZ2937" s="3"/>
      <c r="BA2937" s="52"/>
      <c r="BH2937" s="51"/>
      <c r="BI2937" s="51"/>
      <c r="BJ2937" s="51"/>
      <c r="BK2937" s="51"/>
    </row>
    <row r="2938" spans="21:63" ht="12.75" x14ac:dyDescent="0.25">
      <c r="U2938" s="56"/>
      <c r="V2938" s="56"/>
      <c r="X2938" s="87"/>
      <c r="AF2938" s="54"/>
      <c r="AG2938" s="55"/>
      <c r="AH2938" s="55"/>
      <c r="AI2938" s="55"/>
      <c r="AJ2938" s="55"/>
      <c r="AT2938" s="3"/>
      <c r="AU2938" s="3"/>
      <c r="AV2938" s="3"/>
      <c r="AW2938" s="3"/>
      <c r="AX2938" s="3"/>
      <c r="AY2938" s="3"/>
      <c r="AZ2938" s="3"/>
      <c r="BA2938" s="52"/>
      <c r="BH2938" s="51"/>
      <c r="BI2938" s="51"/>
      <c r="BJ2938" s="51"/>
      <c r="BK2938" s="51"/>
    </row>
    <row r="2939" spans="21:63" ht="12.75" x14ac:dyDescent="0.25">
      <c r="U2939" s="56"/>
      <c r="V2939" s="56"/>
      <c r="X2939" s="87"/>
      <c r="AF2939" s="54"/>
      <c r="AG2939" s="55"/>
      <c r="AH2939" s="55"/>
      <c r="AI2939" s="55"/>
      <c r="AJ2939" s="55"/>
      <c r="AT2939" s="3"/>
      <c r="AU2939" s="3"/>
      <c r="AV2939" s="3"/>
      <c r="AW2939" s="3"/>
      <c r="AX2939" s="3"/>
      <c r="AY2939" s="3"/>
      <c r="AZ2939" s="3"/>
      <c r="BA2939" s="52"/>
      <c r="BH2939" s="51"/>
      <c r="BI2939" s="51"/>
      <c r="BJ2939" s="51"/>
      <c r="BK2939" s="51"/>
    </row>
    <row r="2940" spans="21:63" ht="12.75" x14ac:dyDescent="0.25">
      <c r="U2940" s="56"/>
      <c r="V2940" s="56"/>
      <c r="X2940" s="87"/>
      <c r="AF2940" s="54"/>
      <c r="AG2940" s="55"/>
      <c r="AH2940" s="55"/>
      <c r="AI2940" s="55"/>
      <c r="AJ2940" s="55"/>
      <c r="AT2940" s="3"/>
      <c r="AU2940" s="3"/>
      <c r="AV2940" s="3"/>
      <c r="AW2940" s="3"/>
      <c r="AX2940" s="3"/>
      <c r="AY2940" s="3"/>
      <c r="AZ2940" s="3"/>
      <c r="BA2940" s="52"/>
      <c r="BH2940" s="51"/>
      <c r="BI2940" s="51"/>
      <c r="BJ2940" s="51"/>
      <c r="BK2940" s="51"/>
    </row>
    <row r="2941" spans="21:63" ht="12.75" x14ac:dyDescent="0.25">
      <c r="U2941" s="56"/>
      <c r="V2941" s="56"/>
      <c r="X2941" s="87"/>
      <c r="AF2941" s="54"/>
      <c r="AG2941" s="55"/>
      <c r="AH2941" s="55"/>
      <c r="AI2941" s="55"/>
      <c r="AJ2941" s="55"/>
      <c r="AT2941" s="3"/>
      <c r="AU2941" s="3"/>
      <c r="AV2941" s="3"/>
      <c r="AW2941" s="3"/>
      <c r="AX2941" s="3"/>
      <c r="AY2941" s="3"/>
      <c r="AZ2941" s="3"/>
      <c r="BA2941" s="52"/>
      <c r="BH2941" s="51"/>
      <c r="BI2941" s="51"/>
      <c r="BJ2941" s="51"/>
      <c r="BK2941" s="51"/>
    </row>
    <row r="2942" spans="21:63" ht="12.75" x14ac:dyDescent="0.25">
      <c r="U2942" s="56"/>
      <c r="V2942" s="56"/>
      <c r="X2942" s="87"/>
      <c r="AF2942" s="54"/>
      <c r="AG2942" s="55"/>
      <c r="AH2942" s="55"/>
      <c r="AI2942" s="55"/>
      <c r="AJ2942" s="55"/>
      <c r="AT2942" s="3"/>
      <c r="AU2942" s="3"/>
      <c r="AV2942" s="3"/>
      <c r="AW2942" s="3"/>
      <c r="AX2942" s="3"/>
      <c r="AY2942" s="3"/>
      <c r="AZ2942" s="3"/>
      <c r="BA2942" s="52"/>
      <c r="BH2942" s="51"/>
      <c r="BI2942" s="51"/>
      <c r="BJ2942" s="51"/>
      <c r="BK2942" s="51"/>
    </row>
    <row r="2943" spans="21:63" ht="12.75" x14ac:dyDescent="0.25">
      <c r="U2943" s="56"/>
      <c r="V2943" s="56"/>
      <c r="X2943" s="87"/>
      <c r="AF2943" s="54"/>
      <c r="AG2943" s="55"/>
      <c r="AH2943" s="55"/>
      <c r="AI2943" s="55"/>
      <c r="AJ2943" s="55"/>
      <c r="AT2943" s="3"/>
      <c r="AU2943" s="3"/>
      <c r="AV2943" s="3"/>
      <c r="AW2943" s="3"/>
      <c r="AX2943" s="3"/>
      <c r="AY2943" s="3"/>
      <c r="AZ2943" s="3"/>
      <c r="BA2943" s="52"/>
      <c r="BH2943" s="51"/>
      <c r="BI2943" s="51"/>
      <c r="BJ2943" s="51"/>
      <c r="BK2943" s="51"/>
    </row>
    <row r="2944" spans="21:63" ht="12.75" x14ac:dyDescent="0.25">
      <c r="U2944" s="56"/>
      <c r="V2944" s="56"/>
      <c r="X2944" s="87"/>
      <c r="AF2944" s="54"/>
      <c r="AG2944" s="55"/>
      <c r="AH2944" s="55"/>
      <c r="AI2944" s="55"/>
      <c r="AJ2944" s="55"/>
      <c r="AT2944" s="3"/>
      <c r="AU2944" s="3"/>
      <c r="AV2944" s="3"/>
      <c r="AW2944" s="3"/>
      <c r="AX2944" s="3"/>
      <c r="AY2944" s="3"/>
      <c r="AZ2944" s="3"/>
      <c r="BA2944" s="52"/>
      <c r="BH2944" s="51"/>
      <c r="BI2944" s="51"/>
      <c r="BJ2944" s="51"/>
      <c r="BK2944" s="51"/>
    </row>
    <row r="2945" spans="21:63" ht="12.75" x14ac:dyDescent="0.25">
      <c r="U2945" s="56"/>
      <c r="V2945" s="56"/>
      <c r="X2945" s="87"/>
      <c r="AF2945" s="54"/>
      <c r="AG2945" s="55"/>
      <c r="AH2945" s="55"/>
      <c r="AI2945" s="55"/>
      <c r="AJ2945" s="55"/>
      <c r="AT2945" s="3"/>
      <c r="AU2945" s="3"/>
      <c r="AV2945" s="3"/>
      <c r="AW2945" s="3"/>
      <c r="AX2945" s="3"/>
      <c r="AY2945" s="3"/>
      <c r="AZ2945" s="3"/>
      <c r="BA2945" s="52"/>
      <c r="BH2945" s="51"/>
      <c r="BI2945" s="51"/>
      <c r="BJ2945" s="51"/>
      <c r="BK2945" s="51"/>
    </row>
    <row r="2946" spans="21:63" ht="12.75" x14ac:dyDescent="0.25">
      <c r="U2946" s="56"/>
      <c r="V2946" s="56"/>
      <c r="X2946" s="87"/>
      <c r="AF2946" s="54"/>
      <c r="AG2946" s="55"/>
      <c r="AH2946" s="55"/>
      <c r="AI2946" s="55"/>
      <c r="AJ2946" s="55"/>
      <c r="AT2946" s="3"/>
      <c r="AU2946" s="3"/>
      <c r="AV2946" s="3"/>
      <c r="AW2946" s="3"/>
      <c r="AX2946" s="3"/>
      <c r="AY2946" s="3"/>
      <c r="AZ2946" s="3"/>
      <c r="BA2946" s="52"/>
      <c r="BH2946" s="51"/>
      <c r="BI2946" s="51"/>
      <c r="BJ2946" s="51"/>
      <c r="BK2946" s="51"/>
    </row>
    <row r="2947" spans="21:63" ht="12.75" x14ac:dyDescent="0.25">
      <c r="U2947" s="56"/>
      <c r="V2947" s="56"/>
      <c r="X2947" s="87"/>
      <c r="AF2947" s="54"/>
      <c r="AG2947" s="55"/>
      <c r="AH2947" s="55"/>
      <c r="AI2947" s="55"/>
      <c r="AJ2947" s="55"/>
      <c r="AT2947" s="3"/>
      <c r="AU2947" s="3"/>
      <c r="AV2947" s="3"/>
      <c r="AW2947" s="3"/>
      <c r="AX2947" s="3"/>
      <c r="AY2947" s="3"/>
      <c r="AZ2947" s="3"/>
      <c r="BA2947" s="52"/>
      <c r="BH2947" s="51"/>
      <c r="BI2947" s="51"/>
      <c r="BJ2947" s="51"/>
      <c r="BK2947" s="51"/>
    </row>
    <row r="2948" spans="21:63" ht="12.75" x14ac:dyDescent="0.25">
      <c r="U2948" s="56"/>
      <c r="V2948" s="56"/>
      <c r="X2948" s="87"/>
      <c r="AF2948" s="54"/>
      <c r="AG2948" s="55"/>
      <c r="AH2948" s="55"/>
      <c r="AI2948" s="55"/>
      <c r="AJ2948" s="55"/>
      <c r="AT2948" s="3"/>
      <c r="AU2948" s="3"/>
      <c r="AV2948" s="3"/>
      <c r="AW2948" s="3"/>
      <c r="AX2948" s="3"/>
      <c r="AY2948" s="3"/>
      <c r="AZ2948" s="3"/>
      <c r="BA2948" s="52"/>
      <c r="BH2948" s="51"/>
      <c r="BI2948" s="51"/>
      <c r="BJ2948" s="51"/>
      <c r="BK2948" s="51"/>
    </row>
    <row r="2949" spans="21:63" ht="12.75" x14ac:dyDescent="0.25">
      <c r="U2949" s="56"/>
      <c r="V2949" s="56"/>
      <c r="X2949" s="87"/>
      <c r="AF2949" s="54"/>
      <c r="AG2949" s="55"/>
      <c r="AH2949" s="55"/>
      <c r="AI2949" s="55"/>
      <c r="AJ2949" s="55"/>
      <c r="AT2949" s="3"/>
      <c r="AU2949" s="3"/>
      <c r="AV2949" s="3"/>
      <c r="AW2949" s="3"/>
      <c r="AX2949" s="3"/>
      <c r="AY2949" s="3"/>
      <c r="AZ2949" s="3"/>
      <c r="BA2949" s="52"/>
      <c r="BH2949" s="51"/>
      <c r="BI2949" s="51"/>
      <c r="BJ2949" s="51"/>
      <c r="BK2949" s="51"/>
    </row>
    <row r="2950" spans="21:63" ht="12.75" x14ac:dyDescent="0.25">
      <c r="U2950" s="56"/>
      <c r="V2950" s="56"/>
      <c r="X2950" s="87"/>
      <c r="AF2950" s="54"/>
      <c r="AG2950" s="55"/>
      <c r="AH2950" s="55"/>
      <c r="AI2950" s="55"/>
      <c r="AJ2950" s="55"/>
      <c r="AT2950" s="3"/>
      <c r="AU2950" s="3"/>
      <c r="AV2950" s="3"/>
      <c r="AW2950" s="3"/>
      <c r="AX2950" s="3"/>
      <c r="AY2950" s="3"/>
      <c r="AZ2950" s="3"/>
      <c r="BA2950" s="52"/>
      <c r="BH2950" s="51"/>
      <c r="BI2950" s="51"/>
      <c r="BJ2950" s="51"/>
      <c r="BK2950" s="51"/>
    </row>
    <row r="2951" spans="21:63" ht="12.75" x14ac:dyDescent="0.25">
      <c r="U2951" s="56"/>
      <c r="V2951" s="56"/>
      <c r="X2951" s="87"/>
      <c r="AF2951" s="54"/>
      <c r="AG2951" s="55"/>
      <c r="AH2951" s="55"/>
      <c r="AI2951" s="55"/>
      <c r="AJ2951" s="55"/>
      <c r="AT2951" s="3"/>
      <c r="AU2951" s="3"/>
      <c r="AV2951" s="3"/>
      <c r="AW2951" s="3"/>
      <c r="AX2951" s="3"/>
      <c r="AY2951" s="3"/>
      <c r="AZ2951" s="3"/>
      <c r="BA2951" s="52"/>
      <c r="BH2951" s="51"/>
      <c r="BI2951" s="51"/>
      <c r="BJ2951" s="51"/>
      <c r="BK2951" s="51"/>
    </row>
    <row r="2952" spans="21:63" ht="12.75" x14ac:dyDescent="0.25">
      <c r="U2952" s="56"/>
      <c r="V2952" s="56"/>
      <c r="X2952" s="87"/>
      <c r="AF2952" s="54"/>
      <c r="AG2952" s="55"/>
      <c r="AH2952" s="55"/>
      <c r="AI2952" s="55"/>
      <c r="AJ2952" s="55"/>
      <c r="AT2952" s="3"/>
      <c r="AU2952" s="3"/>
      <c r="AV2952" s="3"/>
      <c r="AW2952" s="3"/>
      <c r="AX2952" s="3"/>
      <c r="AY2952" s="3"/>
      <c r="AZ2952" s="3"/>
      <c r="BA2952" s="52"/>
      <c r="BH2952" s="51"/>
      <c r="BI2952" s="51"/>
      <c r="BJ2952" s="51"/>
      <c r="BK2952" s="51"/>
    </row>
    <row r="2953" spans="21:63" ht="12.75" x14ac:dyDescent="0.25">
      <c r="U2953" s="56"/>
      <c r="V2953" s="56"/>
      <c r="X2953" s="87"/>
      <c r="AF2953" s="54"/>
      <c r="AG2953" s="55"/>
      <c r="AH2953" s="55"/>
      <c r="AI2953" s="55"/>
      <c r="AJ2953" s="55"/>
      <c r="AT2953" s="3"/>
      <c r="AU2953" s="3"/>
      <c r="AV2953" s="3"/>
      <c r="AW2953" s="3"/>
      <c r="AX2953" s="3"/>
      <c r="AY2953" s="3"/>
      <c r="AZ2953" s="3"/>
      <c r="BA2953" s="52"/>
      <c r="BH2953" s="51"/>
      <c r="BI2953" s="51"/>
      <c r="BJ2953" s="51"/>
      <c r="BK2953" s="51"/>
    </row>
    <row r="2954" spans="21:63" ht="12.75" x14ac:dyDescent="0.25">
      <c r="U2954" s="56"/>
      <c r="V2954" s="56"/>
      <c r="X2954" s="87"/>
      <c r="AF2954" s="54"/>
      <c r="AG2954" s="55"/>
      <c r="AH2954" s="55"/>
      <c r="AI2954" s="55"/>
      <c r="AJ2954" s="55"/>
      <c r="AT2954" s="3"/>
      <c r="AU2954" s="3"/>
      <c r="AV2954" s="3"/>
      <c r="AW2954" s="3"/>
      <c r="AX2954" s="3"/>
      <c r="AY2954" s="3"/>
      <c r="AZ2954" s="3"/>
      <c r="BA2954" s="52"/>
      <c r="BH2954" s="51"/>
      <c r="BI2954" s="51"/>
      <c r="BJ2954" s="51"/>
      <c r="BK2954" s="51"/>
    </row>
    <row r="2955" spans="21:63" ht="12.75" x14ac:dyDescent="0.25">
      <c r="U2955" s="56"/>
      <c r="V2955" s="56"/>
      <c r="X2955" s="87"/>
      <c r="AF2955" s="54"/>
      <c r="AG2955" s="55"/>
      <c r="AH2955" s="55"/>
      <c r="AI2955" s="55"/>
      <c r="AJ2955" s="55"/>
      <c r="AT2955" s="3"/>
      <c r="AU2955" s="3"/>
      <c r="AV2955" s="3"/>
      <c r="AW2955" s="3"/>
      <c r="AX2955" s="3"/>
      <c r="AY2955" s="3"/>
      <c r="AZ2955" s="3"/>
      <c r="BA2955" s="52"/>
      <c r="BH2955" s="51"/>
      <c r="BI2955" s="51"/>
      <c r="BJ2955" s="51"/>
      <c r="BK2955" s="51"/>
    </row>
    <row r="2956" spans="21:63" ht="12.75" x14ac:dyDescent="0.25">
      <c r="U2956" s="56"/>
      <c r="V2956" s="56"/>
      <c r="X2956" s="87"/>
      <c r="AF2956" s="54"/>
      <c r="AG2956" s="55"/>
      <c r="AH2956" s="55"/>
      <c r="AI2956" s="55"/>
      <c r="AJ2956" s="55"/>
      <c r="AT2956" s="3"/>
      <c r="AU2956" s="3"/>
      <c r="AV2956" s="3"/>
      <c r="AW2956" s="3"/>
      <c r="AX2956" s="3"/>
      <c r="AY2956" s="3"/>
      <c r="AZ2956" s="3"/>
      <c r="BA2956" s="52"/>
      <c r="BH2956" s="51"/>
      <c r="BI2956" s="51"/>
      <c r="BJ2956" s="51"/>
      <c r="BK2956" s="51"/>
    </row>
    <row r="2957" spans="21:63" ht="12.75" x14ac:dyDescent="0.25">
      <c r="U2957" s="56"/>
      <c r="V2957" s="56"/>
      <c r="X2957" s="87"/>
      <c r="AF2957" s="54"/>
      <c r="AG2957" s="55"/>
      <c r="AH2957" s="55"/>
      <c r="AI2957" s="55"/>
      <c r="AJ2957" s="55"/>
      <c r="AT2957" s="3"/>
      <c r="AU2957" s="3"/>
      <c r="AV2957" s="3"/>
      <c r="AW2957" s="3"/>
      <c r="AX2957" s="3"/>
      <c r="AY2957" s="3"/>
      <c r="AZ2957" s="3"/>
      <c r="BA2957" s="52"/>
      <c r="BH2957" s="51"/>
      <c r="BI2957" s="51"/>
      <c r="BJ2957" s="51"/>
      <c r="BK2957" s="51"/>
    </row>
    <row r="2958" spans="21:63" ht="12.75" x14ac:dyDescent="0.25">
      <c r="U2958" s="56"/>
      <c r="V2958" s="56"/>
      <c r="X2958" s="87"/>
      <c r="AF2958" s="54"/>
      <c r="AG2958" s="55"/>
      <c r="AH2958" s="55"/>
      <c r="AI2958" s="55"/>
      <c r="AJ2958" s="55"/>
      <c r="AT2958" s="3"/>
      <c r="AU2958" s="3"/>
      <c r="AV2958" s="3"/>
      <c r="AW2958" s="3"/>
      <c r="AX2958" s="3"/>
      <c r="AY2958" s="3"/>
      <c r="AZ2958" s="3"/>
      <c r="BA2958" s="52"/>
      <c r="BH2958" s="51"/>
      <c r="BI2958" s="51"/>
      <c r="BJ2958" s="51"/>
      <c r="BK2958" s="51"/>
    </row>
    <row r="2959" spans="21:63" ht="12.75" x14ac:dyDescent="0.25">
      <c r="U2959" s="56"/>
      <c r="V2959" s="56"/>
      <c r="X2959" s="87"/>
      <c r="AF2959" s="54"/>
      <c r="AG2959" s="55"/>
      <c r="AH2959" s="55"/>
      <c r="AI2959" s="55"/>
      <c r="AJ2959" s="55"/>
      <c r="AT2959" s="3"/>
      <c r="AU2959" s="3"/>
      <c r="AV2959" s="3"/>
      <c r="AW2959" s="3"/>
      <c r="AX2959" s="3"/>
      <c r="AY2959" s="3"/>
      <c r="AZ2959" s="3"/>
      <c r="BA2959" s="52"/>
      <c r="BH2959" s="51"/>
      <c r="BI2959" s="51"/>
      <c r="BJ2959" s="51"/>
      <c r="BK2959" s="51"/>
    </row>
    <row r="2960" spans="21:63" ht="12.75" x14ac:dyDescent="0.25">
      <c r="U2960" s="56"/>
      <c r="V2960" s="56"/>
      <c r="X2960" s="87"/>
      <c r="AF2960" s="54"/>
      <c r="AG2960" s="55"/>
      <c r="AH2960" s="55"/>
      <c r="AI2960" s="55"/>
      <c r="AJ2960" s="55"/>
      <c r="AT2960" s="3"/>
      <c r="AU2960" s="3"/>
      <c r="AV2960" s="3"/>
      <c r="AW2960" s="3"/>
      <c r="AX2960" s="3"/>
      <c r="AY2960" s="3"/>
      <c r="AZ2960" s="3"/>
      <c r="BA2960" s="52"/>
      <c r="BH2960" s="51"/>
      <c r="BI2960" s="51"/>
      <c r="BJ2960" s="51"/>
      <c r="BK2960" s="51"/>
    </row>
    <row r="2961" spans="21:63" ht="12.75" x14ac:dyDescent="0.25">
      <c r="U2961" s="56"/>
      <c r="V2961" s="56"/>
      <c r="X2961" s="87"/>
      <c r="AF2961" s="54"/>
      <c r="AG2961" s="55"/>
      <c r="AH2961" s="55"/>
      <c r="AI2961" s="55"/>
      <c r="AJ2961" s="55"/>
      <c r="AT2961" s="3"/>
      <c r="AU2961" s="3"/>
      <c r="AV2961" s="3"/>
      <c r="AW2961" s="3"/>
      <c r="AX2961" s="3"/>
      <c r="AY2961" s="3"/>
      <c r="AZ2961" s="3"/>
      <c r="BA2961" s="52"/>
      <c r="BH2961" s="51"/>
      <c r="BI2961" s="51"/>
      <c r="BJ2961" s="51"/>
      <c r="BK2961" s="51"/>
    </row>
    <row r="2962" spans="21:63" ht="12.75" x14ac:dyDescent="0.25">
      <c r="U2962" s="56"/>
      <c r="V2962" s="56"/>
      <c r="X2962" s="87"/>
      <c r="AF2962" s="54"/>
      <c r="AG2962" s="55"/>
      <c r="AH2962" s="55"/>
      <c r="AI2962" s="55"/>
      <c r="AJ2962" s="55"/>
      <c r="AT2962" s="3"/>
      <c r="AU2962" s="3"/>
      <c r="AV2962" s="3"/>
      <c r="AW2962" s="3"/>
      <c r="AX2962" s="3"/>
      <c r="AY2962" s="3"/>
      <c r="AZ2962" s="3"/>
      <c r="BA2962" s="52"/>
      <c r="BH2962" s="51"/>
      <c r="BI2962" s="51"/>
      <c r="BJ2962" s="51"/>
      <c r="BK2962" s="51"/>
    </row>
    <row r="2963" spans="21:63" ht="12.75" x14ac:dyDescent="0.25">
      <c r="U2963" s="56"/>
      <c r="V2963" s="56"/>
      <c r="X2963" s="87"/>
      <c r="AF2963" s="54"/>
      <c r="AG2963" s="55"/>
      <c r="AH2963" s="55"/>
      <c r="AI2963" s="55"/>
      <c r="AJ2963" s="55"/>
      <c r="AT2963" s="3"/>
      <c r="AU2963" s="3"/>
      <c r="AV2963" s="3"/>
      <c r="AW2963" s="3"/>
      <c r="AX2963" s="3"/>
      <c r="AY2963" s="3"/>
      <c r="AZ2963" s="3"/>
      <c r="BA2963" s="52"/>
      <c r="BH2963" s="51"/>
      <c r="BI2963" s="51"/>
      <c r="BJ2963" s="51"/>
      <c r="BK2963" s="51"/>
    </row>
    <row r="2964" spans="21:63" ht="12.75" x14ac:dyDescent="0.25">
      <c r="U2964" s="56"/>
      <c r="V2964" s="56"/>
      <c r="X2964" s="87"/>
      <c r="AF2964" s="54"/>
      <c r="AG2964" s="55"/>
      <c r="AH2964" s="55"/>
      <c r="AI2964" s="55"/>
      <c r="AJ2964" s="55"/>
      <c r="AT2964" s="3"/>
      <c r="AU2964" s="3"/>
      <c r="AV2964" s="3"/>
      <c r="AW2964" s="3"/>
      <c r="AX2964" s="3"/>
      <c r="AY2964" s="3"/>
      <c r="AZ2964" s="3"/>
      <c r="BA2964" s="52"/>
      <c r="BH2964" s="51"/>
      <c r="BI2964" s="51"/>
      <c r="BJ2964" s="51"/>
      <c r="BK2964" s="51"/>
    </row>
    <row r="2965" spans="21:63" ht="12.75" x14ac:dyDescent="0.25">
      <c r="U2965" s="56"/>
      <c r="V2965" s="56"/>
      <c r="X2965" s="87"/>
      <c r="AF2965" s="54"/>
      <c r="AG2965" s="55"/>
      <c r="AH2965" s="55"/>
      <c r="AI2965" s="55"/>
      <c r="AJ2965" s="55"/>
      <c r="AT2965" s="3"/>
      <c r="AU2965" s="3"/>
      <c r="AV2965" s="3"/>
      <c r="AW2965" s="3"/>
      <c r="AX2965" s="3"/>
      <c r="AY2965" s="3"/>
      <c r="AZ2965" s="3"/>
      <c r="BA2965" s="52"/>
      <c r="BH2965" s="51"/>
      <c r="BI2965" s="51"/>
      <c r="BJ2965" s="51"/>
      <c r="BK2965" s="51"/>
    </row>
    <row r="2966" spans="21:63" ht="12.75" x14ac:dyDescent="0.25">
      <c r="U2966" s="56"/>
      <c r="V2966" s="56"/>
      <c r="X2966" s="87"/>
      <c r="AF2966" s="54"/>
      <c r="AG2966" s="55"/>
      <c r="AH2966" s="55"/>
      <c r="AI2966" s="55"/>
      <c r="AJ2966" s="55"/>
      <c r="AT2966" s="3"/>
      <c r="AU2966" s="3"/>
      <c r="AV2966" s="3"/>
      <c r="AW2966" s="3"/>
      <c r="AX2966" s="3"/>
      <c r="AY2966" s="3"/>
      <c r="AZ2966" s="3"/>
      <c r="BA2966" s="52"/>
      <c r="BH2966" s="51"/>
      <c r="BI2966" s="51"/>
      <c r="BJ2966" s="51"/>
      <c r="BK2966" s="51"/>
    </row>
    <row r="2967" spans="21:63" ht="12.75" x14ac:dyDescent="0.25">
      <c r="U2967" s="56"/>
      <c r="V2967" s="56"/>
      <c r="X2967" s="87"/>
      <c r="AF2967" s="54"/>
      <c r="AG2967" s="55"/>
      <c r="AH2967" s="55"/>
      <c r="AI2967" s="55"/>
      <c r="AJ2967" s="55"/>
      <c r="AT2967" s="3"/>
      <c r="AU2967" s="3"/>
      <c r="AV2967" s="3"/>
      <c r="AW2967" s="3"/>
      <c r="AX2967" s="3"/>
      <c r="AY2967" s="3"/>
      <c r="AZ2967" s="3"/>
      <c r="BA2967" s="52"/>
      <c r="BH2967" s="51"/>
      <c r="BI2967" s="51"/>
      <c r="BJ2967" s="51"/>
      <c r="BK2967" s="51"/>
    </row>
    <row r="2968" spans="21:63" ht="12.75" x14ac:dyDescent="0.25">
      <c r="U2968" s="56"/>
      <c r="V2968" s="56"/>
      <c r="X2968" s="87"/>
      <c r="AF2968" s="54"/>
      <c r="AG2968" s="55"/>
      <c r="AH2968" s="55"/>
      <c r="AI2968" s="55"/>
      <c r="AJ2968" s="55"/>
      <c r="AT2968" s="3"/>
      <c r="AU2968" s="3"/>
      <c r="AV2968" s="3"/>
      <c r="AW2968" s="3"/>
      <c r="AX2968" s="3"/>
      <c r="AY2968" s="3"/>
      <c r="AZ2968" s="3"/>
      <c r="BA2968" s="52"/>
      <c r="BH2968" s="51"/>
      <c r="BI2968" s="51"/>
      <c r="BJ2968" s="51"/>
      <c r="BK2968" s="51"/>
    </row>
    <row r="2969" spans="21:63" ht="12.75" x14ac:dyDescent="0.25">
      <c r="U2969" s="56"/>
      <c r="V2969" s="56"/>
      <c r="X2969" s="87"/>
      <c r="AF2969" s="54"/>
      <c r="AG2969" s="55"/>
      <c r="AH2969" s="55"/>
      <c r="AI2969" s="55"/>
      <c r="AJ2969" s="55"/>
      <c r="AT2969" s="3"/>
      <c r="AU2969" s="3"/>
      <c r="AV2969" s="3"/>
      <c r="AW2969" s="3"/>
      <c r="AX2969" s="3"/>
      <c r="AY2969" s="3"/>
      <c r="AZ2969" s="3"/>
      <c r="BA2969" s="52"/>
      <c r="BH2969" s="51"/>
      <c r="BI2969" s="51"/>
      <c r="BJ2969" s="51"/>
      <c r="BK2969" s="51"/>
    </row>
    <row r="2970" spans="21:63" ht="12.75" x14ac:dyDescent="0.25">
      <c r="U2970" s="56"/>
      <c r="V2970" s="56"/>
      <c r="X2970" s="87"/>
      <c r="AF2970" s="54"/>
      <c r="AG2970" s="55"/>
      <c r="AH2970" s="55"/>
      <c r="AI2970" s="55"/>
      <c r="AJ2970" s="55"/>
      <c r="AT2970" s="3"/>
      <c r="AU2970" s="3"/>
      <c r="AV2970" s="3"/>
      <c r="AW2970" s="3"/>
      <c r="AX2970" s="3"/>
      <c r="AY2970" s="3"/>
      <c r="AZ2970" s="3"/>
      <c r="BA2970" s="52"/>
      <c r="BH2970" s="51"/>
      <c r="BI2970" s="51"/>
      <c r="BJ2970" s="51"/>
      <c r="BK2970" s="51"/>
    </row>
    <row r="2971" spans="21:63" ht="12.75" x14ac:dyDescent="0.25">
      <c r="U2971" s="56"/>
      <c r="V2971" s="56"/>
      <c r="X2971" s="87"/>
      <c r="AF2971" s="54"/>
      <c r="AG2971" s="55"/>
      <c r="AH2971" s="55"/>
      <c r="AI2971" s="55"/>
      <c r="AJ2971" s="55"/>
      <c r="AT2971" s="3"/>
      <c r="AU2971" s="3"/>
      <c r="AV2971" s="3"/>
      <c r="AW2971" s="3"/>
      <c r="AX2971" s="3"/>
      <c r="AY2971" s="3"/>
      <c r="AZ2971" s="3"/>
      <c r="BA2971" s="52"/>
      <c r="BH2971" s="51"/>
      <c r="BI2971" s="51"/>
      <c r="BJ2971" s="51"/>
      <c r="BK2971" s="51"/>
    </row>
    <row r="2972" spans="21:63" ht="12.75" x14ac:dyDescent="0.25">
      <c r="U2972" s="56"/>
      <c r="V2972" s="56"/>
      <c r="X2972" s="87"/>
      <c r="AF2972" s="54"/>
      <c r="AG2972" s="55"/>
      <c r="AH2972" s="55"/>
      <c r="AI2972" s="55"/>
      <c r="AJ2972" s="55"/>
      <c r="AT2972" s="3"/>
      <c r="AU2972" s="3"/>
      <c r="AV2972" s="3"/>
      <c r="AW2972" s="3"/>
      <c r="AX2972" s="3"/>
      <c r="AY2972" s="3"/>
      <c r="AZ2972" s="3"/>
      <c r="BA2972" s="52"/>
      <c r="BH2972" s="51"/>
      <c r="BI2972" s="51"/>
      <c r="BJ2972" s="51"/>
      <c r="BK2972" s="51"/>
    </row>
    <row r="2973" spans="21:63" ht="12.75" x14ac:dyDescent="0.25">
      <c r="U2973" s="56"/>
      <c r="V2973" s="56"/>
      <c r="X2973" s="87"/>
      <c r="AF2973" s="54"/>
      <c r="AG2973" s="55"/>
      <c r="AH2973" s="55"/>
      <c r="AI2973" s="55"/>
      <c r="AJ2973" s="55"/>
      <c r="AT2973" s="3"/>
      <c r="AU2973" s="3"/>
      <c r="AV2973" s="3"/>
      <c r="AW2973" s="3"/>
      <c r="AX2973" s="3"/>
      <c r="AY2973" s="3"/>
      <c r="AZ2973" s="3"/>
      <c r="BA2973" s="52"/>
      <c r="BH2973" s="51"/>
      <c r="BI2973" s="51"/>
      <c r="BJ2973" s="51"/>
      <c r="BK2973" s="51"/>
    </row>
    <row r="2974" spans="21:63" ht="12.75" x14ac:dyDescent="0.25">
      <c r="U2974" s="56"/>
      <c r="V2974" s="56"/>
      <c r="X2974" s="87"/>
      <c r="AF2974" s="54"/>
      <c r="AG2974" s="55"/>
      <c r="AH2974" s="55"/>
      <c r="AI2974" s="55"/>
      <c r="AJ2974" s="55"/>
      <c r="AT2974" s="3"/>
      <c r="AU2974" s="3"/>
      <c r="AV2974" s="3"/>
      <c r="AW2974" s="3"/>
      <c r="AX2974" s="3"/>
      <c r="AY2974" s="3"/>
      <c r="AZ2974" s="3"/>
      <c r="BA2974" s="52"/>
      <c r="BH2974" s="51"/>
      <c r="BI2974" s="51"/>
      <c r="BJ2974" s="51"/>
      <c r="BK2974" s="51"/>
    </row>
    <row r="2975" spans="21:63" ht="12.75" x14ac:dyDescent="0.25">
      <c r="U2975" s="56"/>
      <c r="V2975" s="56"/>
      <c r="X2975" s="87"/>
      <c r="AF2975" s="54"/>
      <c r="AG2975" s="55"/>
      <c r="AH2975" s="55"/>
      <c r="AI2975" s="55"/>
      <c r="AJ2975" s="55"/>
      <c r="AT2975" s="3"/>
      <c r="AU2975" s="3"/>
      <c r="AV2975" s="3"/>
      <c r="AW2975" s="3"/>
      <c r="AX2975" s="3"/>
      <c r="AY2975" s="3"/>
      <c r="AZ2975" s="3"/>
      <c r="BA2975" s="52"/>
      <c r="BH2975" s="51"/>
      <c r="BI2975" s="51"/>
      <c r="BJ2975" s="51"/>
      <c r="BK2975" s="51"/>
    </row>
    <row r="2976" spans="21:63" ht="12.75" x14ac:dyDescent="0.25">
      <c r="U2976" s="56"/>
      <c r="V2976" s="56"/>
      <c r="X2976" s="87"/>
      <c r="AF2976" s="54"/>
      <c r="AG2976" s="55"/>
      <c r="AH2976" s="55"/>
      <c r="AI2976" s="55"/>
      <c r="AJ2976" s="55"/>
      <c r="AT2976" s="3"/>
      <c r="AU2976" s="3"/>
      <c r="AV2976" s="3"/>
      <c r="AW2976" s="3"/>
      <c r="AX2976" s="3"/>
      <c r="AY2976" s="3"/>
      <c r="AZ2976" s="3"/>
      <c r="BA2976" s="52"/>
      <c r="BH2976" s="51"/>
      <c r="BI2976" s="51"/>
      <c r="BJ2976" s="51"/>
      <c r="BK2976" s="51"/>
    </row>
    <row r="2977" spans="21:63" ht="12.75" x14ac:dyDescent="0.25">
      <c r="U2977" s="56"/>
      <c r="V2977" s="56"/>
      <c r="X2977" s="87"/>
      <c r="AF2977" s="54"/>
      <c r="AG2977" s="55"/>
      <c r="AH2977" s="55"/>
      <c r="AI2977" s="55"/>
      <c r="AJ2977" s="55"/>
      <c r="AT2977" s="3"/>
      <c r="AU2977" s="3"/>
      <c r="AV2977" s="3"/>
      <c r="AW2977" s="3"/>
      <c r="AX2977" s="3"/>
      <c r="AY2977" s="3"/>
      <c r="AZ2977" s="3"/>
      <c r="BA2977" s="52"/>
      <c r="BH2977" s="51"/>
      <c r="BI2977" s="51"/>
      <c r="BJ2977" s="51"/>
      <c r="BK2977" s="51"/>
    </row>
    <row r="2978" spans="21:63" ht="12.75" x14ac:dyDescent="0.25">
      <c r="U2978" s="56"/>
      <c r="V2978" s="56"/>
      <c r="X2978" s="87"/>
      <c r="AF2978" s="54"/>
      <c r="AG2978" s="55"/>
      <c r="AH2978" s="55"/>
      <c r="AI2978" s="55"/>
      <c r="AJ2978" s="55"/>
      <c r="AT2978" s="3"/>
      <c r="AU2978" s="3"/>
      <c r="AV2978" s="3"/>
      <c r="AW2978" s="3"/>
      <c r="AX2978" s="3"/>
      <c r="AY2978" s="3"/>
      <c r="AZ2978" s="3"/>
      <c r="BA2978" s="52"/>
      <c r="BH2978" s="51"/>
      <c r="BI2978" s="51"/>
      <c r="BJ2978" s="51"/>
      <c r="BK2978" s="51"/>
    </row>
    <row r="2979" spans="21:63" ht="12.75" x14ac:dyDescent="0.25">
      <c r="U2979" s="56"/>
      <c r="V2979" s="56"/>
      <c r="X2979" s="87"/>
      <c r="AF2979" s="54"/>
      <c r="AG2979" s="55"/>
      <c r="AH2979" s="55"/>
      <c r="AI2979" s="55"/>
      <c r="AJ2979" s="55"/>
      <c r="AT2979" s="3"/>
      <c r="AU2979" s="3"/>
      <c r="AV2979" s="3"/>
      <c r="AW2979" s="3"/>
      <c r="AX2979" s="3"/>
      <c r="AY2979" s="3"/>
      <c r="AZ2979" s="3"/>
      <c r="BA2979" s="52"/>
      <c r="BH2979" s="51"/>
      <c r="BI2979" s="51"/>
      <c r="BJ2979" s="51"/>
      <c r="BK2979" s="51"/>
    </row>
    <row r="2980" spans="21:63" ht="12.75" x14ac:dyDescent="0.25">
      <c r="U2980" s="56"/>
      <c r="V2980" s="56"/>
      <c r="X2980" s="87"/>
      <c r="AF2980" s="54"/>
      <c r="AG2980" s="55"/>
      <c r="AH2980" s="55"/>
      <c r="AI2980" s="55"/>
      <c r="AJ2980" s="55"/>
      <c r="AT2980" s="3"/>
      <c r="AU2980" s="3"/>
      <c r="AV2980" s="3"/>
      <c r="AW2980" s="3"/>
      <c r="AX2980" s="3"/>
      <c r="AY2980" s="3"/>
      <c r="AZ2980" s="3"/>
      <c r="BA2980" s="52"/>
      <c r="BH2980" s="51"/>
      <c r="BI2980" s="51"/>
      <c r="BJ2980" s="51"/>
      <c r="BK2980" s="51"/>
    </row>
    <row r="2981" spans="21:63" ht="12.75" x14ac:dyDescent="0.25">
      <c r="U2981" s="56"/>
      <c r="V2981" s="56"/>
      <c r="X2981" s="87"/>
      <c r="AF2981" s="54"/>
      <c r="AG2981" s="55"/>
      <c r="AH2981" s="55"/>
      <c r="AI2981" s="55"/>
      <c r="AJ2981" s="55"/>
      <c r="AT2981" s="3"/>
      <c r="AU2981" s="3"/>
      <c r="AV2981" s="3"/>
      <c r="AW2981" s="3"/>
      <c r="AX2981" s="3"/>
      <c r="AY2981" s="3"/>
      <c r="AZ2981" s="3"/>
      <c r="BA2981" s="52"/>
      <c r="BH2981" s="51"/>
      <c r="BI2981" s="51"/>
      <c r="BJ2981" s="51"/>
      <c r="BK2981" s="51"/>
    </row>
    <row r="2982" spans="21:63" ht="12.75" x14ac:dyDescent="0.25">
      <c r="U2982" s="56"/>
      <c r="V2982" s="56"/>
      <c r="X2982" s="87"/>
      <c r="AF2982" s="54"/>
      <c r="AG2982" s="55"/>
      <c r="AH2982" s="55"/>
      <c r="AI2982" s="55"/>
      <c r="AJ2982" s="55"/>
      <c r="AT2982" s="3"/>
      <c r="AU2982" s="3"/>
      <c r="AV2982" s="3"/>
      <c r="AW2982" s="3"/>
      <c r="AX2982" s="3"/>
      <c r="AY2982" s="3"/>
      <c r="AZ2982" s="3"/>
      <c r="BA2982" s="52"/>
      <c r="BH2982" s="51"/>
      <c r="BI2982" s="51"/>
      <c r="BJ2982" s="51"/>
      <c r="BK2982" s="51"/>
    </row>
    <row r="2983" spans="21:63" ht="12.75" x14ac:dyDescent="0.25">
      <c r="U2983" s="56"/>
      <c r="V2983" s="56"/>
      <c r="X2983" s="87"/>
      <c r="AF2983" s="54"/>
      <c r="AG2983" s="55"/>
      <c r="AH2983" s="55"/>
      <c r="AI2983" s="55"/>
      <c r="AJ2983" s="55"/>
      <c r="AT2983" s="3"/>
      <c r="AU2983" s="3"/>
      <c r="AV2983" s="3"/>
      <c r="AW2983" s="3"/>
      <c r="AX2983" s="3"/>
      <c r="AY2983" s="3"/>
      <c r="AZ2983" s="3"/>
      <c r="BA2983" s="52"/>
      <c r="BH2983" s="51"/>
      <c r="BI2983" s="51"/>
      <c r="BJ2983" s="51"/>
      <c r="BK2983" s="51"/>
    </row>
    <row r="2984" spans="21:63" ht="12.75" x14ac:dyDescent="0.25">
      <c r="U2984" s="56"/>
      <c r="V2984" s="56"/>
      <c r="X2984" s="87"/>
      <c r="AF2984" s="54"/>
      <c r="AG2984" s="55"/>
      <c r="AH2984" s="55"/>
      <c r="AI2984" s="55"/>
      <c r="AJ2984" s="55"/>
      <c r="AT2984" s="3"/>
      <c r="AU2984" s="3"/>
      <c r="AV2984" s="3"/>
      <c r="AW2984" s="3"/>
      <c r="AX2984" s="3"/>
      <c r="AY2984" s="3"/>
      <c r="AZ2984" s="3"/>
      <c r="BA2984" s="52"/>
      <c r="BH2984" s="51"/>
      <c r="BI2984" s="51"/>
      <c r="BJ2984" s="51"/>
      <c r="BK2984" s="51"/>
    </row>
    <row r="2985" spans="21:63" ht="12.75" x14ac:dyDescent="0.25">
      <c r="U2985" s="56"/>
      <c r="V2985" s="56"/>
      <c r="X2985" s="87"/>
      <c r="AF2985" s="54"/>
      <c r="AG2985" s="55"/>
      <c r="AH2985" s="55"/>
      <c r="AI2985" s="55"/>
      <c r="AJ2985" s="55"/>
      <c r="AT2985" s="3"/>
      <c r="AU2985" s="3"/>
      <c r="AV2985" s="3"/>
      <c r="AW2985" s="3"/>
      <c r="AX2985" s="3"/>
      <c r="AY2985" s="3"/>
      <c r="AZ2985" s="3"/>
      <c r="BA2985" s="52"/>
      <c r="BH2985" s="51"/>
      <c r="BI2985" s="51"/>
      <c r="BJ2985" s="51"/>
      <c r="BK2985" s="51"/>
    </row>
    <row r="2986" spans="21:63" ht="12.75" x14ac:dyDescent="0.25">
      <c r="U2986" s="56"/>
      <c r="V2986" s="56"/>
      <c r="X2986" s="87"/>
      <c r="AF2986" s="54"/>
      <c r="AG2986" s="55"/>
      <c r="AH2986" s="55"/>
      <c r="AI2986" s="55"/>
      <c r="AJ2986" s="55"/>
      <c r="AT2986" s="3"/>
      <c r="AU2986" s="3"/>
      <c r="AV2986" s="3"/>
      <c r="AW2986" s="3"/>
      <c r="AX2986" s="3"/>
      <c r="AY2986" s="3"/>
      <c r="AZ2986" s="3"/>
      <c r="BA2986" s="52"/>
      <c r="BH2986" s="51"/>
      <c r="BI2986" s="51"/>
      <c r="BJ2986" s="51"/>
      <c r="BK2986" s="51"/>
    </row>
    <row r="2987" spans="21:63" ht="12.75" x14ac:dyDescent="0.25">
      <c r="U2987" s="56"/>
      <c r="V2987" s="56"/>
      <c r="X2987" s="87"/>
      <c r="AF2987" s="54"/>
      <c r="AG2987" s="55"/>
      <c r="AH2987" s="55"/>
      <c r="AI2987" s="55"/>
      <c r="AJ2987" s="55"/>
      <c r="AT2987" s="3"/>
      <c r="AU2987" s="3"/>
      <c r="AV2987" s="3"/>
      <c r="AW2987" s="3"/>
      <c r="AX2987" s="3"/>
      <c r="AY2987" s="3"/>
      <c r="AZ2987" s="3"/>
      <c r="BA2987" s="52"/>
      <c r="BH2987" s="51"/>
      <c r="BI2987" s="51"/>
      <c r="BJ2987" s="51"/>
      <c r="BK2987" s="51"/>
    </row>
    <row r="2988" spans="21:63" ht="12.75" x14ac:dyDescent="0.25">
      <c r="U2988" s="56"/>
      <c r="V2988" s="56"/>
      <c r="X2988" s="87"/>
      <c r="AF2988" s="54"/>
      <c r="AG2988" s="55"/>
      <c r="AH2988" s="55"/>
      <c r="AI2988" s="55"/>
      <c r="AJ2988" s="55"/>
      <c r="AT2988" s="3"/>
      <c r="AU2988" s="3"/>
      <c r="AV2988" s="3"/>
      <c r="AW2988" s="3"/>
      <c r="AX2988" s="3"/>
      <c r="AY2988" s="3"/>
      <c r="AZ2988" s="3"/>
      <c r="BA2988" s="52"/>
      <c r="BH2988" s="51"/>
      <c r="BI2988" s="51"/>
      <c r="BJ2988" s="51"/>
      <c r="BK2988" s="51"/>
    </row>
    <row r="2989" spans="21:63" ht="12.75" x14ac:dyDescent="0.25">
      <c r="U2989" s="56"/>
      <c r="V2989" s="56"/>
      <c r="X2989" s="87"/>
      <c r="AF2989" s="54"/>
      <c r="AG2989" s="55"/>
      <c r="AH2989" s="55"/>
      <c r="AI2989" s="55"/>
      <c r="AJ2989" s="55"/>
      <c r="AT2989" s="3"/>
      <c r="AU2989" s="3"/>
      <c r="AV2989" s="3"/>
      <c r="AW2989" s="3"/>
      <c r="AX2989" s="3"/>
      <c r="AY2989" s="3"/>
      <c r="AZ2989" s="3"/>
      <c r="BA2989" s="52"/>
      <c r="BH2989" s="51"/>
      <c r="BI2989" s="51"/>
      <c r="BJ2989" s="51"/>
      <c r="BK2989" s="51"/>
    </row>
    <row r="2990" spans="21:63" ht="12.75" x14ac:dyDescent="0.25">
      <c r="U2990" s="56"/>
      <c r="V2990" s="56"/>
      <c r="X2990" s="87"/>
      <c r="AF2990" s="54"/>
      <c r="AG2990" s="55"/>
      <c r="AH2990" s="55"/>
      <c r="AI2990" s="55"/>
      <c r="AJ2990" s="55"/>
      <c r="AT2990" s="3"/>
      <c r="AU2990" s="3"/>
      <c r="AV2990" s="3"/>
      <c r="AW2990" s="3"/>
      <c r="AX2990" s="3"/>
      <c r="AY2990" s="3"/>
      <c r="AZ2990" s="3"/>
      <c r="BA2990" s="52"/>
      <c r="BH2990" s="51"/>
      <c r="BI2990" s="51"/>
      <c r="BJ2990" s="51"/>
      <c r="BK2990" s="51"/>
    </row>
    <row r="2991" spans="21:63" ht="12.75" x14ac:dyDescent="0.25">
      <c r="U2991" s="56"/>
      <c r="V2991" s="56"/>
      <c r="X2991" s="87"/>
      <c r="AF2991" s="54"/>
      <c r="AG2991" s="55"/>
      <c r="AH2991" s="55"/>
      <c r="AI2991" s="55"/>
      <c r="AJ2991" s="55"/>
      <c r="AT2991" s="3"/>
      <c r="AU2991" s="3"/>
      <c r="AV2991" s="3"/>
      <c r="AW2991" s="3"/>
      <c r="AX2991" s="3"/>
      <c r="AY2991" s="3"/>
      <c r="AZ2991" s="3"/>
      <c r="BA2991" s="52"/>
      <c r="BH2991" s="51"/>
      <c r="BI2991" s="51"/>
      <c r="BJ2991" s="51"/>
      <c r="BK2991" s="51"/>
    </row>
    <row r="2992" spans="21:63" ht="12.75" x14ac:dyDescent="0.25">
      <c r="U2992" s="56"/>
      <c r="V2992" s="56"/>
      <c r="X2992" s="87"/>
      <c r="AF2992" s="54"/>
      <c r="AG2992" s="55"/>
      <c r="AH2992" s="55"/>
      <c r="AI2992" s="55"/>
      <c r="AJ2992" s="55"/>
      <c r="AT2992" s="3"/>
      <c r="AU2992" s="3"/>
      <c r="AV2992" s="3"/>
      <c r="AW2992" s="3"/>
      <c r="AX2992" s="3"/>
      <c r="AY2992" s="3"/>
      <c r="AZ2992" s="3"/>
      <c r="BA2992" s="52"/>
      <c r="BH2992" s="51"/>
      <c r="BI2992" s="51"/>
      <c r="BJ2992" s="51"/>
      <c r="BK2992" s="51"/>
    </row>
    <row r="2993" spans="21:63" ht="12.75" x14ac:dyDescent="0.25">
      <c r="U2993" s="56"/>
      <c r="V2993" s="56"/>
      <c r="X2993" s="87"/>
      <c r="AF2993" s="54"/>
      <c r="AG2993" s="55"/>
      <c r="AH2993" s="55"/>
      <c r="AI2993" s="55"/>
      <c r="AJ2993" s="55"/>
      <c r="AT2993" s="3"/>
      <c r="AU2993" s="3"/>
      <c r="AV2993" s="3"/>
      <c r="AW2993" s="3"/>
      <c r="AX2993" s="3"/>
      <c r="AY2993" s="3"/>
      <c r="AZ2993" s="3"/>
      <c r="BA2993" s="52"/>
      <c r="BH2993" s="51"/>
      <c r="BI2993" s="51"/>
      <c r="BJ2993" s="51"/>
      <c r="BK2993" s="51"/>
    </row>
    <row r="2994" spans="21:63" ht="12.75" x14ac:dyDescent="0.25">
      <c r="U2994" s="56"/>
      <c r="V2994" s="56"/>
      <c r="X2994" s="87"/>
      <c r="AF2994" s="54"/>
      <c r="AG2994" s="55"/>
      <c r="AH2994" s="55"/>
      <c r="AI2994" s="55"/>
      <c r="AJ2994" s="55"/>
      <c r="AT2994" s="3"/>
      <c r="AU2994" s="3"/>
      <c r="AV2994" s="3"/>
      <c r="AW2994" s="3"/>
      <c r="AX2994" s="3"/>
      <c r="AY2994" s="3"/>
      <c r="AZ2994" s="3"/>
      <c r="BA2994" s="52"/>
      <c r="BH2994" s="51"/>
      <c r="BI2994" s="51"/>
      <c r="BJ2994" s="51"/>
      <c r="BK2994" s="51"/>
    </row>
    <row r="2995" spans="21:63" ht="12.75" x14ac:dyDescent="0.25">
      <c r="U2995" s="56"/>
      <c r="V2995" s="56"/>
      <c r="X2995" s="87"/>
      <c r="AF2995" s="54"/>
      <c r="AG2995" s="55"/>
      <c r="AH2995" s="55"/>
      <c r="AI2995" s="55"/>
      <c r="AJ2995" s="55"/>
      <c r="AT2995" s="3"/>
      <c r="AU2995" s="3"/>
      <c r="AV2995" s="3"/>
      <c r="AW2995" s="3"/>
      <c r="AX2995" s="3"/>
      <c r="AY2995" s="3"/>
      <c r="AZ2995" s="3"/>
      <c r="BA2995" s="52"/>
      <c r="BH2995" s="51"/>
      <c r="BI2995" s="51"/>
      <c r="BJ2995" s="51"/>
      <c r="BK2995" s="51"/>
    </row>
    <row r="2996" spans="21:63" ht="12.75" x14ac:dyDescent="0.25">
      <c r="U2996" s="56"/>
      <c r="V2996" s="56"/>
      <c r="X2996" s="87"/>
      <c r="AF2996" s="54"/>
      <c r="AG2996" s="55"/>
      <c r="AH2996" s="55"/>
      <c r="AI2996" s="55"/>
      <c r="AJ2996" s="55"/>
      <c r="AT2996" s="3"/>
      <c r="AU2996" s="3"/>
      <c r="AV2996" s="3"/>
      <c r="AW2996" s="3"/>
      <c r="AX2996" s="3"/>
      <c r="AY2996" s="3"/>
      <c r="AZ2996" s="3"/>
      <c r="BA2996" s="52"/>
      <c r="BH2996" s="51"/>
      <c r="BI2996" s="51"/>
      <c r="BJ2996" s="51"/>
      <c r="BK2996" s="51"/>
    </row>
    <row r="2997" spans="21:63" ht="12.75" x14ac:dyDescent="0.25">
      <c r="U2997" s="56"/>
      <c r="V2997" s="56"/>
      <c r="X2997" s="87"/>
      <c r="AF2997" s="54"/>
      <c r="AG2997" s="55"/>
      <c r="AH2997" s="55"/>
      <c r="AI2997" s="55"/>
      <c r="AJ2997" s="55"/>
      <c r="AT2997" s="3"/>
      <c r="AU2997" s="3"/>
      <c r="AV2997" s="3"/>
      <c r="AW2997" s="3"/>
      <c r="AX2997" s="3"/>
      <c r="AY2997" s="3"/>
      <c r="AZ2997" s="3"/>
      <c r="BA2997" s="52"/>
      <c r="BH2997" s="51"/>
      <c r="BI2997" s="51"/>
      <c r="BJ2997" s="51"/>
      <c r="BK2997" s="51"/>
    </row>
    <row r="2998" spans="21:63" ht="12.75" x14ac:dyDescent="0.25">
      <c r="U2998" s="56"/>
      <c r="V2998" s="56"/>
      <c r="X2998" s="87"/>
      <c r="AF2998" s="54"/>
      <c r="AG2998" s="55"/>
      <c r="AH2998" s="55"/>
      <c r="AI2998" s="55"/>
      <c r="AJ2998" s="55"/>
      <c r="AT2998" s="3"/>
      <c r="AU2998" s="3"/>
      <c r="AV2998" s="3"/>
      <c r="AW2998" s="3"/>
      <c r="AX2998" s="3"/>
      <c r="AY2998" s="3"/>
      <c r="AZ2998" s="3"/>
      <c r="BA2998" s="52"/>
      <c r="BH2998" s="51"/>
      <c r="BI2998" s="51"/>
      <c r="BJ2998" s="51"/>
      <c r="BK2998" s="51"/>
    </row>
    <row r="2999" spans="21:63" ht="12.75" x14ac:dyDescent="0.25">
      <c r="U2999" s="56"/>
      <c r="V2999" s="56"/>
      <c r="X2999" s="87"/>
      <c r="AF2999" s="54"/>
      <c r="AG2999" s="55"/>
      <c r="AH2999" s="55"/>
      <c r="AI2999" s="55"/>
      <c r="AJ2999" s="55"/>
      <c r="AT2999" s="3"/>
      <c r="AU2999" s="3"/>
      <c r="AV2999" s="3"/>
      <c r="AW2999" s="3"/>
      <c r="AX2999" s="3"/>
      <c r="AY2999" s="3"/>
      <c r="AZ2999" s="3"/>
      <c r="BA2999" s="52"/>
      <c r="BH2999" s="51"/>
      <c r="BI2999" s="51"/>
      <c r="BJ2999" s="51"/>
      <c r="BK2999" s="51"/>
    </row>
    <row r="3000" spans="21:63" ht="12.75" x14ac:dyDescent="0.25">
      <c r="U3000" s="56"/>
      <c r="V3000" s="56"/>
      <c r="X3000" s="87"/>
      <c r="AF3000" s="54"/>
      <c r="AG3000" s="55"/>
      <c r="AH3000" s="55"/>
      <c r="AI3000" s="55"/>
      <c r="AJ3000" s="55"/>
      <c r="AT3000" s="3"/>
      <c r="AU3000" s="3"/>
      <c r="AV3000" s="3"/>
      <c r="AW3000" s="3"/>
      <c r="AX3000" s="3"/>
      <c r="AY3000" s="3"/>
      <c r="AZ3000" s="3"/>
      <c r="BA3000" s="52"/>
      <c r="BH3000" s="51"/>
      <c r="BI3000" s="51"/>
      <c r="BJ3000" s="51"/>
      <c r="BK3000" s="51"/>
    </row>
    <row r="3001" spans="21:63" ht="12.75" x14ac:dyDescent="0.25">
      <c r="U3001" s="56"/>
      <c r="V3001" s="56"/>
      <c r="X3001" s="87"/>
      <c r="AF3001" s="54"/>
      <c r="AG3001" s="55"/>
      <c r="AH3001" s="55"/>
      <c r="AI3001" s="55"/>
      <c r="AJ3001" s="55"/>
      <c r="AT3001" s="3"/>
      <c r="AU3001" s="3"/>
      <c r="AV3001" s="3"/>
      <c r="AW3001" s="3"/>
      <c r="AX3001" s="3"/>
      <c r="AY3001" s="3"/>
      <c r="AZ3001" s="3"/>
      <c r="BA3001" s="52"/>
      <c r="BH3001" s="51"/>
      <c r="BI3001" s="51"/>
      <c r="BJ3001" s="51"/>
      <c r="BK3001" s="51"/>
    </row>
    <row r="3002" spans="21:63" ht="12.75" x14ac:dyDescent="0.25">
      <c r="U3002" s="56"/>
      <c r="V3002" s="56"/>
      <c r="X3002" s="87"/>
      <c r="AF3002" s="54"/>
      <c r="AG3002" s="55"/>
      <c r="AH3002" s="55"/>
      <c r="AI3002" s="55"/>
      <c r="AJ3002" s="55"/>
      <c r="AT3002" s="3"/>
      <c r="AU3002" s="3"/>
      <c r="AV3002" s="3"/>
      <c r="AW3002" s="3"/>
      <c r="AX3002" s="3"/>
      <c r="AY3002" s="3"/>
      <c r="AZ3002" s="3"/>
      <c r="BA3002" s="52"/>
      <c r="BH3002" s="51"/>
      <c r="BI3002" s="51"/>
      <c r="BJ3002" s="51"/>
      <c r="BK3002" s="51"/>
    </row>
    <row r="3003" spans="21:63" ht="12.75" x14ac:dyDescent="0.25">
      <c r="U3003" s="56"/>
      <c r="V3003" s="56"/>
      <c r="X3003" s="87"/>
      <c r="AF3003" s="54"/>
      <c r="AG3003" s="55"/>
      <c r="AH3003" s="55"/>
      <c r="AI3003" s="55"/>
      <c r="AJ3003" s="55"/>
      <c r="AT3003" s="3"/>
      <c r="AU3003" s="3"/>
      <c r="AV3003" s="3"/>
      <c r="AW3003" s="3"/>
      <c r="AX3003" s="3"/>
      <c r="AY3003" s="3"/>
      <c r="AZ3003" s="3"/>
      <c r="BA3003" s="52"/>
      <c r="BH3003" s="51"/>
      <c r="BI3003" s="51"/>
      <c r="BJ3003" s="51"/>
      <c r="BK3003" s="51"/>
    </row>
    <row r="3004" spans="21:63" ht="12.75" x14ac:dyDescent="0.25">
      <c r="U3004" s="56"/>
      <c r="V3004" s="56"/>
      <c r="X3004" s="87"/>
      <c r="AF3004" s="54"/>
      <c r="AG3004" s="55"/>
      <c r="AH3004" s="55"/>
      <c r="AI3004" s="55"/>
      <c r="AJ3004" s="55"/>
      <c r="AT3004" s="3"/>
      <c r="AU3004" s="3"/>
      <c r="AV3004" s="3"/>
      <c r="AW3004" s="3"/>
      <c r="AX3004" s="3"/>
      <c r="AY3004" s="3"/>
      <c r="AZ3004" s="3"/>
      <c r="BA3004" s="52"/>
      <c r="BH3004" s="51"/>
      <c r="BI3004" s="51"/>
      <c r="BJ3004" s="51"/>
      <c r="BK3004" s="51"/>
    </row>
    <row r="3005" spans="21:63" ht="12.75" x14ac:dyDescent="0.25">
      <c r="U3005" s="56"/>
      <c r="V3005" s="56"/>
      <c r="X3005" s="87"/>
      <c r="AF3005" s="54"/>
      <c r="AG3005" s="55"/>
      <c r="AH3005" s="55"/>
      <c r="AI3005" s="55"/>
      <c r="AJ3005" s="55"/>
      <c r="AT3005" s="3"/>
      <c r="AU3005" s="3"/>
      <c r="AV3005" s="3"/>
      <c r="AW3005" s="3"/>
      <c r="AX3005" s="3"/>
      <c r="AY3005" s="3"/>
      <c r="AZ3005" s="3"/>
      <c r="BA3005" s="52"/>
      <c r="BH3005" s="51"/>
      <c r="BI3005" s="51"/>
      <c r="BJ3005" s="51"/>
      <c r="BK3005" s="51"/>
    </row>
    <row r="3006" spans="21:63" ht="12.75" x14ac:dyDescent="0.25">
      <c r="U3006" s="56"/>
      <c r="V3006" s="56"/>
      <c r="X3006" s="87"/>
      <c r="AF3006" s="54"/>
      <c r="AG3006" s="55"/>
      <c r="AH3006" s="55"/>
      <c r="AI3006" s="55"/>
      <c r="AJ3006" s="55"/>
      <c r="AT3006" s="3"/>
      <c r="AU3006" s="3"/>
      <c r="AV3006" s="3"/>
      <c r="AW3006" s="3"/>
      <c r="AX3006" s="3"/>
      <c r="AY3006" s="3"/>
      <c r="AZ3006" s="3"/>
      <c r="BA3006" s="52"/>
      <c r="BH3006" s="51"/>
      <c r="BI3006" s="51"/>
      <c r="BJ3006" s="51"/>
      <c r="BK3006" s="51"/>
    </row>
    <row r="3007" spans="21:63" ht="12.75" x14ac:dyDescent="0.25">
      <c r="U3007" s="56"/>
      <c r="V3007" s="56"/>
      <c r="X3007" s="87"/>
      <c r="AF3007" s="54"/>
      <c r="AG3007" s="55"/>
      <c r="AH3007" s="55"/>
      <c r="AI3007" s="55"/>
      <c r="AJ3007" s="55"/>
      <c r="AT3007" s="3"/>
      <c r="AU3007" s="3"/>
      <c r="AV3007" s="3"/>
      <c r="AW3007" s="3"/>
      <c r="AX3007" s="3"/>
      <c r="AY3007" s="3"/>
      <c r="AZ3007" s="3"/>
      <c r="BA3007" s="52"/>
      <c r="BH3007" s="51"/>
      <c r="BI3007" s="51"/>
      <c r="BJ3007" s="51"/>
      <c r="BK3007" s="51"/>
    </row>
    <row r="3008" spans="21:63" ht="12.75" x14ac:dyDescent="0.25">
      <c r="U3008" s="56"/>
      <c r="V3008" s="56"/>
      <c r="X3008" s="87"/>
      <c r="AF3008" s="54"/>
      <c r="AG3008" s="55"/>
      <c r="AH3008" s="55"/>
      <c r="AI3008" s="55"/>
      <c r="AJ3008" s="55"/>
      <c r="AT3008" s="3"/>
      <c r="AU3008" s="3"/>
      <c r="AV3008" s="3"/>
      <c r="AW3008" s="3"/>
      <c r="AX3008" s="3"/>
      <c r="AY3008" s="3"/>
      <c r="AZ3008" s="3"/>
      <c r="BA3008" s="52"/>
      <c r="BH3008" s="51"/>
      <c r="BI3008" s="51"/>
      <c r="BJ3008" s="51"/>
      <c r="BK3008" s="51"/>
    </row>
    <row r="3009" spans="21:63" ht="12.75" x14ac:dyDescent="0.25">
      <c r="U3009" s="56"/>
      <c r="V3009" s="56"/>
      <c r="X3009" s="87"/>
      <c r="AF3009" s="54"/>
      <c r="AG3009" s="55"/>
      <c r="AH3009" s="55"/>
      <c r="AI3009" s="55"/>
      <c r="AJ3009" s="55"/>
      <c r="AT3009" s="3"/>
      <c r="AU3009" s="3"/>
      <c r="AV3009" s="3"/>
      <c r="AW3009" s="3"/>
      <c r="AX3009" s="3"/>
      <c r="AY3009" s="3"/>
      <c r="AZ3009" s="3"/>
      <c r="BA3009" s="52"/>
      <c r="BH3009" s="51"/>
      <c r="BI3009" s="51"/>
      <c r="BJ3009" s="51"/>
      <c r="BK3009" s="51"/>
    </row>
    <row r="3010" spans="21:63" ht="12.75" x14ac:dyDescent="0.25">
      <c r="U3010" s="56"/>
      <c r="V3010" s="56"/>
      <c r="X3010" s="87"/>
      <c r="AF3010" s="54"/>
      <c r="AG3010" s="55"/>
      <c r="AH3010" s="55"/>
      <c r="AI3010" s="55"/>
      <c r="AJ3010" s="55"/>
      <c r="AT3010" s="3"/>
      <c r="AU3010" s="3"/>
      <c r="AV3010" s="3"/>
      <c r="AW3010" s="3"/>
      <c r="AX3010" s="3"/>
      <c r="AY3010" s="3"/>
      <c r="AZ3010" s="3"/>
      <c r="BA3010" s="52"/>
      <c r="BH3010" s="51"/>
      <c r="BI3010" s="51"/>
      <c r="BJ3010" s="51"/>
      <c r="BK3010" s="51"/>
    </row>
    <row r="3011" spans="21:63" ht="12.75" x14ac:dyDescent="0.25">
      <c r="U3011" s="56"/>
      <c r="V3011" s="56"/>
      <c r="X3011" s="87"/>
      <c r="AF3011" s="54"/>
      <c r="AG3011" s="55"/>
      <c r="AH3011" s="55"/>
      <c r="AI3011" s="55"/>
      <c r="AJ3011" s="55"/>
      <c r="AT3011" s="3"/>
      <c r="AU3011" s="3"/>
      <c r="AV3011" s="3"/>
      <c r="AW3011" s="3"/>
      <c r="AX3011" s="3"/>
      <c r="AY3011" s="3"/>
      <c r="AZ3011" s="3"/>
      <c r="BA3011" s="52"/>
      <c r="BH3011" s="51"/>
      <c r="BI3011" s="51"/>
      <c r="BJ3011" s="51"/>
      <c r="BK3011" s="51"/>
    </row>
    <row r="3012" spans="21:63" ht="12.75" x14ac:dyDescent="0.25">
      <c r="U3012" s="56"/>
      <c r="V3012" s="56"/>
      <c r="X3012" s="87"/>
      <c r="AF3012" s="54"/>
      <c r="AG3012" s="55"/>
      <c r="AH3012" s="55"/>
      <c r="AI3012" s="55"/>
      <c r="AJ3012" s="55"/>
      <c r="AT3012" s="3"/>
      <c r="AU3012" s="3"/>
      <c r="AV3012" s="3"/>
      <c r="AW3012" s="3"/>
      <c r="AX3012" s="3"/>
      <c r="AY3012" s="3"/>
      <c r="AZ3012" s="3"/>
      <c r="BA3012" s="52"/>
      <c r="BH3012" s="51"/>
      <c r="BI3012" s="51"/>
      <c r="BJ3012" s="51"/>
      <c r="BK3012" s="51"/>
    </row>
    <row r="3013" spans="21:63" ht="12.75" x14ac:dyDescent="0.25">
      <c r="U3013" s="56"/>
      <c r="V3013" s="56"/>
      <c r="X3013" s="87"/>
      <c r="AF3013" s="54"/>
      <c r="AG3013" s="55"/>
      <c r="AH3013" s="55"/>
      <c r="AI3013" s="55"/>
      <c r="AJ3013" s="55"/>
      <c r="AT3013" s="3"/>
      <c r="AU3013" s="3"/>
      <c r="AV3013" s="3"/>
      <c r="AW3013" s="3"/>
      <c r="AX3013" s="3"/>
      <c r="AY3013" s="3"/>
      <c r="AZ3013" s="3"/>
      <c r="BA3013" s="52"/>
      <c r="BH3013" s="51"/>
      <c r="BI3013" s="51"/>
      <c r="BJ3013" s="51"/>
      <c r="BK3013" s="51"/>
    </row>
    <row r="3014" spans="21:63" ht="12.75" x14ac:dyDescent="0.25">
      <c r="U3014" s="56"/>
      <c r="V3014" s="56"/>
      <c r="X3014" s="87"/>
      <c r="AF3014" s="54"/>
      <c r="AG3014" s="55"/>
      <c r="AH3014" s="55"/>
      <c r="AI3014" s="55"/>
      <c r="AJ3014" s="55"/>
      <c r="AT3014" s="3"/>
      <c r="AU3014" s="3"/>
      <c r="AV3014" s="3"/>
      <c r="AW3014" s="3"/>
      <c r="AX3014" s="3"/>
      <c r="AY3014" s="3"/>
      <c r="AZ3014" s="3"/>
      <c r="BA3014" s="52"/>
      <c r="BH3014" s="51"/>
      <c r="BI3014" s="51"/>
      <c r="BJ3014" s="51"/>
      <c r="BK3014" s="51"/>
    </row>
    <row r="3015" spans="21:63" ht="12.75" x14ac:dyDescent="0.25">
      <c r="U3015" s="56"/>
      <c r="V3015" s="56"/>
      <c r="X3015" s="87"/>
      <c r="AF3015" s="54"/>
      <c r="AG3015" s="55"/>
      <c r="AH3015" s="55"/>
      <c r="AI3015" s="55"/>
      <c r="AJ3015" s="55"/>
      <c r="AT3015" s="3"/>
      <c r="AU3015" s="3"/>
      <c r="AV3015" s="3"/>
      <c r="AW3015" s="3"/>
      <c r="AX3015" s="3"/>
      <c r="AY3015" s="3"/>
      <c r="AZ3015" s="3"/>
      <c r="BA3015" s="52"/>
      <c r="BH3015" s="51"/>
      <c r="BI3015" s="51"/>
      <c r="BJ3015" s="51"/>
      <c r="BK3015" s="51"/>
    </row>
    <row r="3016" spans="21:63" ht="12.75" x14ac:dyDescent="0.25">
      <c r="U3016" s="56"/>
      <c r="V3016" s="56"/>
      <c r="X3016" s="87"/>
      <c r="AF3016" s="54"/>
      <c r="AG3016" s="55"/>
      <c r="AH3016" s="55"/>
      <c r="AI3016" s="55"/>
      <c r="AJ3016" s="55"/>
      <c r="AT3016" s="3"/>
      <c r="AU3016" s="3"/>
      <c r="AV3016" s="3"/>
      <c r="AW3016" s="3"/>
      <c r="AX3016" s="3"/>
      <c r="AY3016" s="3"/>
      <c r="AZ3016" s="3"/>
      <c r="BA3016" s="52"/>
      <c r="BH3016" s="51"/>
      <c r="BI3016" s="51"/>
      <c r="BJ3016" s="51"/>
      <c r="BK3016" s="51"/>
    </row>
    <row r="3017" spans="21:63" ht="12.75" x14ac:dyDescent="0.25">
      <c r="U3017" s="56"/>
      <c r="V3017" s="56"/>
      <c r="X3017" s="87"/>
      <c r="AF3017" s="54"/>
      <c r="AG3017" s="55"/>
      <c r="AH3017" s="55"/>
      <c r="AI3017" s="55"/>
      <c r="AJ3017" s="55"/>
      <c r="AT3017" s="3"/>
      <c r="AU3017" s="3"/>
      <c r="AV3017" s="3"/>
      <c r="AW3017" s="3"/>
      <c r="AX3017" s="3"/>
      <c r="AY3017" s="3"/>
      <c r="AZ3017" s="3"/>
      <c r="BA3017" s="52"/>
      <c r="BH3017" s="51"/>
      <c r="BI3017" s="51"/>
      <c r="BJ3017" s="51"/>
      <c r="BK3017" s="51"/>
    </row>
    <row r="3018" spans="21:63" ht="12.75" x14ac:dyDescent="0.25">
      <c r="U3018" s="56"/>
      <c r="V3018" s="56"/>
      <c r="X3018" s="87"/>
      <c r="AF3018" s="54"/>
      <c r="AG3018" s="55"/>
      <c r="AH3018" s="55"/>
      <c r="AI3018" s="55"/>
      <c r="AJ3018" s="55"/>
      <c r="AT3018" s="3"/>
      <c r="AU3018" s="3"/>
      <c r="AV3018" s="3"/>
      <c r="AW3018" s="3"/>
      <c r="AX3018" s="3"/>
      <c r="AY3018" s="3"/>
      <c r="AZ3018" s="3"/>
      <c r="BA3018" s="52"/>
      <c r="BH3018" s="51"/>
      <c r="BI3018" s="51"/>
      <c r="BJ3018" s="51"/>
      <c r="BK3018" s="51"/>
    </row>
    <row r="3019" spans="21:63" ht="12.75" x14ac:dyDescent="0.25">
      <c r="U3019" s="56"/>
      <c r="V3019" s="56"/>
      <c r="X3019" s="87"/>
      <c r="AF3019" s="54"/>
      <c r="AG3019" s="55"/>
      <c r="AH3019" s="55"/>
      <c r="AI3019" s="55"/>
      <c r="AJ3019" s="55"/>
      <c r="AT3019" s="3"/>
      <c r="AU3019" s="3"/>
      <c r="AV3019" s="3"/>
      <c r="AW3019" s="3"/>
      <c r="AX3019" s="3"/>
      <c r="AY3019" s="3"/>
      <c r="AZ3019" s="3"/>
      <c r="BA3019" s="52"/>
      <c r="BH3019" s="51"/>
      <c r="BI3019" s="51"/>
      <c r="BJ3019" s="51"/>
      <c r="BK3019" s="51"/>
    </row>
    <row r="3020" spans="21:63" ht="12.75" x14ac:dyDescent="0.25">
      <c r="U3020" s="56"/>
      <c r="V3020" s="56"/>
      <c r="X3020" s="87"/>
      <c r="AF3020" s="54"/>
      <c r="AG3020" s="55"/>
      <c r="AH3020" s="55"/>
      <c r="AI3020" s="55"/>
      <c r="AJ3020" s="55"/>
      <c r="AT3020" s="3"/>
      <c r="AU3020" s="3"/>
      <c r="AV3020" s="3"/>
      <c r="AW3020" s="3"/>
      <c r="AX3020" s="3"/>
      <c r="AY3020" s="3"/>
      <c r="AZ3020" s="3"/>
      <c r="BA3020" s="52"/>
      <c r="BH3020" s="51"/>
      <c r="BI3020" s="51"/>
      <c r="BJ3020" s="51"/>
      <c r="BK3020" s="51"/>
    </row>
    <row r="3021" spans="21:63" ht="12.75" x14ac:dyDescent="0.25">
      <c r="U3021" s="56"/>
      <c r="V3021" s="56"/>
      <c r="X3021" s="87"/>
      <c r="AF3021" s="54"/>
      <c r="AG3021" s="55"/>
      <c r="AH3021" s="55"/>
      <c r="AI3021" s="55"/>
      <c r="AJ3021" s="55"/>
      <c r="AT3021" s="3"/>
      <c r="AU3021" s="3"/>
      <c r="AV3021" s="3"/>
      <c r="AW3021" s="3"/>
      <c r="AX3021" s="3"/>
      <c r="AY3021" s="3"/>
      <c r="AZ3021" s="3"/>
      <c r="BA3021" s="52"/>
      <c r="BH3021" s="51"/>
      <c r="BI3021" s="51"/>
      <c r="BJ3021" s="51"/>
      <c r="BK3021" s="51"/>
    </row>
    <row r="3022" spans="21:63" ht="12.75" x14ac:dyDescent="0.25">
      <c r="U3022" s="56"/>
      <c r="V3022" s="56"/>
      <c r="X3022" s="87"/>
      <c r="AF3022" s="54"/>
      <c r="AG3022" s="55"/>
      <c r="AH3022" s="55"/>
      <c r="AI3022" s="55"/>
      <c r="AJ3022" s="55"/>
      <c r="AT3022" s="3"/>
      <c r="AU3022" s="3"/>
      <c r="AV3022" s="3"/>
      <c r="AW3022" s="3"/>
      <c r="AX3022" s="3"/>
      <c r="AY3022" s="3"/>
      <c r="AZ3022" s="3"/>
      <c r="BA3022" s="52"/>
      <c r="BH3022" s="51"/>
      <c r="BI3022" s="51"/>
      <c r="BJ3022" s="51"/>
      <c r="BK3022" s="51"/>
    </row>
    <row r="3023" spans="21:63" ht="12.75" x14ac:dyDescent="0.25">
      <c r="U3023" s="56"/>
      <c r="V3023" s="56"/>
      <c r="X3023" s="87"/>
      <c r="AF3023" s="54"/>
      <c r="AG3023" s="55"/>
      <c r="AH3023" s="55"/>
      <c r="AI3023" s="55"/>
      <c r="AJ3023" s="55"/>
      <c r="AT3023" s="3"/>
      <c r="AU3023" s="3"/>
      <c r="AV3023" s="3"/>
      <c r="AW3023" s="3"/>
      <c r="AX3023" s="3"/>
      <c r="AY3023" s="3"/>
      <c r="AZ3023" s="3"/>
      <c r="BA3023" s="52"/>
      <c r="BH3023" s="51"/>
      <c r="BI3023" s="51"/>
      <c r="BJ3023" s="51"/>
      <c r="BK3023" s="51"/>
    </row>
    <row r="3024" spans="21:63" ht="12.75" x14ac:dyDescent="0.25">
      <c r="U3024" s="56"/>
      <c r="V3024" s="56"/>
      <c r="X3024" s="87"/>
      <c r="AF3024" s="54"/>
      <c r="AG3024" s="55"/>
      <c r="AH3024" s="55"/>
      <c r="AI3024" s="55"/>
      <c r="AJ3024" s="55"/>
      <c r="AT3024" s="3"/>
      <c r="AU3024" s="3"/>
      <c r="AV3024" s="3"/>
      <c r="AW3024" s="3"/>
      <c r="AX3024" s="3"/>
      <c r="AY3024" s="3"/>
      <c r="AZ3024" s="3"/>
      <c r="BA3024" s="52"/>
      <c r="BH3024" s="51"/>
      <c r="BI3024" s="51"/>
      <c r="BJ3024" s="51"/>
      <c r="BK3024" s="51"/>
    </row>
    <row r="3025" spans="21:63" ht="12.75" x14ac:dyDescent="0.25">
      <c r="U3025" s="56"/>
      <c r="V3025" s="56"/>
      <c r="X3025" s="87"/>
      <c r="AF3025" s="54"/>
      <c r="AG3025" s="55"/>
      <c r="AH3025" s="55"/>
      <c r="AI3025" s="55"/>
      <c r="AJ3025" s="55"/>
      <c r="AT3025" s="3"/>
      <c r="AU3025" s="3"/>
      <c r="AV3025" s="3"/>
      <c r="AW3025" s="3"/>
      <c r="AX3025" s="3"/>
      <c r="AY3025" s="3"/>
      <c r="AZ3025" s="3"/>
      <c r="BA3025" s="52"/>
      <c r="BH3025" s="51"/>
      <c r="BI3025" s="51"/>
      <c r="BJ3025" s="51"/>
      <c r="BK3025" s="51"/>
    </row>
    <row r="3026" spans="21:63" ht="12.75" x14ac:dyDescent="0.25">
      <c r="U3026" s="56"/>
      <c r="V3026" s="56"/>
      <c r="X3026" s="87"/>
      <c r="AF3026" s="54"/>
      <c r="AG3026" s="55"/>
      <c r="AH3026" s="55"/>
      <c r="AI3026" s="55"/>
      <c r="AJ3026" s="55"/>
      <c r="AT3026" s="3"/>
      <c r="AU3026" s="3"/>
      <c r="AV3026" s="3"/>
      <c r="AW3026" s="3"/>
      <c r="AX3026" s="3"/>
      <c r="AY3026" s="3"/>
      <c r="AZ3026" s="3"/>
      <c r="BA3026" s="52"/>
      <c r="BH3026" s="51"/>
      <c r="BI3026" s="51"/>
      <c r="BJ3026" s="51"/>
      <c r="BK3026" s="51"/>
    </row>
    <row r="3027" spans="21:63" ht="12.75" x14ac:dyDescent="0.25">
      <c r="U3027" s="56"/>
      <c r="V3027" s="56"/>
      <c r="X3027" s="87"/>
      <c r="AF3027" s="54"/>
      <c r="AG3027" s="55"/>
      <c r="AH3027" s="55"/>
      <c r="AI3027" s="55"/>
      <c r="AJ3027" s="55"/>
      <c r="AT3027" s="3"/>
      <c r="AU3027" s="3"/>
      <c r="AV3027" s="3"/>
      <c r="AW3027" s="3"/>
      <c r="AX3027" s="3"/>
      <c r="AY3027" s="3"/>
      <c r="AZ3027" s="3"/>
      <c r="BA3027" s="52"/>
      <c r="BH3027" s="51"/>
      <c r="BI3027" s="51"/>
      <c r="BJ3027" s="51"/>
      <c r="BK3027" s="51"/>
    </row>
    <row r="3028" spans="21:63" ht="12.75" x14ac:dyDescent="0.25">
      <c r="U3028" s="56"/>
      <c r="V3028" s="56"/>
      <c r="X3028" s="87"/>
      <c r="AF3028" s="54"/>
      <c r="AG3028" s="55"/>
      <c r="AH3028" s="55"/>
      <c r="AI3028" s="55"/>
      <c r="AJ3028" s="55"/>
      <c r="AT3028" s="3"/>
      <c r="AU3028" s="3"/>
      <c r="AV3028" s="3"/>
      <c r="AW3028" s="3"/>
      <c r="AX3028" s="3"/>
      <c r="AY3028" s="3"/>
      <c r="AZ3028" s="3"/>
      <c r="BA3028" s="52"/>
      <c r="BH3028" s="51"/>
      <c r="BI3028" s="51"/>
      <c r="BJ3028" s="51"/>
      <c r="BK3028" s="51"/>
    </row>
    <row r="3029" spans="21:63" ht="12.75" x14ac:dyDescent="0.25">
      <c r="U3029" s="56"/>
      <c r="V3029" s="56"/>
      <c r="X3029" s="87"/>
      <c r="AF3029" s="54"/>
      <c r="AG3029" s="55"/>
      <c r="AH3029" s="55"/>
      <c r="AI3029" s="55"/>
      <c r="AJ3029" s="55"/>
      <c r="AT3029" s="3"/>
      <c r="AU3029" s="3"/>
      <c r="AV3029" s="3"/>
      <c r="AW3029" s="3"/>
      <c r="AX3029" s="3"/>
      <c r="AY3029" s="3"/>
      <c r="AZ3029" s="3"/>
      <c r="BA3029" s="52"/>
      <c r="BH3029" s="51"/>
      <c r="BI3029" s="51"/>
      <c r="BJ3029" s="51"/>
      <c r="BK3029" s="51"/>
    </row>
    <row r="3030" spans="21:63" ht="12.75" x14ac:dyDescent="0.25">
      <c r="U3030" s="56"/>
      <c r="V3030" s="56"/>
      <c r="X3030" s="87"/>
      <c r="AF3030" s="54"/>
      <c r="AG3030" s="55"/>
      <c r="AH3030" s="55"/>
      <c r="AI3030" s="55"/>
      <c r="AJ3030" s="55"/>
      <c r="AT3030" s="3"/>
      <c r="AU3030" s="3"/>
      <c r="AV3030" s="3"/>
      <c r="AW3030" s="3"/>
      <c r="AX3030" s="3"/>
      <c r="AY3030" s="3"/>
      <c r="AZ3030" s="3"/>
      <c r="BA3030" s="52"/>
      <c r="BH3030" s="51"/>
      <c r="BI3030" s="51"/>
      <c r="BJ3030" s="51"/>
      <c r="BK3030" s="51"/>
    </row>
    <row r="3031" spans="21:63" ht="12.75" x14ac:dyDescent="0.25">
      <c r="U3031" s="56"/>
      <c r="V3031" s="56"/>
      <c r="X3031" s="87"/>
      <c r="AF3031" s="54"/>
      <c r="AG3031" s="55"/>
      <c r="AH3031" s="55"/>
      <c r="AI3031" s="55"/>
      <c r="AJ3031" s="55"/>
      <c r="AT3031" s="3"/>
      <c r="AU3031" s="3"/>
      <c r="AV3031" s="3"/>
      <c r="AW3031" s="3"/>
      <c r="AX3031" s="3"/>
      <c r="AY3031" s="3"/>
      <c r="AZ3031" s="3"/>
      <c r="BA3031" s="52"/>
      <c r="BH3031" s="51"/>
      <c r="BI3031" s="51"/>
      <c r="BJ3031" s="51"/>
      <c r="BK3031" s="51"/>
    </row>
    <row r="3032" spans="21:63" ht="12.75" x14ac:dyDescent="0.25">
      <c r="U3032" s="56"/>
      <c r="V3032" s="56"/>
      <c r="X3032" s="87"/>
      <c r="AF3032" s="54"/>
      <c r="AG3032" s="55"/>
      <c r="AH3032" s="55"/>
      <c r="AI3032" s="55"/>
      <c r="AJ3032" s="55"/>
      <c r="AT3032" s="3"/>
      <c r="AU3032" s="3"/>
      <c r="AV3032" s="3"/>
      <c r="AW3032" s="3"/>
      <c r="AX3032" s="3"/>
      <c r="AY3032" s="3"/>
      <c r="AZ3032" s="3"/>
      <c r="BA3032" s="52"/>
      <c r="BH3032" s="51"/>
      <c r="BI3032" s="51"/>
      <c r="BJ3032" s="51"/>
      <c r="BK3032" s="51"/>
    </row>
    <row r="3033" spans="21:63" ht="12.75" x14ac:dyDescent="0.25">
      <c r="U3033" s="56"/>
      <c r="V3033" s="56"/>
      <c r="X3033" s="87"/>
      <c r="AF3033" s="54"/>
      <c r="AG3033" s="55"/>
      <c r="AH3033" s="55"/>
      <c r="AI3033" s="55"/>
      <c r="AJ3033" s="55"/>
      <c r="AT3033" s="3"/>
      <c r="AU3033" s="3"/>
      <c r="AV3033" s="3"/>
      <c r="AW3033" s="3"/>
      <c r="AX3033" s="3"/>
      <c r="AY3033" s="3"/>
      <c r="AZ3033" s="3"/>
      <c r="BA3033" s="52"/>
      <c r="BH3033" s="51"/>
      <c r="BI3033" s="51"/>
      <c r="BJ3033" s="51"/>
      <c r="BK3033" s="51"/>
    </row>
    <row r="3034" spans="21:63" ht="12.75" x14ac:dyDescent="0.25">
      <c r="U3034" s="56"/>
      <c r="V3034" s="56"/>
      <c r="X3034" s="87"/>
      <c r="AF3034" s="54"/>
      <c r="AG3034" s="55"/>
      <c r="AH3034" s="55"/>
      <c r="AI3034" s="55"/>
      <c r="AJ3034" s="55"/>
      <c r="AT3034" s="3"/>
      <c r="AU3034" s="3"/>
      <c r="AV3034" s="3"/>
      <c r="AW3034" s="3"/>
      <c r="AX3034" s="3"/>
      <c r="AY3034" s="3"/>
      <c r="AZ3034" s="3"/>
      <c r="BA3034" s="52"/>
      <c r="BH3034" s="51"/>
      <c r="BI3034" s="51"/>
      <c r="BJ3034" s="51"/>
      <c r="BK3034" s="51"/>
    </row>
    <row r="3035" spans="21:63" ht="12.75" x14ac:dyDescent="0.25">
      <c r="U3035" s="56"/>
      <c r="V3035" s="56"/>
      <c r="X3035" s="87"/>
      <c r="AF3035" s="54"/>
      <c r="AG3035" s="55"/>
      <c r="AH3035" s="55"/>
      <c r="AI3035" s="55"/>
      <c r="AJ3035" s="55"/>
      <c r="AT3035" s="3"/>
      <c r="AU3035" s="3"/>
      <c r="AV3035" s="3"/>
      <c r="AW3035" s="3"/>
      <c r="AX3035" s="3"/>
      <c r="AY3035" s="3"/>
      <c r="AZ3035" s="3"/>
      <c r="BA3035" s="52"/>
      <c r="BH3035" s="51"/>
      <c r="BI3035" s="51"/>
      <c r="BJ3035" s="51"/>
      <c r="BK3035" s="51"/>
    </row>
    <row r="3036" spans="21:63" ht="12.75" x14ac:dyDescent="0.25">
      <c r="U3036" s="56"/>
      <c r="V3036" s="56"/>
      <c r="X3036" s="87"/>
      <c r="AF3036" s="54"/>
      <c r="AG3036" s="55"/>
      <c r="AH3036" s="55"/>
      <c r="AI3036" s="55"/>
      <c r="AJ3036" s="55"/>
      <c r="AT3036" s="3"/>
      <c r="AU3036" s="3"/>
      <c r="AV3036" s="3"/>
      <c r="AW3036" s="3"/>
      <c r="AX3036" s="3"/>
      <c r="AY3036" s="3"/>
      <c r="AZ3036" s="3"/>
      <c r="BA3036" s="52"/>
      <c r="BH3036" s="51"/>
      <c r="BI3036" s="51"/>
      <c r="BJ3036" s="51"/>
      <c r="BK3036" s="51"/>
    </row>
    <row r="3037" spans="21:63" ht="12.75" x14ac:dyDescent="0.25">
      <c r="U3037" s="56"/>
      <c r="V3037" s="56"/>
      <c r="X3037" s="87"/>
      <c r="AF3037" s="54"/>
      <c r="AG3037" s="55"/>
      <c r="AH3037" s="55"/>
      <c r="AI3037" s="55"/>
      <c r="AJ3037" s="55"/>
      <c r="AT3037" s="3"/>
      <c r="AU3037" s="3"/>
      <c r="AV3037" s="3"/>
      <c r="AW3037" s="3"/>
      <c r="AX3037" s="3"/>
      <c r="AY3037" s="3"/>
      <c r="AZ3037" s="3"/>
      <c r="BA3037" s="52"/>
      <c r="BH3037" s="51"/>
      <c r="BI3037" s="51"/>
      <c r="BJ3037" s="51"/>
      <c r="BK3037" s="51"/>
    </row>
    <row r="3038" spans="21:63" ht="12.75" x14ac:dyDescent="0.25">
      <c r="U3038" s="56"/>
      <c r="V3038" s="56"/>
      <c r="X3038" s="87"/>
      <c r="AF3038" s="54"/>
      <c r="AG3038" s="55"/>
      <c r="AH3038" s="55"/>
      <c r="AI3038" s="55"/>
      <c r="AJ3038" s="55"/>
      <c r="AT3038" s="3"/>
      <c r="AU3038" s="3"/>
      <c r="AV3038" s="3"/>
      <c r="AW3038" s="3"/>
      <c r="AX3038" s="3"/>
      <c r="AY3038" s="3"/>
      <c r="AZ3038" s="3"/>
      <c r="BA3038" s="52"/>
      <c r="BH3038" s="51"/>
      <c r="BI3038" s="51"/>
      <c r="BJ3038" s="51"/>
      <c r="BK3038" s="51"/>
    </row>
    <row r="3039" spans="21:63" ht="12.75" x14ac:dyDescent="0.25">
      <c r="U3039" s="56"/>
      <c r="V3039" s="56"/>
      <c r="X3039" s="87"/>
      <c r="AF3039" s="54"/>
      <c r="AG3039" s="55"/>
      <c r="AH3039" s="55"/>
      <c r="AI3039" s="55"/>
      <c r="AJ3039" s="55"/>
      <c r="AT3039" s="3"/>
      <c r="AU3039" s="3"/>
      <c r="AV3039" s="3"/>
      <c r="AW3039" s="3"/>
      <c r="AX3039" s="3"/>
      <c r="AY3039" s="3"/>
      <c r="AZ3039" s="3"/>
      <c r="BA3039" s="52"/>
      <c r="BH3039" s="51"/>
      <c r="BI3039" s="51"/>
      <c r="BJ3039" s="51"/>
      <c r="BK3039" s="51"/>
    </row>
    <row r="3040" spans="21:63" ht="12.75" x14ac:dyDescent="0.25">
      <c r="U3040" s="56"/>
      <c r="V3040" s="56"/>
      <c r="X3040" s="87"/>
      <c r="AF3040" s="54"/>
      <c r="AG3040" s="55"/>
      <c r="AH3040" s="55"/>
      <c r="AI3040" s="55"/>
      <c r="AJ3040" s="55"/>
      <c r="AT3040" s="3"/>
      <c r="AU3040" s="3"/>
      <c r="AV3040" s="3"/>
      <c r="AW3040" s="3"/>
      <c r="AX3040" s="3"/>
      <c r="AY3040" s="3"/>
      <c r="AZ3040" s="3"/>
      <c r="BA3040" s="52"/>
      <c r="BH3040" s="51"/>
      <c r="BI3040" s="51"/>
      <c r="BJ3040" s="51"/>
      <c r="BK3040" s="51"/>
    </row>
    <row r="3041" spans="21:63" ht="12.75" x14ac:dyDescent="0.25">
      <c r="U3041" s="56"/>
      <c r="V3041" s="56"/>
      <c r="X3041" s="87"/>
      <c r="AF3041" s="54"/>
      <c r="AG3041" s="55"/>
      <c r="AH3041" s="55"/>
      <c r="AI3041" s="55"/>
      <c r="AJ3041" s="55"/>
      <c r="AT3041" s="3"/>
      <c r="AU3041" s="3"/>
      <c r="AV3041" s="3"/>
      <c r="AW3041" s="3"/>
      <c r="AX3041" s="3"/>
      <c r="AY3041" s="3"/>
      <c r="AZ3041" s="3"/>
      <c r="BA3041" s="52"/>
      <c r="BH3041" s="51"/>
      <c r="BI3041" s="51"/>
      <c r="BJ3041" s="51"/>
      <c r="BK3041" s="51"/>
    </row>
    <row r="3042" spans="21:63" ht="12.75" x14ac:dyDescent="0.25">
      <c r="U3042" s="56"/>
      <c r="V3042" s="56"/>
      <c r="X3042" s="87"/>
      <c r="AF3042" s="54"/>
      <c r="AG3042" s="55"/>
      <c r="AH3042" s="55"/>
      <c r="AI3042" s="55"/>
      <c r="AJ3042" s="55"/>
      <c r="AT3042" s="3"/>
      <c r="AU3042" s="3"/>
      <c r="AV3042" s="3"/>
      <c r="AW3042" s="3"/>
      <c r="AX3042" s="3"/>
      <c r="AY3042" s="3"/>
      <c r="AZ3042" s="3"/>
      <c r="BA3042" s="52"/>
      <c r="BH3042" s="51"/>
      <c r="BI3042" s="51"/>
      <c r="BJ3042" s="51"/>
      <c r="BK3042" s="51"/>
    </row>
    <row r="3043" spans="21:63" ht="12.75" x14ac:dyDescent="0.25">
      <c r="U3043" s="56"/>
      <c r="V3043" s="56"/>
      <c r="X3043" s="87"/>
      <c r="AF3043" s="54"/>
      <c r="AG3043" s="55"/>
      <c r="AH3043" s="55"/>
      <c r="AI3043" s="55"/>
      <c r="AJ3043" s="55"/>
      <c r="AT3043" s="3"/>
      <c r="AU3043" s="3"/>
      <c r="AV3043" s="3"/>
      <c r="AW3043" s="3"/>
      <c r="AX3043" s="3"/>
      <c r="AY3043" s="3"/>
      <c r="AZ3043" s="3"/>
      <c r="BA3043" s="52"/>
      <c r="BH3043" s="51"/>
      <c r="BI3043" s="51"/>
      <c r="BJ3043" s="51"/>
      <c r="BK3043" s="51"/>
    </row>
    <row r="3044" spans="21:63" ht="12.75" x14ac:dyDescent="0.25">
      <c r="U3044" s="56"/>
      <c r="V3044" s="56"/>
      <c r="X3044" s="87"/>
      <c r="AF3044" s="54"/>
      <c r="AG3044" s="55"/>
      <c r="AH3044" s="55"/>
      <c r="AI3044" s="55"/>
      <c r="AJ3044" s="55"/>
      <c r="AT3044" s="3"/>
      <c r="AU3044" s="3"/>
      <c r="AV3044" s="3"/>
      <c r="AW3044" s="3"/>
      <c r="AX3044" s="3"/>
      <c r="AY3044" s="3"/>
      <c r="AZ3044" s="3"/>
      <c r="BA3044" s="52"/>
      <c r="BH3044" s="51"/>
      <c r="BI3044" s="51"/>
      <c r="BJ3044" s="51"/>
      <c r="BK3044" s="51"/>
    </row>
    <row r="3045" spans="21:63" ht="12.75" x14ac:dyDescent="0.25">
      <c r="U3045" s="56"/>
      <c r="V3045" s="56"/>
      <c r="X3045" s="87"/>
      <c r="AF3045" s="54"/>
      <c r="AG3045" s="55"/>
      <c r="AH3045" s="55"/>
      <c r="AI3045" s="55"/>
      <c r="AJ3045" s="55"/>
      <c r="AT3045" s="3"/>
      <c r="AU3045" s="3"/>
      <c r="AV3045" s="3"/>
      <c r="AW3045" s="3"/>
      <c r="AX3045" s="3"/>
      <c r="AY3045" s="3"/>
      <c r="AZ3045" s="3"/>
      <c r="BA3045" s="52"/>
      <c r="BH3045" s="51"/>
      <c r="BI3045" s="51"/>
      <c r="BJ3045" s="51"/>
      <c r="BK3045" s="51"/>
    </row>
    <row r="3046" spans="21:63" ht="12.75" x14ac:dyDescent="0.25">
      <c r="U3046" s="56"/>
      <c r="V3046" s="56"/>
      <c r="X3046" s="87"/>
      <c r="AF3046" s="54"/>
      <c r="AG3046" s="55"/>
      <c r="AH3046" s="55"/>
      <c r="AI3046" s="55"/>
      <c r="AJ3046" s="55"/>
      <c r="AT3046" s="3"/>
      <c r="AU3046" s="3"/>
      <c r="AV3046" s="3"/>
      <c r="AW3046" s="3"/>
      <c r="AX3046" s="3"/>
      <c r="AY3046" s="3"/>
      <c r="AZ3046" s="3"/>
      <c r="BA3046" s="52"/>
      <c r="BH3046" s="51"/>
      <c r="BI3046" s="51"/>
      <c r="BJ3046" s="51"/>
      <c r="BK3046" s="51"/>
    </row>
    <row r="3047" spans="21:63" ht="12.75" x14ac:dyDescent="0.25">
      <c r="U3047" s="56"/>
      <c r="V3047" s="56"/>
      <c r="X3047" s="87"/>
      <c r="AF3047" s="54"/>
      <c r="AG3047" s="55"/>
      <c r="AH3047" s="55"/>
      <c r="AI3047" s="55"/>
      <c r="AJ3047" s="55"/>
      <c r="AT3047" s="3"/>
      <c r="AU3047" s="3"/>
      <c r="AV3047" s="3"/>
      <c r="AW3047" s="3"/>
      <c r="AX3047" s="3"/>
      <c r="AY3047" s="3"/>
      <c r="AZ3047" s="3"/>
      <c r="BA3047" s="52"/>
      <c r="BH3047" s="51"/>
      <c r="BI3047" s="51"/>
      <c r="BJ3047" s="51"/>
      <c r="BK3047" s="51"/>
    </row>
    <row r="3048" spans="21:63" ht="12.75" x14ac:dyDescent="0.25">
      <c r="U3048" s="56"/>
      <c r="V3048" s="56"/>
      <c r="X3048" s="87"/>
      <c r="AF3048" s="54"/>
      <c r="AG3048" s="55"/>
      <c r="AH3048" s="55"/>
      <c r="AI3048" s="55"/>
      <c r="AJ3048" s="55"/>
      <c r="AT3048" s="3"/>
      <c r="AU3048" s="3"/>
      <c r="AV3048" s="3"/>
      <c r="AW3048" s="3"/>
      <c r="AX3048" s="3"/>
      <c r="AY3048" s="3"/>
      <c r="AZ3048" s="3"/>
      <c r="BA3048" s="52"/>
      <c r="BH3048" s="51"/>
      <c r="BI3048" s="51"/>
      <c r="BJ3048" s="51"/>
      <c r="BK3048" s="51"/>
    </row>
    <row r="3049" spans="21:63" ht="12.75" x14ac:dyDescent="0.25">
      <c r="U3049" s="56"/>
      <c r="V3049" s="56"/>
      <c r="X3049" s="87"/>
      <c r="AF3049" s="54"/>
      <c r="AG3049" s="55"/>
      <c r="AH3049" s="55"/>
      <c r="AI3049" s="55"/>
      <c r="AJ3049" s="55"/>
      <c r="AT3049" s="3"/>
      <c r="AU3049" s="3"/>
      <c r="AV3049" s="3"/>
      <c r="AW3049" s="3"/>
      <c r="AX3049" s="3"/>
      <c r="AY3049" s="3"/>
      <c r="AZ3049" s="3"/>
      <c r="BA3049" s="52"/>
      <c r="BH3049" s="51"/>
      <c r="BI3049" s="51"/>
      <c r="BJ3049" s="51"/>
      <c r="BK3049" s="51"/>
    </row>
    <row r="3050" spans="21:63" ht="12.75" x14ac:dyDescent="0.25">
      <c r="U3050" s="56"/>
      <c r="V3050" s="56"/>
      <c r="X3050" s="87"/>
      <c r="AF3050" s="54"/>
      <c r="AG3050" s="55"/>
      <c r="AH3050" s="55"/>
      <c r="AI3050" s="55"/>
      <c r="AJ3050" s="55"/>
      <c r="AT3050" s="3"/>
      <c r="AU3050" s="3"/>
      <c r="AV3050" s="3"/>
      <c r="AW3050" s="3"/>
      <c r="AX3050" s="3"/>
      <c r="AY3050" s="3"/>
      <c r="AZ3050" s="3"/>
      <c r="BA3050" s="52"/>
      <c r="BH3050" s="51"/>
      <c r="BI3050" s="51"/>
      <c r="BJ3050" s="51"/>
      <c r="BK3050" s="51"/>
    </row>
    <row r="3051" spans="21:63" ht="12.75" x14ac:dyDescent="0.25">
      <c r="U3051" s="56"/>
      <c r="V3051" s="56"/>
      <c r="X3051" s="87"/>
      <c r="AF3051" s="54"/>
      <c r="AG3051" s="55"/>
      <c r="AH3051" s="55"/>
      <c r="AI3051" s="55"/>
      <c r="AJ3051" s="55"/>
      <c r="AT3051" s="3"/>
      <c r="AU3051" s="3"/>
      <c r="AV3051" s="3"/>
      <c r="AW3051" s="3"/>
      <c r="AX3051" s="3"/>
      <c r="AY3051" s="3"/>
      <c r="AZ3051" s="3"/>
      <c r="BA3051" s="52"/>
      <c r="BH3051" s="51"/>
      <c r="BI3051" s="51"/>
      <c r="BJ3051" s="51"/>
      <c r="BK3051" s="51"/>
    </row>
    <row r="3052" spans="21:63" ht="12.75" x14ac:dyDescent="0.25">
      <c r="U3052" s="56"/>
      <c r="V3052" s="56"/>
      <c r="X3052" s="87"/>
      <c r="AF3052" s="54"/>
      <c r="AG3052" s="55"/>
      <c r="AH3052" s="55"/>
      <c r="AI3052" s="55"/>
      <c r="AJ3052" s="55"/>
      <c r="AT3052" s="3"/>
      <c r="AU3052" s="3"/>
      <c r="AV3052" s="3"/>
      <c r="AW3052" s="3"/>
      <c r="AX3052" s="3"/>
      <c r="AY3052" s="3"/>
      <c r="AZ3052" s="3"/>
      <c r="BA3052" s="52"/>
      <c r="BH3052" s="51"/>
      <c r="BI3052" s="51"/>
      <c r="BJ3052" s="51"/>
      <c r="BK3052" s="51"/>
    </row>
    <row r="3053" spans="21:63" ht="12.75" x14ac:dyDescent="0.25">
      <c r="U3053" s="56"/>
      <c r="V3053" s="56"/>
      <c r="X3053" s="87"/>
      <c r="AF3053" s="54"/>
      <c r="AG3053" s="55"/>
      <c r="AH3053" s="55"/>
      <c r="AI3053" s="55"/>
      <c r="AJ3053" s="55"/>
      <c r="AT3053" s="3"/>
      <c r="AU3053" s="3"/>
      <c r="AV3053" s="3"/>
      <c r="AW3053" s="3"/>
      <c r="AX3053" s="3"/>
      <c r="AY3053" s="3"/>
      <c r="AZ3053" s="3"/>
      <c r="BA3053" s="52"/>
      <c r="BH3053" s="51"/>
      <c r="BI3053" s="51"/>
      <c r="BJ3053" s="51"/>
      <c r="BK3053" s="51"/>
    </row>
    <row r="3054" spans="21:63" ht="12.75" x14ac:dyDescent="0.25">
      <c r="U3054" s="56"/>
      <c r="V3054" s="56"/>
      <c r="X3054" s="87"/>
      <c r="AF3054" s="54"/>
      <c r="AG3054" s="55"/>
      <c r="AH3054" s="55"/>
      <c r="AI3054" s="55"/>
      <c r="AJ3054" s="55"/>
      <c r="AT3054" s="3"/>
      <c r="AU3054" s="3"/>
      <c r="AV3054" s="3"/>
      <c r="AW3054" s="3"/>
      <c r="AX3054" s="3"/>
      <c r="AY3054" s="3"/>
      <c r="AZ3054" s="3"/>
      <c r="BA3054" s="52"/>
      <c r="BH3054" s="51"/>
      <c r="BI3054" s="51"/>
      <c r="BJ3054" s="51"/>
      <c r="BK3054" s="51"/>
    </row>
    <row r="3055" spans="21:63" ht="12.75" x14ac:dyDescent="0.25">
      <c r="U3055" s="56"/>
      <c r="V3055" s="56"/>
      <c r="X3055" s="87"/>
      <c r="AF3055" s="54"/>
      <c r="AG3055" s="55"/>
      <c r="AH3055" s="55"/>
      <c r="AI3055" s="55"/>
      <c r="AJ3055" s="55"/>
      <c r="AT3055" s="3"/>
      <c r="AU3055" s="3"/>
      <c r="AV3055" s="3"/>
      <c r="AW3055" s="3"/>
      <c r="AX3055" s="3"/>
      <c r="AY3055" s="3"/>
      <c r="AZ3055" s="3"/>
      <c r="BA3055" s="52"/>
      <c r="BH3055" s="51"/>
      <c r="BI3055" s="51"/>
      <c r="BJ3055" s="51"/>
      <c r="BK3055" s="51"/>
    </row>
    <row r="3056" spans="21:63" ht="12.75" x14ac:dyDescent="0.25">
      <c r="U3056" s="56"/>
      <c r="V3056" s="56"/>
      <c r="X3056" s="87"/>
      <c r="AF3056" s="54"/>
      <c r="AG3056" s="55"/>
      <c r="AH3056" s="55"/>
      <c r="AI3056" s="55"/>
      <c r="AJ3056" s="55"/>
      <c r="AT3056" s="3"/>
      <c r="AU3056" s="3"/>
      <c r="AV3056" s="3"/>
      <c r="AW3056" s="3"/>
      <c r="AX3056" s="3"/>
      <c r="AY3056" s="3"/>
      <c r="AZ3056" s="3"/>
      <c r="BA3056" s="52"/>
      <c r="BH3056" s="51"/>
      <c r="BI3056" s="51"/>
      <c r="BJ3056" s="51"/>
      <c r="BK3056" s="51"/>
    </row>
    <row r="3057" spans="21:63" ht="12.75" x14ac:dyDescent="0.25">
      <c r="U3057" s="56"/>
      <c r="V3057" s="56"/>
      <c r="X3057" s="87"/>
      <c r="AF3057" s="54"/>
      <c r="AG3057" s="55"/>
      <c r="AH3057" s="55"/>
      <c r="AI3057" s="55"/>
      <c r="AJ3057" s="55"/>
      <c r="AT3057" s="3"/>
      <c r="AU3057" s="3"/>
      <c r="AV3057" s="3"/>
      <c r="AW3057" s="3"/>
      <c r="AX3057" s="3"/>
      <c r="AY3057" s="3"/>
      <c r="AZ3057" s="3"/>
      <c r="BA3057" s="52"/>
      <c r="BH3057" s="51"/>
      <c r="BI3057" s="51"/>
      <c r="BJ3057" s="51"/>
      <c r="BK3057" s="51"/>
    </row>
    <row r="3058" spans="21:63" ht="12.75" x14ac:dyDescent="0.25">
      <c r="U3058" s="56"/>
      <c r="V3058" s="56"/>
      <c r="X3058" s="87"/>
      <c r="AF3058" s="54"/>
      <c r="AG3058" s="55"/>
      <c r="AH3058" s="55"/>
      <c r="AI3058" s="55"/>
      <c r="AJ3058" s="55"/>
      <c r="AT3058" s="3"/>
      <c r="AU3058" s="3"/>
      <c r="AV3058" s="3"/>
      <c r="AW3058" s="3"/>
      <c r="AX3058" s="3"/>
      <c r="AY3058" s="3"/>
      <c r="AZ3058" s="3"/>
      <c r="BA3058" s="52"/>
      <c r="BH3058" s="51"/>
      <c r="BI3058" s="51"/>
      <c r="BJ3058" s="51"/>
      <c r="BK3058" s="51"/>
    </row>
    <row r="3059" spans="21:63" ht="12.75" x14ac:dyDescent="0.25">
      <c r="U3059" s="56"/>
      <c r="V3059" s="56"/>
      <c r="X3059" s="87"/>
      <c r="AF3059" s="54"/>
      <c r="AG3059" s="55"/>
      <c r="AH3059" s="55"/>
      <c r="AI3059" s="55"/>
      <c r="AJ3059" s="55"/>
      <c r="AT3059" s="3"/>
      <c r="AU3059" s="3"/>
      <c r="AV3059" s="3"/>
      <c r="AW3059" s="3"/>
      <c r="AX3059" s="3"/>
      <c r="AY3059" s="3"/>
      <c r="AZ3059" s="3"/>
      <c r="BA3059" s="52"/>
      <c r="BH3059" s="51"/>
      <c r="BI3059" s="51"/>
      <c r="BJ3059" s="51"/>
      <c r="BK3059" s="51"/>
    </row>
    <row r="3060" spans="21:63" ht="12.75" x14ac:dyDescent="0.25">
      <c r="U3060" s="56"/>
      <c r="V3060" s="56"/>
      <c r="X3060" s="87"/>
      <c r="AF3060" s="54"/>
      <c r="AG3060" s="55"/>
      <c r="AH3060" s="55"/>
      <c r="AI3060" s="55"/>
      <c r="AJ3060" s="55"/>
      <c r="AT3060" s="3"/>
      <c r="AU3060" s="3"/>
      <c r="AV3060" s="3"/>
      <c r="AW3060" s="3"/>
      <c r="AX3060" s="3"/>
      <c r="AY3060" s="3"/>
      <c r="AZ3060" s="3"/>
      <c r="BA3060" s="52"/>
      <c r="BH3060" s="51"/>
      <c r="BI3060" s="51"/>
      <c r="BJ3060" s="51"/>
      <c r="BK3060" s="51"/>
    </row>
    <row r="3061" spans="21:63" ht="12.75" x14ac:dyDescent="0.25">
      <c r="U3061" s="56"/>
      <c r="V3061" s="56"/>
      <c r="X3061" s="87"/>
      <c r="AF3061" s="54"/>
      <c r="AG3061" s="55"/>
      <c r="AH3061" s="55"/>
      <c r="AI3061" s="55"/>
      <c r="AJ3061" s="55"/>
      <c r="AT3061" s="3"/>
      <c r="AU3061" s="3"/>
      <c r="AV3061" s="3"/>
      <c r="AW3061" s="3"/>
      <c r="AX3061" s="3"/>
      <c r="AY3061" s="3"/>
      <c r="AZ3061" s="3"/>
      <c r="BA3061" s="52"/>
      <c r="BH3061" s="51"/>
      <c r="BI3061" s="51"/>
      <c r="BJ3061" s="51"/>
      <c r="BK3061" s="51"/>
    </row>
    <row r="3062" spans="21:63" ht="12.75" x14ac:dyDescent="0.25">
      <c r="U3062" s="56"/>
      <c r="V3062" s="56"/>
      <c r="X3062" s="87"/>
      <c r="AF3062" s="54"/>
      <c r="AG3062" s="55"/>
      <c r="AH3062" s="55"/>
      <c r="AI3062" s="55"/>
      <c r="AJ3062" s="55"/>
      <c r="AT3062" s="3"/>
      <c r="AU3062" s="3"/>
      <c r="AV3062" s="3"/>
      <c r="AW3062" s="3"/>
      <c r="AX3062" s="3"/>
      <c r="AY3062" s="3"/>
      <c r="AZ3062" s="3"/>
      <c r="BA3062" s="52"/>
      <c r="BH3062" s="51"/>
      <c r="BI3062" s="51"/>
      <c r="BJ3062" s="51"/>
      <c r="BK3062" s="51"/>
    </row>
    <row r="3063" spans="21:63" ht="12.75" x14ac:dyDescent="0.25">
      <c r="U3063" s="56"/>
      <c r="V3063" s="56"/>
      <c r="X3063" s="87"/>
      <c r="AF3063" s="54"/>
      <c r="AG3063" s="55"/>
      <c r="AH3063" s="55"/>
      <c r="AI3063" s="55"/>
      <c r="AJ3063" s="55"/>
      <c r="AT3063" s="3"/>
      <c r="AU3063" s="3"/>
      <c r="AV3063" s="3"/>
      <c r="AW3063" s="3"/>
      <c r="AX3063" s="3"/>
      <c r="AY3063" s="3"/>
      <c r="AZ3063" s="3"/>
      <c r="BA3063" s="52"/>
      <c r="BH3063" s="51"/>
      <c r="BI3063" s="51"/>
      <c r="BJ3063" s="51"/>
      <c r="BK3063" s="51"/>
    </row>
    <row r="3064" spans="21:63" ht="12.75" x14ac:dyDescent="0.25">
      <c r="U3064" s="56"/>
      <c r="V3064" s="56"/>
      <c r="X3064" s="87"/>
      <c r="AF3064" s="54"/>
      <c r="AG3064" s="55"/>
      <c r="AH3064" s="55"/>
      <c r="AI3064" s="55"/>
      <c r="AJ3064" s="55"/>
      <c r="AT3064" s="3"/>
      <c r="AU3064" s="3"/>
      <c r="AV3064" s="3"/>
      <c r="AW3064" s="3"/>
      <c r="AX3064" s="3"/>
      <c r="AY3064" s="3"/>
      <c r="AZ3064" s="3"/>
      <c r="BA3064" s="52"/>
      <c r="BH3064" s="51"/>
      <c r="BI3064" s="51"/>
      <c r="BJ3064" s="51"/>
      <c r="BK3064" s="51"/>
    </row>
    <row r="3065" spans="21:63" ht="12.75" x14ac:dyDescent="0.25">
      <c r="U3065" s="56"/>
      <c r="V3065" s="56"/>
      <c r="X3065" s="87"/>
      <c r="AF3065" s="54"/>
      <c r="AG3065" s="55"/>
      <c r="AH3065" s="55"/>
      <c r="AI3065" s="55"/>
      <c r="AJ3065" s="55"/>
      <c r="AT3065" s="3"/>
      <c r="AU3065" s="3"/>
      <c r="AV3065" s="3"/>
      <c r="AW3065" s="3"/>
      <c r="AX3065" s="3"/>
      <c r="AY3065" s="3"/>
      <c r="AZ3065" s="3"/>
      <c r="BA3065" s="52"/>
      <c r="BH3065" s="51"/>
      <c r="BI3065" s="51"/>
      <c r="BJ3065" s="51"/>
      <c r="BK3065" s="51"/>
    </row>
    <row r="3066" spans="21:63" ht="12.75" x14ac:dyDescent="0.25">
      <c r="U3066" s="56"/>
      <c r="V3066" s="56"/>
      <c r="X3066" s="87"/>
      <c r="AF3066" s="54"/>
      <c r="AG3066" s="55"/>
      <c r="AH3066" s="55"/>
      <c r="AI3066" s="55"/>
      <c r="AJ3066" s="55"/>
      <c r="AT3066" s="3"/>
      <c r="AU3066" s="3"/>
      <c r="AV3066" s="3"/>
      <c r="AW3066" s="3"/>
      <c r="AX3066" s="3"/>
      <c r="AY3066" s="3"/>
      <c r="AZ3066" s="3"/>
      <c r="BA3066" s="52"/>
      <c r="BH3066" s="51"/>
      <c r="BI3066" s="51"/>
      <c r="BJ3066" s="51"/>
      <c r="BK3066" s="51"/>
    </row>
    <row r="3067" spans="21:63" ht="12.75" x14ac:dyDescent="0.25">
      <c r="U3067" s="56"/>
      <c r="V3067" s="56"/>
      <c r="X3067" s="87"/>
      <c r="AF3067" s="54"/>
      <c r="AG3067" s="55"/>
      <c r="AH3067" s="55"/>
      <c r="AI3067" s="55"/>
      <c r="AJ3067" s="55"/>
      <c r="AT3067" s="3"/>
      <c r="AU3067" s="3"/>
      <c r="AV3067" s="3"/>
      <c r="AW3067" s="3"/>
      <c r="AX3067" s="3"/>
      <c r="AY3067" s="3"/>
      <c r="AZ3067" s="3"/>
      <c r="BA3067" s="52"/>
      <c r="BH3067" s="51"/>
      <c r="BI3067" s="51"/>
      <c r="BJ3067" s="51"/>
      <c r="BK3067" s="51"/>
    </row>
    <row r="3068" spans="21:63" ht="12.75" x14ac:dyDescent="0.25">
      <c r="U3068" s="56"/>
      <c r="V3068" s="56"/>
      <c r="X3068" s="87"/>
      <c r="AF3068" s="54"/>
      <c r="AG3068" s="55"/>
      <c r="AH3068" s="55"/>
      <c r="AI3068" s="55"/>
      <c r="AJ3068" s="55"/>
      <c r="AT3068" s="3"/>
      <c r="AU3068" s="3"/>
      <c r="AV3068" s="3"/>
      <c r="AW3068" s="3"/>
      <c r="AX3068" s="3"/>
      <c r="AY3068" s="3"/>
      <c r="AZ3068" s="3"/>
      <c r="BA3068" s="52"/>
      <c r="BH3068" s="51"/>
      <c r="BI3068" s="51"/>
      <c r="BJ3068" s="51"/>
      <c r="BK3068" s="51"/>
    </row>
    <row r="3069" spans="21:63" ht="12.75" x14ac:dyDescent="0.25">
      <c r="U3069" s="56"/>
      <c r="V3069" s="56"/>
      <c r="X3069" s="87"/>
      <c r="AF3069" s="54"/>
      <c r="AG3069" s="55"/>
      <c r="AH3069" s="55"/>
      <c r="AI3069" s="55"/>
      <c r="AJ3069" s="55"/>
      <c r="AT3069" s="3"/>
      <c r="AU3069" s="3"/>
      <c r="AV3069" s="3"/>
      <c r="AW3069" s="3"/>
      <c r="AX3069" s="3"/>
      <c r="AY3069" s="3"/>
      <c r="AZ3069" s="3"/>
      <c r="BA3069" s="52"/>
      <c r="BH3069" s="51"/>
      <c r="BI3069" s="51"/>
      <c r="BJ3069" s="51"/>
      <c r="BK3069" s="51"/>
    </row>
    <row r="3070" spans="21:63" ht="12.75" x14ac:dyDescent="0.25">
      <c r="U3070" s="56"/>
      <c r="V3070" s="56"/>
      <c r="X3070" s="87"/>
      <c r="AF3070" s="54"/>
      <c r="AG3070" s="55"/>
      <c r="AH3070" s="55"/>
      <c r="AI3070" s="55"/>
      <c r="AJ3070" s="55"/>
      <c r="AT3070" s="3"/>
      <c r="AU3070" s="3"/>
      <c r="AV3070" s="3"/>
      <c r="AW3070" s="3"/>
      <c r="AX3070" s="3"/>
      <c r="AY3070" s="3"/>
      <c r="AZ3070" s="3"/>
      <c r="BA3070" s="52"/>
      <c r="BH3070" s="51"/>
      <c r="BI3070" s="51"/>
      <c r="BJ3070" s="51"/>
      <c r="BK3070" s="51"/>
    </row>
    <row r="3071" spans="21:63" ht="12.75" x14ac:dyDescent="0.25">
      <c r="U3071" s="56"/>
      <c r="V3071" s="56"/>
      <c r="X3071" s="87"/>
      <c r="AF3071" s="54"/>
      <c r="AG3071" s="55"/>
      <c r="AH3071" s="55"/>
      <c r="AI3071" s="55"/>
      <c r="AJ3071" s="55"/>
      <c r="AT3071" s="3"/>
      <c r="AU3071" s="3"/>
      <c r="AV3071" s="3"/>
      <c r="AW3071" s="3"/>
      <c r="AX3071" s="3"/>
      <c r="AY3071" s="3"/>
      <c r="AZ3071" s="3"/>
      <c r="BA3071" s="52"/>
      <c r="BH3071" s="51"/>
      <c r="BI3071" s="51"/>
      <c r="BJ3071" s="51"/>
      <c r="BK3071" s="51"/>
    </row>
    <row r="3072" spans="21:63" ht="12.75" x14ac:dyDescent="0.25">
      <c r="U3072" s="56"/>
      <c r="V3072" s="56"/>
      <c r="X3072" s="87"/>
      <c r="AF3072" s="54"/>
      <c r="AG3072" s="55"/>
      <c r="AH3072" s="55"/>
      <c r="AI3072" s="55"/>
      <c r="AJ3072" s="55"/>
      <c r="AT3072" s="3"/>
      <c r="AU3072" s="3"/>
      <c r="AV3072" s="3"/>
      <c r="AW3072" s="3"/>
      <c r="AX3072" s="3"/>
      <c r="AY3072" s="3"/>
      <c r="AZ3072" s="3"/>
      <c r="BA3072" s="52"/>
      <c r="BH3072" s="51"/>
      <c r="BI3072" s="51"/>
      <c r="BJ3072" s="51"/>
      <c r="BK3072" s="51"/>
    </row>
    <row r="3073" spans="21:63" ht="12.75" x14ac:dyDescent="0.25">
      <c r="U3073" s="56"/>
      <c r="V3073" s="56"/>
      <c r="X3073" s="87"/>
      <c r="AF3073" s="54"/>
      <c r="AG3073" s="55"/>
      <c r="AH3073" s="55"/>
      <c r="AI3073" s="55"/>
      <c r="AJ3073" s="55"/>
      <c r="AT3073" s="3"/>
      <c r="AU3073" s="3"/>
      <c r="AV3073" s="3"/>
      <c r="AW3073" s="3"/>
      <c r="AX3073" s="3"/>
      <c r="AY3073" s="3"/>
      <c r="AZ3073" s="3"/>
      <c r="BA3073" s="52"/>
      <c r="BH3073" s="51"/>
      <c r="BI3073" s="51"/>
      <c r="BJ3073" s="51"/>
      <c r="BK3073" s="51"/>
    </row>
    <row r="3074" spans="21:63" ht="12.75" x14ac:dyDescent="0.25">
      <c r="U3074" s="56"/>
      <c r="V3074" s="56"/>
      <c r="X3074" s="87"/>
      <c r="AF3074" s="54"/>
      <c r="AG3074" s="55"/>
      <c r="AH3074" s="55"/>
      <c r="AI3074" s="55"/>
      <c r="AJ3074" s="55"/>
      <c r="AT3074" s="3"/>
      <c r="AU3074" s="3"/>
      <c r="AV3074" s="3"/>
      <c r="AW3074" s="3"/>
      <c r="AX3074" s="3"/>
      <c r="AY3074" s="3"/>
      <c r="AZ3074" s="3"/>
      <c r="BA3074" s="52"/>
      <c r="BH3074" s="51"/>
      <c r="BI3074" s="51"/>
      <c r="BJ3074" s="51"/>
      <c r="BK3074" s="51"/>
    </row>
    <row r="3075" spans="21:63" ht="12.75" x14ac:dyDescent="0.25">
      <c r="U3075" s="56"/>
      <c r="V3075" s="56"/>
      <c r="X3075" s="87"/>
      <c r="AF3075" s="54"/>
      <c r="AG3075" s="55"/>
      <c r="AH3075" s="55"/>
      <c r="AI3075" s="55"/>
      <c r="AJ3075" s="55"/>
      <c r="AT3075" s="3"/>
      <c r="AU3075" s="3"/>
      <c r="AV3075" s="3"/>
      <c r="AW3075" s="3"/>
      <c r="AX3075" s="3"/>
      <c r="AY3075" s="3"/>
      <c r="AZ3075" s="3"/>
      <c r="BA3075" s="52"/>
      <c r="BH3075" s="51"/>
      <c r="BI3075" s="51"/>
      <c r="BJ3075" s="51"/>
      <c r="BK3075" s="51"/>
    </row>
    <row r="3076" spans="21:63" ht="12.75" x14ac:dyDescent="0.25">
      <c r="U3076" s="56"/>
      <c r="V3076" s="56"/>
      <c r="X3076" s="87"/>
      <c r="AF3076" s="54"/>
      <c r="AG3076" s="55"/>
      <c r="AH3076" s="55"/>
      <c r="AI3076" s="55"/>
      <c r="AJ3076" s="55"/>
      <c r="AT3076" s="3"/>
      <c r="AU3076" s="3"/>
      <c r="AV3076" s="3"/>
      <c r="AW3076" s="3"/>
      <c r="AX3076" s="3"/>
      <c r="AY3076" s="3"/>
      <c r="AZ3076" s="3"/>
      <c r="BA3076" s="52"/>
      <c r="BH3076" s="51"/>
      <c r="BI3076" s="51"/>
      <c r="BJ3076" s="51"/>
      <c r="BK3076" s="51"/>
    </row>
    <row r="3077" spans="21:63" ht="12.75" x14ac:dyDescent="0.25">
      <c r="U3077" s="56"/>
      <c r="V3077" s="56"/>
      <c r="X3077" s="87"/>
      <c r="AF3077" s="54"/>
      <c r="AG3077" s="55"/>
      <c r="AH3077" s="55"/>
      <c r="AI3077" s="55"/>
      <c r="AJ3077" s="55"/>
      <c r="AT3077" s="3"/>
      <c r="AU3077" s="3"/>
      <c r="AV3077" s="3"/>
      <c r="AW3077" s="3"/>
      <c r="AX3077" s="3"/>
      <c r="AY3077" s="3"/>
      <c r="AZ3077" s="3"/>
      <c r="BA3077" s="52"/>
      <c r="BH3077" s="51"/>
      <c r="BI3077" s="51"/>
      <c r="BJ3077" s="51"/>
      <c r="BK3077" s="51"/>
    </row>
    <row r="3078" spans="21:63" ht="12.75" x14ac:dyDescent="0.25">
      <c r="U3078" s="56"/>
      <c r="V3078" s="56"/>
      <c r="X3078" s="87"/>
      <c r="AF3078" s="54"/>
      <c r="AG3078" s="55"/>
      <c r="AH3078" s="55"/>
      <c r="AI3078" s="55"/>
      <c r="AJ3078" s="55"/>
      <c r="AT3078" s="3"/>
      <c r="AU3078" s="3"/>
      <c r="AV3078" s="3"/>
      <c r="AW3078" s="3"/>
      <c r="AX3078" s="3"/>
      <c r="AY3078" s="3"/>
      <c r="AZ3078" s="3"/>
      <c r="BA3078" s="52"/>
      <c r="BH3078" s="51"/>
      <c r="BI3078" s="51"/>
      <c r="BJ3078" s="51"/>
      <c r="BK3078" s="51"/>
    </row>
    <row r="3079" spans="21:63" ht="12.75" x14ac:dyDescent="0.25">
      <c r="U3079" s="56"/>
      <c r="V3079" s="56"/>
      <c r="X3079" s="87"/>
      <c r="AF3079" s="54"/>
      <c r="AG3079" s="55"/>
      <c r="AH3079" s="55"/>
      <c r="AI3079" s="55"/>
      <c r="AJ3079" s="55"/>
      <c r="AT3079" s="3"/>
      <c r="AU3079" s="3"/>
      <c r="AV3079" s="3"/>
      <c r="AW3079" s="3"/>
      <c r="AX3079" s="3"/>
      <c r="AY3079" s="3"/>
      <c r="AZ3079" s="3"/>
      <c r="BA3079" s="52"/>
      <c r="BH3079" s="51"/>
      <c r="BI3079" s="51"/>
      <c r="BJ3079" s="51"/>
      <c r="BK3079" s="51"/>
    </row>
    <row r="3080" spans="21:63" ht="12.75" x14ac:dyDescent="0.25">
      <c r="U3080" s="56"/>
      <c r="V3080" s="56"/>
      <c r="X3080" s="87"/>
      <c r="AF3080" s="54"/>
      <c r="AG3080" s="55"/>
      <c r="AH3080" s="55"/>
      <c r="AI3080" s="55"/>
      <c r="AJ3080" s="55"/>
      <c r="AT3080" s="3"/>
      <c r="AU3080" s="3"/>
      <c r="AV3080" s="3"/>
      <c r="AW3080" s="3"/>
      <c r="AX3080" s="3"/>
      <c r="AY3080" s="3"/>
      <c r="AZ3080" s="3"/>
      <c r="BA3080" s="52"/>
      <c r="BH3080" s="51"/>
      <c r="BI3080" s="51"/>
      <c r="BJ3080" s="51"/>
      <c r="BK3080" s="51"/>
    </row>
    <row r="3081" spans="21:63" ht="12.75" x14ac:dyDescent="0.25">
      <c r="U3081" s="56"/>
      <c r="V3081" s="56"/>
      <c r="X3081" s="87"/>
      <c r="AF3081" s="54"/>
      <c r="AG3081" s="55"/>
      <c r="AH3081" s="55"/>
      <c r="AI3081" s="55"/>
      <c r="AJ3081" s="55"/>
      <c r="AT3081" s="3"/>
      <c r="AU3081" s="3"/>
      <c r="AV3081" s="3"/>
      <c r="AW3081" s="3"/>
      <c r="AX3081" s="3"/>
      <c r="AY3081" s="3"/>
      <c r="AZ3081" s="3"/>
      <c r="BA3081" s="52"/>
      <c r="BH3081" s="51"/>
      <c r="BI3081" s="51"/>
      <c r="BJ3081" s="51"/>
      <c r="BK3081" s="51"/>
    </row>
    <row r="3082" spans="21:63" ht="12.75" x14ac:dyDescent="0.25">
      <c r="U3082" s="56"/>
      <c r="V3082" s="56"/>
      <c r="X3082" s="87"/>
      <c r="AF3082" s="54"/>
      <c r="AG3082" s="55"/>
      <c r="AH3082" s="55"/>
      <c r="AI3082" s="55"/>
      <c r="AJ3082" s="55"/>
      <c r="AT3082" s="3"/>
      <c r="AU3082" s="3"/>
      <c r="AV3082" s="3"/>
      <c r="AW3082" s="3"/>
      <c r="AX3082" s="3"/>
      <c r="AY3082" s="3"/>
      <c r="AZ3082" s="3"/>
      <c r="BA3082" s="52"/>
      <c r="BH3082" s="51"/>
      <c r="BI3082" s="51"/>
      <c r="BJ3082" s="51"/>
      <c r="BK3082" s="51"/>
    </row>
    <row r="3083" spans="21:63" ht="12.75" x14ac:dyDescent="0.25">
      <c r="U3083" s="56"/>
      <c r="V3083" s="56"/>
      <c r="X3083" s="87"/>
      <c r="AF3083" s="54"/>
      <c r="AG3083" s="55"/>
      <c r="AH3083" s="55"/>
      <c r="AI3083" s="55"/>
      <c r="AJ3083" s="55"/>
      <c r="AT3083" s="3"/>
      <c r="AU3083" s="3"/>
      <c r="AV3083" s="3"/>
      <c r="AW3083" s="3"/>
      <c r="AX3083" s="3"/>
      <c r="AY3083" s="3"/>
      <c r="AZ3083" s="3"/>
      <c r="BA3083" s="52"/>
      <c r="BH3083" s="51"/>
      <c r="BI3083" s="51"/>
      <c r="BJ3083" s="51"/>
      <c r="BK3083" s="51"/>
    </row>
    <row r="3084" spans="21:63" ht="12.75" x14ac:dyDescent="0.25">
      <c r="U3084" s="56"/>
      <c r="V3084" s="56"/>
      <c r="X3084" s="87"/>
      <c r="AF3084" s="54"/>
      <c r="AG3084" s="55"/>
      <c r="AH3084" s="55"/>
      <c r="AI3084" s="55"/>
      <c r="AJ3084" s="55"/>
      <c r="AT3084" s="3"/>
      <c r="AU3084" s="3"/>
      <c r="AV3084" s="3"/>
      <c r="AW3084" s="3"/>
      <c r="AX3084" s="3"/>
      <c r="AY3084" s="3"/>
      <c r="AZ3084" s="3"/>
      <c r="BA3084" s="52"/>
      <c r="BH3084" s="51"/>
      <c r="BI3084" s="51"/>
      <c r="BJ3084" s="51"/>
      <c r="BK3084" s="51"/>
    </row>
    <row r="3085" spans="21:63" ht="12.75" x14ac:dyDescent="0.25">
      <c r="U3085" s="56"/>
      <c r="V3085" s="56"/>
      <c r="X3085" s="87"/>
      <c r="AF3085" s="54"/>
      <c r="AG3085" s="55"/>
      <c r="AH3085" s="55"/>
      <c r="AI3085" s="55"/>
      <c r="AJ3085" s="55"/>
      <c r="AT3085" s="3"/>
      <c r="AU3085" s="3"/>
      <c r="AV3085" s="3"/>
      <c r="AW3085" s="3"/>
      <c r="AX3085" s="3"/>
      <c r="AY3085" s="3"/>
      <c r="AZ3085" s="3"/>
      <c r="BA3085" s="52"/>
      <c r="BH3085" s="51"/>
      <c r="BI3085" s="51"/>
      <c r="BJ3085" s="51"/>
      <c r="BK3085" s="51"/>
    </row>
    <row r="3086" spans="21:63" ht="12.75" x14ac:dyDescent="0.25">
      <c r="U3086" s="56"/>
      <c r="V3086" s="56"/>
      <c r="X3086" s="87"/>
      <c r="AF3086" s="54"/>
      <c r="AG3086" s="55"/>
      <c r="AH3086" s="55"/>
      <c r="AI3086" s="55"/>
      <c r="AJ3086" s="55"/>
      <c r="AT3086" s="3"/>
      <c r="AU3086" s="3"/>
      <c r="AV3086" s="3"/>
      <c r="AW3086" s="3"/>
      <c r="AX3086" s="3"/>
      <c r="AY3086" s="3"/>
      <c r="AZ3086" s="3"/>
      <c r="BA3086" s="52"/>
      <c r="BH3086" s="51"/>
      <c r="BI3086" s="51"/>
      <c r="BJ3086" s="51"/>
      <c r="BK3086" s="51"/>
    </row>
    <row r="3087" spans="21:63" ht="12.75" x14ac:dyDescent="0.25">
      <c r="U3087" s="56"/>
      <c r="V3087" s="56"/>
      <c r="X3087" s="87"/>
      <c r="AF3087" s="54"/>
      <c r="AG3087" s="55"/>
      <c r="AH3087" s="55"/>
      <c r="AI3087" s="55"/>
      <c r="AJ3087" s="55"/>
      <c r="AT3087" s="3"/>
      <c r="AU3087" s="3"/>
      <c r="AV3087" s="3"/>
      <c r="AW3087" s="3"/>
      <c r="AX3087" s="3"/>
      <c r="AY3087" s="3"/>
      <c r="AZ3087" s="3"/>
      <c r="BA3087" s="52"/>
      <c r="BH3087" s="51"/>
      <c r="BI3087" s="51"/>
      <c r="BJ3087" s="51"/>
      <c r="BK3087" s="51"/>
    </row>
    <row r="3088" spans="21:63" ht="12.75" x14ac:dyDescent="0.25">
      <c r="U3088" s="56"/>
      <c r="V3088" s="56"/>
      <c r="X3088" s="87"/>
      <c r="AF3088" s="54"/>
      <c r="AG3088" s="55"/>
      <c r="AH3088" s="55"/>
      <c r="AI3088" s="55"/>
      <c r="AJ3088" s="55"/>
      <c r="AT3088" s="3"/>
      <c r="AU3088" s="3"/>
      <c r="AV3088" s="3"/>
      <c r="AW3088" s="3"/>
      <c r="AX3088" s="3"/>
      <c r="AY3088" s="3"/>
      <c r="AZ3088" s="3"/>
      <c r="BA3088" s="52"/>
      <c r="BH3088" s="51"/>
      <c r="BI3088" s="51"/>
      <c r="BJ3088" s="51"/>
      <c r="BK3088" s="51"/>
    </row>
    <row r="3089" spans="21:63" ht="12.75" x14ac:dyDescent="0.25">
      <c r="U3089" s="56"/>
      <c r="V3089" s="56"/>
      <c r="X3089" s="87"/>
      <c r="AF3089" s="54"/>
      <c r="AG3089" s="55"/>
      <c r="AH3089" s="55"/>
      <c r="AI3089" s="55"/>
      <c r="AJ3089" s="55"/>
      <c r="AT3089" s="3"/>
      <c r="AU3089" s="3"/>
      <c r="AV3089" s="3"/>
      <c r="AW3089" s="3"/>
      <c r="AX3089" s="3"/>
      <c r="AY3089" s="3"/>
      <c r="AZ3089" s="3"/>
      <c r="BA3089" s="52"/>
      <c r="BH3089" s="51"/>
      <c r="BI3089" s="51"/>
      <c r="BJ3089" s="51"/>
      <c r="BK3089" s="51"/>
    </row>
    <row r="3090" spans="21:63" ht="12.75" x14ac:dyDescent="0.25">
      <c r="U3090" s="56"/>
      <c r="V3090" s="56"/>
      <c r="X3090" s="87"/>
      <c r="AF3090" s="54"/>
      <c r="AG3090" s="55"/>
      <c r="AH3090" s="55"/>
      <c r="AI3090" s="55"/>
      <c r="AJ3090" s="55"/>
      <c r="AT3090" s="3"/>
      <c r="AU3090" s="3"/>
      <c r="AV3090" s="3"/>
      <c r="AW3090" s="3"/>
      <c r="AX3090" s="3"/>
      <c r="AY3090" s="3"/>
      <c r="AZ3090" s="3"/>
      <c r="BA3090" s="52"/>
      <c r="BH3090" s="51"/>
      <c r="BI3090" s="51"/>
      <c r="BJ3090" s="51"/>
      <c r="BK3090" s="51"/>
    </row>
    <row r="3091" spans="21:63" ht="12.75" x14ac:dyDescent="0.25">
      <c r="U3091" s="56"/>
      <c r="V3091" s="56"/>
      <c r="X3091" s="87"/>
      <c r="AF3091" s="54"/>
      <c r="AG3091" s="55"/>
      <c r="AH3091" s="55"/>
      <c r="AI3091" s="55"/>
      <c r="AJ3091" s="55"/>
      <c r="AT3091" s="3"/>
      <c r="AU3091" s="3"/>
      <c r="AV3091" s="3"/>
      <c r="AW3091" s="3"/>
      <c r="AX3091" s="3"/>
      <c r="AY3091" s="3"/>
      <c r="AZ3091" s="3"/>
      <c r="BA3091" s="52"/>
      <c r="BH3091" s="51"/>
      <c r="BI3091" s="51"/>
      <c r="BJ3091" s="51"/>
      <c r="BK3091" s="51"/>
    </row>
    <row r="3092" spans="21:63" ht="12.75" x14ac:dyDescent="0.25">
      <c r="U3092" s="56"/>
      <c r="V3092" s="56"/>
      <c r="X3092" s="87"/>
      <c r="AF3092" s="54"/>
      <c r="AG3092" s="55"/>
      <c r="AH3092" s="55"/>
      <c r="AI3092" s="55"/>
      <c r="AJ3092" s="55"/>
      <c r="AT3092" s="3"/>
      <c r="AU3092" s="3"/>
      <c r="AV3092" s="3"/>
      <c r="AW3092" s="3"/>
      <c r="AX3092" s="3"/>
      <c r="AY3092" s="3"/>
      <c r="AZ3092" s="3"/>
      <c r="BA3092" s="52"/>
      <c r="BH3092" s="51"/>
      <c r="BI3092" s="51"/>
      <c r="BJ3092" s="51"/>
      <c r="BK3092" s="51"/>
    </row>
    <row r="3093" spans="21:63" ht="12.75" x14ac:dyDescent="0.25">
      <c r="U3093" s="56"/>
      <c r="V3093" s="56"/>
      <c r="X3093" s="87"/>
      <c r="AF3093" s="54"/>
      <c r="AG3093" s="55"/>
      <c r="AH3093" s="55"/>
      <c r="AI3093" s="55"/>
      <c r="AJ3093" s="55"/>
      <c r="AT3093" s="3"/>
      <c r="AU3093" s="3"/>
      <c r="AV3093" s="3"/>
      <c r="AW3093" s="3"/>
      <c r="AX3093" s="3"/>
      <c r="AY3093" s="3"/>
      <c r="AZ3093" s="3"/>
      <c r="BA3093" s="52"/>
      <c r="BH3093" s="51"/>
      <c r="BI3093" s="51"/>
      <c r="BJ3093" s="51"/>
      <c r="BK3093" s="51"/>
    </row>
    <row r="3094" spans="21:63" ht="12.75" x14ac:dyDescent="0.25">
      <c r="U3094" s="56"/>
      <c r="V3094" s="56"/>
      <c r="X3094" s="87"/>
      <c r="AF3094" s="54"/>
      <c r="AG3094" s="55"/>
      <c r="AH3094" s="55"/>
      <c r="AI3094" s="55"/>
      <c r="AJ3094" s="55"/>
      <c r="AT3094" s="3"/>
      <c r="AU3094" s="3"/>
      <c r="AV3094" s="3"/>
      <c r="AW3094" s="3"/>
      <c r="AX3094" s="3"/>
      <c r="AY3094" s="3"/>
      <c r="AZ3094" s="3"/>
      <c r="BA3094" s="52"/>
      <c r="BH3094" s="51"/>
      <c r="BI3094" s="51"/>
      <c r="BJ3094" s="51"/>
      <c r="BK3094" s="51"/>
    </row>
    <row r="3095" spans="21:63" ht="12.75" x14ac:dyDescent="0.25">
      <c r="U3095" s="56"/>
      <c r="V3095" s="56"/>
      <c r="X3095" s="87"/>
      <c r="AF3095" s="54"/>
      <c r="AG3095" s="55"/>
      <c r="AH3095" s="55"/>
      <c r="AI3095" s="55"/>
      <c r="AJ3095" s="55"/>
      <c r="AT3095" s="3"/>
      <c r="AU3095" s="3"/>
      <c r="AV3095" s="3"/>
      <c r="AW3095" s="3"/>
      <c r="AX3095" s="3"/>
      <c r="AY3095" s="3"/>
      <c r="AZ3095" s="3"/>
      <c r="BA3095" s="52"/>
      <c r="BH3095" s="51"/>
      <c r="BI3095" s="51"/>
      <c r="BJ3095" s="51"/>
      <c r="BK3095" s="51"/>
    </row>
    <row r="3096" spans="21:63" ht="12.75" x14ac:dyDescent="0.25">
      <c r="U3096" s="56"/>
      <c r="V3096" s="56"/>
      <c r="X3096" s="87"/>
      <c r="AF3096" s="54"/>
      <c r="AG3096" s="55"/>
      <c r="AH3096" s="55"/>
      <c r="AI3096" s="55"/>
      <c r="AJ3096" s="55"/>
      <c r="AT3096" s="3"/>
      <c r="AU3096" s="3"/>
      <c r="AV3096" s="3"/>
      <c r="AW3096" s="3"/>
      <c r="AX3096" s="3"/>
      <c r="AY3096" s="3"/>
      <c r="AZ3096" s="3"/>
      <c r="BA3096" s="52"/>
      <c r="BH3096" s="51"/>
      <c r="BI3096" s="51"/>
      <c r="BJ3096" s="51"/>
      <c r="BK3096" s="51"/>
    </row>
    <row r="3097" spans="21:63" ht="12.75" x14ac:dyDescent="0.25">
      <c r="U3097" s="56"/>
      <c r="V3097" s="56"/>
      <c r="X3097" s="87"/>
      <c r="AF3097" s="54"/>
      <c r="AG3097" s="55"/>
      <c r="AH3097" s="55"/>
      <c r="AI3097" s="55"/>
      <c r="AJ3097" s="55"/>
      <c r="AT3097" s="3"/>
      <c r="AU3097" s="3"/>
      <c r="AV3097" s="3"/>
      <c r="AW3097" s="3"/>
      <c r="AX3097" s="3"/>
      <c r="AY3097" s="3"/>
      <c r="AZ3097" s="3"/>
      <c r="BA3097" s="52"/>
      <c r="BH3097" s="51"/>
      <c r="BI3097" s="51"/>
      <c r="BJ3097" s="51"/>
      <c r="BK3097" s="51"/>
    </row>
    <row r="3098" spans="21:63" ht="12.75" x14ac:dyDescent="0.25">
      <c r="U3098" s="56"/>
      <c r="V3098" s="56"/>
      <c r="X3098" s="87"/>
      <c r="AF3098" s="54"/>
      <c r="AG3098" s="55"/>
      <c r="AH3098" s="55"/>
      <c r="AI3098" s="55"/>
      <c r="AJ3098" s="55"/>
      <c r="AT3098" s="3"/>
      <c r="AU3098" s="3"/>
      <c r="AV3098" s="3"/>
      <c r="AW3098" s="3"/>
      <c r="AX3098" s="3"/>
      <c r="AY3098" s="3"/>
      <c r="AZ3098" s="3"/>
      <c r="BA3098" s="52"/>
      <c r="BH3098" s="51"/>
      <c r="BI3098" s="51"/>
      <c r="BJ3098" s="51"/>
      <c r="BK3098" s="51"/>
    </row>
    <row r="3099" spans="21:63" ht="12.75" x14ac:dyDescent="0.25">
      <c r="U3099" s="56"/>
      <c r="V3099" s="56"/>
      <c r="X3099" s="87"/>
      <c r="AF3099" s="54"/>
      <c r="AG3099" s="55"/>
      <c r="AH3099" s="55"/>
      <c r="AI3099" s="55"/>
      <c r="AJ3099" s="55"/>
      <c r="AT3099" s="3"/>
      <c r="AU3099" s="3"/>
      <c r="AV3099" s="3"/>
      <c r="AW3099" s="3"/>
      <c r="AX3099" s="3"/>
      <c r="AY3099" s="3"/>
      <c r="AZ3099" s="3"/>
      <c r="BA3099" s="52"/>
      <c r="BH3099" s="51"/>
      <c r="BI3099" s="51"/>
      <c r="BJ3099" s="51"/>
      <c r="BK3099" s="51"/>
    </row>
    <row r="3100" spans="21:63" ht="12.75" x14ac:dyDescent="0.25">
      <c r="U3100" s="56"/>
      <c r="V3100" s="56"/>
      <c r="X3100" s="87"/>
      <c r="AF3100" s="54"/>
      <c r="AG3100" s="55"/>
      <c r="AH3100" s="55"/>
      <c r="AI3100" s="55"/>
      <c r="AJ3100" s="55"/>
      <c r="AT3100" s="3"/>
      <c r="AU3100" s="3"/>
      <c r="AV3100" s="3"/>
      <c r="AW3100" s="3"/>
      <c r="AX3100" s="3"/>
      <c r="AY3100" s="3"/>
      <c r="AZ3100" s="3"/>
      <c r="BA3100" s="52"/>
      <c r="BH3100" s="51"/>
      <c r="BI3100" s="51"/>
      <c r="BJ3100" s="51"/>
      <c r="BK3100" s="51"/>
    </row>
    <row r="3101" spans="21:63" ht="12.75" x14ac:dyDescent="0.25">
      <c r="U3101" s="56"/>
      <c r="V3101" s="56"/>
      <c r="X3101" s="87"/>
      <c r="AF3101" s="54"/>
      <c r="AG3101" s="55"/>
      <c r="AH3101" s="55"/>
      <c r="AI3101" s="55"/>
      <c r="AJ3101" s="55"/>
      <c r="AT3101" s="3"/>
      <c r="AU3101" s="3"/>
      <c r="AV3101" s="3"/>
      <c r="AW3101" s="3"/>
      <c r="AX3101" s="3"/>
      <c r="AY3101" s="3"/>
      <c r="AZ3101" s="3"/>
      <c r="BA3101" s="52"/>
      <c r="BH3101" s="51"/>
      <c r="BI3101" s="51"/>
      <c r="BJ3101" s="51"/>
      <c r="BK3101" s="51"/>
    </row>
    <row r="3102" spans="21:63" ht="12.75" x14ac:dyDescent="0.25">
      <c r="U3102" s="56"/>
      <c r="V3102" s="56"/>
      <c r="X3102" s="87"/>
      <c r="AF3102" s="54"/>
      <c r="AG3102" s="55"/>
      <c r="AH3102" s="55"/>
      <c r="AI3102" s="55"/>
      <c r="AJ3102" s="55"/>
      <c r="AT3102" s="3"/>
      <c r="AU3102" s="3"/>
      <c r="AV3102" s="3"/>
      <c r="AW3102" s="3"/>
      <c r="AX3102" s="3"/>
      <c r="AY3102" s="3"/>
      <c r="AZ3102" s="3"/>
      <c r="BA3102" s="52"/>
      <c r="BH3102" s="51"/>
      <c r="BI3102" s="51"/>
      <c r="BJ3102" s="51"/>
      <c r="BK3102" s="51"/>
    </row>
    <row r="3103" spans="21:63" ht="12.75" x14ac:dyDescent="0.25">
      <c r="U3103" s="56"/>
      <c r="V3103" s="56"/>
      <c r="X3103" s="87"/>
      <c r="AF3103" s="54"/>
      <c r="AG3103" s="55"/>
      <c r="AH3103" s="55"/>
      <c r="AI3103" s="55"/>
      <c r="AJ3103" s="55"/>
      <c r="AT3103" s="3"/>
      <c r="AU3103" s="3"/>
      <c r="AV3103" s="3"/>
      <c r="AW3103" s="3"/>
      <c r="AX3103" s="3"/>
      <c r="AY3103" s="3"/>
      <c r="AZ3103" s="3"/>
      <c r="BA3103" s="52"/>
      <c r="BH3103" s="51"/>
      <c r="BI3103" s="51"/>
      <c r="BJ3103" s="51"/>
      <c r="BK3103" s="51"/>
    </row>
    <row r="3104" spans="21:63" ht="12.75" x14ac:dyDescent="0.25">
      <c r="U3104" s="56"/>
      <c r="V3104" s="56"/>
      <c r="X3104" s="87"/>
      <c r="AF3104" s="54"/>
      <c r="AG3104" s="55"/>
      <c r="AH3104" s="55"/>
      <c r="AI3104" s="55"/>
      <c r="AJ3104" s="55"/>
      <c r="AT3104" s="3"/>
      <c r="AU3104" s="3"/>
      <c r="AV3104" s="3"/>
      <c r="AW3104" s="3"/>
      <c r="AX3104" s="3"/>
      <c r="AY3104" s="3"/>
      <c r="AZ3104" s="3"/>
      <c r="BA3104" s="52"/>
      <c r="BH3104" s="51"/>
      <c r="BI3104" s="51"/>
      <c r="BJ3104" s="51"/>
      <c r="BK3104" s="51"/>
    </row>
    <row r="3105" spans="21:63" ht="12.75" x14ac:dyDescent="0.25">
      <c r="U3105" s="56"/>
      <c r="V3105" s="56"/>
      <c r="X3105" s="87"/>
      <c r="AF3105" s="54"/>
      <c r="AG3105" s="55"/>
      <c r="AH3105" s="55"/>
      <c r="AI3105" s="55"/>
      <c r="AJ3105" s="55"/>
      <c r="AT3105" s="3"/>
      <c r="AU3105" s="3"/>
      <c r="AV3105" s="3"/>
      <c r="AW3105" s="3"/>
      <c r="AX3105" s="3"/>
      <c r="AY3105" s="3"/>
      <c r="AZ3105" s="3"/>
      <c r="BA3105" s="52"/>
      <c r="BH3105" s="51"/>
      <c r="BI3105" s="51"/>
      <c r="BJ3105" s="51"/>
      <c r="BK3105" s="51"/>
    </row>
    <row r="3106" spans="21:63" ht="12.75" x14ac:dyDescent="0.25">
      <c r="U3106" s="56"/>
      <c r="V3106" s="56"/>
      <c r="X3106" s="87"/>
      <c r="AF3106" s="54"/>
      <c r="AG3106" s="55"/>
      <c r="AH3106" s="55"/>
      <c r="AI3106" s="55"/>
      <c r="AJ3106" s="55"/>
      <c r="AT3106" s="3"/>
      <c r="AU3106" s="3"/>
      <c r="AV3106" s="3"/>
      <c r="AW3106" s="3"/>
      <c r="AX3106" s="3"/>
      <c r="AY3106" s="3"/>
      <c r="AZ3106" s="3"/>
      <c r="BA3106" s="52"/>
      <c r="BH3106" s="51"/>
      <c r="BI3106" s="51"/>
      <c r="BJ3106" s="51"/>
      <c r="BK3106" s="51"/>
    </row>
    <row r="3107" spans="21:63" ht="12.75" x14ac:dyDescent="0.25">
      <c r="U3107" s="56"/>
      <c r="V3107" s="56"/>
      <c r="X3107" s="87"/>
      <c r="AF3107" s="54"/>
      <c r="AG3107" s="55"/>
      <c r="AH3107" s="55"/>
      <c r="AI3107" s="55"/>
      <c r="AJ3107" s="55"/>
      <c r="AT3107" s="3"/>
      <c r="AU3107" s="3"/>
      <c r="AV3107" s="3"/>
      <c r="AW3107" s="3"/>
      <c r="AX3107" s="3"/>
      <c r="AY3107" s="3"/>
      <c r="AZ3107" s="3"/>
      <c r="BA3107" s="52"/>
      <c r="BH3107" s="51"/>
      <c r="BI3107" s="51"/>
      <c r="BJ3107" s="51"/>
      <c r="BK3107" s="51"/>
    </row>
    <row r="3108" spans="21:63" ht="12.75" x14ac:dyDescent="0.25">
      <c r="U3108" s="56"/>
      <c r="V3108" s="56"/>
      <c r="X3108" s="87"/>
      <c r="AF3108" s="54"/>
      <c r="AG3108" s="55"/>
      <c r="AH3108" s="55"/>
      <c r="AI3108" s="55"/>
      <c r="AJ3108" s="55"/>
      <c r="AT3108" s="3"/>
      <c r="AU3108" s="3"/>
      <c r="AV3108" s="3"/>
      <c r="AW3108" s="3"/>
      <c r="AX3108" s="3"/>
      <c r="AY3108" s="3"/>
      <c r="AZ3108" s="3"/>
      <c r="BA3108" s="52"/>
      <c r="BH3108" s="51"/>
      <c r="BI3108" s="51"/>
      <c r="BJ3108" s="51"/>
      <c r="BK3108" s="51"/>
    </row>
    <row r="3109" spans="21:63" ht="12.75" x14ac:dyDescent="0.25">
      <c r="U3109" s="56"/>
      <c r="V3109" s="56"/>
      <c r="X3109" s="87"/>
      <c r="AF3109" s="54"/>
      <c r="AG3109" s="55"/>
      <c r="AH3109" s="55"/>
      <c r="AI3109" s="55"/>
      <c r="AJ3109" s="55"/>
      <c r="AT3109" s="3"/>
      <c r="AU3109" s="3"/>
      <c r="AV3109" s="3"/>
      <c r="AW3109" s="3"/>
      <c r="AX3109" s="3"/>
      <c r="AY3109" s="3"/>
      <c r="AZ3109" s="3"/>
      <c r="BA3109" s="52"/>
      <c r="BH3109" s="51"/>
      <c r="BI3109" s="51"/>
      <c r="BJ3109" s="51"/>
      <c r="BK3109" s="51"/>
    </row>
    <row r="3110" spans="21:63" ht="12.75" x14ac:dyDescent="0.25">
      <c r="U3110" s="56"/>
      <c r="V3110" s="56"/>
      <c r="X3110" s="87"/>
      <c r="AF3110" s="54"/>
      <c r="AG3110" s="55"/>
      <c r="AH3110" s="55"/>
      <c r="AI3110" s="55"/>
      <c r="AJ3110" s="55"/>
      <c r="AT3110" s="3"/>
      <c r="AU3110" s="3"/>
      <c r="AV3110" s="3"/>
      <c r="AW3110" s="3"/>
      <c r="AX3110" s="3"/>
      <c r="AY3110" s="3"/>
      <c r="AZ3110" s="3"/>
      <c r="BA3110" s="52"/>
      <c r="BH3110" s="51"/>
      <c r="BI3110" s="51"/>
      <c r="BJ3110" s="51"/>
      <c r="BK3110" s="51"/>
    </row>
    <row r="3111" spans="21:63" ht="12.75" x14ac:dyDescent="0.25">
      <c r="U3111" s="56"/>
      <c r="V3111" s="56"/>
      <c r="X3111" s="87"/>
      <c r="AF3111" s="54"/>
      <c r="AG3111" s="55"/>
      <c r="AH3111" s="55"/>
      <c r="AI3111" s="55"/>
      <c r="AJ3111" s="55"/>
      <c r="AT3111" s="3"/>
      <c r="AU3111" s="3"/>
      <c r="AV3111" s="3"/>
      <c r="AW3111" s="3"/>
      <c r="AX3111" s="3"/>
      <c r="AY3111" s="3"/>
      <c r="AZ3111" s="3"/>
      <c r="BA3111" s="52"/>
      <c r="BH3111" s="51"/>
      <c r="BI3111" s="51"/>
      <c r="BJ3111" s="51"/>
      <c r="BK3111" s="51"/>
    </row>
    <row r="3112" spans="21:63" ht="12.75" x14ac:dyDescent="0.25">
      <c r="U3112" s="56"/>
      <c r="V3112" s="56"/>
      <c r="X3112" s="87"/>
      <c r="AF3112" s="54"/>
      <c r="AG3112" s="55"/>
      <c r="AH3112" s="55"/>
      <c r="AI3112" s="55"/>
      <c r="AJ3112" s="55"/>
      <c r="AT3112" s="3"/>
      <c r="AU3112" s="3"/>
      <c r="AV3112" s="3"/>
      <c r="AW3112" s="3"/>
      <c r="AX3112" s="3"/>
      <c r="AY3112" s="3"/>
      <c r="AZ3112" s="3"/>
      <c r="BA3112" s="52"/>
      <c r="BH3112" s="51"/>
      <c r="BI3112" s="51"/>
      <c r="BJ3112" s="51"/>
      <c r="BK3112" s="51"/>
    </row>
    <row r="3113" spans="21:63" ht="12.75" x14ac:dyDescent="0.25">
      <c r="U3113" s="56"/>
      <c r="V3113" s="56"/>
      <c r="X3113" s="87"/>
      <c r="AF3113" s="54"/>
      <c r="AG3113" s="55"/>
      <c r="AH3113" s="55"/>
      <c r="AI3113" s="55"/>
      <c r="AJ3113" s="55"/>
      <c r="AT3113" s="3"/>
      <c r="AU3113" s="3"/>
      <c r="AV3113" s="3"/>
      <c r="AW3113" s="3"/>
      <c r="AX3113" s="3"/>
      <c r="AY3113" s="3"/>
      <c r="AZ3113" s="3"/>
      <c r="BA3113" s="52"/>
      <c r="BH3113" s="51"/>
      <c r="BI3113" s="51"/>
      <c r="BJ3113" s="51"/>
      <c r="BK3113" s="51"/>
    </row>
    <row r="3114" spans="21:63" ht="12.75" x14ac:dyDescent="0.25">
      <c r="U3114" s="56"/>
      <c r="V3114" s="56"/>
      <c r="X3114" s="87"/>
      <c r="AF3114" s="54"/>
      <c r="AG3114" s="55"/>
      <c r="AH3114" s="55"/>
      <c r="AI3114" s="55"/>
      <c r="AJ3114" s="55"/>
      <c r="AT3114" s="3"/>
      <c r="AU3114" s="3"/>
      <c r="AV3114" s="3"/>
      <c r="AW3114" s="3"/>
      <c r="AX3114" s="3"/>
      <c r="AY3114" s="3"/>
      <c r="AZ3114" s="3"/>
      <c r="BA3114" s="52"/>
      <c r="BH3114" s="51"/>
      <c r="BI3114" s="51"/>
      <c r="BJ3114" s="51"/>
      <c r="BK3114" s="51"/>
    </row>
    <row r="3115" spans="21:63" ht="12.75" x14ac:dyDescent="0.25">
      <c r="U3115" s="56"/>
      <c r="V3115" s="56"/>
      <c r="X3115" s="87"/>
      <c r="AF3115" s="54"/>
      <c r="AG3115" s="55"/>
      <c r="AH3115" s="55"/>
      <c r="AI3115" s="55"/>
      <c r="AJ3115" s="55"/>
      <c r="AT3115" s="3"/>
      <c r="AU3115" s="3"/>
      <c r="AV3115" s="3"/>
      <c r="AW3115" s="3"/>
      <c r="AX3115" s="3"/>
      <c r="AY3115" s="3"/>
      <c r="AZ3115" s="3"/>
      <c r="BA3115" s="52"/>
      <c r="BH3115" s="51"/>
      <c r="BI3115" s="51"/>
      <c r="BJ3115" s="51"/>
      <c r="BK3115" s="51"/>
    </row>
    <row r="3116" spans="21:63" ht="12.75" x14ac:dyDescent="0.25">
      <c r="U3116" s="56"/>
      <c r="V3116" s="56"/>
      <c r="X3116" s="87"/>
      <c r="AF3116" s="54"/>
      <c r="AG3116" s="55"/>
      <c r="AH3116" s="55"/>
      <c r="AI3116" s="55"/>
      <c r="AJ3116" s="55"/>
      <c r="AT3116" s="3"/>
      <c r="AU3116" s="3"/>
      <c r="AV3116" s="3"/>
      <c r="AW3116" s="3"/>
      <c r="AX3116" s="3"/>
      <c r="AY3116" s="3"/>
      <c r="AZ3116" s="3"/>
      <c r="BA3116" s="52"/>
      <c r="BH3116" s="51"/>
      <c r="BI3116" s="51"/>
      <c r="BJ3116" s="51"/>
      <c r="BK3116" s="51"/>
    </row>
    <row r="3117" spans="21:63" ht="12.75" x14ac:dyDescent="0.25">
      <c r="U3117" s="56"/>
      <c r="V3117" s="56"/>
      <c r="X3117" s="87"/>
      <c r="AF3117" s="54"/>
      <c r="AG3117" s="55"/>
      <c r="AH3117" s="55"/>
      <c r="AI3117" s="55"/>
      <c r="AJ3117" s="55"/>
      <c r="AT3117" s="3"/>
      <c r="AU3117" s="3"/>
      <c r="AV3117" s="3"/>
      <c r="AW3117" s="3"/>
      <c r="AX3117" s="3"/>
      <c r="AY3117" s="3"/>
      <c r="AZ3117" s="3"/>
      <c r="BA3117" s="52"/>
      <c r="BH3117" s="51"/>
      <c r="BI3117" s="51"/>
      <c r="BJ3117" s="51"/>
      <c r="BK3117" s="51"/>
    </row>
    <row r="3118" spans="21:63" ht="12.75" x14ac:dyDescent="0.25">
      <c r="U3118" s="56"/>
      <c r="V3118" s="56"/>
      <c r="X3118" s="87"/>
      <c r="AF3118" s="54"/>
      <c r="AG3118" s="55"/>
      <c r="AH3118" s="55"/>
      <c r="AI3118" s="55"/>
      <c r="AJ3118" s="55"/>
      <c r="AT3118" s="3"/>
      <c r="AU3118" s="3"/>
      <c r="AV3118" s="3"/>
      <c r="AW3118" s="3"/>
      <c r="AX3118" s="3"/>
      <c r="AY3118" s="3"/>
      <c r="AZ3118" s="3"/>
      <c r="BA3118" s="52"/>
      <c r="BH3118" s="51"/>
      <c r="BI3118" s="51"/>
      <c r="BJ3118" s="51"/>
      <c r="BK3118" s="51"/>
    </row>
    <row r="3119" spans="21:63" ht="12.75" x14ac:dyDescent="0.25">
      <c r="U3119" s="56"/>
      <c r="V3119" s="56"/>
      <c r="X3119" s="87"/>
      <c r="AF3119" s="54"/>
      <c r="AG3119" s="55"/>
      <c r="AH3119" s="55"/>
      <c r="AI3119" s="55"/>
      <c r="AJ3119" s="55"/>
      <c r="AT3119" s="3"/>
      <c r="AU3119" s="3"/>
      <c r="AV3119" s="3"/>
      <c r="AW3119" s="3"/>
      <c r="AX3119" s="3"/>
      <c r="AY3119" s="3"/>
      <c r="AZ3119" s="3"/>
      <c r="BA3119" s="52"/>
      <c r="BH3119" s="51"/>
      <c r="BI3119" s="51"/>
      <c r="BJ3119" s="51"/>
      <c r="BK3119" s="51"/>
    </row>
    <row r="3120" spans="21:63" ht="12.75" x14ac:dyDescent="0.25">
      <c r="U3120" s="56"/>
      <c r="V3120" s="56"/>
      <c r="X3120" s="87"/>
      <c r="AF3120" s="54"/>
      <c r="AG3120" s="55"/>
      <c r="AH3120" s="55"/>
      <c r="AI3120" s="55"/>
      <c r="AJ3120" s="55"/>
      <c r="AT3120" s="3"/>
      <c r="AU3120" s="3"/>
      <c r="AV3120" s="3"/>
      <c r="AW3120" s="3"/>
      <c r="AX3120" s="3"/>
      <c r="AY3120" s="3"/>
      <c r="AZ3120" s="3"/>
      <c r="BA3120" s="52"/>
      <c r="BH3120" s="51"/>
      <c r="BI3120" s="51"/>
      <c r="BJ3120" s="51"/>
      <c r="BK3120" s="51"/>
    </row>
    <row r="3121" spans="21:63" ht="12.75" x14ac:dyDescent="0.25">
      <c r="U3121" s="56"/>
      <c r="V3121" s="56"/>
      <c r="X3121" s="87"/>
      <c r="AF3121" s="54"/>
      <c r="AG3121" s="55"/>
      <c r="AH3121" s="55"/>
      <c r="AI3121" s="55"/>
      <c r="AJ3121" s="55"/>
      <c r="AT3121" s="3"/>
      <c r="AU3121" s="3"/>
      <c r="AV3121" s="3"/>
      <c r="AW3121" s="3"/>
      <c r="AX3121" s="3"/>
      <c r="AY3121" s="3"/>
      <c r="AZ3121" s="3"/>
      <c r="BA3121" s="52"/>
      <c r="BH3121" s="51"/>
      <c r="BI3121" s="51"/>
      <c r="BJ3121" s="51"/>
      <c r="BK3121" s="51"/>
    </row>
    <row r="3122" spans="21:63" ht="12.75" x14ac:dyDescent="0.25">
      <c r="U3122" s="56"/>
      <c r="V3122" s="56"/>
      <c r="X3122" s="87"/>
      <c r="AF3122" s="54"/>
      <c r="AG3122" s="55"/>
      <c r="AH3122" s="55"/>
      <c r="AI3122" s="55"/>
      <c r="AJ3122" s="55"/>
      <c r="AT3122" s="3"/>
      <c r="AU3122" s="3"/>
      <c r="AV3122" s="3"/>
      <c r="AW3122" s="3"/>
      <c r="AX3122" s="3"/>
      <c r="AY3122" s="3"/>
      <c r="AZ3122" s="3"/>
      <c r="BA3122" s="52"/>
      <c r="BH3122" s="51"/>
      <c r="BI3122" s="51"/>
      <c r="BJ3122" s="51"/>
      <c r="BK3122" s="51"/>
    </row>
    <row r="3123" spans="21:63" ht="12.75" x14ac:dyDescent="0.25">
      <c r="U3123" s="56"/>
      <c r="V3123" s="56"/>
      <c r="X3123" s="87"/>
      <c r="AF3123" s="54"/>
      <c r="AG3123" s="55"/>
      <c r="AH3123" s="55"/>
      <c r="AI3123" s="55"/>
      <c r="AJ3123" s="55"/>
      <c r="AT3123" s="3"/>
      <c r="AU3123" s="3"/>
      <c r="AV3123" s="3"/>
      <c r="AW3123" s="3"/>
      <c r="AX3123" s="3"/>
      <c r="AY3123" s="3"/>
      <c r="AZ3123" s="3"/>
      <c r="BA3123" s="52"/>
      <c r="BH3123" s="51"/>
      <c r="BI3123" s="51"/>
      <c r="BJ3123" s="51"/>
      <c r="BK3123" s="51"/>
    </row>
    <row r="3124" spans="21:63" ht="12.75" x14ac:dyDescent="0.25">
      <c r="U3124" s="56"/>
      <c r="V3124" s="56"/>
      <c r="X3124" s="87"/>
      <c r="AF3124" s="54"/>
      <c r="AG3124" s="55"/>
      <c r="AH3124" s="55"/>
      <c r="AI3124" s="55"/>
      <c r="AJ3124" s="55"/>
      <c r="AT3124" s="3"/>
      <c r="AU3124" s="3"/>
      <c r="AV3124" s="3"/>
      <c r="AW3124" s="3"/>
      <c r="AX3124" s="3"/>
      <c r="AY3124" s="3"/>
      <c r="AZ3124" s="3"/>
      <c r="BA3124" s="52"/>
      <c r="BH3124" s="51"/>
      <c r="BI3124" s="51"/>
      <c r="BJ3124" s="51"/>
      <c r="BK3124" s="51"/>
    </row>
    <row r="3125" spans="21:63" ht="12.75" x14ac:dyDescent="0.25">
      <c r="U3125" s="56"/>
      <c r="V3125" s="56"/>
      <c r="X3125" s="87"/>
      <c r="AF3125" s="54"/>
      <c r="AG3125" s="55"/>
      <c r="AH3125" s="55"/>
      <c r="AI3125" s="55"/>
      <c r="AJ3125" s="55"/>
      <c r="AT3125" s="3"/>
      <c r="AU3125" s="3"/>
      <c r="AV3125" s="3"/>
      <c r="AW3125" s="3"/>
      <c r="AX3125" s="3"/>
      <c r="AY3125" s="3"/>
      <c r="AZ3125" s="3"/>
      <c r="BA3125" s="52"/>
      <c r="BH3125" s="51"/>
      <c r="BI3125" s="51"/>
      <c r="BJ3125" s="51"/>
      <c r="BK3125" s="51"/>
    </row>
    <row r="3126" spans="21:63" ht="12.75" x14ac:dyDescent="0.25">
      <c r="U3126" s="56"/>
      <c r="V3126" s="56"/>
      <c r="X3126" s="87"/>
      <c r="AF3126" s="54"/>
      <c r="AG3126" s="55"/>
      <c r="AH3126" s="55"/>
      <c r="AI3126" s="55"/>
      <c r="AJ3126" s="55"/>
      <c r="AT3126" s="3"/>
      <c r="AU3126" s="3"/>
      <c r="AV3126" s="3"/>
      <c r="AW3126" s="3"/>
      <c r="AX3126" s="3"/>
      <c r="AY3126" s="3"/>
      <c r="AZ3126" s="3"/>
      <c r="BA3126" s="52"/>
      <c r="BH3126" s="51"/>
      <c r="BI3126" s="51"/>
      <c r="BJ3126" s="51"/>
      <c r="BK3126" s="51"/>
    </row>
    <row r="3127" spans="21:63" ht="12.75" x14ac:dyDescent="0.25">
      <c r="U3127" s="56"/>
      <c r="V3127" s="56"/>
      <c r="X3127" s="87"/>
      <c r="AF3127" s="54"/>
      <c r="AG3127" s="55"/>
      <c r="AH3127" s="55"/>
      <c r="AI3127" s="55"/>
      <c r="AJ3127" s="55"/>
      <c r="AT3127" s="3"/>
      <c r="AU3127" s="3"/>
      <c r="AV3127" s="3"/>
      <c r="AW3127" s="3"/>
      <c r="AX3127" s="3"/>
      <c r="AY3127" s="3"/>
      <c r="AZ3127" s="3"/>
      <c r="BA3127" s="52"/>
      <c r="BH3127" s="51"/>
      <c r="BI3127" s="51"/>
      <c r="BJ3127" s="51"/>
      <c r="BK3127" s="51"/>
    </row>
    <row r="3128" spans="21:63" ht="12.75" x14ac:dyDescent="0.25">
      <c r="U3128" s="56"/>
      <c r="V3128" s="56"/>
      <c r="X3128" s="87"/>
      <c r="AF3128" s="54"/>
      <c r="AG3128" s="55"/>
      <c r="AH3128" s="55"/>
      <c r="AI3128" s="55"/>
      <c r="AJ3128" s="55"/>
      <c r="AT3128" s="3"/>
      <c r="AU3128" s="3"/>
      <c r="AV3128" s="3"/>
      <c r="AW3128" s="3"/>
      <c r="AX3128" s="3"/>
      <c r="AY3128" s="3"/>
      <c r="AZ3128" s="3"/>
      <c r="BA3128" s="52"/>
      <c r="BH3128" s="51"/>
      <c r="BI3128" s="51"/>
      <c r="BJ3128" s="51"/>
      <c r="BK3128" s="51"/>
    </row>
    <row r="3129" spans="21:63" ht="12.75" x14ac:dyDescent="0.25">
      <c r="U3129" s="56"/>
      <c r="V3129" s="56"/>
      <c r="X3129" s="87"/>
      <c r="AF3129" s="54"/>
      <c r="AG3129" s="55"/>
      <c r="AH3129" s="55"/>
      <c r="AI3129" s="55"/>
      <c r="AJ3129" s="55"/>
      <c r="AT3129" s="3"/>
      <c r="AU3129" s="3"/>
      <c r="AV3129" s="3"/>
      <c r="AW3129" s="3"/>
      <c r="AX3129" s="3"/>
      <c r="AY3129" s="3"/>
      <c r="AZ3129" s="3"/>
      <c r="BA3129" s="52"/>
      <c r="BH3129" s="51"/>
      <c r="BI3129" s="51"/>
      <c r="BJ3129" s="51"/>
      <c r="BK3129" s="51"/>
    </row>
    <row r="3130" spans="21:63" ht="12.75" x14ac:dyDescent="0.25">
      <c r="U3130" s="56"/>
      <c r="V3130" s="56"/>
      <c r="X3130" s="87"/>
      <c r="AF3130" s="54"/>
      <c r="AG3130" s="55"/>
      <c r="AH3130" s="55"/>
      <c r="AI3130" s="55"/>
      <c r="AJ3130" s="55"/>
      <c r="AT3130" s="3"/>
      <c r="AU3130" s="3"/>
      <c r="AV3130" s="3"/>
      <c r="AW3130" s="3"/>
      <c r="AX3130" s="3"/>
      <c r="AY3130" s="3"/>
      <c r="AZ3130" s="3"/>
      <c r="BA3130" s="52"/>
      <c r="BH3130" s="51"/>
      <c r="BI3130" s="51"/>
      <c r="BJ3130" s="51"/>
      <c r="BK3130" s="51"/>
    </row>
    <row r="3131" spans="21:63" ht="12.75" x14ac:dyDescent="0.25">
      <c r="U3131" s="56"/>
      <c r="V3131" s="56"/>
      <c r="X3131" s="87"/>
      <c r="AF3131" s="54"/>
      <c r="AG3131" s="55"/>
      <c r="AH3131" s="55"/>
      <c r="AI3131" s="55"/>
      <c r="AJ3131" s="55"/>
      <c r="AT3131" s="3"/>
      <c r="AU3131" s="3"/>
      <c r="AV3131" s="3"/>
      <c r="AW3131" s="3"/>
      <c r="AX3131" s="3"/>
      <c r="AY3131" s="3"/>
      <c r="AZ3131" s="3"/>
      <c r="BA3131" s="52"/>
      <c r="BH3131" s="51"/>
      <c r="BI3131" s="51"/>
      <c r="BJ3131" s="51"/>
      <c r="BK3131" s="51"/>
    </row>
    <row r="3132" spans="21:63" ht="12.75" x14ac:dyDescent="0.25">
      <c r="U3132" s="56"/>
      <c r="V3132" s="56"/>
      <c r="X3132" s="87"/>
      <c r="AF3132" s="54"/>
      <c r="AG3132" s="55"/>
      <c r="AH3132" s="55"/>
      <c r="AI3132" s="55"/>
      <c r="AJ3132" s="55"/>
      <c r="AT3132" s="3"/>
      <c r="AU3132" s="3"/>
      <c r="AV3132" s="3"/>
      <c r="AW3132" s="3"/>
      <c r="AX3132" s="3"/>
      <c r="AY3132" s="3"/>
      <c r="AZ3132" s="3"/>
      <c r="BA3132" s="52"/>
      <c r="BH3132" s="51"/>
      <c r="BI3132" s="51"/>
      <c r="BJ3132" s="51"/>
      <c r="BK3132" s="51"/>
    </row>
    <row r="3133" spans="21:63" ht="12.75" x14ac:dyDescent="0.25">
      <c r="U3133" s="56"/>
      <c r="V3133" s="56"/>
      <c r="X3133" s="87"/>
      <c r="AF3133" s="54"/>
      <c r="AG3133" s="55"/>
      <c r="AH3133" s="55"/>
      <c r="AI3133" s="55"/>
      <c r="AJ3133" s="55"/>
      <c r="AT3133" s="3"/>
      <c r="AU3133" s="3"/>
      <c r="AV3133" s="3"/>
      <c r="AW3133" s="3"/>
      <c r="AX3133" s="3"/>
      <c r="AY3133" s="3"/>
      <c r="AZ3133" s="3"/>
      <c r="BA3133" s="52"/>
      <c r="BH3133" s="51"/>
      <c r="BI3133" s="51"/>
      <c r="BJ3133" s="51"/>
      <c r="BK3133" s="51"/>
    </row>
    <row r="3134" spans="21:63" ht="12.75" x14ac:dyDescent="0.25">
      <c r="U3134" s="56"/>
      <c r="V3134" s="56"/>
      <c r="X3134" s="87"/>
      <c r="AF3134" s="54"/>
      <c r="AG3134" s="55"/>
      <c r="AH3134" s="55"/>
      <c r="AI3134" s="55"/>
      <c r="AJ3134" s="55"/>
      <c r="AT3134" s="3"/>
      <c r="AU3134" s="3"/>
      <c r="AV3134" s="3"/>
      <c r="AW3134" s="3"/>
      <c r="AX3134" s="3"/>
      <c r="AY3134" s="3"/>
      <c r="AZ3134" s="3"/>
      <c r="BA3134" s="52"/>
      <c r="BH3134" s="51"/>
      <c r="BI3134" s="51"/>
      <c r="BJ3134" s="51"/>
      <c r="BK3134" s="51"/>
    </row>
    <row r="3135" spans="21:63" ht="12.75" x14ac:dyDescent="0.25">
      <c r="U3135" s="56"/>
      <c r="V3135" s="56"/>
      <c r="X3135" s="87"/>
      <c r="AF3135" s="54"/>
      <c r="AG3135" s="55"/>
      <c r="AH3135" s="55"/>
      <c r="AI3135" s="55"/>
      <c r="AJ3135" s="55"/>
      <c r="AT3135" s="3"/>
      <c r="AU3135" s="3"/>
      <c r="AV3135" s="3"/>
      <c r="AW3135" s="3"/>
      <c r="AX3135" s="3"/>
      <c r="AY3135" s="3"/>
      <c r="AZ3135" s="3"/>
      <c r="BA3135" s="52"/>
      <c r="BH3135" s="51"/>
      <c r="BI3135" s="51"/>
      <c r="BJ3135" s="51"/>
      <c r="BK3135" s="51"/>
    </row>
    <row r="3136" spans="21:63" ht="12.75" x14ac:dyDescent="0.25">
      <c r="U3136" s="56"/>
      <c r="V3136" s="56"/>
      <c r="X3136" s="87"/>
      <c r="AF3136" s="54"/>
      <c r="AG3136" s="55"/>
      <c r="AH3136" s="55"/>
      <c r="AI3136" s="55"/>
      <c r="AJ3136" s="55"/>
      <c r="AT3136" s="3"/>
      <c r="AU3136" s="3"/>
      <c r="AV3136" s="3"/>
      <c r="AW3136" s="3"/>
      <c r="AX3136" s="3"/>
      <c r="AY3136" s="3"/>
      <c r="AZ3136" s="3"/>
      <c r="BA3136" s="52"/>
      <c r="BH3136" s="51"/>
      <c r="BI3136" s="51"/>
      <c r="BJ3136" s="51"/>
      <c r="BK3136" s="51"/>
    </row>
    <row r="3137" spans="21:63" ht="12.75" x14ac:dyDescent="0.25">
      <c r="U3137" s="56"/>
      <c r="V3137" s="56"/>
      <c r="X3137" s="87"/>
      <c r="AF3137" s="54"/>
      <c r="AG3137" s="55"/>
      <c r="AH3137" s="55"/>
      <c r="AI3137" s="55"/>
      <c r="AJ3137" s="55"/>
      <c r="AT3137" s="3"/>
      <c r="AU3137" s="3"/>
      <c r="AV3137" s="3"/>
      <c r="AW3137" s="3"/>
      <c r="AX3137" s="3"/>
      <c r="AY3137" s="3"/>
      <c r="AZ3137" s="3"/>
      <c r="BA3137" s="52"/>
      <c r="BH3137" s="51"/>
      <c r="BI3137" s="51"/>
      <c r="BJ3137" s="51"/>
      <c r="BK3137" s="51"/>
    </row>
    <row r="3138" spans="21:63" ht="12.75" x14ac:dyDescent="0.25">
      <c r="U3138" s="56"/>
      <c r="V3138" s="56"/>
      <c r="X3138" s="87"/>
      <c r="AF3138" s="54"/>
      <c r="AG3138" s="55"/>
      <c r="AH3138" s="55"/>
      <c r="AI3138" s="55"/>
      <c r="AJ3138" s="55"/>
      <c r="AT3138" s="3"/>
      <c r="AU3138" s="3"/>
      <c r="AV3138" s="3"/>
      <c r="AW3138" s="3"/>
      <c r="AX3138" s="3"/>
      <c r="AY3138" s="3"/>
      <c r="AZ3138" s="3"/>
      <c r="BA3138" s="52"/>
      <c r="BH3138" s="51"/>
      <c r="BI3138" s="51"/>
      <c r="BJ3138" s="51"/>
      <c r="BK3138" s="51"/>
    </row>
    <row r="3139" spans="21:63" ht="12.75" x14ac:dyDescent="0.25">
      <c r="U3139" s="56"/>
      <c r="V3139" s="56"/>
      <c r="X3139" s="87"/>
      <c r="AF3139" s="54"/>
      <c r="AG3139" s="55"/>
      <c r="AH3139" s="55"/>
      <c r="AI3139" s="55"/>
      <c r="AJ3139" s="55"/>
      <c r="AT3139" s="3"/>
      <c r="AU3139" s="3"/>
      <c r="AV3139" s="3"/>
      <c r="AW3139" s="3"/>
      <c r="AX3139" s="3"/>
      <c r="AY3139" s="3"/>
      <c r="AZ3139" s="3"/>
      <c r="BA3139" s="52"/>
      <c r="BH3139" s="51"/>
      <c r="BI3139" s="51"/>
      <c r="BJ3139" s="51"/>
      <c r="BK3139" s="51"/>
    </row>
    <row r="3140" spans="21:63" ht="12.75" x14ac:dyDescent="0.25">
      <c r="U3140" s="56"/>
      <c r="V3140" s="56"/>
      <c r="X3140" s="87"/>
      <c r="AF3140" s="54"/>
      <c r="AG3140" s="55"/>
      <c r="AH3140" s="55"/>
      <c r="AI3140" s="55"/>
      <c r="AJ3140" s="55"/>
      <c r="AT3140" s="3"/>
      <c r="AU3140" s="3"/>
      <c r="AV3140" s="3"/>
      <c r="AW3140" s="3"/>
      <c r="AX3140" s="3"/>
      <c r="AY3140" s="3"/>
      <c r="AZ3140" s="3"/>
      <c r="BA3140" s="52"/>
      <c r="BH3140" s="51"/>
      <c r="BI3140" s="51"/>
      <c r="BJ3140" s="51"/>
      <c r="BK3140" s="51"/>
    </row>
    <row r="3141" spans="21:63" ht="12.75" x14ac:dyDescent="0.25">
      <c r="U3141" s="56"/>
      <c r="V3141" s="56"/>
      <c r="X3141" s="87"/>
      <c r="AF3141" s="54"/>
      <c r="AG3141" s="55"/>
      <c r="AH3141" s="55"/>
      <c r="AI3141" s="55"/>
      <c r="AJ3141" s="55"/>
      <c r="AT3141" s="3"/>
      <c r="AU3141" s="3"/>
      <c r="AV3141" s="3"/>
      <c r="AW3141" s="3"/>
      <c r="AX3141" s="3"/>
      <c r="AY3141" s="3"/>
      <c r="AZ3141" s="3"/>
      <c r="BA3141" s="52"/>
      <c r="BH3141" s="51"/>
      <c r="BI3141" s="51"/>
      <c r="BJ3141" s="51"/>
      <c r="BK3141" s="51"/>
    </row>
    <row r="3142" spans="21:63" ht="12.75" x14ac:dyDescent="0.25">
      <c r="U3142" s="56"/>
      <c r="V3142" s="56"/>
      <c r="X3142" s="87"/>
      <c r="AF3142" s="54"/>
      <c r="AG3142" s="55"/>
      <c r="AH3142" s="55"/>
      <c r="AI3142" s="55"/>
      <c r="AJ3142" s="55"/>
      <c r="AT3142" s="3"/>
      <c r="AU3142" s="3"/>
      <c r="AV3142" s="3"/>
      <c r="AW3142" s="3"/>
      <c r="AX3142" s="3"/>
      <c r="AY3142" s="3"/>
      <c r="AZ3142" s="3"/>
      <c r="BA3142" s="52"/>
      <c r="BH3142" s="51"/>
      <c r="BI3142" s="51"/>
      <c r="BJ3142" s="51"/>
      <c r="BK3142" s="51"/>
    </row>
    <row r="3143" spans="21:63" ht="12.75" x14ac:dyDescent="0.25">
      <c r="U3143" s="56"/>
      <c r="V3143" s="56"/>
      <c r="X3143" s="87"/>
      <c r="AF3143" s="54"/>
      <c r="AG3143" s="55"/>
      <c r="AH3143" s="55"/>
      <c r="AI3143" s="55"/>
      <c r="AJ3143" s="55"/>
      <c r="AT3143" s="3"/>
      <c r="AU3143" s="3"/>
      <c r="AV3143" s="3"/>
      <c r="AW3143" s="3"/>
      <c r="AX3143" s="3"/>
      <c r="AY3143" s="3"/>
      <c r="AZ3143" s="3"/>
      <c r="BA3143" s="52"/>
      <c r="BH3143" s="51"/>
      <c r="BI3143" s="51"/>
      <c r="BJ3143" s="51"/>
      <c r="BK3143" s="51"/>
    </row>
    <row r="3144" spans="21:63" ht="12.75" x14ac:dyDescent="0.25">
      <c r="U3144" s="56"/>
      <c r="V3144" s="56"/>
      <c r="X3144" s="87"/>
      <c r="AF3144" s="54"/>
      <c r="AG3144" s="55"/>
      <c r="AH3144" s="55"/>
      <c r="AI3144" s="55"/>
      <c r="AJ3144" s="55"/>
      <c r="AT3144" s="3"/>
      <c r="AU3144" s="3"/>
      <c r="AV3144" s="3"/>
      <c r="AW3144" s="3"/>
      <c r="AX3144" s="3"/>
      <c r="AY3144" s="3"/>
      <c r="AZ3144" s="3"/>
      <c r="BA3144" s="52"/>
      <c r="BH3144" s="51"/>
      <c r="BI3144" s="51"/>
      <c r="BJ3144" s="51"/>
      <c r="BK3144" s="51"/>
    </row>
    <row r="3145" spans="21:63" ht="12.75" x14ac:dyDescent="0.25">
      <c r="U3145" s="56"/>
      <c r="V3145" s="56"/>
      <c r="X3145" s="87"/>
      <c r="AF3145" s="54"/>
      <c r="AG3145" s="55"/>
      <c r="AH3145" s="55"/>
      <c r="AI3145" s="55"/>
      <c r="AJ3145" s="55"/>
      <c r="AT3145" s="3"/>
      <c r="AU3145" s="3"/>
      <c r="AV3145" s="3"/>
      <c r="AW3145" s="3"/>
      <c r="AX3145" s="3"/>
      <c r="AY3145" s="3"/>
      <c r="AZ3145" s="3"/>
      <c r="BA3145" s="52"/>
      <c r="BH3145" s="51"/>
      <c r="BI3145" s="51"/>
      <c r="BJ3145" s="51"/>
      <c r="BK3145" s="51"/>
    </row>
    <row r="3146" spans="21:63" ht="12.75" x14ac:dyDescent="0.25">
      <c r="U3146" s="56"/>
      <c r="V3146" s="56"/>
      <c r="X3146" s="87"/>
      <c r="AF3146" s="54"/>
      <c r="AG3146" s="55"/>
      <c r="AH3146" s="55"/>
      <c r="AI3146" s="55"/>
      <c r="AJ3146" s="55"/>
      <c r="AT3146" s="3"/>
      <c r="AU3146" s="3"/>
      <c r="AV3146" s="3"/>
      <c r="AW3146" s="3"/>
      <c r="AX3146" s="3"/>
      <c r="AY3146" s="3"/>
      <c r="AZ3146" s="3"/>
      <c r="BA3146" s="52"/>
      <c r="BH3146" s="51"/>
      <c r="BI3146" s="51"/>
      <c r="BJ3146" s="51"/>
      <c r="BK3146" s="51"/>
    </row>
    <row r="3147" spans="21:63" ht="12.75" x14ac:dyDescent="0.25">
      <c r="U3147" s="56"/>
      <c r="V3147" s="56"/>
      <c r="X3147" s="87"/>
      <c r="AF3147" s="54"/>
      <c r="AG3147" s="55"/>
      <c r="AH3147" s="55"/>
      <c r="AI3147" s="55"/>
      <c r="AJ3147" s="55"/>
      <c r="AT3147" s="3"/>
      <c r="AU3147" s="3"/>
      <c r="AV3147" s="3"/>
      <c r="AW3147" s="3"/>
      <c r="AX3147" s="3"/>
      <c r="AY3147" s="3"/>
      <c r="AZ3147" s="3"/>
      <c r="BA3147" s="52"/>
      <c r="BH3147" s="51"/>
      <c r="BI3147" s="51"/>
      <c r="BJ3147" s="51"/>
      <c r="BK3147" s="51"/>
    </row>
    <row r="3148" spans="21:63" ht="12.75" x14ac:dyDescent="0.25">
      <c r="U3148" s="56"/>
      <c r="V3148" s="56"/>
      <c r="X3148" s="87"/>
      <c r="AF3148" s="54"/>
      <c r="AG3148" s="55"/>
      <c r="AH3148" s="55"/>
      <c r="AI3148" s="55"/>
      <c r="AJ3148" s="55"/>
      <c r="AT3148" s="3"/>
      <c r="AU3148" s="3"/>
      <c r="AV3148" s="3"/>
      <c r="AW3148" s="3"/>
      <c r="AX3148" s="3"/>
      <c r="AY3148" s="3"/>
      <c r="AZ3148" s="3"/>
      <c r="BA3148" s="52"/>
      <c r="BH3148" s="51"/>
      <c r="BI3148" s="51"/>
      <c r="BJ3148" s="51"/>
      <c r="BK3148" s="51"/>
    </row>
    <row r="3149" spans="21:63" ht="12.75" x14ac:dyDescent="0.25">
      <c r="U3149" s="56"/>
      <c r="V3149" s="56"/>
      <c r="X3149" s="87"/>
      <c r="AF3149" s="54"/>
      <c r="AG3149" s="55"/>
      <c r="AH3149" s="55"/>
      <c r="AI3149" s="55"/>
      <c r="AJ3149" s="55"/>
      <c r="AT3149" s="3"/>
      <c r="AU3149" s="3"/>
      <c r="AV3149" s="3"/>
      <c r="AW3149" s="3"/>
      <c r="AX3149" s="3"/>
      <c r="AY3149" s="3"/>
      <c r="AZ3149" s="3"/>
      <c r="BA3149" s="52"/>
      <c r="BH3149" s="51"/>
      <c r="BI3149" s="51"/>
      <c r="BJ3149" s="51"/>
      <c r="BK3149" s="51"/>
    </row>
    <row r="3150" spans="21:63" ht="12.75" x14ac:dyDescent="0.25">
      <c r="U3150" s="56"/>
      <c r="V3150" s="56"/>
      <c r="X3150" s="87"/>
      <c r="AF3150" s="54"/>
      <c r="AG3150" s="55"/>
      <c r="AH3150" s="55"/>
      <c r="AI3150" s="55"/>
      <c r="AJ3150" s="55"/>
      <c r="AT3150" s="3"/>
      <c r="AU3150" s="3"/>
      <c r="AV3150" s="3"/>
      <c r="AW3150" s="3"/>
      <c r="AX3150" s="3"/>
      <c r="AY3150" s="3"/>
      <c r="AZ3150" s="3"/>
      <c r="BA3150" s="52"/>
      <c r="BH3150" s="51"/>
      <c r="BI3150" s="51"/>
      <c r="BJ3150" s="51"/>
      <c r="BK3150" s="51"/>
    </row>
    <row r="3151" spans="21:63" ht="12.75" x14ac:dyDescent="0.25">
      <c r="U3151" s="56"/>
      <c r="V3151" s="56"/>
      <c r="X3151" s="87"/>
      <c r="AF3151" s="54"/>
      <c r="AG3151" s="55"/>
      <c r="AH3151" s="55"/>
      <c r="AI3151" s="55"/>
      <c r="AJ3151" s="55"/>
      <c r="AT3151" s="3"/>
      <c r="AU3151" s="3"/>
      <c r="AV3151" s="3"/>
      <c r="AW3151" s="3"/>
      <c r="AX3151" s="3"/>
      <c r="AY3151" s="3"/>
      <c r="AZ3151" s="3"/>
      <c r="BA3151" s="52"/>
      <c r="BH3151" s="51"/>
      <c r="BI3151" s="51"/>
      <c r="BJ3151" s="51"/>
      <c r="BK3151" s="51"/>
    </row>
    <row r="3152" spans="21:63" ht="12.75" x14ac:dyDescent="0.25">
      <c r="U3152" s="56"/>
      <c r="V3152" s="56"/>
      <c r="X3152" s="87"/>
      <c r="AF3152" s="54"/>
      <c r="AG3152" s="55"/>
      <c r="AH3152" s="55"/>
      <c r="AI3152" s="55"/>
      <c r="AJ3152" s="55"/>
      <c r="AT3152" s="3"/>
      <c r="AU3152" s="3"/>
      <c r="AV3152" s="3"/>
      <c r="AW3152" s="3"/>
      <c r="AX3152" s="3"/>
      <c r="AY3152" s="3"/>
      <c r="AZ3152" s="3"/>
      <c r="BA3152" s="52"/>
      <c r="BH3152" s="51"/>
      <c r="BI3152" s="51"/>
      <c r="BJ3152" s="51"/>
      <c r="BK3152" s="51"/>
    </row>
    <row r="3153" spans="21:63" ht="12.75" x14ac:dyDescent="0.25">
      <c r="U3153" s="56"/>
      <c r="V3153" s="56"/>
      <c r="X3153" s="87"/>
      <c r="AF3153" s="54"/>
      <c r="AG3153" s="55"/>
      <c r="AH3153" s="55"/>
      <c r="AI3153" s="55"/>
      <c r="AJ3153" s="55"/>
      <c r="AT3153" s="3"/>
      <c r="AU3153" s="3"/>
      <c r="AV3153" s="3"/>
      <c r="AW3153" s="3"/>
      <c r="AX3153" s="3"/>
      <c r="AY3153" s="3"/>
      <c r="AZ3153" s="3"/>
      <c r="BA3153" s="52"/>
      <c r="BH3153" s="51"/>
      <c r="BI3153" s="51"/>
      <c r="BJ3153" s="51"/>
      <c r="BK3153" s="51"/>
    </row>
    <row r="3154" spans="21:63" ht="12.75" x14ac:dyDescent="0.25">
      <c r="U3154" s="56"/>
      <c r="V3154" s="56"/>
      <c r="X3154" s="87"/>
      <c r="AF3154" s="54"/>
      <c r="AG3154" s="55"/>
      <c r="AH3154" s="55"/>
      <c r="AI3154" s="55"/>
      <c r="AJ3154" s="55"/>
      <c r="AT3154" s="3"/>
      <c r="AU3154" s="3"/>
      <c r="AV3154" s="3"/>
      <c r="AW3154" s="3"/>
      <c r="AX3154" s="3"/>
      <c r="AY3154" s="3"/>
      <c r="AZ3154" s="3"/>
      <c r="BA3154" s="52"/>
      <c r="BH3154" s="51"/>
      <c r="BI3154" s="51"/>
      <c r="BJ3154" s="51"/>
      <c r="BK3154" s="51"/>
    </row>
    <row r="3155" spans="21:63" ht="12.75" x14ac:dyDescent="0.25">
      <c r="U3155" s="56"/>
      <c r="V3155" s="56"/>
      <c r="X3155" s="87"/>
      <c r="AF3155" s="54"/>
      <c r="AG3155" s="55"/>
      <c r="AH3155" s="55"/>
      <c r="AI3155" s="55"/>
      <c r="AJ3155" s="55"/>
      <c r="AT3155" s="3"/>
      <c r="AU3155" s="3"/>
      <c r="AV3155" s="3"/>
      <c r="AW3155" s="3"/>
      <c r="AX3155" s="3"/>
      <c r="AY3155" s="3"/>
      <c r="AZ3155" s="3"/>
      <c r="BA3155" s="52"/>
      <c r="BH3155" s="51"/>
      <c r="BI3155" s="51"/>
      <c r="BJ3155" s="51"/>
      <c r="BK3155" s="51"/>
    </row>
    <row r="3156" spans="21:63" ht="12.75" x14ac:dyDescent="0.25">
      <c r="U3156" s="56"/>
      <c r="V3156" s="56"/>
      <c r="X3156" s="87"/>
      <c r="AF3156" s="54"/>
      <c r="AG3156" s="55"/>
      <c r="AH3156" s="55"/>
      <c r="AI3156" s="55"/>
      <c r="AJ3156" s="55"/>
      <c r="AT3156" s="3"/>
      <c r="AU3156" s="3"/>
      <c r="AV3156" s="3"/>
      <c r="AW3156" s="3"/>
      <c r="AX3156" s="3"/>
      <c r="AY3156" s="3"/>
      <c r="AZ3156" s="3"/>
      <c r="BA3156" s="52"/>
      <c r="BH3156" s="51"/>
      <c r="BI3156" s="51"/>
      <c r="BJ3156" s="51"/>
      <c r="BK3156" s="51"/>
    </row>
    <row r="3157" spans="21:63" ht="12.75" x14ac:dyDescent="0.25">
      <c r="U3157" s="56"/>
      <c r="V3157" s="56"/>
      <c r="X3157" s="87"/>
      <c r="AF3157" s="54"/>
      <c r="AG3157" s="55"/>
      <c r="AH3157" s="55"/>
      <c r="AI3157" s="55"/>
      <c r="AJ3157" s="55"/>
      <c r="AT3157" s="3"/>
      <c r="AU3157" s="3"/>
      <c r="AV3157" s="3"/>
      <c r="AW3157" s="3"/>
      <c r="AX3157" s="3"/>
      <c r="AY3157" s="3"/>
      <c r="AZ3157" s="3"/>
      <c r="BA3157" s="52"/>
      <c r="BH3157" s="51"/>
      <c r="BI3157" s="51"/>
      <c r="BJ3157" s="51"/>
      <c r="BK3157" s="51"/>
    </row>
    <row r="3158" spans="21:63" ht="12.75" x14ac:dyDescent="0.25">
      <c r="U3158" s="56"/>
      <c r="V3158" s="56"/>
      <c r="X3158" s="87"/>
      <c r="AF3158" s="54"/>
      <c r="AG3158" s="55"/>
      <c r="AH3158" s="55"/>
      <c r="AI3158" s="55"/>
      <c r="AJ3158" s="55"/>
      <c r="AT3158" s="3"/>
      <c r="AU3158" s="3"/>
      <c r="AV3158" s="3"/>
      <c r="AW3158" s="3"/>
      <c r="AX3158" s="3"/>
      <c r="AY3158" s="3"/>
      <c r="AZ3158" s="3"/>
      <c r="BA3158" s="52"/>
      <c r="BH3158" s="51"/>
      <c r="BI3158" s="51"/>
      <c r="BJ3158" s="51"/>
      <c r="BK3158" s="51"/>
    </row>
    <row r="3159" spans="21:63" ht="12.75" x14ac:dyDescent="0.25">
      <c r="U3159" s="56"/>
      <c r="V3159" s="56"/>
      <c r="X3159" s="87"/>
      <c r="AF3159" s="54"/>
      <c r="AG3159" s="55"/>
      <c r="AH3159" s="55"/>
      <c r="AI3159" s="55"/>
      <c r="AJ3159" s="55"/>
      <c r="AT3159" s="3"/>
      <c r="AU3159" s="3"/>
      <c r="AV3159" s="3"/>
      <c r="AW3159" s="3"/>
      <c r="AX3159" s="3"/>
      <c r="AY3159" s="3"/>
      <c r="AZ3159" s="3"/>
      <c r="BA3159" s="52"/>
      <c r="BH3159" s="51"/>
      <c r="BI3159" s="51"/>
      <c r="BJ3159" s="51"/>
      <c r="BK3159" s="51"/>
    </row>
    <row r="3160" spans="21:63" ht="12.75" x14ac:dyDescent="0.25">
      <c r="U3160" s="56"/>
      <c r="V3160" s="56"/>
      <c r="X3160" s="87"/>
      <c r="AF3160" s="54"/>
      <c r="AG3160" s="55"/>
      <c r="AH3160" s="55"/>
      <c r="AI3160" s="55"/>
      <c r="AJ3160" s="55"/>
      <c r="AT3160" s="3"/>
      <c r="AU3160" s="3"/>
      <c r="AV3160" s="3"/>
      <c r="AW3160" s="3"/>
      <c r="AX3160" s="3"/>
      <c r="AY3160" s="3"/>
      <c r="AZ3160" s="3"/>
      <c r="BA3160" s="52"/>
      <c r="BH3160" s="51"/>
      <c r="BI3160" s="51"/>
      <c r="BJ3160" s="51"/>
      <c r="BK3160" s="51"/>
    </row>
    <row r="3161" spans="21:63" ht="12.75" x14ac:dyDescent="0.25">
      <c r="U3161" s="56"/>
      <c r="V3161" s="56"/>
      <c r="X3161" s="87"/>
      <c r="AF3161" s="54"/>
      <c r="AG3161" s="55"/>
      <c r="AH3161" s="55"/>
      <c r="AI3161" s="55"/>
      <c r="AJ3161" s="55"/>
      <c r="AT3161" s="3"/>
      <c r="AU3161" s="3"/>
      <c r="AV3161" s="3"/>
      <c r="AW3161" s="3"/>
      <c r="AX3161" s="3"/>
      <c r="AY3161" s="3"/>
      <c r="AZ3161" s="3"/>
      <c r="BA3161" s="52"/>
      <c r="BH3161" s="51"/>
      <c r="BI3161" s="51"/>
      <c r="BJ3161" s="51"/>
      <c r="BK3161" s="51"/>
    </row>
    <row r="3162" spans="21:63" ht="12.75" x14ac:dyDescent="0.25">
      <c r="U3162" s="56"/>
      <c r="V3162" s="56"/>
      <c r="X3162" s="87"/>
      <c r="AF3162" s="54"/>
      <c r="AG3162" s="55"/>
      <c r="AH3162" s="55"/>
      <c r="AI3162" s="55"/>
      <c r="AJ3162" s="55"/>
      <c r="AT3162" s="3"/>
      <c r="AU3162" s="3"/>
      <c r="AV3162" s="3"/>
      <c r="AW3162" s="3"/>
      <c r="AX3162" s="3"/>
      <c r="AY3162" s="3"/>
      <c r="AZ3162" s="3"/>
      <c r="BA3162" s="52"/>
      <c r="BH3162" s="51"/>
      <c r="BI3162" s="51"/>
      <c r="BJ3162" s="51"/>
      <c r="BK3162" s="51"/>
    </row>
    <row r="3163" spans="21:63" ht="12.75" x14ac:dyDescent="0.25">
      <c r="U3163" s="56"/>
      <c r="V3163" s="56"/>
      <c r="X3163" s="87"/>
      <c r="AF3163" s="54"/>
      <c r="AG3163" s="55"/>
      <c r="AH3163" s="55"/>
      <c r="AI3163" s="55"/>
      <c r="AJ3163" s="55"/>
      <c r="AT3163" s="3"/>
      <c r="AU3163" s="3"/>
      <c r="AV3163" s="3"/>
      <c r="AW3163" s="3"/>
      <c r="AX3163" s="3"/>
      <c r="AY3163" s="3"/>
      <c r="AZ3163" s="3"/>
      <c r="BA3163" s="52"/>
      <c r="BH3163" s="51"/>
      <c r="BI3163" s="51"/>
      <c r="BJ3163" s="51"/>
      <c r="BK3163" s="51"/>
    </row>
    <row r="3164" spans="21:63" ht="12.75" x14ac:dyDescent="0.25">
      <c r="U3164" s="56"/>
      <c r="V3164" s="56"/>
      <c r="X3164" s="87"/>
      <c r="AF3164" s="54"/>
      <c r="AG3164" s="55"/>
      <c r="AH3164" s="55"/>
      <c r="AI3164" s="55"/>
      <c r="AJ3164" s="55"/>
      <c r="AT3164" s="3"/>
      <c r="AU3164" s="3"/>
      <c r="AV3164" s="3"/>
      <c r="AW3164" s="3"/>
      <c r="AX3164" s="3"/>
      <c r="AY3164" s="3"/>
      <c r="AZ3164" s="3"/>
      <c r="BA3164" s="52"/>
      <c r="BH3164" s="51"/>
      <c r="BI3164" s="51"/>
      <c r="BJ3164" s="51"/>
      <c r="BK3164" s="51"/>
    </row>
    <row r="3165" spans="21:63" ht="12.75" x14ac:dyDescent="0.25">
      <c r="U3165" s="56"/>
      <c r="V3165" s="56"/>
      <c r="X3165" s="87"/>
      <c r="AF3165" s="54"/>
      <c r="AG3165" s="55"/>
      <c r="AH3165" s="55"/>
      <c r="AI3165" s="55"/>
      <c r="AJ3165" s="55"/>
      <c r="AT3165" s="3"/>
      <c r="AU3165" s="3"/>
      <c r="AV3165" s="3"/>
      <c r="AW3165" s="3"/>
      <c r="AX3165" s="3"/>
      <c r="AY3165" s="3"/>
      <c r="AZ3165" s="3"/>
      <c r="BA3165" s="52"/>
      <c r="BH3165" s="51"/>
      <c r="BI3165" s="51"/>
      <c r="BJ3165" s="51"/>
      <c r="BK3165" s="51"/>
    </row>
    <row r="3166" spans="21:63" ht="12.75" x14ac:dyDescent="0.25">
      <c r="U3166" s="56"/>
      <c r="V3166" s="56"/>
      <c r="X3166" s="87"/>
      <c r="AF3166" s="54"/>
      <c r="AG3166" s="55"/>
      <c r="AH3166" s="55"/>
      <c r="AI3166" s="55"/>
      <c r="AJ3166" s="55"/>
      <c r="AT3166" s="3"/>
      <c r="AU3166" s="3"/>
      <c r="AV3166" s="3"/>
      <c r="AW3166" s="3"/>
      <c r="AX3166" s="3"/>
      <c r="AY3166" s="3"/>
      <c r="AZ3166" s="3"/>
      <c r="BA3166" s="52"/>
      <c r="BH3166" s="51"/>
      <c r="BI3166" s="51"/>
      <c r="BJ3166" s="51"/>
      <c r="BK3166" s="51"/>
    </row>
    <row r="3167" spans="21:63" ht="12.75" x14ac:dyDescent="0.25">
      <c r="U3167" s="56"/>
      <c r="V3167" s="56"/>
      <c r="X3167" s="87"/>
      <c r="AF3167" s="54"/>
      <c r="AG3167" s="55"/>
      <c r="AH3167" s="55"/>
      <c r="AI3167" s="55"/>
      <c r="AJ3167" s="55"/>
      <c r="AT3167" s="3"/>
      <c r="AU3167" s="3"/>
      <c r="AV3167" s="3"/>
      <c r="AW3167" s="3"/>
      <c r="AX3167" s="3"/>
      <c r="AY3167" s="3"/>
      <c r="AZ3167" s="3"/>
      <c r="BA3167" s="52"/>
      <c r="BH3167" s="51"/>
      <c r="BI3167" s="51"/>
      <c r="BJ3167" s="51"/>
      <c r="BK3167" s="51"/>
    </row>
    <row r="3168" spans="21:63" ht="12.75" x14ac:dyDescent="0.25">
      <c r="U3168" s="56"/>
      <c r="V3168" s="56"/>
      <c r="X3168" s="87"/>
      <c r="AF3168" s="54"/>
      <c r="AG3168" s="55"/>
      <c r="AH3168" s="55"/>
      <c r="AI3168" s="55"/>
      <c r="AJ3168" s="55"/>
      <c r="AT3168" s="3"/>
      <c r="AU3168" s="3"/>
      <c r="AV3168" s="3"/>
      <c r="AW3168" s="3"/>
      <c r="AX3168" s="3"/>
      <c r="AY3168" s="3"/>
      <c r="AZ3168" s="3"/>
      <c r="BA3168" s="52"/>
      <c r="BH3168" s="51"/>
      <c r="BI3168" s="51"/>
      <c r="BJ3168" s="51"/>
      <c r="BK3168" s="51"/>
    </row>
    <row r="3169" spans="21:63" ht="12.75" x14ac:dyDescent="0.25">
      <c r="U3169" s="56"/>
      <c r="V3169" s="56"/>
      <c r="X3169" s="87"/>
      <c r="AF3169" s="54"/>
      <c r="AG3169" s="55"/>
      <c r="AH3169" s="55"/>
      <c r="AI3169" s="55"/>
      <c r="AJ3169" s="55"/>
      <c r="AT3169" s="3"/>
      <c r="AU3169" s="3"/>
      <c r="AV3169" s="3"/>
      <c r="AW3169" s="3"/>
      <c r="AX3169" s="3"/>
      <c r="AY3169" s="3"/>
      <c r="AZ3169" s="3"/>
      <c r="BA3169" s="52"/>
      <c r="BH3169" s="51"/>
      <c r="BI3169" s="51"/>
      <c r="BJ3169" s="51"/>
      <c r="BK3169" s="51"/>
    </row>
    <row r="3170" spans="21:63" ht="12.75" x14ac:dyDescent="0.25">
      <c r="U3170" s="56"/>
      <c r="V3170" s="56"/>
      <c r="X3170" s="87"/>
      <c r="AF3170" s="54"/>
      <c r="AG3170" s="55"/>
      <c r="AH3170" s="55"/>
      <c r="AI3170" s="55"/>
      <c r="AJ3170" s="55"/>
      <c r="AT3170" s="3"/>
      <c r="AU3170" s="3"/>
      <c r="AV3170" s="3"/>
      <c r="AW3170" s="3"/>
      <c r="AX3170" s="3"/>
      <c r="AY3170" s="3"/>
      <c r="AZ3170" s="3"/>
      <c r="BA3170" s="52"/>
      <c r="BH3170" s="51"/>
      <c r="BI3170" s="51"/>
      <c r="BJ3170" s="51"/>
      <c r="BK3170" s="51"/>
    </row>
    <row r="3171" spans="21:63" ht="12.75" x14ac:dyDescent="0.25">
      <c r="U3171" s="56"/>
      <c r="V3171" s="56"/>
      <c r="X3171" s="87"/>
      <c r="AF3171" s="54"/>
      <c r="AG3171" s="55"/>
      <c r="AH3171" s="55"/>
      <c r="AI3171" s="55"/>
      <c r="AJ3171" s="55"/>
      <c r="AT3171" s="3"/>
      <c r="AU3171" s="3"/>
      <c r="AV3171" s="3"/>
      <c r="AW3171" s="3"/>
      <c r="AX3171" s="3"/>
      <c r="AY3171" s="3"/>
      <c r="AZ3171" s="3"/>
      <c r="BA3171" s="52"/>
      <c r="BH3171" s="51"/>
      <c r="BI3171" s="51"/>
      <c r="BJ3171" s="51"/>
      <c r="BK3171" s="51"/>
    </row>
    <row r="3172" spans="21:63" ht="12.75" x14ac:dyDescent="0.25">
      <c r="U3172" s="56"/>
      <c r="V3172" s="56"/>
      <c r="X3172" s="87"/>
      <c r="AF3172" s="54"/>
      <c r="AG3172" s="55"/>
      <c r="AH3172" s="55"/>
      <c r="AI3172" s="55"/>
      <c r="AJ3172" s="55"/>
      <c r="AT3172" s="3"/>
      <c r="AU3172" s="3"/>
      <c r="AV3172" s="3"/>
      <c r="AW3172" s="3"/>
      <c r="AX3172" s="3"/>
      <c r="AY3172" s="3"/>
      <c r="AZ3172" s="3"/>
      <c r="BA3172" s="52"/>
      <c r="BH3172" s="51"/>
      <c r="BI3172" s="51"/>
      <c r="BJ3172" s="51"/>
      <c r="BK3172" s="51"/>
    </row>
    <row r="3173" spans="21:63" ht="12.75" x14ac:dyDescent="0.25">
      <c r="U3173" s="56"/>
      <c r="V3173" s="56"/>
      <c r="X3173" s="87"/>
      <c r="AF3173" s="54"/>
      <c r="AG3173" s="55"/>
      <c r="AH3173" s="55"/>
      <c r="AI3173" s="55"/>
      <c r="AJ3173" s="55"/>
      <c r="AT3173" s="3"/>
      <c r="AU3173" s="3"/>
      <c r="AV3173" s="3"/>
      <c r="AW3173" s="3"/>
      <c r="AX3173" s="3"/>
      <c r="AY3173" s="3"/>
      <c r="AZ3173" s="3"/>
      <c r="BA3173" s="52"/>
      <c r="BH3173" s="51"/>
      <c r="BI3173" s="51"/>
      <c r="BJ3173" s="51"/>
      <c r="BK3173" s="51"/>
    </row>
    <row r="3174" spans="21:63" ht="12.75" x14ac:dyDescent="0.25">
      <c r="U3174" s="56"/>
      <c r="V3174" s="56"/>
      <c r="X3174" s="87"/>
      <c r="AF3174" s="54"/>
      <c r="AG3174" s="55"/>
      <c r="AH3174" s="55"/>
      <c r="AI3174" s="55"/>
      <c r="AJ3174" s="55"/>
      <c r="AT3174" s="3"/>
      <c r="AU3174" s="3"/>
      <c r="AV3174" s="3"/>
      <c r="AW3174" s="3"/>
      <c r="AX3174" s="3"/>
      <c r="AY3174" s="3"/>
      <c r="AZ3174" s="3"/>
      <c r="BA3174" s="52"/>
      <c r="BH3174" s="51"/>
      <c r="BI3174" s="51"/>
      <c r="BJ3174" s="51"/>
      <c r="BK3174" s="51"/>
    </row>
    <row r="3175" spans="21:63" ht="12.75" x14ac:dyDescent="0.25">
      <c r="U3175" s="56"/>
      <c r="V3175" s="56"/>
      <c r="X3175" s="87"/>
      <c r="AF3175" s="54"/>
      <c r="AG3175" s="55"/>
      <c r="AH3175" s="55"/>
      <c r="AI3175" s="55"/>
      <c r="AJ3175" s="55"/>
      <c r="AT3175" s="3"/>
      <c r="AU3175" s="3"/>
      <c r="AV3175" s="3"/>
      <c r="AW3175" s="3"/>
      <c r="AX3175" s="3"/>
      <c r="AY3175" s="3"/>
      <c r="AZ3175" s="3"/>
      <c r="BA3175" s="52"/>
      <c r="BH3175" s="51"/>
      <c r="BI3175" s="51"/>
      <c r="BJ3175" s="51"/>
      <c r="BK3175" s="51"/>
    </row>
    <row r="3176" spans="21:63" ht="12.75" x14ac:dyDescent="0.25">
      <c r="U3176" s="56"/>
      <c r="V3176" s="56"/>
      <c r="X3176" s="87"/>
      <c r="AF3176" s="54"/>
      <c r="AG3176" s="55"/>
      <c r="AH3176" s="55"/>
      <c r="AI3176" s="55"/>
      <c r="AJ3176" s="55"/>
      <c r="AT3176" s="3"/>
      <c r="AU3176" s="3"/>
      <c r="AV3176" s="3"/>
      <c r="AW3176" s="3"/>
      <c r="AX3176" s="3"/>
      <c r="AY3176" s="3"/>
      <c r="AZ3176" s="3"/>
      <c r="BA3176" s="52"/>
      <c r="BH3176" s="51"/>
      <c r="BI3176" s="51"/>
      <c r="BJ3176" s="51"/>
      <c r="BK3176" s="51"/>
    </row>
    <row r="3177" spans="21:63" ht="12.75" x14ac:dyDescent="0.25">
      <c r="U3177" s="56"/>
      <c r="V3177" s="56"/>
      <c r="X3177" s="87"/>
      <c r="AF3177" s="54"/>
      <c r="AG3177" s="55"/>
      <c r="AH3177" s="55"/>
      <c r="AI3177" s="55"/>
      <c r="AJ3177" s="55"/>
      <c r="AT3177" s="3"/>
      <c r="AU3177" s="3"/>
      <c r="AV3177" s="3"/>
      <c r="AW3177" s="3"/>
      <c r="AX3177" s="3"/>
      <c r="AY3177" s="3"/>
      <c r="AZ3177" s="3"/>
      <c r="BA3177" s="52"/>
      <c r="BH3177" s="51"/>
      <c r="BI3177" s="51"/>
      <c r="BJ3177" s="51"/>
      <c r="BK3177" s="51"/>
    </row>
    <row r="3178" spans="21:63" ht="12.75" x14ac:dyDescent="0.25">
      <c r="U3178" s="56"/>
      <c r="V3178" s="56"/>
      <c r="X3178" s="87"/>
      <c r="AF3178" s="54"/>
      <c r="AG3178" s="55"/>
      <c r="AH3178" s="55"/>
      <c r="AI3178" s="55"/>
      <c r="AJ3178" s="55"/>
      <c r="AT3178" s="3"/>
      <c r="AU3178" s="3"/>
      <c r="AV3178" s="3"/>
      <c r="AW3178" s="3"/>
      <c r="AX3178" s="3"/>
      <c r="AY3178" s="3"/>
      <c r="AZ3178" s="3"/>
      <c r="BA3178" s="52"/>
      <c r="BH3178" s="51"/>
      <c r="BI3178" s="51"/>
      <c r="BJ3178" s="51"/>
      <c r="BK3178" s="51"/>
    </row>
    <row r="3179" spans="21:63" ht="12.75" x14ac:dyDescent="0.25">
      <c r="U3179" s="56"/>
      <c r="V3179" s="56"/>
      <c r="X3179" s="87"/>
      <c r="AF3179" s="54"/>
      <c r="AG3179" s="55"/>
      <c r="AH3179" s="55"/>
      <c r="AI3179" s="55"/>
      <c r="AJ3179" s="55"/>
      <c r="AT3179" s="3"/>
      <c r="AU3179" s="3"/>
      <c r="AV3179" s="3"/>
      <c r="AW3179" s="3"/>
      <c r="AX3179" s="3"/>
      <c r="AY3179" s="3"/>
      <c r="AZ3179" s="3"/>
      <c r="BA3179" s="52"/>
      <c r="BH3179" s="51"/>
      <c r="BI3179" s="51"/>
      <c r="BJ3179" s="51"/>
      <c r="BK3179" s="51"/>
    </row>
    <row r="3180" spans="21:63" ht="12.75" x14ac:dyDescent="0.25">
      <c r="U3180" s="56"/>
      <c r="V3180" s="56"/>
      <c r="X3180" s="87"/>
      <c r="AF3180" s="54"/>
      <c r="AG3180" s="55"/>
      <c r="AH3180" s="55"/>
      <c r="AI3180" s="55"/>
      <c r="AJ3180" s="55"/>
      <c r="AT3180" s="3"/>
      <c r="AU3180" s="3"/>
      <c r="AV3180" s="3"/>
      <c r="AW3180" s="3"/>
      <c r="AX3180" s="3"/>
      <c r="AY3180" s="3"/>
      <c r="AZ3180" s="3"/>
      <c r="BA3180" s="52"/>
      <c r="BH3180" s="51"/>
      <c r="BI3180" s="51"/>
      <c r="BJ3180" s="51"/>
      <c r="BK3180" s="51"/>
    </row>
    <row r="3181" spans="21:63" ht="12.75" x14ac:dyDescent="0.25">
      <c r="U3181" s="56"/>
      <c r="V3181" s="56"/>
      <c r="X3181" s="87"/>
      <c r="AF3181" s="54"/>
      <c r="AG3181" s="55"/>
      <c r="AH3181" s="55"/>
      <c r="AI3181" s="55"/>
      <c r="AJ3181" s="55"/>
      <c r="AT3181" s="3"/>
      <c r="AU3181" s="3"/>
      <c r="AV3181" s="3"/>
      <c r="AW3181" s="3"/>
      <c r="AX3181" s="3"/>
      <c r="AY3181" s="3"/>
      <c r="AZ3181" s="3"/>
      <c r="BA3181" s="52"/>
      <c r="BH3181" s="51"/>
      <c r="BI3181" s="51"/>
      <c r="BJ3181" s="51"/>
      <c r="BK3181" s="51"/>
    </row>
    <row r="3182" spans="21:63" ht="12.75" x14ac:dyDescent="0.25">
      <c r="U3182" s="56"/>
      <c r="V3182" s="56"/>
      <c r="X3182" s="87"/>
      <c r="AF3182" s="54"/>
      <c r="AG3182" s="55"/>
      <c r="AH3182" s="55"/>
      <c r="AI3182" s="55"/>
      <c r="AJ3182" s="55"/>
      <c r="AT3182" s="3"/>
      <c r="AU3182" s="3"/>
      <c r="AV3182" s="3"/>
      <c r="AW3182" s="3"/>
      <c r="AX3182" s="3"/>
      <c r="AY3182" s="3"/>
      <c r="AZ3182" s="3"/>
      <c r="BA3182" s="52"/>
      <c r="BH3182" s="51"/>
      <c r="BI3182" s="51"/>
      <c r="BJ3182" s="51"/>
      <c r="BK3182" s="51"/>
    </row>
    <row r="3183" spans="21:63" ht="12.75" x14ac:dyDescent="0.25">
      <c r="U3183" s="56"/>
      <c r="V3183" s="56"/>
      <c r="X3183" s="87"/>
      <c r="AF3183" s="54"/>
      <c r="AG3183" s="55"/>
      <c r="AH3183" s="55"/>
      <c r="AI3183" s="55"/>
      <c r="AJ3183" s="55"/>
      <c r="AT3183" s="3"/>
      <c r="AU3183" s="3"/>
      <c r="AV3183" s="3"/>
      <c r="AW3183" s="3"/>
      <c r="AX3183" s="3"/>
      <c r="AY3183" s="3"/>
      <c r="AZ3183" s="3"/>
      <c r="BA3183" s="52"/>
      <c r="BH3183" s="51"/>
      <c r="BI3183" s="51"/>
      <c r="BJ3183" s="51"/>
      <c r="BK3183" s="51"/>
    </row>
    <row r="3184" spans="21:63" ht="12.75" x14ac:dyDescent="0.25">
      <c r="U3184" s="56"/>
      <c r="V3184" s="56"/>
      <c r="X3184" s="87"/>
      <c r="AF3184" s="54"/>
      <c r="AG3184" s="55"/>
      <c r="AH3184" s="55"/>
      <c r="AI3184" s="55"/>
      <c r="AJ3184" s="55"/>
      <c r="AT3184" s="3"/>
      <c r="AU3184" s="3"/>
      <c r="AV3184" s="3"/>
      <c r="AW3184" s="3"/>
      <c r="AX3184" s="3"/>
      <c r="AY3184" s="3"/>
      <c r="AZ3184" s="3"/>
      <c r="BA3184" s="52"/>
      <c r="BH3184" s="51"/>
      <c r="BI3184" s="51"/>
      <c r="BJ3184" s="51"/>
      <c r="BK3184" s="51"/>
    </row>
    <row r="3185" spans="21:63" ht="12.75" x14ac:dyDescent="0.25">
      <c r="U3185" s="56"/>
      <c r="V3185" s="56"/>
      <c r="X3185" s="87"/>
      <c r="AF3185" s="54"/>
      <c r="AG3185" s="55"/>
      <c r="AH3185" s="55"/>
      <c r="AI3185" s="55"/>
      <c r="AJ3185" s="55"/>
      <c r="AT3185" s="3"/>
      <c r="AU3185" s="3"/>
      <c r="AV3185" s="3"/>
      <c r="AW3185" s="3"/>
      <c r="AX3185" s="3"/>
      <c r="AY3185" s="3"/>
      <c r="AZ3185" s="3"/>
      <c r="BA3185" s="52"/>
      <c r="BH3185" s="51"/>
      <c r="BI3185" s="51"/>
      <c r="BJ3185" s="51"/>
      <c r="BK3185" s="51"/>
    </row>
    <row r="3186" spans="21:63" ht="12.75" x14ac:dyDescent="0.25">
      <c r="U3186" s="56"/>
      <c r="V3186" s="56"/>
      <c r="X3186" s="87"/>
      <c r="AF3186" s="54"/>
      <c r="AG3186" s="55"/>
      <c r="AH3186" s="55"/>
      <c r="AI3186" s="55"/>
      <c r="AJ3186" s="55"/>
      <c r="AT3186" s="3"/>
      <c r="AU3186" s="3"/>
      <c r="AV3186" s="3"/>
      <c r="AW3186" s="3"/>
      <c r="AX3186" s="3"/>
      <c r="AY3186" s="3"/>
      <c r="AZ3186" s="3"/>
      <c r="BA3186" s="52"/>
      <c r="BH3186" s="51"/>
      <c r="BI3186" s="51"/>
      <c r="BJ3186" s="51"/>
      <c r="BK3186" s="51"/>
    </row>
    <row r="3187" spans="21:63" ht="12.75" x14ac:dyDescent="0.25">
      <c r="U3187" s="56"/>
      <c r="V3187" s="56"/>
      <c r="X3187" s="87"/>
      <c r="AF3187" s="54"/>
      <c r="AG3187" s="55"/>
      <c r="AH3187" s="55"/>
      <c r="AI3187" s="55"/>
      <c r="AJ3187" s="55"/>
      <c r="AT3187" s="3"/>
      <c r="AU3187" s="3"/>
      <c r="AV3187" s="3"/>
      <c r="AW3187" s="3"/>
      <c r="AX3187" s="3"/>
      <c r="AY3187" s="3"/>
      <c r="AZ3187" s="3"/>
      <c r="BA3187" s="52"/>
      <c r="BH3187" s="51"/>
      <c r="BI3187" s="51"/>
      <c r="BJ3187" s="51"/>
      <c r="BK3187" s="51"/>
    </row>
    <row r="3188" spans="21:63" ht="12.75" x14ac:dyDescent="0.25">
      <c r="U3188" s="56"/>
      <c r="V3188" s="56"/>
      <c r="X3188" s="87"/>
      <c r="AF3188" s="54"/>
      <c r="AG3188" s="55"/>
      <c r="AH3188" s="55"/>
      <c r="AI3188" s="55"/>
      <c r="AJ3188" s="55"/>
      <c r="AT3188" s="3"/>
      <c r="AU3188" s="3"/>
      <c r="AV3188" s="3"/>
      <c r="AW3188" s="3"/>
      <c r="AX3188" s="3"/>
      <c r="AY3188" s="3"/>
      <c r="AZ3188" s="3"/>
      <c r="BA3188" s="52"/>
      <c r="BH3188" s="51"/>
      <c r="BI3188" s="51"/>
      <c r="BJ3188" s="51"/>
      <c r="BK3188" s="51"/>
    </row>
    <row r="3189" spans="21:63" ht="12.75" x14ac:dyDescent="0.25">
      <c r="U3189" s="56"/>
      <c r="V3189" s="56"/>
      <c r="X3189" s="87"/>
      <c r="AF3189" s="54"/>
      <c r="AG3189" s="55"/>
      <c r="AH3189" s="55"/>
      <c r="AI3189" s="55"/>
      <c r="AJ3189" s="55"/>
      <c r="AT3189" s="3"/>
      <c r="AU3189" s="3"/>
      <c r="AV3189" s="3"/>
      <c r="AW3189" s="3"/>
      <c r="AX3189" s="3"/>
      <c r="AY3189" s="3"/>
      <c r="AZ3189" s="3"/>
      <c r="BA3189" s="52"/>
      <c r="BH3189" s="51"/>
      <c r="BI3189" s="51"/>
      <c r="BJ3189" s="51"/>
      <c r="BK3189" s="51"/>
    </row>
    <row r="3190" spans="21:63" ht="12.75" x14ac:dyDescent="0.25">
      <c r="U3190" s="56"/>
      <c r="V3190" s="56"/>
      <c r="X3190" s="87"/>
      <c r="AF3190" s="54"/>
      <c r="AG3190" s="55"/>
      <c r="AH3190" s="55"/>
      <c r="AI3190" s="55"/>
      <c r="AJ3190" s="55"/>
      <c r="AT3190" s="3"/>
      <c r="AU3190" s="3"/>
      <c r="AV3190" s="3"/>
      <c r="AW3190" s="3"/>
      <c r="AX3190" s="3"/>
      <c r="AY3190" s="3"/>
      <c r="AZ3190" s="3"/>
      <c r="BA3190" s="52"/>
      <c r="BH3190" s="51"/>
      <c r="BI3190" s="51"/>
      <c r="BJ3190" s="51"/>
      <c r="BK3190" s="51"/>
    </row>
    <row r="3191" spans="21:63" ht="12.75" x14ac:dyDescent="0.25">
      <c r="U3191" s="56"/>
      <c r="V3191" s="56"/>
      <c r="X3191" s="87"/>
      <c r="AF3191" s="54"/>
      <c r="AG3191" s="55"/>
      <c r="AH3191" s="55"/>
      <c r="AI3191" s="55"/>
      <c r="AJ3191" s="55"/>
      <c r="AT3191" s="3"/>
      <c r="AU3191" s="3"/>
      <c r="AV3191" s="3"/>
      <c r="AW3191" s="3"/>
      <c r="AX3191" s="3"/>
      <c r="AY3191" s="3"/>
      <c r="AZ3191" s="3"/>
      <c r="BA3191" s="52"/>
      <c r="BH3191" s="51"/>
      <c r="BI3191" s="51"/>
      <c r="BJ3191" s="51"/>
      <c r="BK3191" s="51"/>
    </row>
    <row r="3192" spans="21:63" ht="12.75" x14ac:dyDescent="0.25">
      <c r="U3192" s="56"/>
      <c r="V3192" s="56"/>
      <c r="X3192" s="87"/>
      <c r="AF3192" s="54"/>
      <c r="AG3192" s="55"/>
      <c r="AH3192" s="55"/>
      <c r="AI3192" s="55"/>
      <c r="AJ3192" s="55"/>
      <c r="AT3192" s="3"/>
      <c r="AU3192" s="3"/>
      <c r="AV3192" s="3"/>
      <c r="AW3192" s="3"/>
      <c r="AX3192" s="3"/>
      <c r="AY3192" s="3"/>
      <c r="AZ3192" s="3"/>
      <c r="BA3192" s="52"/>
      <c r="BH3192" s="51"/>
      <c r="BI3192" s="51"/>
      <c r="BJ3192" s="51"/>
      <c r="BK3192" s="51"/>
    </row>
    <row r="3193" spans="21:63" ht="12.75" x14ac:dyDescent="0.25">
      <c r="U3193" s="56"/>
      <c r="V3193" s="56"/>
      <c r="X3193" s="87"/>
      <c r="AF3193" s="54"/>
      <c r="AG3193" s="55"/>
      <c r="AH3193" s="55"/>
      <c r="AI3193" s="55"/>
      <c r="AJ3193" s="55"/>
      <c r="AT3193" s="3"/>
      <c r="AU3193" s="3"/>
      <c r="AV3193" s="3"/>
      <c r="AW3193" s="3"/>
      <c r="AX3193" s="3"/>
      <c r="AY3193" s="3"/>
      <c r="AZ3193" s="3"/>
      <c r="BA3193" s="52"/>
      <c r="BH3193" s="51"/>
      <c r="BI3193" s="51"/>
      <c r="BJ3193" s="51"/>
      <c r="BK3193" s="51"/>
    </row>
    <row r="3194" spans="21:63" ht="12.75" x14ac:dyDescent="0.25">
      <c r="U3194" s="56"/>
      <c r="V3194" s="56"/>
      <c r="X3194" s="87"/>
      <c r="AF3194" s="54"/>
      <c r="AG3194" s="55"/>
      <c r="AH3194" s="55"/>
      <c r="AI3194" s="55"/>
      <c r="AJ3194" s="55"/>
      <c r="AT3194" s="3"/>
      <c r="AU3194" s="3"/>
      <c r="AV3194" s="3"/>
      <c r="AW3194" s="3"/>
      <c r="AX3194" s="3"/>
      <c r="AY3194" s="3"/>
      <c r="AZ3194" s="3"/>
      <c r="BA3194" s="52"/>
      <c r="BH3194" s="51"/>
      <c r="BI3194" s="51"/>
      <c r="BJ3194" s="51"/>
      <c r="BK3194" s="51"/>
    </row>
    <row r="3195" spans="21:63" ht="12.75" x14ac:dyDescent="0.25">
      <c r="U3195" s="56"/>
      <c r="V3195" s="56"/>
      <c r="X3195" s="87"/>
      <c r="AF3195" s="54"/>
      <c r="AG3195" s="55"/>
      <c r="AH3195" s="55"/>
      <c r="AI3195" s="55"/>
      <c r="AJ3195" s="55"/>
      <c r="AT3195" s="3"/>
      <c r="AU3195" s="3"/>
      <c r="AV3195" s="3"/>
      <c r="AW3195" s="3"/>
      <c r="AX3195" s="3"/>
      <c r="AY3195" s="3"/>
      <c r="AZ3195" s="3"/>
      <c r="BA3195" s="52"/>
      <c r="BH3195" s="51"/>
      <c r="BI3195" s="51"/>
      <c r="BJ3195" s="51"/>
      <c r="BK3195" s="51"/>
    </row>
    <row r="3196" spans="21:63" ht="12.75" x14ac:dyDescent="0.25">
      <c r="U3196" s="56"/>
      <c r="V3196" s="56"/>
      <c r="X3196" s="87"/>
      <c r="AF3196" s="54"/>
      <c r="AG3196" s="55"/>
      <c r="AH3196" s="55"/>
      <c r="AI3196" s="55"/>
      <c r="AJ3196" s="55"/>
      <c r="AT3196" s="3"/>
      <c r="AU3196" s="3"/>
      <c r="AV3196" s="3"/>
      <c r="AW3196" s="3"/>
      <c r="AX3196" s="3"/>
      <c r="AY3196" s="3"/>
      <c r="AZ3196" s="3"/>
      <c r="BA3196" s="52"/>
      <c r="BH3196" s="51"/>
      <c r="BI3196" s="51"/>
      <c r="BJ3196" s="51"/>
      <c r="BK3196" s="51"/>
    </row>
    <row r="3197" spans="21:63" ht="12.75" x14ac:dyDescent="0.25">
      <c r="U3197" s="56"/>
      <c r="V3197" s="56"/>
      <c r="X3197" s="87"/>
      <c r="AF3197" s="54"/>
      <c r="AG3197" s="55"/>
      <c r="AH3197" s="55"/>
      <c r="AI3197" s="55"/>
      <c r="AJ3197" s="55"/>
      <c r="AT3197" s="3"/>
      <c r="AU3197" s="3"/>
      <c r="AV3197" s="3"/>
      <c r="AW3197" s="3"/>
      <c r="AX3197" s="3"/>
      <c r="AY3197" s="3"/>
      <c r="AZ3197" s="3"/>
      <c r="BA3197" s="52"/>
      <c r="BH3197" s="51"/>
      <c r="BI3197" s="51"/>
      <c r="BJ3197" s="51"/>
      <c r="BK3197" s="51"/>
    </row>
    <row r="3198" spans="21:63" ht="12.75" x14ac:dyDescent="0.25">
      <c r="U3198" s="56"/>
      <c r="V3198" s="56"/>
      <c r="X3198" s="87"/>
      <c r="AF3198" s="54"/>
      <c r="AG3198" s="55"/>
      <c r="AH3198" s="55"/>
      <c r="AI3198" s="55"/>
      <c r="AJ3198" s="55"/>
      <c r="AT3198" s="3"/>
      <c r="AU3198" s="3"/>
      <c r="AV3198" s="3"/>
      <c r="AW3198" s="3"/>
      <c r="AX3198" s="3"/>
      <c r="AY3198" s="3"/>
      <c r="AZ3198" s="3"/>
      <c r="BA3198" s="52"/>
      <c r="BH3198" s="51"/>
      <c r="BI3198" s="51"/>
      <c r="BJ3198" s="51"/>
      <c r="BK3198" s="51"/>
    </row>
    <row r="3199" spans="21:63" ht="12.75" x14ac:dyDescent="0.25">
      <c r="U3199" s="56"/>
      <c r="V3199" s="56"/>
      <c r="X3199" s="87"/>
      <c r="AF3199" s="54"/>
      <c r="AG3199" s="55"/>
      <c r="AH3199" s="55"/>
      <c r="AI3199" s="55"/>
      <c r="AJ3199" s="55"/>
      <c r="AT3199" s="3"/>
      <c r="AU3199" s="3"/>
      <c r="AV3199" s="3"/>
      <c r="AW3199" s="3"/>
      <c r="AX3199" s="3"/>
      <c r="AY3199" s="3"/>
      <c r="AZ3199" s="3"/>
      <c r="BA3199" s="52"/>
      <c r="BH3199" s="51"/>
      <c r="BI3199" s="51"/>
      <c r="BJ3199" s="51"/>
      <c r="BK3199" s="51"/>
    </row>
    <row r="3200" spans="21:63" ht="12.75" x14ac:dyDescent="0.25">
      <c r="U3200" s="56"/>
      <c r="V3200" s="56"/>
      <c r="X3200" s="87"/>
      <c r="AF3200" s="54"/>
      <c r="AG3200" s="55"/>
      <c r="AH3200" s="55"/>
      <c r="AI3200" s="55"/>
      <c r="AJ3200" s="55"/>
      <c r="AT3200" s="3"/>
      <c r="AU3200" s="3"/>
      <c r="AV3200" s="3"/>
      <c r="AW3200" s="3"/>
      <c r="AX3200" s="3"/>
      <c r="AY3200" s="3"/>
      <c r="AZ3200" s="3"/>
      <c r="BA3200" s="52"/>
      <c r="BH3200" s="51"/>
      <c r="BI3200" s="51"/>
      <c r="BJ3200" s="51"/>
      <c r="BK3200" s="51"/>
    </row>
    <row r="3201" spans="21:63" ht="12.75" x14ac:dyDescent="0.25">
      <c r="U3201" s="56"/>
      <c r="V3201" s="56"/>
      <c r="X3201" s="87"/>
      <c r="AF3201" s="54"/>
      <c r="AG3201" s="55"/>
      <c r="AH3201" s="55"/>
      <c r="AI3201" s="55"/>
      <c r="AJ3201" s="55"/>
      <c r="AT3201" s="3"/>
      <c r="AU3201" s="3"/>
      <c r="AV3201" s="3"/>
      <c r="AW3201" s="3"/>
      <c r="AX3201" s="3"/>
      <c r="AY3201" s="3"/>
      <c r="AZ3201" s="3"/>
      <c r="BA3201" s="52"/>
      <c r="BH3201" s="51"/>
      <c r="BI3201" s="51"/>
      <c r="BJ3201" s="51"/>
      <c r="BK3201" s="51"/>
    </row>
    <row r="3202" spans="21:63" ht="12.75" x14ac:dyDescent="0.25">
      <c r="U3202" s="56"/>
      <c r="V3202" s="56"/>
      <c r="X3202" s="87"/>
      <c r="AF3202" s="54"/>
      <c r="AG3202" s="55"/>
      <c r="AH3202" s="55"/>
      <c r="AI3202" s="55"/>
      <c r="AJ3202" s="55"/>
      <c r="AT3202" s="3"/>
      <c r="AU3202" s="3"/>
      <c r="AV3202" s="3"/>
      <c r="AW3202" s="3"/>
      <c r="AX3202" s="3"/>
      <c r="AY3202" s="3"/>
      <c r="AZ3202" s="3"/>
      <c r="BA3202" s="52"/>
      <c r="BH3202" s="51"/>
      <c r="BI3202" s="51"/>
      <c r="BJ3202" s="51"/>
      <c r="BK3202" s="51"/>
    </row>
    <row r="3203" spans="21:63" ht="12.75" x14ac:dyDescent="0.25">
      <c r="U3203" s="56"/>
      <c r="V3203" s="56"/>
      <c r="X3203" s="87"/>
      <c r="AF3203" s="54"/>
      <c r="AG3203" s="55"/>
      <c r="AH3203" s="55"/>
      <c r="AI3203" s="55"/>
      <c r="AJ3203" s="55"/>
      <c r="AT3203" s="3"/>
      <c r="AU3203" s="3"/>
      <c r="AV3203" s="3"/>
      <c r="AW3203" s="3"/>
      <c r="AX3203" s="3"/>
      <c r="AY3203" s="3"/>
      <c r="AZ3203" s="3"/>
      <c r="BA3203" s="52"/>
      <c r="BH3203" s="51"/>
      <c r="BI3203" s="51"/>
      <c r="BJ3203" s="51"/>
      <c r="BK3203" s="51"/>
    </row>
    <row r="3204" spans="21:63" ht="12.75" x14ac:dyDescent="0.25">
      <c r="U3204" s="56"/>
      <c r="V3204" s="56"/>
      <c r="X3204" s="87"/>
      <c r="AF3204" s="54"/>
      <c r="AG3204" s="55"/>
      <c r="AH3204" s="55"/>
      <c r="AI3204" s="55"/>
      <c r="AJ3204" s="55"/>
      <c r="AT3204" s="3"/>
      <c r="AU3204" s="3"/>
      <c r="AV3204" s="3"/>
      <c r="AW3204" s="3"/>
      <c r="AX3204" s="3"/>
      <c r="AY3204" s="3"/>
      <c r="AZ3204" s="3"/>
      <c r="BA3204" s="52"/>
      <c r="BH3204" s="51"/>
      <c r="BI3204" s="51"/>
      <c r="BJ3204" s="51"/>
      <c r="BK3204" s="51"/>
    </row>
    <row r="3205" spans="21:63" ht="12.75" x14ac:dyDescent="0.25">
      <c r="U3205" s="56"/>
      <c r="V3205" s="56"/>
      <c r="X3205" s="87"/>
      <c r="AF3205" s="54"/>
      <c r="AG3205" s="55"/>
      <c r="AH3205" s="55"/>
      <c r="AI3205" s="55"/>
      <c r="AJ3205" s="55"/>
      <c r="AT3205" s="3"/>
      <c r="AU3205" s="3"/>
      <c r="AV3205" s="3"/>
      <c r="AW3205" s="3"/>
      <c r="AX3205" s="3"/>
      <c r="AY3205" s="3"/>
      <c r="AZ3205" s="3"/>
      <c r="BA3205" s="52"/>
      <c r="BH3205" s="51"/>
      <c r="BI3205" s="51"/>
      <c r="BJ3205" s="51"/>
      <c r="BK3205" s="51"/>
    </row>
    <row r="3206" spans="21:63" ht="12.75" x14ac:dyDescent="0.25">
      <c r="U3206" s="56"/>
      <c r="V3206" s="56"/>
      <c r="X3206" s="87"/>
      <c r="AF3206" s="54"/>
      <c r="AG3206" s="55"/>
      <c r="AH3206" s="55"/>
      <c r="AI3206" s="55"/>
      <c r="AJ3206" s="55"/>
      <c r="AT3206" s="3"/>
      <c r="AU3206" s="3"/>
      <c r="AV3206" s="3"/>
      <c r="AW3206" s="3"/>
      <c r="AX3206" s="3"/>
      <c r="AY3206" s="3"/>
      <c r="AZ3206" s="3"/>
      <c r="BA3206" s="52"/>
      <c r="BH3206" s="51"/>
      <c r="BI3206" s="51"/>
      <c r="BJ3206" s="51"/>
      <c r="BK3206" s="51"/>
    </row>
    <row r="3207" spans="21:63" ht="12.75" x14ac:dyDescent="0.25">
      <c r="U3207" s="56"/>
      <c r="V3207" s="56"/>
      <c r="X3207" s="87"/>
      <c r="AF3207" s="54"/>
      <c r="AG3207" s="55"/>
      <c r="AH3207" s="55"/>
      <c r="AI3207" s="55"/>
      <c r="AJ3207" s="55"/>
      <c r="AT3207" s="3"/>
      <c r="AU3207" s="3"/>
      <c r="AV3207" s="3"/>
      <c r="AW3207" s="3"/>
      <c r="AX3207" s="3"/>
      <c r="AY3207" s="3"/>
      <c r="AZ3207" s="3"/>
      <c r="BA3207" s="52"/>
      <c r="BH3207" s="51"/>
      <c r="BI3207" s="51"/>
      <c r="BJ3207" s="51"/>
      <c r="BK3207" s="51"/>
    </row>
    <row r="3208" spans="21:63" ht="12.75" x14ac:dyDescent="0.25">
      <c r="U3208" s="56"/>
      <c r="V3208" s="56"/>
      <c r="X3208" s="87"/>
      <c r="AF3208" s="54"/>
      <c r="AG3208" s="55"/>
      <c r="AH3208" s="55"/>
      <c r="AI3208" s="55"/>
      <c r="AJ3208" s="55"/>
      <c r="AT3208" s="3"/>
      <c r="AU3208" s="3"/>
      <c r="AV3208" s="3"/>
      <c r="AW3208" s="3"/>
      <c r="AX3208" s="3"/>
      <c r="AY3208" s="3"/>
      <c r="AZ3208" s="3"/>
      <c r="BA3208" s="52"/>
      <c r="BH3208" s="51"/>
      <c r="BI3208" s="51"/>
      <c r="BJ3208" s="51"/>
      <c r="BK3208" s="51"/>
    </row>
    <row r="3209" spans="21:63" ht="12.75" x14ac:dyDescent="0.25">
      <c r="U3209" s="56"/>
      <c r="V3209" s="56"/>
      <c r="X3209" s="87"/>
      <c r="AF3209" s="54"/>
      <c r="AG3209" s="55"/>
      <c r="AH3209" s="55"/>
      <c r="AI3209" s="55"/>
      <c r="AJ3209" s="55"/>
      <c r="AT3209" s="3"/>
      <c r="AU3209" s="3"/>
      <c r="AV3209" s="3"/>
      <c r="AW3209" s="3"/>
      <c r="AX3209" s="3"/>
      <c r="AY3209" s="3"/>
      <c r="AZ3209" s="3"/>
      <c r="BA3209" s="52"/>
      <c r="BH3209" s="51"/>
      <c r="BI3209" s="51"/>
      <c r="BJ3209" s="51"/>
      <c r="BK3209" s="51"/>
    </row>
    <row r="3210" spans="21:63" ht="12.75" x14ac:dyDescent="0.25">
      <c r="U3210" s="56"/>
      <c r="V3210" s="56"/>
      <c r="X3210" s="87"/>
      <c r="AF3210" s="54"/>
      <c r="AG3210" s="55"/>
      <c r="AH3210" s="55"/>
      <c r="AI3210" s="55"/>
      <c r="AJ3210" s="55"/>
      <c r="AT3210" s="3"/>
      <c r="AU3210" s="3"/>
      <c r="AV3210" s="3"/>
      <c r="AW3210" s="3"/>
      <c r="AX3210" s="3"/>
      <c r="AY3210" s="3"/>
      <c r="AZ3210" s="3"/>
      <c r="BA3210" s="52"/>
      <c r="BH3210" s="51"/>
      <c r="BI3210" s="51"/>
      <c r="BJ3210" s="51"/>
      <c r="BK3210" s="51"/>
    </row>
    <row r="3211" spans="21:63" ht="12.75" x14ac:dyDescent="0.25">
      <c r="U3211" s="56"/>
      <c r="V3211" s="56"/>
      <c r="X3211" s="87"/>
      <c r="AF3211" s="54"/>
      <c r="AG3211" s="55"/>
      <c r="AH3211" s="55"/>
      <c r="AI3211" s="55"/>
      <c r="AJ3211" s="55"/>
      <c r="AT3211" s="3"/>
      <c r="AU3211" s="3"/>
      <c r="AV3211" s="3"/>
      <c r="AW3211" s="3"/>
      <c r="AX3211" s="3"/>
      <c r="AY3211" s="3"/>
      <c r="AZ3211" s="3"/>
      <c r="BA3211" s="52"/>
      <c r="BH3211" s="51"/>
      <c r="BI3211" s="51"/>
      <c r="BJ3211" s="51"/>
      <c r="BK3211" s="51"/>
    </row>
    <row r="3212" spans="21:63" ht="12.75" x14ac:dyDescent="0.25">
      <c r="U3212" s="56"/>
      <c r="V3212" s="56"/>
      <c r="X3212" s="87"/>
      <c r="AF3212" s="54"/>
      <c r="AG3212" s="55"/>
      <c r="AH3212" s="55"/>
      <c r="AI3212" s="55"/>
      <c r="AJ3212" s="55"/>
      <c r="AT3212" s="3"/>
      <c r="AU3212" s="3"/>
      <c r="AV3212" s="3"/>
      <c r="AW3212" s="3"/>
      <c r="AX3212" s="3"/>
      <c r="AY3212" s="3"/>
      <c r="AZ3212" s="3"/>
      <c r="BA3212" s="52"/>
      <c r="BH3212" s="51"/>
      <c r="BI3212" s="51"/>
      <c r="BJ3212" s="51"/>
      <c r="BK3212" s="51"/>
    </row>
    <row r="3213" spans="21:63" ht="12.75" x14ac:dyDescent="0.25">
      <c r="U3213" s="56"/>
      <c r="V3213" s="56"/>
      <c r="X3213" s="87"/>
      <c r="AF3213" s="54"/>
      <c r="AG3213" s="55"/>
      <c r="AH3213" s="55"/>
      <c r="AI3213" s="55"/>
      <c r="AJ3213" s="55"/>
      <c r="AT3213" s="3"/>
      <c r="AU3213" s="3"/>
      <c r="AV3213" s="3"/>
      <c r="AW3213" s="3"/>
      <c r="AX3213" s="3"/>
      <c r="AY3213" s="3"/>
      <c r="AZ3213" s="3"/>
      <c r="BA3213" s="52"/>
      <c r="BH3213" s="51"/>
      <c r="BI3213" s="51"/>
      <c r="BJ3213" s="51"/>
      <c r="BK3213" s="51"/>
    </row>
    <row r="3214" spans="21:63" ht="12.75" x14ac:dyDescent="0.25">
      <c r="U3214" s="56"/>
      <c r="V3214" s="56"/>
      <c r="X3214" s="87"/>
      <c r="AF3214" s="54"/>
      <c r="AG3214" s="55"/>
      <c r="AH3214" s="55"/>
      <c r="AI3214" s="55"/>
      <c r="AJ3214" s="55"/>
      <c r="AT3214" s="3"/>
      <c r="AU3214" s="3"/>
      <c r="AV3214" s="3"/>
      <c r="AW3214" s="3"/>
      <c r="AX3214" s="3"/>
      <c r="AY3214" s="3"/>
      <c r="AZ3214" s="3"/>
      <c r="BA3214" s="52"/>
      <c r="BH3214" s="51"/>
      <c r="BI3214" s="51"/>
      <c r="BJ3214" s="51"/>
      <c r="BK3214" s="51"/>
    </row>
    <row r="3215" spans="21:63" ht="12.75" x14ac:dyDescent="0.25">
      <c r="U3215" s="56"/>
      <c r="V3215" s="56"/>
      <c r="X3215" s="87"/>
      <c r="AF3215" s="54"/>
      <c r="AG3215" s="55"/>
      <c r="AH3215" s="55"/>
      <c r="AI3215" s="55"/>
      <c r="AJ3215" s="55"/>
      <c r="AT3215" s="3"/>
      <c r="AU3215" s="3"/>
      <c r="AV3215" s="3"/>
      <c r="AW3215" s="3"/>
      <c r="AX3215" s="3"/>
      <c r="AY3215" s="3"/>
      <c r="AZ3215" s="3"/>
      <c r="BA3215" s="52"/>
      <c r="BH3215" s="51"/>
      <c r="BI3215" s="51"/>
      <c r="BJ3215" s="51"/>
      <c r="BK3215" s="51"/>
    </row>
    <row r="3216" spans="21:63" ht="12.75" x14ac:dyDescent="0.25">
      <c r="U3216" s="56"/>
      <c r="V3216" s="56"/>
      <c r="X3216" s="87"/>
      <c r="AF3216" s="54"/>
      <c r="AG3216" s="55"/>
      <c r="AH3216" s="55"/>
      <c r="AI3216" s="55"/>
      <c r="AJ3216" s="55"/>
      <c r="AT3216" s="3"/>
      <c r="AU3216" s="3"/>
      <c r="AV3216" s="3"/>
      <c r="AW3216" s="3"/>
      <c r="AX3216" s="3"/>
      <c r="AY3216" s="3"/>
      <c r="AZ3216" s="3"/>
      <c r="BA3216" s="52"/>
      <c r="BH3216" s="51"/>
      <c r="BI3216" s="51"/>
      <c r="BJ3216" s="51"/>
      <c r="BK3216" s="51"/>
    </row>
    <row r="3217" spans="21:63" ht="12.75" x14ac:dyDescent="0.25">
      <c r="U3217" s="56"/>
      <c r="V3217" s="56"/>
      <c r="X3217" s="87"/>
      <c r="AF3217" s="54"/>
      <c r="AG3217" s="55"/>
      <c r="AH3217" s="55"/>
      <c r="AI3217" s="55"/>
      <c r="AJ3217" s="55"/>
      <c r="AT3217" s="3"/>
      <c r="AU3217" s="3"/>
      <c r="AV3217" s="3"/>
      <c r="AW3217" s="3"/>
      <c r="AX3217" s="3"/>
      <c r="AY3217" s="3"/>
      <c r="AZ3217" s="3"/>
      <c r="BA3217" s="52"/>
      <c r="BH3217" s="51"/>
      <c r="BI3217" s="51"/>
      <c r="BJ3217" s="51"/>
      <c r="BK3217" s="51"/>
    </row>
    <row r="3218" spans="21:63" ht="12.75" x14ac:dyDescent="0.25">
      <c r="U3218" s="56"/>
      <c r="V3218" s="56"/>
      <c r="X3218" s="87"/>
      <c r="AF3218" s="54"/>
      <c r="AG3218" s="55"/>
      <c r="AH3218" s="55"/>
      <c r="AI3218" s="55"/>
      <c r="AJ3218" s="55"/>
      <c r="AT3218" s="3"/>
      <c r="AU3218" s="3"/>
      <c r="AV3218" s="3"/>
      <c r="AW3218" s="3"/>
      <c r="AX3218" s="3"/>
      <c r="AY3218" s="3"/>
      <c r="AZ3218" s="3"/>
      <c r="BA3218" s="52"/>
      <c r="BH3218" s="51"/>
      <c r="BI3218" s="51"/>
      <c r="BJ3218" s="51"/>
      <c r="BK3218" s="51"/>
    </row>
    <row r="3219" spans="21:63" ht="12.75" x14ac:dyDescent="0.25">
      <c r="U3219" s="56"/>
      <c r="V3219" s="56"/>
      <c r="X3219" s="87"/>
      <c r="AF3219" s="54"/>
      <c r="AG3219" s="55"/>
      <c r="AH3219" s="55"/>
      <c r="AI3219" s="55"/>
      <c r="AJ3219" s="55"/>
      <c r="AT3219" s="3"/>
      <c r="AU3219" s="3"/>
      <c r="AV3219" s="3"/>
      <c r="AW3219" s="3"/>
      <c r="AX3219" s="3"/>
      <c r="AY3219" s="3"/>
      <c r="AZ3219" s="3"/>
      <c r="BA3219" s="52"/>
      <c r="BH3219" s="51"/>
      <c r="BI3219" s="51"/>
      <c r="BJ3219" s="51"/>
      <c r="BK3219" s="51"/>
    </row>
    <row r="3220" spans="21:63" ht="12.75" x14ac:dyDescent="0.25">
      <c r="U3220" s="56"/>
      <c r="V3220" s="56"/>
      <c r="X3220" s="87"/>
      <c r="AF3220" s="54"/>
      <c r="AG3220" s="55"/>
      <c r="AH3220" s="55"/>
      <c r="AI3220" s="55"/>
      <c r="AJ3220" s="55"/>
      <c r="AT3220" s="3"/>
      <c r="AU3220" s="3"/>
      <c r="AV3220" s="3"/>
      <c r="AW3220" s="3"/>
      <c r="AX3220" s="3"/>
      <c r="AY3220" s="3"/>
      <c r="AZ3220" s="3"/>
      <c r="BA3220" s="52"/>
      <c r="BH3220" s="51"/>
      <c r="BI3220" s="51"/>
      <c r="BJ3220" s="51"/>
      <c r="BK3220" s="51"/>
    </row>
    <row r="3221" spans="21:63" ht="12.75" x14ac:dyDescent="0.25">
      <c r="U3221" s="56"/>
      <c r="V3221" s="56"/>
      <c r="X3221" s="87"/>
      <c r="AF3221" s="54"/>
      <c r="AG3221" s="55"/>
      <c r="AH3221" s="55"/>
      <c r="AI3221" s="55"/>
      <c r="AJ3221" s="55"/>
      <c r="AT3221" s="3"/>
      <c r="AU3221" s="3"/>
      <c r="AV3221" s="3"/>
      <c r="AW3221" s="3"/>
      <c r="AX3221" s="3"/>
      <c r="AY3221" s="3"/>
      <c r="AZ3221" s="3"/>
      <c r="BA3221" s="52"/>
      <c r="BH3221" s="51"/>
      <c r="BI3221" s="51"/>
      <c r="BJ3221" s="51"/>
      <c r="BK3221" s="51"/>
    </row>
    <row r="3222" spans="21:63" ht="12.75" x14ac:dyDescent="0.25">
      <c r="U3222" s="56"/>
      <c r="V3222" s="56"/>
      <c r="X3222" s="87"/>
      <c r="AF3222" s="54"/>
      <c r="AG3222" s="55"/>
      <c r="AH3222" s="55"/>
      <c r="AI3222" s="55"/>
      <c r="AJ3222" s="55"/>
      <c r="AT3222" s="3"/>
      <c r="AU3222" s="3"/>
      <c r="AV3222" s="3"/>
      <c r="AW3222" s="3"/>
      <c r="AX3222" s="3"/>
      <c r="AY3222" s="3"/>
      <c r="AZ3222" s="3"/>
      <c r="BA3222" s="52"/>
      <c r="BH3222" s="51"/>
      <c r="BI3222" s="51"/>
      <c r="BJ3222" s="51"/>
      <c r="BK3222" s="51"/>
    </row>
    <row r="3223" spans="21:63" ht="12.75" x14ac:dyDescent="0.25">
      <c r="U3223" s="56"/>
      <c r="V3223" s="56"/>
      <c r="X3223" s="87"/>
      <c r="AF3223" s="54"/>
      <c r="AG3223" s="55"/>
      <c r="AH3223" s="55"/>
      <c r="AI3223" s="55"/>
      <c r="AJ3223" s="55"/>
      <c r="AT3223" s="3"/>
      <c r="AU3223" s="3"/>
      <c r="AV3223" s="3"/>
      <c r="AW3223" s="3"/>
      <c r="AX3223" s="3"/>
      <c r="AY3223" s="3"/>
      <c r="AZ3223" s="3"/>
      <c r="BA3223" s="52"/>
      <c r="BH3223" s="51"/>
      <c r="BI3223" s="51"/>
      <c r="BJ3223" s="51"/>
      <c r="BK3223" s="51"/>
    </row>
    <row r="3224" spans="21:63" ht="12.75" x14ac:dyDescent="0.25">
      <c r="U3224" s="56"/>
      <c r="V3224" s="56"/>
      <c r="X3224" s="87"/>
      <c r="AF3224" s="54"/>
      <c r="AG3224" s="55"/>
      <c r="AH3224" s="55"/>
      <c r="AI3224" s="55"/>
      <c r="AJ3224" s="55"/>
      <c r="AT3224" s="3"/>
      <c r="AU3224" s="3"/>
      <c r="AV3224" s="3"/>
      <c r="AW3224" s="3"/>
      <c r="AX3224" s="3"/>
      <c r="AY3224" s="3"/>
      <c r="AZ3224" s="3"/>
      <c r="BA3224" s="52"/>
      <c r="BH3224" s="51"/>
      <c r="BI3224" s="51"/>
      <c r="BJ3224" s="51"/>
      <c r="BK3224" s="51"/>
    </row>
    <row r="3225" spans="21:63" ht="12.75" x14ac:dyDescent="0.25">
      <c r="U3225" s="56"/>
      <c r="V3225" s="56"/>
      <c r="X3225" s="87"/>
      <c r="AF3225" s="54"/>
      <c r="AG3225" s="55"/>
      <c r="AH3225" s="55"/>
      <c r="AI3225" s="55"/>
      <c r="AJ3225" s="55"/>
      <c r="AT3225" s="3"/>
      <c r="AU3225" s="3"/>
      <c r="AV3225" s="3"/>
      <c r="AW3225" s="3"/>
      <c r="AX3225" s="3"/>
      <c r="AY3225" s="3"/>
      <c r="AZ3225" s="3"/>
      <c r="BA3225" s="52"/>
      <c r="BH3225" s="51"/>
      <c r="BI3225" s="51"/>
      <c r="BJ3225" s="51"/>
      <c r="BK3225" s="51"/>
    </row>
    <row r="3226" spans="21:63" ht="12.75" x14ac:dyDescent="0.25">
      <c r="U3226" s="56"/>
      <c r="V3226" s="56"/>
      <c r="X3226" s="87"/>
      <c r="AF3226" s="54"/>
      <c r="AG3226" s="55"/>
      <c r="AH3226" s="55"/>
      <c r="AI3226" s="55"/>
      <c r="AJ3226" s="55"/>
      <c r="AT3226" s="3"/>
      <c r="AU3226" s="3"/>
      <c r="AV3226" s="3"/>
      <c r="AW3226" s="3"/>
      <c r="AX3226" s="3"/>
      <c r="AY3226" s="3"/>
      <c r="AZ3226" s="3"/>
      <c r="BA3226" s="52"/>
      <c r="BH3226" s="51"/>
      <c r="BI3226" s="51"/>
      <c r="BJ3226" s="51"/>
      <c r="BK3226" s="51"/>
    </row>
    <row r="3227" spans="21:63" ht="12.75" x14ac:dyDescent="0.25">
      <c r="U3227" s="56"/>
      <c r="V3227" s="56"/>
      <c r="X3227" s="87"/>
      <c r="AF3227" s="54"/>
      <c r="AG3227" s="55"/>
      <c r="AH3227" s="55"/>
      <c r="AI3227" s="55"/>
      <c r="AJ3227" s="55"/>
      <c r="AT3227" s="3"/>
      <c r="AU3227" s="3"/>
      <c r="AV3227" s="3"/>
      <c r="AW3227" s="3"/>
      <c r="AX3227" s="3"/>
      <c r="AY3227" s="3"/>
      <c r="AZ3227" s="3"/>
      <c r="BA3227" s="52"/>
      <c r="BH3227" s="51"/>
      <c r="BI3227" s="51"/>
      <c r="BJ3227" s="51"/>
      <c r="BK3227" s="51"/>
    </row>
    <row r="3228" spans="21:63" ht="12.75" x14ac:dyDescent="0.25">
      <c r="U3228" s="56"/>
      <c r="V3228" s="56"/>
      <c r="X3228" s="87"/>
      <c r="AF3228" s="54"/>
      <c r="AG3228" s="55"/>
      <c r="AH3228" s="55"/>
      <c r="AI3228" s="55"/>
      <c r="AJ3228" s="55"/>
      <c r="AT3228" s="3"/>
      <c r="AU3228" s="3"/>
      <c r="AV3228" s="3"/>
      <c r="AW3228" s="3"/>
      <c r="AX3228" s="3"/>
      <c r="AY3228" s="3"/>
      <c r="AZ3228" s="3"/>
      <c r="BA3228" s="52"/>
      <c r="BH3228" s="51"/>
      <c r="BI3228" s="51"/>
      <c r="BJ3228" s="51"/>
      <c r="BK3228" s="51"/>
    </row>
    <row r="3229" spans="21:63" ht="12.75" x14ac:dyDescent="0.25">
      <c r="U3229" s="56"/>
      <c r="V3229" s="56"/>
      <c r="X3229" s="87"/>
      <c r="AF3229" s="54"/>
      <c r="AG3229" s="55"/>
      <c r="AH3229" s="55"/>
      <c r="AI3229" s="55"/>
      <c r="AJ3229" s="55"/>
      <c r="AT3229" s="3"/>
      <c r="AU3229" s="3"/>
      <c r="AV3229" s="3"/>
      <c r="AW3229" s="3"/>
      <c r="AX3229" s="3"/>
      <c r="AY3229" s="3"/>
      <c r="AZ3229" s="3"/>
      <c r="BA3229" s="52"/>
      <c r="BH3229" s="51"/>
      <c r="BI3229" s="51"/>
      <c r="BJ3229" s="51"/>
      <c r="BK3229" s="51"/>
    </row>
    <row r="3230" spans="21:63" ht="12.75" x14ac:dyDescent="0.25">
      <c r="U3230" s="56"/>
      <c r="V3230" s="56"/>
      <c r="X3230" s="87"/>
      <c r="AF3230" s="54"/>
      <c r="AG3230" s="55"/>
      <c r="AH3230" s="55"/>
      <c r="AI3230" s="55"/>
      <c r="AJ3230" s="55"/>
      <c r="AT3230" s="3"/>
      <c r="AU3230" s="3"/>
      <c r="AV3230" s="3"/>
      <c r="AW3230" s="3"/>
      <c r="AX3230" s="3"/>
      <c r="AY3230" s="3"/>
      <c r="AZ3230" s="3"/>
      <c r="BA3230" s="52"/>
      <c r="BH3230" s="51"/>
      <c r="BI3230" s="51"/>
      <c r="BJ3230" s="51"/>
      <c r="BK3230" s="51"/>
    </row>
    <row r="3231" spans="21:63" ht="12.75" x14ac:dyDescent="0.25">
      <c r="U3231" s="56"/>
      <c r="V3231" s="56"/>
      <c r="X3231" s="87"/>
      <c r="AF3231" s="54"/>
      <c r="AG3231" s="55"/>
      <c r="AH3231" s="55"/>
      <c r="AI3231" s="55"/>
      <c r="AJ3231" s="55"/>
      <c r="AT3231" s="3"/>
      <c r="AU3231" s="3"/>
      <c r="AV3231" s="3"/>
      <c r="AW3231" s="3"/>
      <c r="AX3231" s="3"/>
      <c r="AY3231" s="3"/>
      <c r="AZ3231" s="3"/>
      <c r="BA3231" s="52"/>
      <c r="BH3231" s="51"/>
      <c r="BI3231" s="51"/>
      <c r="BJ3231" s="51"/>
      <c r="BK3231" s="51"/>
    </row>
    <row r="3232" spans="21:63" ht="12.75" x14ac:dyDescent="0.25">
      <c r="U3232" s="56"/>
      <c r="V3232" s="56"/>
      <c r="X3232" s="87"/>
      <c r="AF3232" s="54"/>
      <c r="AG3232" s="55"/>
      <c r="AH3232" s="55"/>
      <c r="AI3232" s="55"/>
      <c r="AJ3232" s="55"/>
      <c r="AT3232" s="3"/>
      <c r="AU3232" s="3"/>
      <c r="AV3232" s="3"/>
      <c r="AW3232" s="3"/>
      <c r="AX3232" s="3"/>
      <c r="AY3232" s="3"/>
      <c r="AZ3232" s="3"/>
      <c r="BA3232" s="52"/>
      <c r="BH3232" s="51"/>
      <c r="BI3232" s="51"/>
      <c r="BJ3232" s="51"/>
      <c r="BK3232" s="51"/>
    </row>
    <row r="3233" spans="21:63" ht="12.75" x14ac:dyDescent="0.25">
      <c r="U3233" s="56"/>
      <c r="V3233" s="56"/>
      <c r="X3233" s="87"/>
      <c r="AF3233" s="54"/>
      <c r="AG3233" s="55"/>
      <c r="AH3233" s="55"/>
      <c r="AI3233" s="55"/>
      <c r="AJ3233" s="55"/>
      <c r="AT3233" s="3"/>
      <c r="AU3233" s="3"/>
      <c r="AV3233" s="3"/>
      <c r="AW3233" s="3"/>
      <c r="AX3233" s="3"/>
      <c r="AY3233" s="3"/>
      <c r="AZ3233" s="3"/>
      <c r="BA3233" s="52"/>
      <c r="BH3233" s="51"/>
      <c r="BI3233" s="51"/>
      <c r="BJ3233" s="51"/>
      <c r="BK3233" s="51"/>
    </row>
    <row r="3234" spans="21:63" ht="12.75" x14ac:dyDescent="0.25">
      <c r="U3234" s="56"/>
      <c r="V3234" s="56"/>
      <c r="X3234" s="87"/>
      <c r="AF3234" s="54"/>
      <c r="AG3234" s="55"/>
      <c r="AH3234" s="55"/>
      <c r="AI3234" s="55"/>
      <c r="AJ3234" s="55"/>
      <c r="AT3234" s="3"/>
      <c r="AU3234" s="3"/>
      <c r="AV3234" s="3"/>
      <c r="AW3234" s="3"/>
      <c r="AX3234" s="3"/>
      <c r="AY3234" s="3"/>
      <c r="AZ3234" s="3"/>
      <c r="BA3234" s="52"/>
      <c r="BH3234" s="51"/>
      <c r="BI3234" s="51"/>
      <c r="BJ3234" s="51"/>
      <c r="BK3234" s="51"/>
    </row>
    <row r="3235" spans="21:63" ht="12.75" x14ac:dyDescent="0.25">
      <c r="U3235" s="56"/>
      <c r="V3235" s="56"/>
      <c r="X3235" s="87"/>
      <c r="AF3235" s="54"/>
      <c r="AG3235" s="55"/>
      <c r="AH3235" s="55"/>
      <c r="AI3235" s="55"/>
      <c r="AJ3235" s="55"/>
      <c r="AT3235" s="3"/>
      <c r="AU3235" s="3"/>
      <c r="AV3235" s="3"/>
      <c r="AW3235" s="3"/>
      <c r="AX3235" s="3"/>
      <c r="AY3235" s="3"/>
      <c r="AZ3235" s="3"/>
      <c r="BA3235" s="52"/>
      <c r="BH3235" s="51"/>
      <c r="BI3235" s="51"/>
      <c r="BJ3235" s="51"/>
      <c r="BK3235" s="51"/>
    </row>
    <row r="3236" spans="21:63" ht="12.75" x14ac:dyDescent="0.25">
      <c r="U3236" s="56"/>
      <c r="V3236" s="56"/>
      <c r="X3236" s="87"/>
      <c r="AF3236" s="54"/>
      <c r="AG3236" s="55"/>
      <c r="AH3236" s="55"/>
      <c r="AI3236" s="55"/>
      <c r="AJ3236" s="55"/>
      <c r="AT3236" s="3"/>
      <c r="AU3236" s="3"/>
      <c r="AV3236" s="3"/>
      <c r="AW3236" s="3"/>
      <c r="AX3236" s="3"/>
      <c r="AY3236" s="3"/>
      <c r="AZ3236" s="3"/>
      <c r="BA3236" s="52"/>
      <c r="BH3236" s="51"/>
      <c r="BI3236" s="51"/>
      <c r="BJ3236" s="51"/>
      <c r="BK3236" s="51"/>
    </row>
    <row r="3237" spans="21:63" ht="12.75" x14ac:dyDescent="0.25">
      <c r="U3237" s="56"/>
      <c r="V3237" s="56"/>
      <c r="X3237" s="87"/>
      <c r="AF3237" s="54"/>
      <c r="AG3237" s="55"/>
      <c r="AH3237" s="55"/>
      <c r="AI3237" s="55"/>
      <c r="AJ3237" s="55"/>
      <c r="AT3237" s="3"/>
      <c r="AU3237" s="3"/>
      <c r="AV3237" s="3"/>
      <c r="AW3237" s="3"/>
      <c r="AX3237" s="3"/>
      <c r="AY3237" s="3"/>
      <c r="AZ3237" s="3"/>
      <c r="BA3237" s="52"/>
      <c r="BH3237" s="51"/>
      <c r="BI3237" s="51"/>
      <c r="BJ3237" s="51"/>
      <c r="BK3237" s="51"/>
    </row>
    <row r="3238" spans="21:63" ht="12.75" x14ac:dyDescent="0.25">
      <c r="U3238" s="56"/>
      <c r="V3238" s="56"/>
      <c r="X3238" s="87"/>
      <c r="AF3238" s="54"/>
      <c r="AG3238" s="55"/>
      <c r="AH3238" s="55"/>
      <c r="AI3238" s="55"/>
      <c r="AJ3238" s="55"/>
      <c r="AT3238" s="3"/>
      <c r="AU3238" s="3"/>
      <c r="AV3238" s="3"/>
      <c r="AW3238" s="3"/>
      <c r="AX3238" s="3"/>
      <c r="AY3238" s="3"/>
      <c r="AZ3238" s="3"/>
      <c r="BA3238" s="52"/>
      <c r="BH3238" s="51"/>
      <c r="BI3238" s="51"/>
      <c r="BJ3238" s="51"/>
      <c r="BK3238" s="51"/>
    </row>
    <row r="3239" spans="21:63" ht="12.75" x14ac:dyDescent="0.25">
      <c r="U3239" s="56"/>
      <c r="V3239" s="56"/>
      <c r="X3239" s="87"/>
      <c r="AF3239" s="54"/>
      <c r="AG3239" s="55"/>
      <c r="AH3239" s="55"/>
      <c r="AI3239" s="55"/>
      <c r="AJ3239" s="55"/>
      <c r="AT3239" s="3"/>
      <c r="AU3239" s="3"/>
      <c r="AV3239" s="3"/>
      <c r="AW3239" s="3"/>
      <c r="AX3239" s="3"/>
      <c r="AY3239" s="3"/>
      <c r="AZ3239" s="3"/>
      <c r="BA3239" s="52"/>
      <c r="BH3239" s="51"/>
      <c r="BI3239" s="51"/>
      <c r="BJ3239" s="51"/>
      <c r="BK3239" s="51"/>
    </row>
    <row r="3240" spans="21:63" ht="12.75" x14ac:dyDescent="0.25">
      <c r="U3240" s="56"/>
      <c r="V3240" s="56"/>
      <c r="X3240" s="87"/>
      <c r="AF3240" s="54"/>
      <c r="AG3240" s="55"/>
      <c r="AH3240" s="55"/>
      <c r="AI3240" s="55"/>
      <c r="AJ3240" s="55"/>
      <c r="AT3240" s="3"/>
      <c r="AU3240" s="3"/>
      <c r="AV3240" s="3"/>
      <c r="AW3240" s="3"/>
      <c r="AX3240" s="3"/>
      <c r="AY3240" s="3"/>
      <c r="AZ3240" s="3"/>
      <c r="BA3240" s="52"/>
      <c r="BH3240" s="51"/>
      <c r="BI3240" s="51"/>
      <c r="BJ3240" s="51"/>
      <c r="BK3240" s="51"/>
    </row>
    <row r="3241" spans="21:63" ht="12.75" x14ac:dyDescent="0.25">
      <c r="U3241" s="56"/>
      <c r="V3241" s="56"/>
      <c r="X3241" s="87"/>
      <c r="AF3241" s="54"/>
      <c r="AG3241" s="55"/>
      <c r="AH3241" s="55"/>
      <c r="AI3241" s="55"/>
      <c r="AJ3241" s="55"/>
      <c r="AT3241" s="3"/>
      <c r="AU3241" s="3"/>
      <c r="AV3241" s="3"/>
      <c r="AW3241" s="3"/>
      <c r="AX3241" s="3"/>
      <c r="AY3241" s="3"/>
      <c r="AZ3241" s="3"/>
      <c r="BA3241" s="52"/>
      <c r="BH3241" s="51"/>
      <c r="BI3241" s="51"/>
      <c r="BJ3241" s="51"/>
      <c r="BK3241" s="51"/>
    </row>
    <row r="3242" spans="21:63" ht="12.75" x14ac:dyDescent="0.25">
      <c r="U3242" s="56"/>
      <c r="V3242" s="56"/>
      <c r="X3242" s="87"/>
      <c r="AF3242" s="54"/>
      <c r="AG3242" s="55"/>
      <c r="AH3242" s="55"/>
      <c r="AI3242" s="55"/>
      <c r="AJ3242" s="55"/>
      <c r="AT3242" s="3"/>
      <c r="AU3242" s="3"/>
      <c r="AV3242" s="3"/>
      <c r="AW3242" s="3"/>
      <c r="AX3242" s="3"/>
      <c r="AY3242" s="3"/>
      <c r="AZ3242" s="3"/>
      <c r="BA3242" s="52"/>
      <c r="BH3242" s="51"/>
      <c r="BI3242" s="51"/>
      <c r="BJ3242" s="51"/>
      <c r="BK3242" s="51"/>
    </row>
    <row r="3243" spans="21:63" ht="12.75" x14ac:dyDescent="0.25">
      <c r="U3243" s="56"/>
      <c r="V3243" s="56"/>
      <c r="X3243" s="87"/>
      <c r="AF3243" s="54"/>
      <c r="AG3243" s="55"/>
      <c r="AH3243" s="55"/>
      <c r="AI3243" s="55"/>
      <c r="AJ3243" s="55"/>
      <c r="AT3243" s="3"/>
      <c r="AU3243" s="3"/>
      <c r="AV3243" s="3"/>
      <c r="AW3243" s="3"/>
      <c r="AX3243" s="3"/>
      <c r="AY3243" s="3"/>
      <c r="AZ3243" s="3"/>
      <c r="BA3243" s="52"/>
      <c r="BH3243" s="51"/>
      <c r="BI3243" s="51"/>
      <c r="BJ3243" s="51"/>
      <c r="BK3243" s="51"/>
    </row>
    <row r="3244" spans="21:63" ht="12.75" x14ac:dyDescent="0.25">
      <c r="U3244" s="56"/>
      <c r="V3244" s="56"/>
      <c r="X3244" s="87"/>
      <c r="AF3244" s="54"/>
      <c r="AG3244" s="55"/>
      <c r="AH3244" s="55"/>
      <c r="AI3244" s="55"/>
      <c r="AJ3244" s="55"/>
      <c r="AT3244" s="3"/>
      <c r="AU3244" s="3"/>
      <c r="AV3244" s="3"/>
      <c r="AW3244" s="3"/>
      <c r="AX3244" s="3"/>
      <c r="AY3244" s="3"/>
      <c r="AZ3244" s="3"/>
      <c r="BA3244" s="52"/>
      <c r="BH3244" s="51"/>
      <c r="BI3244" s="51"/>
      <c r="BJ3244" s="51"/>
      <c r="BK3244" s="51"/>
    </row>
    <row r="3245" spans="21:63" ht="12.75" x14ac:dyDescent="0.25">
      <c r="U3245" s="56"/>
      <c r="V3245" s="56"/>
      <c r="X3245" s="87"/>
      <c r="AF3245" s="54"/>
      <c r="AG3245" s="55"/>
      <c r="AH3245" s="55"/>
      <c r="AI3245" s="55"/>
      <c r="AJ3245" s="55"/>
      <c r="AT3245" s="3"/>
      <c r="AU3245" s="3"/>
      <c r="AV3245" s="3"/>
      <c r="AW3245" s="3"/>
      <c r="AX3245" s="3"/>
      <c r="AY3245" s="3"/>
      <c r="AZ3245" s="3"/>
      <c r="BA3245" s="52"/>
      <c r="BH3245" s="51"/>
      <c r="BI3245" s="51"/>
      <c r="BJ3245" s="51"/>
      <c r="BK3245" s="51"/>
    </row>
    <row r="3246" spans="21:63" ht="12.75" x14ac:dyDescent="0.25">
      <c r="U3246" s="56"/>
      <c r="V3246" s="56"/>
      <c r="X3246" s="87"/>
      <c r="AF3246" s="54"/>
      <c r="AG3246" s="55"/>
      <c r="AH3246" s="55"/>
      <c r="AI3246" s="55"/>
      <c r="AJ3246" s="55"/>
      <c r="AT3246" s="3"/>
      <c r="AU3246" s="3"/>
      <c r="AV3246" s="3"/>
      <c r="AW3246" s="3"/>
      <c r="AX3246" s="3"/>
      <c r="AY3246" s="3"/>
      <c r="AZ3246" s="3"/>
      <c r="BA3246" s="52"/>
      <c r="BH3246" s="51"/>
      <c r="BI3246" s="51"/>
      <c r="BJ3246" s="51"/>
      <c r="BK3246" s="51"/>
    </row>
    <row r="3247" spans="21:63" ht="12.75" x14ac:dyDescent="0.25">
      <c r="U3247" s="56"/>
      <c r="V3247" s="56"/>
      <c r="X3247" s="87"/>
      <c r="AF3247" s="54"/>
      <c r="AG3247" s="55"/>
      <c r="AH3247" s="55"/>
      <c r="AI3247" s="55"/>
      <c r="AJ3247" s="55"/>
      <c r="AT3247" s="3"/>
      <c r="AU3247" s="3"/>
      <c r="AV3247" s="3"/>
      <c r="AW3247" s="3"/>
      <c r="AX3247" s="3"/>
      <c r="AY3247" s="3"/>
      <c r="AZ3247" s="3"/>
      <c r="BA3247" s="52"/>
      <c r="BH3247" s="51"/>
      <c r="BI3247" s="51"/>
      <c r="BJ3247" s="51"/>
      <c r="BK3247" s="51"/>
    </row>
    <row r="3248" spans="21:63" ht="12.75" x14ac:dyDescent="0.25">
      <c r="U3248" s="56"/>
      <c r="V3248" s="56"/>
      <c r="X3248" s="87"/>
      <c r="AF3248" s="54"/>
      <c r="AG3248" s="55"/>
      <c r="AH3248" s="55"/>
      <c r="AI3248" s="55"/>
      <c r="AJ3248" s="55"/>
      <c r="AT3248" s="3"/>
      <c r="AU3248" s="3"/>
      <c r="AV3248" s="3"/>
      <c r="AW3248" s="3"/>
      <c r="AX3248" s="3"/>
      <c r="AY3248" s="3"/>
      <c r="AZ3248" s="3"/>
      <c r="BA3248" s="52"/>
      <c r="BH3248" s="51"/>
      <c r="BI3248" s="51"/>
      <c r="BJ3248" s="51"/>
      <c r="BK3248" s="51"/>
    </row>
    <row r="3249" spans="21:63" ht="12.75" x14ac:dyDescent="0.25">
      <c r="U3249" s="56"/>
      <c r="V3249" s="56"/>
      <c r="X3249" s="87"/>
      <c r="AF3249" s="54"/>
      <c r="AG3249" s="55"/>
      <c r="AH3249" s="55"/>
      <c r="AI3249" s="55"/>
      <c r="AJ3249" s="55"/>
      <c r="AT3249" s="3"/>
      <c r="AU3249" s="3"/>
      <c r="AV3249" s="3"/>
      <c r="AW3249" s="3"/>
      <c r="AX3249" s="3"/>
      <c r="AY3249" s="3"/>
      <c r="AZ3249" s="3"/>
      <c r="BA3249" s="52"/>
      <c r="BH3249" s="51"/>
      <c r="BI3249" s="51"/>
      <c r="BJ3249" s="51"/>
      <c r="BK3249" s="51"/>
    </row>
    <row r="3250" spans="21:63" ht="12.75" x14ac:dyDescent="0.25">
      <c r="U3250" s="56"/>
      <c r="V3250" s="56"/>
      <c r="X3250" s="87"/>
      <c r="AF3250" s="54"/>
      <c r="AG3250" s="55"/>
      <c r="AH3250" s="55"/>
      <c r="AI3250" s="55"/>
      <c r="AJ3250" s="55"/>
      <c r="AT3250" s="3"/>
      <c r="AU3250" s="3"/>
      <c r="AV3250" s="3"/>
      <c r="AW3250" s="3"/>
      <c r="AX3250" s="3"/>
      <c r="AY3250" s="3"/>
      <c r="AZ3250" s="3"/>
      <c r="BA3250" s="52"/>
      <c r="BH3250" s="51"/>
      <c r="BI3250" s="51"/>
      <c r="BJ3250" s="51"/>
      <c r="BK3250" s="51"/>
    </row>
    <row r="3251" spans="21:63" ht="12.75" x14ac:dyDescent="0.25">
      <c r="U3251" s="56"/>
      <c r="V3251" s="56"/>
      <c r="X3251" s="87"/>
      <c r="AF3251" s="54"/>
      <c r="AG3251" s="55"/>
      <c r="AH3251" s="55"/>
      <c r="AI3251" s="55"/>
      <c r="AJ3251" s="55"/>
      <c r="AT3251" s="3"/>
      <c r="AU3251" s="3"/>
      <c r="AV3251" s="3"/>
      <c r="AW3251" s="3"/>
      <c r="AX3251" s="3"/>
      <c r="AY3251" s="3"/>
      <c r="AZ3251" s="3"/>
      <c r="BA3251" s="52"/>
      <c r="BH3251" s="51"/>
      <c r="BI3251" s="51"/>
      <c r="BJ3251" s="51"/>
      <c r="BK3251" s="51"/>
    </row>
    <row r="3252" spans="21:63" ht="12.75" x14ac:dyDescent="0.25">
      <c r="U3252" s="56"/>
      <c r="V3252" s="56"/>
      <c r="X3252" s="87"/>
      <c r="AF3252" s="54"/>
      <c r="AG3252" s="55"/>
      <c r="AH3252" s="55"/>
      <c r="AI3252" s="55"/>
      <c r="AJ3252" s="55"/>
      <c r="AT3252" s="3"/>
      <c r="AU3252" s="3"/>
      <c r="AV3252" s="3"/>
      <c r="AW3252" s="3"/>
      <c r="AX3252" s="3"/>
      <c r="AY3252" s="3"/>
      <c r="AZ3252" s="3"/>
      <c r="BA3252" s="52"/>
      <c r="BH3252" s="51"/>
      <c r="BI3252" s="51"/>
      <c r="BJ3252" s="51"/>
      <c r="BK3252" s="51"/>
    </row>
    <row r="3253" spans="21:63" ht="12.75" x14ac:dyDescent="0.25">
      <c r="U3253" s="56"/>
      <c r="V3253" s="56"/>
      <c r="X3253" s="87"/>
      <c r="AF3253" s="54"/>
      <c r="AG3253" s="55"/>
      <c r="AH3253" s="55"/>
      <c r="AI3253" s="55"/>
      <c r="AJ3253" s="55"/>
      <c r="AT3253" s="3"/>
      <c r="AU3253" s="3"/>
      <c r="AV3253" s="3"/>
      <c r="AW3253" s="3"/>
      <c r="AX3253" s="3"/>
      <c r="AY3253" s="3"/>
      <c r="AZ3253" s="3"/>
      <c r="BA3253" s="52"/>
      <c r="BH3253" s="51"/>
      <c r="BI3253" s="51"/>
      <c r="BJ3253" s="51"/>
      <c r="BK3253" s="51"/>
    </row>
    <row r="3254" spans="21:63" ht="12.75" x14ac:dyDescent="0.25">
      <c r="U3254" s="56"/>
      <c r="V3254" s="56"/>
      <c r="X3254" s="87"/>
      <c r="AF3254" s="54"/>
      <c r="AG3254" s="55"/>
      <c r="AH3254" s="55"/>
      <c r="AI3254" s="55"/>
      <c r="AJ3254" s="55"/>
      <c r="AT3254" s="3"/>
      <c r="AU3254" s="3"/>
      <c r="AV3254" s="3"/>
      <c r="AW3254" s="3"/>
      <c r="AX3254" s="3"/>
      <c r="AY3254" s="3"/>
      <c r="AZ3254" s="3"/>
      <c r="BA3254" s="52"/>
      <c r="BH3254" s="51"/>
      <c r="BI3254" s="51"/>
      <c r="BJ3254" s="51"/>
      <c r="BK3254" s="51"/>
    </row>
    <row r="3255" spans="21:63" ht="12.75" x14ac:dyDescent="0.25">
      <c r="U3255" s="56"/>
      <c r="V3255" s="56"/>
      <c r="X3255" s="87"/>
      <c r="AF3255" s="54"/>
      <c r="AG3255" s="55"/>
      <c r="AH3255" s="55"/>
      <c r="AI3255" s="55"/>
      <c r="AJ3255" s="55"/>
      <c r="AT3255" s="3"/>
      <c r="AU3255" s="3"/>
      <c r="AV3255" s="3"/>
      <c r="AW3255" s="3"/>
      <c r="AX3255" s="3"/>
      <c r="AY3255" s="3"/>
      <c r="AZ3255" s="3"/>
      <c r="BA3255" s="52"/>
      <c r="BH3255" s="51"/>
      <c r="BI3255" s="51"/>
      <c r="BJ3255" s="51"/>
      <c r="BK3255" s="51"/>
    </row>
    <row r="3256" spans="21:63" ht="12.75" x14ac:dyDescent="0.25">
      <c r="U3256" s="56"/>
      <c r="V3256" s="56"/>
      <c r="X3256" s="87"/>
      <c r="AF3256" s="54"/>
      <c r="AG3256" s="55"/>
      <c r="AH3256" s="55"/>
      <c r="AI3256" s="55"/>
      <c r="AJ3256" s="55"/>
      <c r="AT3256" s="3"/>
      <c r="AU3256" s="3"/>
      <c r="AV3256" s="3"/>
      <c r="AW3256" s="3"/>
      <c r="AX3256" s="3"/>
      <c r="AY3256" s="3"/>
      <c r="AZ3256" s="3"/>
      <c r="BA3256" s="52"/>
      <c r="BH3256" s="51"/>
      <c r="BI3256" s="51"/>
      <c r="BJ3256" s="51"/>
      <c r="BK3256" s="51"/>
    </row>
    <row r="3257" spans="21:63" ht="12.75" x14ac:dyDescent="0.25">
      <c r="U3257" s="56"/>
      <c r="V3257" s="56"/>
      <c r="X3257" s="87"/>
      <c r="AF3257" s="54"/>
      <c r="AG3257" s="55"/>
      <c r="AH3257" s="55"/>
      <c r="AI3257" s="55"/>
      <c r="AJ3257" s="55"/>
      <c r="AT3257" s="3"/>
      <c r="AU3257" s="3"/>
      <c r="AV3257" s="3"/>
      <c r="AW3257" s="3"/>
      <c r="AX3257" s="3"/>
      <c r="AY3257" s="3"/>
      <c r="AZ3257" s="3"/>
      <c r="BA3257" s="52"/>
      <c r="BH3257" s="51"/>
      <c r="BI3257" s="51"/>
      <c r="BJ3257" s="51"/>
      <c r="BK3257" s="51"/>
    </row>
    <row r="3258" spans="21:63" ht="12.75" x14ac:dyDescent="0.25">
      <c r="U3258" s="56"/>
      <c r="V3258" s="56"/>
      <c r="X3258" s="87"/>
      <c r="AF3258" s="54"/>
      <c r="AG3258" s="55"/>
      <c r="AH3258" s="55"/>
      <c r="AI3258" s="55"/>
      <c r="AJ3258" s="55"/>
      <c r="AT3258" s="3"/>
      <c r="AU3258" s="3"/>
      <c r="AV3258" s="3"/>
      <c r="AW3258" s="3"/>
      <c r="AX3258" s="3"/>
      <c r="AY3258" s="3"/>
      <c r="AZ3258" s="3"/>
      <c r="BA3258" s="52"/>
      <c r="BH3258" s="51"/>
      <c r="BI3258" s="51"/>
      <c r="BJ3258" s="51"/>
      <c r="BK3258" s="51"/>
    </row>
    <row r="3259" spans="21:63" ht="12.75" x14ac:dyDescent="0.25">
      <c r="U3259" s="56"/>
      <c r="V3259" s="56"/>
      <c r="X3259" s="87"/>
      <c r="AF3259" s="54"/>
      <c r="AG3259" s="55"/>
      <c r="AH3259" s="55"/>
      <c r="AI3259" s="55"/>
      <c r="AJ3259" s="55"/>
      <c r="AT3259" s="3"/>
      <c r="AU3259" s="3"/>
      <c r="AV3259" s="3"/>
      <c r="AW3259" s="3"/>
      <c r="AX3259" s="3"/>
      <c r="AY3259" s="3"/>
      <c r="AZ3259" s="3"/>
      <c r="BA3259" s="52"/>
      <c r="BH3259" s="51"/>
      <c r="BI3259" s="51"/>
      <c r="BJ3259" s="51"/>
      <c r="BK3259" s="51"/>
    </row>
    <row r="3260" spans="21:63" ht="12.75" x14ac:dyDescent="0.25">
      <c r="U3260" s="56"/>
      <c r="V3260" s="56"/>
      <c r="X3260" s="87"/>
      <c r="AF3260" s="54"/>
      <c r="AG3260" s="55"/>
      <c r="AH3260" s="55"/>
      <c r="AI3260" s="55"/>
      <c r="AJ3260" s="55"/>
      <c r="AT3260" s="3"/>
      <c r="AU3260" s="3"/>
      <c r="AV3260" s="3"/>
      <c r="AW3260" s="3"/>
      <c r="AX3260" s="3"/>
      <c r="AY3260" s="3"/>
      <c r="AZ3260" s="3"/>
      <c r="BA3260" s="52"/>
      <c r="BH3260" s="51"/>
      <c r="BI3260" s="51"/>
      <c r="BJ3260" s="51"/>
      <c r="BK3260" s="51"/>
    </row>
    <row r="3261" spans="21:63" ht="12.75" x14ac:dyDescent="0.25">
      <c r="U3261" s="56"/>
      <c r="V3261" s="56"/>
      <c r="X3261" s="87"/>
      <c r="AF3261" s="54"/>
      <c r="AG3261" s="55"/>
      <c r="AH3261" s="55"/>
      <c r="AI3261" s="55"/>
      <c r="AJ3261" s="55"/>
      <c r="AT3261" s="3"/>
      <c r="AU3261" s="3"/>
      <c r="AV3261" s="3"/>
      <c r="AW3261" s="3"/>
      <c r="AX3261" s="3"/>
      <c r="AY3261" s="3"/>
      <c r="AZ3261" s="3"/>
      <c r="BA3261" s="52"/>
      <c r="BH3261" s="51"/>
      <c r="BI3261" s="51"/>
      <c r="BJ3261" s="51"/>
      <c r="BK3261" s="51"/>
    </row>
    <row r="3262" spans="21:63" ht="12.75" x14ac:dyDescent="0.25">
      <c r="U3262" s="56"/>
      <c r="V3262" s="56"/>
      <c r="X3262" s="87"/>
      <c r="AF3262" s="54"/>
      <c r="AG3262" s="55"/>
      <c r="AH3262" s="55"/>
      <c r="AI3262" s="55"/>
      <c r="AJ3262" s="55"/>
      <c r="AT3262" s="3"/>
      <c r="AU3262" s="3"/>
      <c r="AV3262" s="3"/>
      <c r="AW3262" s="3"/>
      <c r="AX3262" s="3"/>
      <c r="AY3262" s="3"/>
      <c r="AZ3262" s="3"/>
      <c r="BA3262" s="52"/>
      <c r="BH3262" s="51"/>
      <c r="BI3262" s="51"/>
      <c r="BJ3262" s="51"/>
      <c r="BK3262" s="51"/>
    </row>
    <row r="3263" spans="21:63" ht="12.75" x14ac:dyDescent="0.25">
      <c r="U3263" s="56"/>
      <c r="V3263" s="56"/>
      <c r="X3263" s="87"/>
      <c r="AF3263" s="54"/>
      <c r="AG3263" s="55"/>
      <c r="AH3263" s="55"/>
      <c r="AI3263" s="55"/>
      <c r="AJ3263" s="55"/>
      <c r="AT3263" s="3"/>
      <c r="AU3263" s="3"/>
      <c r="AV3263" s="3"/>
      <c r="AW3263" s="3"/>
      <c r="AX3263" s="3"/>
      <c r="AY3263" s="3"/>
      <c r="AZ3263" s="3"/>
      <c r="BA3263" s="52"/>
      <c r="BH3263" s="51"/>
      <c r="BI3263" s="51"/>
      <c r="BJ3263" s="51"/>
      <c r="BK3263" s="51"/>
    </row>
    <row r="3264" spans="21:63" ht="12.75" x14ac:dyDescent="0.25">
      <c r="U3264" s="56"/>
      <c r="V3264" s="56"/>
      <c r="X3264" s="87"/>
      <c r="AF3264" s="54"/>
      <c r="AG3264" s="55"/>
      <c r="AH3264" s="55"/>
      <c r="AI3264" s="55"/>
      <c r="AJ3264" s="55"/>
      <c r="AT3264" s="3"/>
      <c r="AU3264" s="3"/>
      <c r="AV3264" s="3"/>
      <c r="AW3264" s="3"/>
      <c r="AX3264" s="3"/>
      <c r="AY3264" s="3"/>
      <c r="AZ3264" s="3"/>
      <c r="BA3264" s="52"/>
      <c r="BH3264" s="51"/>
      <c r="BI3264" s="51"/>
      <c r="BJ3264" s="51"/>
      <c r="BK3264" s="51"/>
    </row>
    <row r="3265" spans="21:63" ht="12.75" x14ac:dyDescent="0.25">
      <c r="U3265" s="56"/>
      <c r="V3265" s="56"/>
      <c r="X3265" s="87"/>
      <c r="AF3265" s="54"/>
      <c r="AG3265" s="55"/>
      <c r="AH3265" s="55"/>
      <c r="AI3265" s="55"/>
      <c r="AJ3265" s="55"/>
      <c r="AT3265" s="3"/>
      <c r="AU3265" s="3"/>
      <c r="AV3265" s="3"/>
      <c r="AW3265" s="3"/>
      <c r="AX3265" s="3"/>
      <c r="AY3265" s="3"/>
      <c r="AZ3265" s="3"/>
      <c r="BA3265" s="52"/>
      <c r="BH3265" s="51"/>
      <c r="BI3265" s="51"/>
      <c r="BJ3265" s="51"/>
      <c r="BK3265" s="51"/>
    </row>
    <row r="3266" spans="21:63" ht="12.75" x14ac:dyDescent="0.25">
      <c r="U3266" s="56"/>
      <c r="V3266" s="56"/>
      <c r="X3266" s="87"/>
      <c r="AF3266" s="54"/>
      <c r="AG3266" s="55"/>
      <c r="AH3266" s="55"/>
      <c r="AI3266" s="55"/>
      <c r="AJ3266" s="55"/>
      <c r="AT3266" s="3"/>
      <c r="AU3266" s="3"/>
      <c r="AV3266" s="3"/>
      <c r="AW3266" s="3"/>
      <c r="AX3266" s="3"/>
      <c r="AY3266" s="3"/>
      <c r="AZ3266" s="3"/>
      <c r="BA3266" s="52"/>
      <c r="BH3266" s="51"/>
      <c r="BI3266" s="51"/>
      <c r="BJ3266" s="51"/>
      <c r="BK3266" s="51"/>
    </row>
    <row r="3267" spans="21:63" ht="12.75" x14ac:dyDescent="0.25">
      <c r="U3267" s="56"/>
      <c r="V3267" s="56"/>
      <c r="X3267" s="87"/>
      <c r="AF3267" s="54"/>
      <c r="AG3267" s="55"/>
      <c r="AH3267" s="55"/>
      <c r="AI3267" s="55"/>
      <c r="AJ3267" s="55"/>
      <c r="AT3267" s="3"/>
      <c r="AU3267" s="3"/>
      <c r="AV3267" s="3"/>
      <c r="AW3267" s="3"/>
      <c r="AX3267" s="3"/>
      <c r="AY3267" s="3"/>
      <c r="AZ3267" s="3"/>
      <c r="BA3267" s="52"/>
      <c r="BH3267" s="51"/>
      <c r="BI3267" s="51"/>
      <c r="BJ3267" s="51"/>
      <c r="BK3267" s="51"/>
    </row>
    <row r="3268" spans="21:63" ht="12.75" x14ac:dyDescent="0.25">
      <c r="U3268" s="56"/>
      <c r="V3268" s="56"/>
      <c r="X3268" s="87"/>
      <c r="AF3268" s="54"/>
      <c r="AG3268" s="55"/>
      <c r="AH3268" s="55"/>
      <c r="AI3268" s="55"/>
      <c r="AJ3268" s="55"/>
      <c r="AT3268" s="3"/>
      <c r="AU3268" s="3"/>
      <c r="AV3268" s="3"/>
      <c r="AW3268" s="3"/>
      <c r="AX3268" s="3"/>
      <c r="AY3268" s="3"/>
      <c r="AZ3268" s="3"/>
      <c r="BA3268" s="52"/>
      <c r="BH3268" s="51"/>
      <c r="BI3268" s="51"/>
      <c r="BJ3268" s="51"/>
      <c r="BK3268" s="51"/>
    </row>
    <row r="3269" spans="21:63" ht="12.75" x14ac:dyDescent="0.25">
      <c r="U3269" s="56"/>
      <c r="V3269" s="56"/>
      <c r="X3269" s="87"/>
      <c r="AF3269" s="54"/>
      <c r="AG3269" s="55"/>
      <c r="AH3269" s="55"/>
      <c r="AI3269" s="55"/>
      <c r="AJ3269" s="55"/>
      <c r="AT3269" s="3"/>
      <c r="AU3269" s="3"/>
      <c r="AV3269" s="3"/>
      <c r="AW3269" s="3"/>
      <c r="AX3269" s="3"/>
      <c r="AY3269" s="3"/>
      <c r="AZ3269" s="3"/>
      <c r="BA3269" s="52"/>
      <c r="BH3269" s="51"/>
      <c r="BI3269" s="51"/>
      <c r="BJ3269" s="51"/>
      <c r="BK3269" s="51"/>
    </row>
    <row r="3270" spans="21:63" ht="12.75" x14ac:dyDescent="0.25">
      <c r="U3270" s="56"/>
      <c r="V3270" s="56"/>
      <c r="X3270" s="87"/>
      <c r="AF3270" s="54"/>
      <c r="AG3270" s="55"/>
      <c r="AH3270" s="55"/>
      <c r="AI3270" s="55"/>
      <c r="AJ3270" s="55"/>
      <c r="AT3270" s="3"/>
      <c r="AU3270" s="3"/>
      <c r="AV3270" s="3"/>
      <c r="AW3270" s="3"/>
      <c r="AX3270" s="3"/>
      <c r="AY3270" s="3"/>
      <c r="AZ3270" s="3"/>
      <c r="BA3270" s="52"/>
      <c r="BH3270" s="51"/>
      <c r="BI3270" s="51"/>
      <c r="BJ3270" s="51"/>
      <c r="BK3270" s="51"/>
    </row>
    <row r="3271" spans="21:63" ht="12.75" x14ac:dyDescent="0.25">
      <c r="U3271" s="56"/>
      <c r="V3271" s="56"/>
      <c r="X3271" s="87"/>
      <c r="AF3271" s="54"/>
      <c r="AG3271" s="55"/>
      <c r="AH3271" s="55"/>
      <c r="AI3271" s="55"/>
      <c r="AJ3271" s="55"/>
      <c r="AT3271" s="3"/>
      <c r="AU3271" s="3"/>
      <c r="AV3271" s="3"/>
      <c r="AW3271" s="3"/>
      <c r="AX3271" s="3"/>
      <c r="AY3271" s="3"/>
      <c r="AZ3271" s="3"/>
      <c r="BA3271" s="52"/>
      <c r="BH3271" s="51"/>
      <c r="BI3271" s="51"/>
      <c r="BJ3271" s="51"/>
      <c r="BK3271" s="51"/>
    </row>
    <row r="3272" spans="21:63" ht="12.75" x14ac:dyDescent="0.25">
      <c r="U3272" s="56"/>
      <c r="V3272" s="56"/>
      <c r="X3272" s="87"/>
      <c r="AF3272" s="54"/>
      <c r="AG3272" s="55"/>
      <c r="AH3272" s="55"/>
      <c r="AI3272" s="55"/>
      <c r="AJ3272" s="55"/>
      <c r="AT3272" s="3"/>
      <c r="AU3272" s="3"/>
      <c r="AV3272" s="3"/>
      <c r="AW3272" s="3"/>
      <c r="AX3272" s="3"/>
      <c r="AY3272" s="3"/>
      <c r="AZ3272" s="3"/>
      <c r="BA3272" s="52"/>
      <c r="BH3272" s="51"/>
      <c r="BI3272" s="51"/>
      <c r="BJ3272" s="51"/>
      <c r="BK3272" s="51"/>
    </row>
    <row r="3273" spans="21:63" ht="12.75" x14ac:dyDescent="0.25">
      <c r="U3273" s="56"/>
      <c r="V3273" s="56"/>
      <c r="X3273" s="87"/>
      <c r="AF3273" s="54"/>
      <c r="AG3273" s="55"/>
      <c r="AH3273" s="55"/>
      <c r="AI3273" s="55"/>
      <c r="AJ3273" s="55"/>
      <c r="AT3273" s="3"/>
      <c r="AU3273" s="3"/>
      <c r="AV3273" s="3"/>
      <c r="AW3273" s="3"/>
      <c r="AX3273" s="3"/>
      <c r="AY3273" s="3"/>
      <c r="AZ3273" s="3"/>
      <c r="BA3273" s="52"/>
      <c r="BH3273" s="51"/>
      <c r="BI3273" s="51"/>
      <c r="BJ3273" s="51"/>
      <c r="BK3273" s="51"/>
    </row>
    <row r="3274" spans="21:63" ht="12.75" x14ac:dyDescent="0.25">
      <c r="U3274" s="56"/>
      <c r="V3274" s="56"/>
      <c r="X3274" s="87"/>
      <c r="AF3274" s="54"/>
      <c r="AG3274" s="55"/>
      <c r="AH3274" s="55"/>
      <c r="AI3274" s="55"/>
      <c r="AJ3274" s="55"/>
      <c r="AT3274" s="3"/>
      <c r="AU3274" s="3"/>
      <c r="AV3274" s="3"/>
      <c r="AW3274" s="3"/>
      <c r="AX3274" s="3"/>
      <c r="AY3274" s="3"/>
      <c r="AZ3274" s="3"/>
      <c r="BA3274" s="52"/>
      <c r="BH3274" s="51"/>
      <c r="BI3274" s="51"/>
      <c r="BJ3274" s="51"/>
      <c r="BK3274" s="51"/>
    </row>
    <row r="3275" spans="21:63" ht="12.75" x14ac:dyDescent="0.25">
      <c r="U3275" s="56"/>
      <c r="V3275" s="56"/>
      <c r="X3275" s="87"/>
      <c r="AF3275" s="54"/>
      <c r="AG3275" s="55"/>
      <c r="AH3275" s="55"/>
      <c r="AI3275" s="55"/>
      <c r="AJ3275" s="55"/>
      <c r="AT3275" s="3"/>
      <c r="AU3275" s="3"/>
      <c r="AV3275" s="3"/>
      <c r="AW3275" s="3"/>
      <c r="AX3275" s="3"/>
      <c r="AY3275" s="3"/>
      <c r="AZ3275" s="3"/>
      <c r="BA3275" s="52"/>
      <c r="BH3275" s="51"/>
      <c r="BI3275" s="51"/>
      <c r="BJ3275" s="51"/>
      <c r="BK3275" s="51"/>
    </row>
    <row r="3276" spans="21:63" ht="12.75" x14ac:dyDescent="0.25">
      <c r="U3276" s="56"/>
      <c r="V3276" s="56"/>
      <c r="X3276" s="87"/>
      <c r="AF3276" s="54"/>
      <c r="AG3276" s="55"/>
      <c r="AH3276" s="55"/>
      <c r="AI3276" s="55"/>
      <c r="AJ3276" s="55"/>
      <c r="AT3276" s="3"/>
      <c r="AU3276" s="3"/>
      <c r="AV3276" s="3"/>
      <c r="AW3276" s="3"/>
      <c r="AX3276" s="3"/>
      <c r="AY3276" s="3"/>
      <c r="AZ3276" s="3"/>
      <c r="BA3276" s="52"/>
      <c r="BH3276" s="51"/>
      <c r="BI3276" s="51"/>
      <c r="BJ3276" s="51"/>
      <c r="BK3276" s="51"/>
    </row>
    <row r="3277" spans="21:63" ht="12.75" x14ac:dyDescent="0.25">
      <c r="U3277" s="56"/>
      <c r="V3277" s="56"/>
      <c r="X3277" s="87"/>
      <c r="AF3277" s="54"/>
      <c r="AG3277" s="55"/>
      <c r="AH3277" s="55"/>
      <c r="AI3277" s="55"/>
      <c r="AJ3277" s="55"/>
      <c r="AT3277" s="3"/>
      <c r="AU3277" s="3"/>
      <c r="AV3277" s="3"/>
      <c r="AW3277" s="3"/>
      <c r="AX3277" s="3"/>
      <c r="AY3277" s="3"/>
      <c r="AZ3277" s="3"/>
      <c r="BA3277" s="52"/>
      <c r="BH3277" s="51"/>
      <c r="BI3277" s="51"/>
      <c r="BJ3277" s="51"/>
      <c r="BK3277" s="51"/>
    </row>
    <row r="3278" spans="21:63" ht="12.75" x14ac:dyDescent="0.25">
      <c r="U3278" s="56"/>
      <c r="V3278" s="56"/>
      <c r="X3278" s="87"/>
      <c r="AF3278" s="54"/>
      <c r="AG3278" s="55"/>
      <c r="AH3278" s="55"/>
      <c r="AI3278" s="55"/>
      <c r="AJ3278" s="55"/>
      <c r="AT3278" s="3"/>
      <c r="AU3278" s="3"/>
      <c r="AV3278" s="3"/>
      <c r="AW3278" s="3"/>
      <c r="AX3278" s="3"/>
      <c r="AY3278" s="3"/>
      <c r="AZ3278" s="3"/>
      <c r="BA3278" s="52"/>
      <c r="BH3278" s="51"/>
      <c r="BI3278" s="51"/>
      <c r="BJ3278" s="51"/>
      <c r="BK3278" s="51"/>
    </row>
    <row r="3279" spans="21:63" ht="12.75" x14ac:dyDescent="0.25">
      <c r="U3279" s="56"/>
      <c r="V3279" s="56"/>
      <c r="X3279" s="87"/>
      <c r="AF3279" s="54"/>
      <c r="AG3279" s="55"/>
      <c r="AH3279" s="55"/>
      <c r="AI3279" s="55"/>
      <c r="AJ3279" s="55"/>
      <c r="AT3279" s="3"/>
      <c r="AU3279" s="3"/>
      <c r="AV3279" s="3"/>
      <c r="AW3279" s="3"/>
      <c r="AX3279" s="3"/>
      <c r="AY3279" s="3"/>
      <c r="AZ3279" s="3"/>
      <c r="BA3279" s="52"/>
      <c r="BH3279" s="51"/>
      <c r="BI3279" s="51"/>
      <c r="BJ3279" s="51"/>
      <c r="BK3279" s="51"/>
    </row>
    <row r="3280" spans="21:63" ht="12.75" x14ac:dyDescent="0.25">
      <c r="U3280" s="56"/>
      <c r="V3280" s="56"/>
      <c r="X3280" s="87"/>
      <c r="AF3280" s="54"/>
      <c r="AG3280" s="55"/>
      <c r="AH3280" s="55"/>
      <c r="AI3280" s="55"/>
      <c r="AJ3280" s="55"/>
      <c r="AT3280" s="3"/>
      <c r="AU3280" s="3"/>
      <c r="AV3280" s="3"/>
      <c r="AW3280" s="3"/>
      <c r="AX3280" s="3"/>
      <c r="AY3280" s="3"/>
      <c r="AZ3280" s="3"/>
      <c r="BA3280" s="52"/>
      <c r="BH3280" s="51"/>
      <c r="BI3280" s="51"/>
      <c r="BJ3280" s="51"/>
      <c r="BK3280" s="51"/>
    </row>
    <row r="3281" spans="21:63" ht="12.75" x14ac:dyDescent="0.25">
      <c r="U3281" s="56"/>
      <c r="V3281" s="56"/>
      <c r="X3281" s="87"/>
      <c r="AF3281" s="54"/>
      <c r="AG3281" s="55"/>
      <c r="AH3281" s="55"/>
      <c r="AI3281" s="55"/>
      <c r="AJ3281" s="55"/>
      <c r="AT3281" s="3"/>
      <c r="AU3281" s="3"/>
      <c r="AV3281" s="3"/>
      <c r="AW3281" s="3"/>
      <c r="AX3281" s="3"/>
      <c r="AY3281" s="3"/>
      <c r="AZ3281" s="3"/>
      <c r="BA3281" s="52"/>
      <c r="BH3281" s="51"/>
      <c r="BI3281" s="51"/>
      <c r="BJ3281" s="51"/>
      <c r="BK3281" s="51"/>
    </row>
    <row r="3282" spans="21:63" ht="12.75" x14ac:dyDescent="0.25">
      <c r="U3282" s="56"/>
      <c r="V3282" s="56"/>
      <c r="X3282" s="87"/>
      <c r="AF3282" s="54"/>
      <c r="AG3282" s="55"/>
      <c r="AH3282" s="55"/>
      <c r="AI3282" s="55"/>
      <c r="AJ3282" s="55"/>
      <c r="AT3282" s="3"/>
      <c r="AU3282" s="3"/>
      <c r="AV3282" s="3"/>
      <c r="AW3282" s="3"/>
      <c r="AX3282" s="3"/>
      <c r="AY3282" s="3"/>
      <c r="AZ3282" s="3"/>
      <c r="BA3282" s="52"/>
      <c r="BH3282" s="51"/>
      <c r="BI3282" s="51"/>
      <c r="BJ3282" s="51"/>
      <c r="BK3282" s="51"/>
    </row>
    <row r="3283" spans="21:63" ht="12.75" x14ac:dyDescent="0.25">
      <c r="U3283" s="56"/>
      <c r="V3283" s="56"/>
      <c r="X3283" s="87"/>
      <c r="AF3283" s="54"/>
      <c r="AG3283" s="55"/>
      <c r="AH3283" s="55"/>
      <c r="AI3283" s="55"/>
      <c r="AJ3283" s="55"/>
      <c r="AT3283" s="3"/>
      <c r="AU3283" s="3"/>
      <c r="AV3283" s="3"/>
      <c r="AW3283" s="3"/>
      <c r="AX3283" s="3"/>
      <c r="AY3283" s="3"/>
      <c r="AZ3283" s="3"/>
      <c r="BA3283" s="52"/>
      <c r="BH3283" s="51"/>
      <c r="BI3283" s="51"/>
      <c r="BJ3283" s="51"/>
      <c r="BK3283" s="51"/>
    </row>
    <row r="3284" spans="21:63" ht="12.75" x14ac:dyDescent="0.25">
      <c r="U3284" s="56"/>
      <c r="V3284" s="56"/>
      <c r="X3284" s="87"/>
      <c r="AF3284" s="54"/>
      <c r="AG3284" s="55"/>
      <c r="AH3284" s="55"/>
      <c r="AI3284" s="55"/>
      <c r="AJ3284" s="55"/>
      <c r="AT3284" s="3"/>
      <c r="AU3284" s="3"/>
      <c r="AV3284" s="3"/>
      <c r="AW3284" s="3"/>
      <c r="AX3284" s="3"/>
      <c r="AY3284" s="3"/>
      <c r="AZ3284" s="3"/>
      <c r="BA3284" s="52"/>
      <c r="BH3284" s="51"/>
      <c r="BI3284" s="51"/>
      <c r="BJ3284" s="51"/>
      <c r="BK3284" s="51"/>
    </row>
    <row r="3285" spans="21:63" ht="12.75" x14ac:dyDescent="0.25">
      <c r="U3285" s="56"/>
      <c r="V3285" s="56"/>
      <c r="X3285" s="87"/>
      <c r="AF3285" s="54"/>
      <c r="AG3285" s="55"/>
      <c r="AH3285" s="55"/>
      <c r="AI3285" s="55"/>
      <c r="AJ3285" s="55"/>
      <c r="AT3285" s="3"/>
      <c r="AU3285" s="3"/>
      <c r="AV3285" s="3"/>
      <c r="AW3285" s="3"/>
      <c r="AX3285" s="3"/>
      <c r="AY3285" s="3"/>
      <c r="AZ3285" s="3"/>
      <c r="BA3285" s="52"/>
      <c r="BH3285" s="51"/>
      <c r="BI3285" s="51"/>
      <c r="BJ3285" s="51"/>
      <c r="BK3285" s="51"/>
    </row>
    <row r="3286" spans="21:63" ht="12.75" x14ac:dyDescent="0.25">
      <c r="U3286" s="56"/>
      <c r="V3286" s="56"/>
      <c r="X3286" s="87"/>
      <c r="AF3286" s="54"/>
      <c r="AG3286" s="55"/>
      <c r="AH3286" s="55"/>
      <c r="AI3286" s="55"/>
      <c r="AJ3286" s="55"/>
      <c r="AT3286" s="3"/>
      <c r="AU3286" s="3"/>
      <c r="AV3286" s="3"/>
      <c r="AW3286" s="3"/>
      <c r="AX3286" s="3"/>
      <c r="AY3286" s="3"/>
      <c r="AZ3286" s="3"/>
      <c r="BA3286" s="52"/>
      <c r="BH3286" s="51"/>
      <c r="BI3286" s="51"/>
      <c r="BJ3286" s="51"/>
      <c r="BK3286" s="51"/>
    </row>
    <row r="3287" spans="21:63" ht="12.75" x14ac:dyDescent="0.25">
      <c r="U3287" s="56"/>
      <c r="V3287" s="56"/>
      <c r="X3287" s="87"/>
      <c r="AF3287" s="54"/>
      <c r="AG3287" s="55"/>
      <c r="AH3287" s="55"/>
      <c r="AI3287" s="55"/>
      <c r="AJ3287" s="55"/>
      <c r="AT3287" s="3"/>
      <c r="AU3287" s="3"/>
      <c r="AV3287" s="3"/>
      <c r="AW3287" s="3"/>
      <c r="AX3287" s="3"/>
      <c r="AY3287" s="3"/>
      <c r="AZ3287" s="3"/>
      <c r="BA3287" s="52"/>
      <c r="BH3287" s="51"/>
      <c r="BI3287" s="51"/>
      <c r="BJ3287" s="51"/>
      <c r="BK3287" s="51"/>
    </row>
    <row r="3288" spans="21:63" ht="12.75" x14ac:dyDescent="0.25">
      <c r="U3288" s="56"/>
      <c r="V3288" s="56"/>
      <c r="X3288" s="87"/>
      <c r="AF3288" s="54"/>
      <c r="AG3288" s="55"/>
      <c r="AH3288" s="55"/>
      <c r="AI3288" s="55"/>
      <c r="AJ3288" s="55"/>
      <c r="AT3288" s="3"/>
      <c r="AU3288" s="3"/>
      <c r="AV3288" s="3"/>
      <c r="AW3288" s="3"/>
      <c r="AX3288" s="3"/>
      <c r="AY3288" s="3"/>
      <c r="AZ3288" s="3"/>
      <c r="BA3288" s="52"/>
      <c r="BH3288" s="51"/>
      <c r="BI3288" s="51"/>
      <c r="BJ3288" s="51"/>
      <c r="BK3288" s="51"/>
    </row>
    <row r="3289" spans="21:63" ht="12.75" x14ac:dyDescent="0.25">
      <c r="U3289" s="56"/>
      <c r="V3289" s="56"/>
      <c r="X3289" s="87"/>
      <c r="AF3289" s="54"/>
      <c r="AG3289" s="55"/>
      <c r="AH3289" s="55"/>
      <c r="AI3289" s="55"/>
      <c r="AJ3289" s="55"/>
      <c r="AT3289" s="3"/>
      <c r="AU3289" s="3"/>
      <c r="AV3289" s="3"/>
      <c r="AW3289" s="3"/>
      <c r="AX3289" s="3"/>
      <c r="AY3289" s="3"/>
      <c r="AZ3289" s="3"/>
      <c r="BA3289" s="52"/>
      <c r="BH3289" s="51"/>
      <c r="BI3289" s="51"/>
      <c r="BJ3289" s="51"/>
      <c r="BK3289" s="51"/>
    </row>
    <row r="3290" spans="21:63" ht="12.75" x14ac:dyDescent="0.25">
      <c r="U3290" s="56"/>
      <c r="V3290" s="56"/>
      <c r="X3290" s="87"/>
      <c r="AF3290" s="54"/>
      <c r="AG3290" s="55"/>
      <c r="AH3290" s="55"/>
      <c r="AI3290" s="55"/>
      <c r="AJ3290" s="55"/>
      <c r="AT3290" s="3"/>
      <c r="AU3290" s="3"/>
      <c r="AV3290" s="3"/>
      <c r="AW3290" s="3"/>
      <c r="AX3290" s="3"/>
      <c r="AY3290" s="3"/>
      <c r="AZ3290" s="3"/>
      <c r="BA3290" s="52"/>
      <c r="BH3290" s="51"/>
      <c r="BI3290" s="51"/>
      <c r="BJ3290" s="51"/>
      <c r="BK3290" s="51"/>
    </row>
    <row r="3291" spans="21:63" ht="12.75" x14ac:dyDescent="0.25">
      <c r="U3291" s="56"/>
      <c r="V3291" s="56"/>
      <c r="X3291" s="87"/>
      <c r="AF3291" s="54"/>
      <c r="AG3291" s="55"/>
      <c r="AH3291" s="55"/>
      <c r="AI3291" s="55"/>
      <c r="AJ3291" s="55"/>
      <c r="AT3291" s="3"/>
      <c r="AU3291" s="3"/>
      <c r="AV3291" s="3"/>
      <c r="AW3291" s="3"/>
      <c r="AX3291" s="3"/>
      <c r="AY3291" s="3"/>
      <c r="AZ3291" s="3"/>
      <c r="BA3291" s="52"/>
      <c r="BH3291" s="51"/>
      <c r="BI3291" s="51"/>
      <c r="BJ3291" s="51"/>
      <c r="BK3291" s="51"/>
    </row>
    <row r="3292" spans="21:63" ht="12.75" x14ac:dyDescent="0.25">
      <c r="U3292" s="56"/>
      <c r="V3292" s="56"/>
      <c r="X3292" s="87"/>
      <c r="AF3292" s="54"/>
      <c r="AG3292" s="55"/>
      <c r="AH3292" s="55"/>
      <c r="AI3292" s="55"/>
      <c r="AJ3292" s="55"/>
      <c r="AT3292" s="3"/>
      <c r="AU3292" s="3"/>
      <c r="AV3292" s="3"/>
      <c r="AW3292" s="3"/>
      <c r="AX3292" s="3"/>
      <c r="AY3292" s="3"/>
      <c r="AZ3292" s="3"/>
      <c r="BA3292" s="52"/>
      <c r="BH3292" s="51"/>
      <c r="BI3292" s="51"/>
      <c r="BJ3292" s="51"/>
      <c r="BK3292" s="51"/>
    </row>
    <row r="3293" spans="21:63" ht="12.75" x14ac:dyDescent="0.25">
      <c r="U3293" s="56"/>
      <c r="V3293" s="56"/>
      <c r="X3293" s="87"/>
      <c r="AF3293" s="54"/>
      <c r="AG3293" s="55"/>
      <c r="AH3293" s="55"/>
      <c r="AI3293" s="55"/>
      <c r="AJ3293" s="55"/>
      <c r="AT3293" s="3"/>
      <c r="AU3293" s="3"/>
      <c r="AV3293" s="3"/>
      <c r="AW3293" s="3"/>
      <c r="AX3293" s="3"/>
      <c r="AY3293" s="3"/>
      <c r="AZ3293" s="3"/>
      <c r="BA3293" s="52"/>
      <c r="BH3293" s="51"/>
      <c r="BI3293" s="51"/>
      <c r="BJ3293" s="51"/>
      <c r="BK3293" s="51"/>
    </row>
    <row r="3294" spans="21:63" ht="12.75" x14ac:dyDescent="0.25">
      <c r="U3294" s="56"/>
      <c r="V3294" s="56"/>
      <c r="X3294" s="87"/>
      <c r="AF3294" s="54"/>
      <c r="AG3294" s="55"/>
      <c r="AH3294" s="55"/>
      <c r="AI3294" s="55"/>
      <c r="AJ3294" s="55"/>
      <c r="AT3294" s="3"/>
      <c r="AU3294" s="3"/>
      <c r="AV3294" s="3"/>
      <c r="AW3294" s="3"/>
      <c r="AX3294" s="3"/>
      <c r="AY3294" s="3"/>
      <c r="AZ3294" s="3"/>
      <c r="BA3294" s="52"/>
      <c r="BH3294" s="51"/>
      <c r="BI3294" s="51"/>
      <c r="BJ3294" s="51"/>
      <c r="BK3294" s="51"/>
    </row>
    <row r="3295" spans="21:63" ht="12.75" x14ac:dyDescent="0.25">
      <c r="U3295" s="56"/>
      <c r="V3295" s="56"/>
      <c r="X3295" s="87"/>
      <c r="AF3295" s="54"/>
      <c r="AG3295" s="55"/>
      <c r="AH3295" s="55"/>
      <c r="AI3295" s="55"/>
      <c r="AJ3295" s="55"/>
      <c r="AT3295" s="3"/>
      <c r="AU3295" s="3"/>
      <c r="AV3295" s="3"/>
      <c r="AW3295" s="3"/>
      <c r="AX3295" s="3"/>
      <c r="AY3295" s="3"/>
      <c r="AZ3295" s="3"/>
      <c r="BA3295" s="52"/>
      <c r="BH3295" s="51"/>
      <c r="BI3295" s="51"/>
      <c r="BJ3295" s="51"/>
      <c r="BK3295" s="51"/>
    </row>
    <row r="3296" spans="21:63" ht="12.75" x14ac:dyDescent="0.25">
      <c r="U3296" s="56"/>
      <c r="V3296" s="56"/>
      <c r="X3296" s="87"/>
      <c r="AF3296" s="54"/>
      <c r="AG3296" s="55"/>
      <c r="AH3296" s="55"/>
      <c r="AI3296" s="55"/>
      <c r="AJ3296" s="55"/>
      <c r="AT3296" s="3"/>
      <c r="AU3296" s="3"/>
      <c r="AV3296" s="3"/>
      <c r="AW3296" s="3"/>
      <c r="AX3296" s="3"/>
      <c r="AY3296" s="3"/>
      <c r="AZ3296" s="3"/>
      <c r="BA3296" s="52"/>
      <c r="BH3296" s="51"/>
      <c r="BI3296" s="51"/>
      <c r="BJ3296" s="51"/>
      <c r="BK3296" s="51"/>
    </row>
    <row r="3297" spans="21:63" ht="12.75" x14ac:dyDescent="0.25">
      <c r="U3297" s="56"/>
      <c r="V3297" s="56"/>
      <c r="X3297" s="87"/>
      <c r="AF3297" s="54"/>
      <c r="AG3297" s="55"/>
      <c r="AH3297" s="55"/>
      <c r="AI3297" s="55"/>
      <c r="AJ3297" s="55"/>
      <c r="AT3297" s="3"/>
      <c r="AU3297" s="3"/>
      <c r="AV3297" s="3"/>
      <c r="AW3297" s="3"/>
      <c r="AX3297" s="3"/>
      <c r="AY3297" s="3"/>
      <c r="AZ3297" s="3"/>
      <c r="BA3297" s="52"/>
      <c r="BH3297" s="51"/>
      <c r="BI3297" s="51"/>
      <c r="BJ3297" s="51"/>
      <c r="BK3297" s="51"/>
    </row>
    <row r="3298" spans="21:63" ht="12.75" x14ac:dyDescent="0.25">
      <c r="U3298" s="56"/>
      <c r="V3298" s="56"/>
      <c r="X3298" s="87"/>
      <c r="AF3298" s="54"/>
      <c r="AG3298" s="55"/>
      <c r="AH3298" s="55"/>
      <c r="AI3298" s="55"/>
      <c r="AJ3298" s="55"/>
      <c r="AT3298" s="3"/>
      <c r="AU3298" s="3"/>
      <c r="AV3298" s="3"/>
      <c r="AW3298" s="3"/>
      <c r="AX3298" s="3"/>
      <c r="AY3298" s="3"/>
      <c r="AZ3298" s="3"/>
      <c r="BA3298" s="52"/>
      <c r="BH3298" s="51"/>
      <c r="BI3298" s="51"/>
      <c r="BJ3298" s="51"/>
      <c r="BK3298" s="51"/>
    </row>
    <row r="3299" spans="21:63" ht="12.75" x14ac:dyDescent="0.25">
      <c r="U3299" s="56"/>
      <c r="V3299" s="56"/>
      <c r="X3299" s="87"/>
      <c r="AF3299" s="54"/>
      <c r="AG3299" s="55"/>
      <c r="AH3299" s="55"/>
      <c r="AI3299" s="55"/>
      <c r="AJ3299" s="55"/>
      <c r="AT3299" s="3"/>
      <c r="AU3299" s="3"/>
      <c r="AV3299" s="3"/>
      <c r="AW3299" s="3"/>
      <c r="AX3299" s="3"/>
      <c r="AY3299" s="3"/>
      <c r="AZ3299" s="3"/>
      <c r="BA3299" s="52"/>
      <c r="BH3299" s="51"/>
      <c r="BI3299" s="51"/>
      <c r="BJ3299" s="51"/>
      <c r="BK3299" s="51"/>
    </row>
    <row r="3300" spans="21:63" ht="12.75" x14ac:dyDescent="0.25">
      <c r="U3300" s="56"/>
      <c r="V3300" s="56"/>
      <c r="X3300" s="87"/>
      <c r="AF3300" s="54"/>
      <c r="AG3300" s="55"/>
      <c r="AH3300" s="55"/>
      <c r="AI3300" s="55"/>
      <c r="AJ3300" s="55"/>
      <c r="AT3300" s="3"/>
      <c r="AU3300" s="3"/>
      <c r="AV3300" s="3"/>
      <c r="AW3300" s="3"/>
      <c r="AX3300" s="3"/>
      <c r="AY3300" s="3"/>
      <c r="AZ3300" s="3"/>
      <c r="BA3300" s="52"/>
      <c r="BH3300" s="51"/>
      <c r="BI3300" s="51"/>
      <c r="BJ3300" s="51"/>
      <c r="BK3300" s="51"/>
    </row>
    <row r="3301" spans="21:63" ht="12.75" x14ac:dyDescent="0.25">
      <c r="U3301" s="56"/>
      <c r="V3301" s="56"/>
      <c r="X3301" s="87"/>
      <c r="AF3301" s="54"/>
      <c r="AG3301" s="55"/>
      <c r="AH3301" s="55"/>
      <c r="AI3301" s="55"/>
      <c r="AJ3301" s="55"/>
      <c r="AT3301" s="3"/>
      <c r="AU3301" s="3"/>
      <c r="AV3301" s="3"/>
      <c r="AW3301" s="3"/>
      <c r="AX3301" s="3"/>
      <c r="AY3301" s="3"/>
      <c r="AZ3301" s="3"/>
      <c r="BA3301" s="52"/>
      <c r="BH3301" s="51"/>
      <c r="BI3301" s="51"/>
      <c r="BJ3301" s="51"/>
      <c r="BK3301" s="51"/>
    </row>
    <row r="3302" spans="21:63" ht="12.75" x14ac:dyDescent="0.25">
      <c r="U3302" s="56"/>
      <c r="V3302" s="56"/>
      <c r="X3302" s="87"/>
      <c r="AF3302" s="54"/>
      <c r="AG3302" s="55"/>
      <c r="AH3302" s="55"/>
      <c r="AI3302" s="55"/>
      <c r="AJ3302" s="55"/>
      <c r="AT3302" s="3"/>
      <c r="AU3302" s="3"/>
      <c r="AV3302" s="3"/>
      <c r="AW3302" s="3"/>
      <c r="AX3302" s="3"/>
      <c r="AY3302" s="3"/>
      <c r="AZ3302" s="3"/>
      <c r="BA3302" s="52"/>
      <c r="BH3302" s="51"/>
      <c r="BI3302" s="51"/>
      <c r="BJ3302" s="51"/>
      <c r="BK3302" s="51"/>
    </row>
    <row r="3303" spans="21:63" ht="12.75" x14ac:dyDescent="0.25">
      <c r="U3303" s="56"/>
      <c r="V3303" s="56"/>
      <c r="X3303" s="87"/>
      <c r="AF3303" s="54"/>
      <c r="AG3303" s="55"/>
      <c r="AH3303" s="55"/>
      <c r="AI3303" s="55"/>
      <c r="AJ3303" s="55"/>
      <c r="AT3303" s="3"/>
      <c r="AU3303" s="3"/>
      <c r="AV3303" s="3"/>
      <c r="AW3303" s="3"/>
      <c r="AX3303" s="3"/>
      <c r="AY3303" s="3"/>
      <c r="AZ3303" s="3"/>
      <c r="BA3303" s="52"/>
      <c r="BH3303" s="51"/>
      <c r="BI3303" s="51"/>
      <c r="BJ3303" s="51"/>
      <c r="BK3303" s="51"/>
    </row>
    <row r="3304" spans="21:63" ht="12.75" x14ac:dyDescent="0.25">
      <c r="U3304" s="56"/>
      <c r="V3304" s="56"/>
      <c r="X3304" s="87"/>
      <c r="AF3304" s="54"/>
      <c r="AG3304" s="55"/>
      <c r="AH3304" s="55"/>
      <c r="AI3304" s="55"/>
      <c r="AJ3304" s="55"/>
      <c r="AT3304" s="3"/>
      <c r="AU3304" s="3"/>
      <c r="AV3304" s="3"/>
      <c r="AW3304" s="3"/>
      <c r="AX3304" s="3"/>
      <c r="AY3304" s="3"/>
      <c r="AZ3304" s="3"/>
      <c r="BA3304" s="52"/>
      <c r="BH3304" s="51"/>
      <c r="BI3304" s="51"/>
      <c r="BJ3304" s="51"/>
      <c r="BK3304" s="51"/>
    </row>
    <row r="3305" spans="21:63" ht="12.75" x14ac:dyDescent="0.25">
      <c r="U3305" s="56"/>
      <c r="V3305" s="56"/>
      <c r="X3305" s="87"/>
      <c r="AF3305" s="54"/>
      <c r="AG3305" s="55"/>
      <c r="AH3305" s="55"/>
      <c r="AI3305" s="55"/>
      <c r="AJ3305" s="55"/>
      <c r="AT3305" s="3"/>
      <c r="AU3305" s="3"/>
      <c r="AV3305" s="3"/>
      <c r="AW3305" s="3"/>
      <c r="AX3305" s="3"/>
      <c r="AY3305" s="3"/>
      <c r="AZ3305" s="3"/>
      <c r="BA3305" s="52"/>
      <c r="BH3305" s="51"/>
      <c r="BI3305" s="51"/>
      <c r="BJ3305" s="51"/>
      <c r="BK3305" s="51"/>
    </row>
    <row r="3306" spans="21:63" ht="12.75" x14ac:dyDescent="0.25">
      <c r="U3306" s="56"/>
      <c r="V3306" s="56"/>
      <c r="X3306" s="87"/>
      <c r="AF3306" s="54"/>
      <c r="AG3306" s="55"/>
      <c r="AH3306" s="55"/>
      <c r="AI3306" s="55"/>
      <c r="AJ3306" s="55"/>
      <c r="AT3306" s="3"/>
      <c r="AU3306" s="3"/>
      <c r="AV3306" s="3"/>
      <c r="AW3306" s="3"/>
      <c r="AX3306" s="3"/>
      <c r="AY3306" s="3"/>
      <c r="AZ3306" s="3"/>
      <c r="BA3306" s="52"/>
      <c r="BH3306" s="51"/>
      <c r="BI3306" s="51"/>
      <c r="BJ3306" s="51"/>
      <c r="BK3306" s="51"/>
    </row>
    <row r="3307" spans="21:63" ht="12.75" x14ac:dyDescent="0.25">
      <c r="U3307" s="56"/>
      <c r="V3307" s="56"/>
      <c r="X3307" s="87"/>
      <c r="AF3307" s="54"/>
      <c r="AG3307" s="55"/>
      <c r="AH3307" s="55"/>
      <c r="AI3307" s="55"/>
      <c r="AJ3307" s="55"/>
      <c r="AT3307" s="3"/>
      <c r="AU3307" s="3"/>
      <c r="AV3307" s="3"/>
      <c r="AW3307" s="3"/>
      <c r="AX3307" s="3"/>
      <c r="AY3307" s="3"/>
      <c r="AZ3307" s="3"/>
      <c r="BA3307" s="52"/>
      <c r="BH3307" s="51"/>
      <c r="BI3307" s="51"/>
      <c r="BJ3307" s="51"/>
      <c r="BK3307" s="51"/>
    </row>
    <row r="3308" spans="21:63" ht="12.75" x14ac:dyDescent="0.25">
      <c r="U3308" s="56"/>
      <c r="V3308" s="56"/>
      <c r="X3308" s="87"/>
      <c r="AF3308" s="54"/>
      <c r="AG3308" s="55"/>
      <c r="AH3308" s="55"/>
      <c r="AI3308" s="55"/>
      <c r="AJ3308" s="55"/>
      <c r="AT3308" s="3"/>
      <c r="AU3308" s="3"/>
      <c r="AV3308" s="3"/>
      <c r="AW3308" s="3"/>
      <c r="AX3308" s="3"/>
      <c r="AY3308" s="3"/>
      <c r="AZ3308" s="3"/>
      <c r="BA3308" s="52"/>
      <c r="BH3308" s="51"/>
      <c r="BI3308" s="51"/>
      <c r="BJ3308" s="51"/>
      <c r="BK3308" s="51"/>
    </row>
    <row r="3309" spans="21:63" ht="12.75" x14ac:dyDescent="0.25">
      <c r="U3309" s="56"/>
      <c r="V3309" s="56"/>
      <c r="X3309" s="87"/>
      <c r="AF3309" s="54"/>
      <c r="AG3309" s="55"/>
      <c r="AH3309" s="55"/>
      <c r="AI3309" s="55"/>
      <c r="AJ3309" s="55"/>
      <c r="AT3309" s="3"/>
      <c r="AU3309" s="3"/>
      <c r="AV3309" s="3"/>
      <c r="AW3309" s="3"/>
      <c r="AX3309" s="3"/>
      <c r="AY3309" s="3"/>
      <c r="AZ3309" s="3"/>
      <c r="BA3309" s="52"/>
      <c r="BH3309" s="51"/>
      <c r="BI3309" s="51"/>
      <c r="BJ3309" s="51"/>
      <c r="BK3309" s="51"/>
    </row>
    <row r="3310" spans="21:63" ht="12.75" x14ac:dyDescent="0.25">
      <c r="U3310" s="56"/>
      <c r="V3310" s="56"/>
      <c r="X3310" s="87"/>
      <c r="AF3310" s="54"/>
      <c r="AG3310" s="55"/>
      <c r="AH3310" s="55"/>
      <c r="AI3310" s="55"/>
      <c r="AJ3310" s="55"/>
      <c r="AT3310" s="3"/>
      <c r="AU3310" s="3"/>
      <c r="AV3310" s="3"/>
      <c r="AW3310" s="3"/>
      <c r="AX3310" s="3"/>
      <c r="AY3310" s="3"/>
      <c r="AZ3310" s="3"/>
      <c r="BA3310" s="52"/>
      <c r="BH3310" s="51"/>
      <c r="BI3310" s="51"/>
      <c r="BJ3310" s="51"/>
      <c r="BK3310" s="51"/>
    </row>
    <row r="3311" spans="21:63" ht="12.75" x14ac:dyDescent="0.25">
      <c r="U3311" s="56"/>
      <c r="V3311" s="56"/>
      <c r="X3311" s="87"/>
      <c r="AF3311" s="54"/>
      <c r="AG3311" s="55"/>
      <c r="AH3311" s="55"/>
      <c r="AI3311" s="55"/>
      <c r="AJ3311" s="55"/>
      <c r="AT3311" s="3"/>
      <c r="AU3311" s="3"/>
      <c r="AV3311" s="3"/>
      <c r="AW3311" s="3"/>
      <c r="AX3311" s="3"/>
      <c r="AY3311" s="3"/>
      <c r="AZ3311" s="3"/>
      <c r="BA3311" s="52"/>
      <c r="BH3311" s="51"/>
      <c r="BI3311" s="51"/>
      <c r="BJ3311" s="51"/>
      <c r="BK3311" s="51"/>
    </row>
    <row r="3312" spans="21:63" ht="12.75" x14ac:dyDescent="0.25">
      <c r="U3312" s="56"/>
      <c r="V3312" s="56"/>
      <c r="X3312" s="87"/>
      <c r="AF3312" s="54"/>
      <c r="AG3312" s="55"/>
      <c r="AH3312" s="55"/>
      <c r="AI3312" s="55"/>
      <c r="AJ3312" s="55"/>
      <c r="AT3312" s="3"/>
      <c r="AU3312" s="3"/>
      <c r="AV3312" s="3"/>
      <c r="AW3312" s="3"/>
      <c r="AX3312" s="3"/>
      <c r="AY3312" s="3"/>
      <c r="AZ3312" s="3"/>
      <c r="BA3312" s="52"/>
      <c r="BH3312" s="51"/>
      <c r="BI3312" s="51"/>
      <c r="BJ3312" s="51"/>
      <c r="BK3312" s="51"/>
    </row>
    <row r="3313" spans="21:63" ht="12.75" x14ac:dyDescent="0.25">
      <c r="U3313" s="56"/>
      <c r="V3313" s="56"/>
      <c r="X3313" s="87"/>
      <c r="AF3313" s="54"/>
      <c r="AG3313" s="55"/>
      <c r="AH3313" s="55"/>
      <c r="AI3313" s="55"/>
      <c r="AJ3313" s="55"/>
      <c r="AT3313" s="3"/>
      <c r="AU3313" s="3"/>
      <c r="AV3313" s="3"/>
      <c r="AW3313" s="3"/>
      <c r="AX3313" s="3"/>
      <c r="AY3313" s="3"/>
      <c r="AZ3313" s="3"/>
      <c r="BA3313" s="52"/>
      <c r="BH3313" s="51"/>
      <c r="BI3313" s="51"/>
      <c r="BJ3313" s="51"/>
      <c r="BK3313" s="51"/>
    </row>
    <row r="3314" spans="21:63" ht="12.75" x14ac:dyDescent="0.25">
      <c r="U3314" s="56"/>
      <c r="V3314" s="56"/>
      <c r="X3314" s="87"/>
      <c r="AF3314" s="54"/>
      <c r="AG3314" s="55"/>
      <c r="AH3314" s="55"/>
      <c r="AI3314" s="55"/>
      <c r="AJ3314" s="55"/>
      <c r="AT3314" s="3"/>
      <c r="AU3314" s="3"/>
      <c r="AV3314" s="3"/>
      <c r="AW3314" s="3"/>
      <c r="AX3314" s="3"/>
      <c r="AY3314" s="3"/>
      <c r="AZ3314" s="3"/>
      <c r="BA3314" s="52"/>
      <c r="BH3314" s="51"/>
      <c r="BI3314" s="51"/>
      <c r="BJ3314" s="51"/>
      <c r="BK3314" s="51"/>
    </row>
    <row r="3315" spans="21:63" ht="12.75" x14ac:dyDescent="0.25">
      <c r="U3315" s="56"/>
      <c r="V3315" s="56"/>
      <c r="X3315" s="87"/>
      <c r="AF3315" s="54"/>
      <c r="AG3315" s="55"/>
      <c r="AH3315" s="55"/>
      <c r="AI3315" s="55"/>
      <c r="AJ3315" s="55"/>
      <c r="AT3315" s="3"/>
      <c r="AU3315" s="3"/>
      <c r="AV3315" s="3"/>
      <c r="AW3315" s="3"/>
      <c r="AX3315" s="3"/>
      <c r="AY3315" s="3"/>
      <c r="AZ3315" s="3"/>
      <c r="BA3315" s="52"/>
      <c r="BH3315" s="51"/>
      <c r="BI3315" s="51"/>
      <c r="BJ3315" s="51"/>
      <c r="BK3315" s="51"/>
    </row>
    <row r="3316" spans="21:63" ht="12.75" x14ac:dyDescent="0.25">
      <c r="U3316" s="56"/>
      <c r="V3316" s="56"/>
      <c r="X3316" s="87"/>
      <c r="AF3316" s="54"/>
      <c r="AG3316" s="55"/>
      <c r="AH3316" s="55"/>
      <c r="AI3316" s="55"/>
      <c r="AJ3316" s="55"/>
      <c r="AT3316" s="3"/>
      <c r="AU3316" s="3"/>
      <c r="AV3316" s="3"/>
      <c r="AW3316" s="3"/>
      <c r="AX3316" s="3"/>
      <c r="AY3316" s="3"/>
      <c r="AZ3316" s="3"/>
      <c r="BA3316" s="52"/>
      <c r="BH3316" s="51"/>
      <c r="BI3316" s="51"/>
      <c r="BJ3316" s="51"/>
      <c r="BK3316" s="51"/>
    </row>
    <row r="3317" spans="21:63" ht="12.75" x14ac:dyDescent="0.25">
      <c r="U3317" s="56"/>
      <c r="V3317" s="56"/>
      <c r="X3317" s="87"/>
      <c r="AF3317" s="54"/>
      <c r="AG3317" s="55"/>
      <c r="AH3317" s="55"/>
      <c r="AI3317" s="55"/>
      <c r="AJ3317" s="55"/>
      <c r="AT3317" s="3"/>
      <c r="AU3317" s="3"/>
      <c r="AV3317" s="3"/>
      <c r="AW3317" s="3"/>
      <c r="AX3317" s="3"/>
      <c r="AY3317" s="3"/>
      <c r="AZ3317" s="3"/>
      <c r="BA3317" s="52"/>
      <c r="BH3317" s="51"/>
      <c r="BI3317" s="51"/>
      <c r="BJ3317" s="51"/>
      <c r="BK3317" s="51"/>
    </row>
    <row r="3318" spans="21:63" ht="12.75" x14ac:dyDescent="0.25">
      <c r="U3318" s="56"/>
      <c r="V3318" s="56"/>
      <c r="X3318" s="87"/>
      <c r="AF3318" s="54"/>
      <c r="AG3318" s="55"/>
      <c r="AH3318" s="55"/>
      <c r="AI3318" s="55"/>
      <c r="AJ3318" s="55"/>
      <c r="AT3318" s="3"/>
      <c r="AU3318" s="3"/>
      <c r="AV3318" s="3"/>
      <c r="AW3318" s="3"/>
      <c r="AX3318" s="3"/>
      <c r="AY3318" s="3"/>
      <c r="AZ3318" s="3"/>
      <c r="BA3318" s="52"/>
      <c r="BH3318" s="51"/>
      <c r="BI3318" s="51"/>
      <c r="BJ3318" s="51"/>
      <c r="BK3318" s="51"/>
    </row>
    <row r="3319" spans="21:63" ht="12.75" x14ac:dyDescent="0.25">
      <c r="U3319" s="56"/>
      <c r="V3319" s="56"/>
      <c r="X3319" s="87"/>
      <c r="AF3319" s="54"/>
      <c r="AG3319" s="55"/>
      <c r="AH3319" s="55"/>
      <c r="AI3319" s="55"/>
      <c r="AJ3319" s="55"/>
      <c r="AT3319" s="3"/>
      <c r="AU3319" s="3"/>
      <c r="AV3319" s="3"/>
      <c r="AW3319" s="3"/>
      <c r="AX3319" s="3"/>
      <c r="AY3319" s="3"/>
      <c r="AZ3319" s="3"/>
      <c r="BA3319" s="52"/>
      <c r="BH3319" s="51"/>
      <c r="BI3319" s="51"/>
      <c r="BJ3319" s="51"/>
      <c r="BK3319" s="51"/>
    </row>
    <row r="3320" spans="21:63" ht="12.75" x14ac:dyDescent="0.25">
      <c r="U3320" s="56"/>
      <c r="V3320" s="56"/>
      <c r="X3320" s="87"/>
      <c r="AF3320" s="54"/>
      <c r="AG3320" s="55"/>
      <c r="AH3320" s="55"/>
      <c r="AI3320" s="55"/>
      <c r="AJ3320" s="55"/>
      <c r="AT3320" s="3"/>
      <c r="AU3320" s="3"/>
      <c r="AV3320" s="3"/>
      <c r="AW3320" s="3"/>
      <c r="AX3320" s="3"/>
      <c r="AY3320" s="3"/>
      <c r="AZ3320" s="3"/>
      <c r="BA3320" s="52"/>
      <c r="BH3320" s="51"/>
      <c r="BI3320" s="51"/>
      <c r="BJ3320" s="51"/>
      <c r="BK3320" s="51"/>
    </row>
    <row r="3321" spans="21:63" ht="12.75" x14ac:dyDescent="0.25">
      <c r="U3321" s="56"/>
      <c r="V3321" s="56"/>
      <c r="X3321" s="87"/>
      <c r="AF3321" s="54"/>
      <c r="AG3321" s="55"/>
      <c r="AH3321" s="55"/>
      <c r="AI3321" s="55"/>
      <c r="AJ3321" s="55"/>
      <c r="AT3321" s="3"/>
      <c r="AU3321" s="3"/>
      <c r="AV3321" s="3"/>
      <c r="AW3321" s="3"/>
      <c r="AX3321" s="3"/>
      <c r="AY3321" s="3"/>
      <c r="AZ3321" s="3"/>
      <c r="BA3321" s="52"/>
      <c r="BH3321" s="51"/>
      <c r="BI3321" s="51"/>
      <c r="BJ3321" s="51"/>
      <c r="BK3321" s="51"/>
    </row>
    <row r="3322" spans="21:63" ht="12.75" x14ac:dyDescent="0.25">
      <c r="U3322" s="56"/>
      <c r="V3322" s="56"/>
      <c r="X3322" s="87"/>
      <c r="AF3322" s="54"/>
      <c r="AG3322" s="55"/>
      <c r="AH3322" s="55"/>
      <c r="AI3322" s="55"/>
      <c r="AJ3322" s="55"/>
      <c r="AT3322" s="3"/>
      <c r="AU3322" s="3"/>
      <c r="AV3322" s="3"/>
      <c r="AW3322" s="3"/>
      <c r="AX3322" s="3"/>
      <c r="AY3322" s="3"/>
      <c r="AZ3322" s="3"/>
      <c r="BA3322" s="52"/>
      <c r="BH3322" s="51"/>
      <c r="BI3322" s="51"/>
      <c r="BJ3322" s="51"/>
      <c r="BK3322" s="51"/>
    </row>
    <row r="3323" spans="21:63" ht="12.75" x14ac:dyDescent="0.25">
      <c r="U3323" s="56"/>
      <c r="V3323" s="56"/>
      <c r="X3323" s="87"/>
      <c r="AF3323" s="54"/>
      <c r="AG3323" s="55"/>
      <c r="AH3323" s="55"/>
      <c r="AI3323" s="55"/>
      <c r="AJ3323" s="55"/>
      <c r="AT3323" s="3"/>
      <c r="AU3323" s="3"/>
      <c r="AV3323" s="3"/>
      <c r="AW3323" s="3"/>
      <c r="AX3323" s="3"/>
      <c r="AY3323" s="3"/>
      <c r="AZ3323" s="3"/>
      <c r="BA3323" s="52"/>
      <c r="BH3323" s="51"/>
      <c r="BI3323" s="51"/>
      <c r="BJ3323" s="51"/>
      <c r="BK3323" s="51"/>
    </row>
    <row r="3324" spans="21:63" ht="12.75" x14ac:dyDescent="0.25">
      <c r="U3324" s="56"/>
      <c r="V3324" s="56"/>
      <c r="X3324" s="87"/>
      <c r="AF3324" s="54"/>
      <c r="AG3324" s="55"/>
      <c r="AH3324" s="55"/>
      <c r="AI3324" s="55"/>
      <c r="AJ3324" s="55"/>
      <c r="AT3324" s="3"/>
      <c r="AU3324" s="3"/>
      <c r="AV3324" s="3"/>
      <c r="AW3324" s="3"/>
      <c r="AX3324" s="3"/>
      <c r="AY3324" s="3"/>
      <c r="AZ3324" s="3"/>
      <c r="BA3324" s="52"/>
      <c r="BH3324" s="51"/>
      <c r="BI3324" s="51"/>
      <c r="BJ3324" s="51"/>
      <c r="BK3324" s="51"/>
    </row>
    <row r="3325" spans="21:63" ht="12.75" x14ac:dyDescent="0.25">
      <c r="U3325" s="56"/>
      <c r="V3325" s="56"/>
      <c r="X3325" s="87"/>
      <c r="AF3325" s="54"/>
      <c r="AG3325" s="55"/>
      <c r="AH3325" s="55"/>
      <c r="AI3325" s="55"/>
      <c r="AJ3325" s="55"/>
      <c r="AT3325" s="3"/>
      <c r="AU3325" s="3"/>
      <c r="AV3325" s="3"/>
      <c r="AW3325" s="3"/>
      <c r="AX3325" s="3"/>
      <c r="AY3325" s="3"/>
      <c r="AZ3325" s="3"/>
      <c r="BA3325" s="52"/>
      <c r="BH3325" s="51"/>
      <c r="BI3325" s="51"/>
      <c r="BJ3325" s="51"/>
      <c r="BK3325" s="51"/>
    </row>
    <row r="3326" spans="21:63" ht="12.75" x14ac:dyDescent="0.25">
      <c r="U3326" s="56"/>
      <c r="V3326" s="56"/>
      <c r="X3326" s="87"/>
      <c r="AF3326" s="54"/>
      <c r="AG3326" s="55"/>
      <c r="AH3326" s="55"/>
      <c r="AI3326" s="55"/>
      <c r="AJ3326" s="55"/>
      <c r="AT3326" s="3"/>
      <c r="AU3326" s="3"/>
      <c r="AV3326" s="3"/>
      <c r="AW3326" s="3"/>
      <c r="AX3326" s="3"/>
      <c r="AY3326" s="3"/>
      <c r="AZ3326" s="3"/>
      <c r="BA3326" s="52"/>
      <c r="BH3326" s="51"/>
      <c r="BI3326" s="51"/>
      <c r="BJ3326" s="51"/>
      <c r="BK3326" s="51"/>
    </row>
    <row r="3327" spans="21:63" ht="12.75" x14ac:dyDescent="0.25">
      <c r="U3327" s="56"/>
      <c r="V3327" s="56"/>
      <c r="X3327" s="87"/>
      <c r="AF3327" s="54"/>
      <c r="AG3327" s="55"/>
      <c r="AH3327" s="55"/>
      <c r="AI3327" s="55"/>
      <c r="AJ3327" s="55"/>
      <c r="AT3327" s="3"/>
      <c r="AU3327" s="3"/>
      <c r="AV3327" s="3"/>
      <c r="AW3327" s="3"/>
      <c r="AX3327" s="3"/>
      <c r="AY3327" s="3"/>
      <c r="AZ3327" s="3"/>
      <c r="BA3327" s="52"/>
      <c r="BH3327" s="51"/>
      <c r="BI3327" s="51"/>
      <c r="BJ3327" s="51"/>
      <c r="BK3327" s="51"/>
    </row>
    <row r="3328" spans="21:63" ht="12.75" x14ac:dyDescent="0.25">
      <c r="U3328" s="56"/>
      <c r="V3328" s="56"/>
      <c r="X3328" s="87"/>
      <c r="AF3328" s="54"/>
      <c r="AG3328" s="55"/>
      <c r="AH3328" s="55"/>
      <c r="AI3328" s="55"/>
      <c r="AJ3328" s="55"/>
      <c r="AT3328" s="3"/>
      <c r="AU3328" s="3"/>
      <c r="AV3328" s="3"/>
      <c r="AW3328" s="3"/>
      <c r="AX3328" s="3"/>
      <c r="AY3328" s="3"/>
      <c r="AZ3328" s="3"/>
      <c r="BA3328" s="52"/>
      <c r="BH3328" s="51"/>
      <c r="BI3328" s="51"/>
      <c r="BJ3328" s="51"/>
      <c r="BK3328" s="51"/>
    </row>
    <row r="3329" spans="21:63" ht="12.75" x14ac:dyDescent="0.25">
      <c r="U3329" s="56"/>
      <c r="V3329" s="56"/>
      <c r="X3329" s="87"/>
      <c r="AF3329" s="54"/>
      <c r="AG3329" s="55"/>
      <c r="AH3329" s="55"/>
      <c r="AI3329" s="55"/>
      <c r="AJ3329" s="55"/>
      <c r="AT3329" s="3"/>
      <c r="AU3329" s="3"/>
      <c r="AV3329" s="3"/>
      <c r="AW3329" s="3"/>
      <c r="AX3329" s="3"/>
      <c r="AY3329" s="3"/>
      <c r="AZ3329" s="3"/>
      <c r="BA3329" s="52"/>
      <c r="BH3329" s="51"/>
      <c r="BI3329" s="51"/>
      <c r="BJ3329" s="51"/>
      <c r="BK3329" s="51"/>
    </row>
    <row r="3330" spans="21:63" ht="12.75" x14ac:dyDescent="0.25">
      <c r="U3330" s="56"/>
      <c r="V3330" s="56"/>
      <c r="X3330" s="87"/>
      <c r="AF3330" s="54"/>
      <c r="AG3330" s="55"/>
      <c r="AH3330" s="55"/>
      <c r="AI3330" s="55"/>
      <c r="AJ3330" s="55"/>
      <c r="AT3330" s="3"/>
      <c r="AU3330" s="3"/>
      <c r="AV3330" s="3"/>
      <c r="AW3330" s="3"/>
      <c r="AX3330" s="3"/>
      <c r="AY3330" s="3"/>
      <c r="AZ3330" s="3"/>
      <c r="BA3330" s="52"/>
      <c r="BH3330" s="51"/>
      <c r="BI3330" s="51"/>
      <c r="BJ3330" s="51"/>
      <c r="BK3330" s="51"/>
    </row>
    <row r="3331" spans="21:63" ht="12.75" x14ac:dyDescent="0.25">
      <c r="U3331" s="56"/>
      <c r="V3331" s="56"/>
      <c r="X3331" s="87"/>
      <c r="AF3331" s="54"/>
      <c r="AG3331" s="55"/>
      <c r="AH3331" s="55"/>
      <c r="AI3331" s="55"/>
      <c r="AJ3331" s="55"/>
      <c r="AT3331" s="3"/>
      <c r="AU3331" s="3"/>
      <c r="AV3331" s="3"/>
      <c r="AW3331" s="3"/>
      <c r="AX3331" s="3"/>
      <c r="AY3331" s="3"/>
      <c r="AZ3331" s="3"/>
      <c r="BA3331" s="52"/>
      <c r="BH3331" s="51"/>
      <c r="BI3331" s="51"/>
      <c r="BJ3331" s="51"/>
      <c r="BK3331" s="51"/>
    </row>
    <row r="3332" spans="21:63" ht="12.75" x14ac:dyDescent="0.25">
      <c r="U3332" s="56"/>
      <c r="V3332" s="56"/>
      <c r="X3332" s="87"/>
      <c r="AF3332" s="54"/>
      <c r="AG3332" s="55"/>
      <c r="AH3332" s="55"/>
      <c r="AI3332" s="55"/>
      <c r="AJ3332" s="55"/>
      <c r="AT3332" s="3"/>
      <c r="AU3332" s="3"/>
      <c r="AV3332" s="3"/>
      <c r="AW3332" s="3"/>
      <c r="AX3332" s="3"/>
      <c r="AY3332" s="3"/>
      <c r="AZ3332" s="3"/>
      <c r="BA3332" s="52"/>
      <c r="BH3332" s="51"/>
      <c r="BI3332" s="51"/>
      <c r="BJ3332" s="51"/>
      <c r="BK3332" s="51"/>
    </row>
    <row r="3333" spans="21:63" ht="12.75" x14ac:dyDescent="0.25">
      <c r="U3333" s="56"/>
      <c r="V3333" s="56"/>
      <c r="X3333" s="87"/>
      <c r="AF3333" s="54"/>
      <c r="AG3333" s="55"/>
      <c r="AH3333" s="55"/>
      <c r="AI3333" s="55"/>
      <c r="AJ3333" s="55"/>
      <c r="AT3333" s="3"/>
      <c r="AU3333" s="3"/>
      <c r="AV3333" s="3"/>
      <c r="AW3333" s="3"/>
      <c r="AX3333" s="3"/>
      <c r="AY3333" s="3"/>
      <c r="AZ3333" s="3"/>
      <c r="BA3333" s="52"/>
      <c r="BH3333" s="51"/>
      <c r="BI3333" s="51"/>
      <c r="BJ3333" s="51"/>
      <c r="BK3333" s="51"/>
    </row>
    <row r="3334" spans="21:63" ht="12.75" x14ac:dyDescent="0.25">
      <c r="U3334" s="56"/>
      <c r="V3334" s="56"/>
      <c r="X3334" s="87"/>
      <c r="AF3334" s="54"/>
      <c r="AG3334" s="55"/>
      <c r="AH3334" s="55"/>
      <c r="AI3334" s="55"/>
      <c r="AJ3334" s="55"/>
      <c r="AT3334" s="3"/>
      <c r="AU3334" s="3"/>
      <c r="AV3334" s="3"/>
      <c r="AW3334" s="3"/>
      <c r="AX3334" s="3"/>
      <c r="AY3334" s="3"/>
      <c r="AZ3334" s="3"/>
      <c r="BA3334" s="52"/>
      <c r="BH3334" s="51"/>
      <c r="BI3334" s="51"/>
      <c r="BJ3334" s="51"/>
      <c r="BK3334" s="51"/>
    </row>
    <row r="3335" spans="21:63" ht="12.75" x14ac:dyDescent="0.25">
      <c r="U3335" s="56"/>
      <c r="V3335" s="56"/>
      <c r="X3335" s="87"/>
      <c r="AF3335" s="54"/>
      <c r="AG3335" s="55"/>
      <c r="AH3335" s="55"/>
      <c r="AI3335" s="55"/>
      <c r="AJ3335" s="55"/>
      <c r="AT3335" s="3"/>
      <c r="AU3335" s="3"/>
      <c r="AV3335" s="3"/>
      <c r="AW3335" s="3"/>
      <c r="AX3335" s="3"/>
      <c r="AY3335" s="3"/>
      <c r="AZ3335" s="3"/>
      <c r="BA3335" s="52"/>
      <c r="BH3335" s="51"/>
      <c r="BI3335" s="51"/>
      <c r="BJ3335" s="51"/>
      <c r="BK3335" s="51"/>
    </row>
    <row r="3336" spans="21:63" ht="12.75" x14ac:dyDescent="0.25">
      <c r="U3336" s="56"/>
      <c r="V3336" s="56"/>
      <c r="X3336" s="87"/>
      <c r="AF3336" s="54"/>
      <c r="AG3336" s="55"/>
      <c r="AH3336" s="55"/>
      <c r="AI3336" s="55"/>
      <c r="AJ3336" s="55"/>
      <c r="AT3336" s="3"/>
      <c r="AU3336" s="3"/>
      <c r="AV3336" s="3"/>
      <c r="AW3336" s="3"/>
      <c r="AX3336" s="3"/>
      <c r="AY3336" s="3"/>
      <c r="AZ3336" s="3"/>
      <c r="BA3336" s="52"/>
      <c r="BH3336" s="51"/>
      <c r="BI3336" s="51"/>
      <c r="BJ3336" s="51"/>
      <c r="BK3336" s="51"/>
    </row>
    <row r="3337" spans="21:63" ht="12.75" x14ac:dyDescent="0.25">
      <c r="U3337" s="56"/>
      <c r="V3337" s="56"/>
      <c r="X3337" s="87"/>
      <c r="AF3337" s="54"/>
      <c r="AG3337" s="55"/>
      <c r="AH3337" s="55"/>
      <c r="AI3337" s="55"/>
      <c r="AJ3337" s="55"/>
      <c r="AT3337" s="3"/>
      <c r="AU3337" s="3"/>
      <c r="AV3337" s="3"/>
      <c r="AW3337" s="3"/>
      <c r="AX3337" s="3"/>
      <c r="AY3337" s="3"/>
      <c r="AZ3337" s="3"/>
      <c r="BA3337" s="52"/>
      <c r="BH3337" s="51"/>
      <c r="BI3337" s="51"/>
      <c r="BJ3337" s="51"/>
      <c r="BK3337" s="51"/>
    </row>
    <row r="3338" spans="21:63" ht="12.75" x14ac:dyDescent="0.25">
      <c r="U3338" s="56"/>
      <c r="V3338" s="56"/>
      <c r="X3338" s="87"/>
      <c r="AF3338" s="54"/>
      <c r="AG3338" s="55"/>
      <c r="AH3338" s="55"/>
      <c r="AI3338" s="55"/>
      <c r="AJ3338" s="55"/>
      <c r="AT3338" s="3"/>
      <c r="AU3338" s="3"/>
      <c r="AV3338" s="3"/>
      <c r="AW3338" s="3"/>
      <c r="AX3338" s="3"/>
      <c r="AY3338" s="3"/>
      <c r="AZ3338" s="3"/>
      <c r="BA3338" s="52"/>
      <c r="BH3338" s="51"/>
      <c r="BI3338" s="51"/>
      <c r="BJ3338" s="51"/>
      <c r="BK3338" s="51"/>
    </row>
    <row r="3339" spans="21:63" ht="12.75" x14ac:dyDescent="0.25">
      <c r="U3339" s="56"/>
      <c r="V3339" s="56"/>
      <c r="X3339" s="87"/>
      <c r="AF3339" s="54"/>
      <c r="AG3339" s="55"/>
      <c r="AH3339" s="55"/>
      <c r="AI3339" s="55"/>
      <c r="AJ3339" s="55"/>
      <c r="AT3339" s="3"/>
      <c r="AU3339" s="3"/>
      <c r="AV3339" s="3"/>
      <c r="AW3339" s="3"/>
      <c r="AX3339" s="3"/>
      <c r="AY3339" s="3"/>
      <c r="AZ3339" s="3"/>
      <c r="BA3339" s="52"/>
      <c r="BH3339" s="51"/>
      <c r="BI3339" s="51"/>
      <c r="BJ3339" s="51"/>
      <c r="BK3339" s="51"/>
    </row>
    <row r="3340" spans="21:63" ht="12.75" x14ac:dyDescent="0.25">
      <c r="U3340" s="56"/>
      <c r="V3340" s="56"/>
      <c r="X3340" s="87"/>
      <c r="AF3340" s="54"/>
      <c r="AG3340" s="55"/>
      <c r="AH3340" s="55"/>
      <c r="AI3340" s="55"/>
      <c r="AJ3340" s="55"/>
      <c r="AT3340" s="3"/>
      <c r="AU3340" s="3"/>
      <c r="AV3340" s="3"/>
      <c r="AW3340" s="3"/>
      <c r="AX3340" s="3"/>
      <c r="AY3340" s="3"/>
      <c r="AZ3340" s="3"/>
      <c r="BA3340" s="52"/>
      <c r="BH3340" s="51"/>
      <c r="BI3340" s="51"/>
      <c r="BJ3340" s="51"/>
      <c r="BK3340" s="51"/>
    </row>
    <row r="3341" spans="21:63" ht="12.75" x14ac:dyDescent="0.25">
      <c r="U3341" s="56"/>
      <c r="V3341" s="56"/>
      <c r="X3341" s="87"/>
      <c r="AF3341" s="54"/>
      <c r="AG3341" s="55"/>
      <c r="AH3341" s="55"/>
      <c r="AI3341" s="55"/>
      <c r="AJ3341" s="55"/>
      <c r="AT3341" s="3"/>
      <c r="AU3341" s="3"/>
      <c r="AV3341" s="3"/>
      <c r="AW3341" s="3"/>
      <c r="AX3341" s="3"/>
      <c r="AY3341" s="3"/>
      <c r="AZ3341" s="3"/>
      <c r="BA3341" s="52"/>
      <c r="BH3341" s="51"/>
      <c r="BI3341" s="51"/>
      <c r="BJ3341" s="51"/>
      <c r="BK3341" s="51"/>
    </row>
    <row r="3342" spans="21:63" ht="12.75" x14ac:dyDescent="0.25">
      <c r="U3342" s="56"/>
      <c r="V3342" s="56"/>
      <c r="X3342" s="87"/>
      <c r="AF3342" s="54"/>
      <c r="AG3342" s="55"/>
      <c r="AH3342" s="55"/>
      <c r="AI3342" s="55"/>
      <c r="AJ3342" s="55"/>
      <c r="AT3342" s="3"/>
      <c r="AU3342" s="3"/>
      <c r="AV3342" s="3"/>
      <c r="AW3342" s="3"/>
      <c r="AX3342" s="3"/>
      <c r="AY3342" s="3"/>
      <c r="AZ3342" s="3"/>
      <c r="BA3342" s="52"/>
      <c r="BH3342" s="51"/>
      <c r="BI3342" s="51"/>
      <c r="BJ3342" s="51"/>
      <c r="BK3342" s="51"/>
    </row>
    <row r="3343" spans="21:63" ht="12.75" x14ac:dyDescent="0.25">
      <c r="U3343" s="56"/>
      <c r="V3343" s="56"/>
      <c r="X3343" s="87"/>
      <c r="AF3343" s="54"/>
      <c r="AG3343" s="55"/>
      <c r="AH3343" s="55"/>
      <c r="AI3343" s="55"/>
      <c r="AJ3343" s="55"/>
      <c r="AT3343" s="3"/>
      <c r="AU3343" s="3"/>
      <c r="AV3343" s="3"/>
      <c r="AW3343" s="3"/>
      <c r="AX3343" s="3"/>
      <c r="AY3343" s="3"/>
      <c r="AZ3343" s="3"/>
      <c r="BA3343" s="52"/>
      <c r="BH3343" s="51"/>
      <c r="BI3343" s="51"/>
      <c r="BJ3343" s="51"/>
      <c r="BK3343" s="51"/>
    </row>
    <row r="3344" spans="21:63" ht="12.75" x14ac:dyDescent="0.25">
      <c r="U3344" s="56"/>
      <c r="V3344" s="56"/>
      <c r="X3344" s="87"/>
      <c r="AF3344" s="54"/>
      <c r="AG3344" s="55"/>
      <c r="AH3344" s="55"/>
      <c r="AI3344" s="55"/>
      <c r="AJ3344" s="55"/>
      <c r="AT3344" s="3"/>
      <c r="AU3344" s="3"/>
      <c r="AV3344" s="3"/>
      <c r="AW3344" s="3"/>
      <c r="AX3344" s="3"/>
      <c r="AY3344" s="3"/>
      <c r="AZ3344" s="3"/>
      <c r="BA3344" s="52"/>
      <c r="BH3344" s="51"/>
      <c r="BI3344" s="51"/>
      <c r="BJ3344" s="51"/>
      <c r="BK3344" s="51"/>
    </row>
    <row r="3345" spans="21:63" ht="12.75" x14ac:dyDescent="0.25">
      <c r="U3345" s="56"/>
      <c r="V3345" s="56"/>
      <c r="X3345" s="87"/>
      <c r="AF3345" s="54"/>
      <c r="AG3345" s="55"/>
      <c r="AH3345" s="55"/>
      <c r="AI3345" s="55"/>
      <c r="AJ3345" s="55"/>
      <c r="AT3345" s="3"/>
      <c r="AU3345" s="3"/>
      <c r="AV3345" s="3"/>
      <c r="AW3345" s="3"/>
      <c r="AX3345" s="3"/>
      <c r="AY3345" s="3"/>
      <c r="AZ3345" s="3"/>
      <c r="BA3345" s="52"/>
      <c r="BH3345" s="51"/>
      <c r="BI3345" s="51"/>
      <c r="BJ3345" s="51"/>
      <c r="BK3345" s="51"/>
    </row>
    <row r="3346" spans="21:63" ht="12.75" x14ac:dyDescent="0.25">
      <c r="U3346" s="56"/>
      <c r="V3346" s="56"/>
      <c r="X3346" s="87"/>
      <c r="AF3346" s="54"/>
      <c r="AG3346" s="55"/>
      <c r="AH3346" s="55"/>
      <c r="AI3346" s="55"/>
      <c r="AJ3346" s="55"/>
      <c r="AT3346" s="3"/>
      <c r="AU3346" s="3"/>
      <c r="AV3346" s="3"/>
      <c r="AW3346" s="3"/>
      <c r="AX3346" s="3"/>
      <c r="AY3346" s="3"/>
      <c r="AZ3346" s="3"/>
      <c r="BA3346" s="52"/>
      <c r="BH3346" s="51"/>
      <c r="BI3346" s="51"/>
      <c r="BJ3346" s="51"/>
      <c r="BK3346" s="51"/>
    </row>
    <row r="3347" spans="21:63" ht="12.75" x14ac:dyDescent="0.25">
      <c r="U3347" s="56"/>
      <c r="V3347" s="56"/>
      <c r="X3347" s="87"/>
      <c r="AF3347" s="54"/>
      <c r="AG3347" s="55"/>
      <c r="AH3347" s="55"/>
      <c r="AI3347" s="55"/>
      <c r="AJ3347" s="55"/>
      <c r="AT3347" s="3"/>
      <c r="AU3347" s="3"/>
      <c r="AV3347" s="3"/>
      <c r="AW3347" s="3"/>
      <c r="AX3347" s="3"/>
      <c r="AY3347" s="3"/>
      <c r="AZ3347" s="3"/>
      <c r="BA3347" s="52"/>
      <c r="BH3347" s="51"/>
      <c r="BI3347" s="51"/>
      <c r="BJ3347" s="51"/>
      <c r="BK3347" s="51"/>
    </row>
    <row r="3348" spans="21:63" ht="12.75" x14ac:dyDescent="0.25">
      <c r="U3348" s="56"/>
      <c r="V3348" s="56"/>
      <c r="X3348" s="87"/>
      <c r="AF3348" s="54"/>
      <c r="AG3348" s="55"/>
      <c r="AH3348" s="55"/>
      <c r="AI3348" s="55"/>
      <c r="AJ3348" s="55"/>
      <c r="AT3348" s="3"/>
      <c r="AU3348" s="3"/>
      <c r="AV3348" s="3"/>
      <c r="AW3348" s="3"/>
      <c r="AX3348" s="3"/>
      <c r="AY3348" s="3"/>
      <c r="AZ3348" s="3"/>
      <c r="BA3348" s="52"/>
      <c r="BH3348" s="51"/>
      <c r="BI3348" s="51"/>
      <c r="BJ3348" s="51"/>
      <c r="BK3348" s="51"/>
    </row>
    <row r="3349" spans="21:63" ht="12.75" x14ac:dyDescent="0.25">
      <c r="U3349" s="56"/>
      <c r="V3349" s="56"/>
      <c r="X3349" s="87"/>
      <c r="AF3349" s="54"/>
      <c r="AG3349" s="55"/>
      <c r="AH3349" s="55"/>
      <c r="AI3349" s="55"/>
      <c r="AJ3349" s="55"/>
      <c r="AT3349" s="3"/>
      <c r="AU3349" s="3"/>
      <c r="AV3349" s="3"/>
      <c r="AW3349" s="3"/>
      <c r="AX3349" s="3"/>
      <c r="AY3349" s="3"/>
      <c r="AZ3349" s="3"/>
      <c r="BA3349" s="52"/>
      <c r="BH3349" s="51"/>
      <c r="BI3349" s="51"/>
      <c r="BJ3349" s="51"/>
      <c r="BK3349" s="51"/>
    </row>
    <row r="3350" spans="21:63" ht="12.75" x14ac:dyDescent="0.25">
      <c r="U3350" s="56"/>
      <c r="V3350" s="56"/>
      <c r="X3350" s="87"/>
      <c r="AF3350" s="54"/>
      <c r="AG3350" s="55"/>
      <c r="AH3350" s="55"/>
      <c r="AI3350" s="55"/>
      <c r="AJ3350" s="55"/>
      <c r="AT3350" s="3"/>
      <c r="AU3350" s="3"/>
      <c r="AV3350" s="3"/>
      <c r="AW3350" s="3"/>
      <c r="AX3350" s="3"/>
      <c r="AY3350" s="3"/>
      <c r="AZ3350" s="3"/>
      <c r="BA3350" s="52"/>
      <c r="BH3350" s="51"/>
      <c r="BI3350" s="51"/>
      <c r="BJ3350" s="51"/>
      <c r="BK3350" s="51"/>
    </row>
    <row r="3351" spans="21:63" ht="12.75" x14ac:dyDescent="0.25">
      <c r="U3351" s="56"/>
      <c r="V3351" s="56"/>
      <c r="X3351" s="87"/>
      <c r="AF3351" s="54"/>
      <c r="AG3351" s="55"/>
      <c r="AH3351" s="55"/>
      <c r="AI3351" s="55"/>
      <c r="AJ3351" s="55"/>
      <c r="AT3351" s="3"/>
      <c r="AU3351" s="3"/>
      <c r="AV3351" s="3"/>
      <c r="AW3351" s="3"/>
      <c r="AX3351" s="3"/>
      <c r="AY3351" s="3"/>
      <c r="AZ3351" s="3"/>
      <c r="BA3351" s="52"/>
      <c r="BH3351" s="51"/>
      <c r="BI3351" s="51"/>
      <c r="BJ3351" s="51"/>
      <c r="BK3351" s="51"/>
    </row>
    <row r="3352" spans="21:63" ht="12.75" x14ac:dyDescent="0.25">
      <c r="U3352" s="56"/>
      <c r="V3352" s="56"/>
      <c r="X3352" s="87"/>
      <c r="AF3352" s="54"/>
      <c r="AG3352" s="55"/>
      <c r="AH3352" s="55"/>
      <c r="AI3352" s="55"/>
      <c r="AJ3352" s="55"/>
      <c r="AT3352" s="3"/>
      <c r="AU3352" s="3"/>
      <c r="AV3352" s="3"/>
      <c r="AW3352" s="3"/>
      <c r="AX3352" s="3"/>
      <c r="AY3352" s="3"/>
      <c r="AZ3352" s="3"/>
      <c r="BA3352" s="52"/>
      <c r="BH3352" s="51"/>
      <c r="BI3352" s="51"/>
      <c r="BJ3352" s="51"/>
      <c r="BK3352" s="51"/>
    </row>
    <row r="3353" spans="21:63" ht="12.75" x14ac:dyDescent="0.25">
      <c r="U3353" s="56"/>
      <c r="V3353" s="56"/>
      <c r="X3353" s="87"/>
      <c r="AF3353" s="54"/>
      <c r="AG3353" s="55"/>
      <c r="AH3353" s="55"/>
      <c r="AI3353" s="55"/>
      <c r="AJ3353" s="55"/>
      <c r="AT3353" s="3"/>
      <c r="AU3353" s="3"/>
      <c r="AV3353" s="3"/>
      <c r="AW3353" s="3"/>
      <c r="AX3353" s="3"/>
      <c r="AY3353" s="3"/>
      <c r="AZ3353" s="3"/>
      <c r="BA3353" s="52"/>
      <c r="BH3353" s="51"/>
      <c r="BI3353" s="51"/>
      <c r="BJ3353" s="51"/>
      <c r="BK3353" s="51"/>
    </row>
    <row r="3354" spans="21:63" ht="12.75" x14ac:dyDescent="0.25">
      <c r="U3354" s="56"/>
      <c r="V3354" s="56"/>
      <c r="X3354" s="87"/>
      <c r="AF3354" s="54"/>
      <c r="AG3354" s="55"/>
      <c r="AH3354" s="55"/>
      <c r="AI3354" s="55"/>
      <c r="AJ3354" s="55"/>
      <c r="AT3354" s="3"/>
      <c r="AU3354" s="3"/>
      <c r="AV3354" s="3"/>
      <c r="AW3354" s="3"/>
      <c r="AX3354" s="3"/>
      <c r="AY3354" s="3"/>
      <c r="AZ3354" s="3"/>
      <c r="BA3354" s="52"/>
      <c r="BH3354" s="51"/>
      <c r="BI3354" s="51"/>
      <c r="BJ3354" s="51"/>
      <c r="BK3354" s="51"/>
    </row>
    <row r="3355" spans="21:63" ht="12.75" x14ac:dyDescent="0.25">
      <c r="U3355" s="56"/>
      <c r="V3355" s="56"/>
      <c r="X3355" s="87"/>
      <c r="AF3355" s="54"/>
      <c r="AG3355" s="55"/>
      <c r="AH3355" s="55"/>
      <c r="AI3355" s="55"/>
      <c r="AJ3355" s="55"/>
      <c r="AT3355" s="3"/>
      <c r="AU3355" s="3"/>
      <c r="AV3355" s="3"/>
      <c r="AW3355" s="3"/>
      <c r="AX3355" s="3"/>
      <c r="AY3355" s="3"/>
      <c r="AZ3355" s="3"/>
      <c r="BA3355" s="52"/>
      <c r="BH3355" s="51"/>
      <c r="BI3355" s="51"/>
      <c r="BJ3355" s="51"/>
      <c r="BK3355" s="51"/>
    </row>
    <row r="3356" spans="21:63" ht="12.75" x14ac:dyDescent="0.25">
      <c r="U3356" s="56"/>
      <c r="V3356" s="56"/>
      <c r="X3356" s="87"/>
      <c r="AF3356" s="54"/>
      <c r="AG3356" s="55"/>
      <c r="AH3356" s="55"/>
      <c r="AI3356" s="55"/>
      <c r="AJ3356" s="55"/>
      <c r="AT3356" s="3"/>
      <c r="AU3356" s="3"/>
      <c r="AV3356" s="3"/>
      <c r="AW3356" s="3"/>
      <c r="AX3356" s="3"/>
      <c r="AY3356" s="3"/>
      <c r="AZ3356" s="3"/>
      <c r="BA3356" s="52"/>
      <c r="BH3356" s="51"/>
      <c r="BI3356" s="51"/>
      <c r="BJ3356" s="51"/>
      <c r="BK3356" s="51"/>
    </row>
    <row r="3357" spans="21:63" ht="12.75" x14ac:dyDescent="0.25">
      <c r="U3357" s="56"/>
      <c r="V3357" s="56"/>
      <c r="X3357" s="87"/>
      <c r="AF3357" s="54"/>
      <c r="AG3357" s="55"/>
      <c r="AH3357" s="55"/>
      <c r="AI3357" s="55"/>
      <c r="AJ3357" s="55"/>
      <c r="AT3357" s="3"/>
      <c r="AU3357" s="3"/>
      <c r="AV3357" s="3"/>
      <c r="AW3357" s="3"/>
      <c r="AX3357" s="3"/>
      <c r="AY3357" s="3"/>
      <c r="AZ3357" s="3"/>
      <c r="BA3357" s="52"/>
      <c r="BH3357" s="51"/>
      <c r="BI3357" s="51"/>
      <c r="BJ3357" s="51"/>
      <c r="BK3357" s="51"/>
    </row>
    <row r="3358" spans="21:63" ht="12.75" x14ac:dyDescent="0.25">
      <c r="U3358" s="56"/>
      <c r="V3358" s="56"/>
      <c r="X3358" s="87"/>
      <c r="AF3358" s="54"/>
      <c r="AG3358" s="55"/>
      <c r="AH3358" s="55"/>
      <c r="AI3358" s="55"/>
      <c r="AJ3358" s="55"/>
      <c r="AT3358" s="3"/>
      <c r="AU3358" s="3"/>
      <c r="AV3358" s="3"/>
      <c r="AW3358" s="3"/>
      <c r="AX3358" s="3"/>
      <c r="AY3358" s="3"/>
      <c r="AZ3358" s="3"/>
      <c r="BA3358" s="52"/>
      <c r="BH3358" s="51"/>
      <c r="BI3358" s="51"/>
      <c r="BJ3358" s="51"/>
      <c r="BK3358" s="51"/>
    </row>
    <row r="3359" spans="21:63" ht="12.75" x14ac:dyDescent="0.25">
      <c r="U3359" s="56"/>
      <c r="V3359" s="56"/>
      <c r="X3359" s="87"/>
      <c r="AF3359" s="54"/>
      <c r="AG3359" s="55"/>
      <c r="AH3359" s="55"/>
      <c r="AI3359" s="55"/>
      <c r="AJ3359" s="55"/>
      <c r="AT3359" s="3"/>
      <c r="AU3359" s="3"/>
      <c r="AV3359" s="3"/>
      <c r="AW3359" s="3"/>
      <c r="AX3359" s="3"/>
      <c r="AY3359" s="3"/>
      <c r="AZ3359" s="3"/>
      <c r="BA3359" s="52"/>
      <c r="BH3359" s="51"/>
      <c r="BI3359" s="51"/>
      <c r="BJ3359" s="51"/>
      <c r="BK3359" s="51"/>
    </row>
    <row r="3360" spans="21:63" ht="12.75" x14ac:dyDescent="0.25">
      <c r="U3360" s="56"/>
      <c r="V3360" s="56"/>
      <c r="X3360" s="87"/>
      <c r="AF3360" s="54"/>
      <c r="AG3360" s="55"/>
      <c r="AH3360" s="55"/>
      <c r="AI3360" s="55"/>
      <c r="AJ3360" s="55"/>
      <c r="AT3360" s="3"/>
      <c r="AU3360" s="3"/>
      <c r="AV3360" s="3"/>
      <c r="AW3360" s="3"/>
      <c r="AX3360" s="3"/>
      <c r="AY3360" s="3"/>
      <c r="AZ3360" s="3"/>
      <c r="BA3360" s="52"/>
      <c r="BH3360" s="51"/>
      <c r="BI3360" s="51"/>
      <c r="BJ3360" s="51"/>
      <c r="BK3360" s="51"/>
    </row>
    <row r="3361" spans="21:63" ht="12.75" x14ac:dyDescent="0.25">
      <c r="U3361" s="56"/>
      <c r="V3361" s="56"/>
      <c r="X3361" s="87"/>
      <c r="AF3361" s="54"/>
      <c r="AG3361" s="55"/>
      <c r="AH3361" s="55"/>
      <c r="AI3361" s="55"/>
      <c r="AJ3361" s="55"/>
      <c r="AT3361" s="3"/>
      <c r="AU3361" s="3"/>
      <c r="AV3361" s="3"/>
      <c r="AW3361" s="3"/>
      <c r="AX3361" s="3"/>
      <c r="AY3361" s="3"/>
      <c r="AZ3361" s="3"/>
      <c r="BA3361" s="52"/>
      <c r="BH3361" s="51"/>
      <c r="BI3361" s="51"/>
      <c r="BJ3361" s="51"/>
      <c r="BK3361" s="51"/>
    </row>
    <row r="3362" spans="21:63" ht="12.75" x14ac:dyDescent="0.25">
      <c r="U3362" s="56"/>
      <c r="V3362" s="56"/>
      <c r="X3362" s="87"/>
      <c r="AF3362" s="54"/>
      <c r="AG3362" s="55"/>
      <c r="AH3362" s="55"/>
      <c r="AI3362" s="55"/>
      <c r="AJ3362" s="55"/>
      <c r="AT3362" s="3"/>
      <c r="AU3362" s="3"/>
      <c r="AV3362" s="3"/>
      <c r="AW3362" s="3"/>
      <c r="AX3362" s="3"/>
      <c r="AY3362" s="3"/>
      <c r="AZ3362" s="3"/>
      <c r="BA3362" s="52"/>
      <c r="BH3362" s="51"/>
      <c r="BI3362" s="51"/>
      <c r="BJ3362" s="51"/>
      <c r="BK3362" s="51"/>
    </row>
    <row r="3363" spans="21:63" ht="12.75" x14ac:dyDescent="0.25">
      <c r="U3363" s="56"/>
      <c r="V3363" s="56"/>
      <c r="X3363" s="87"/>
      <c r="AF3363" s="54"/>
      <c r="AG3363" s="55"/>
      <c r="AH3363" s="55"/>
      <c r="AI3363" s="55"/>
      <c r="AJ3363" s="55"/>
      <c r="AT3363" s="3"/>
      <c r="AU3363" s="3"/>
      <c r="AV3363" s="3"/>
      <c r="AW3363" s="3"/>
      <c r="AX3363" s="3"/>
      <c r="AY3363" s="3"/>
      <c r="AZ3363" s="3"/>
      <c r="BA3363" s="52"/>
      <c r="BH3363" s="51"/>
      <c r="BI3363" s="51"/>
      <c r="BJ3363" s="51"/>
      <c r="BK3363" s="51"/>
    </row>
    <row r="3364" spans="21:63" ht="12.75" x14ac:dyDescent="0.25">
      <c r="U3364" s="56"/>
      <c r="V3364" s="56"/>
      <c r="X3364" s="87"/>
      <c r="AF3364" s="54"/>
      <c r="AG3364" s="55"/>
      <c r="AH3364" s="55"/>
      <c r="AI3364" s="55"/>
      <c r="AJ3364" s="55"/>
      <c r="AT3364" s="3"/>
      <c r="AU3364" s="3"/>
      <c r="AV3364" s="3"/>
      <c r="AW3364" s="3"/>
      <c r="AX3364" s="3"/>
      <c r="AY3364" s="3"/>
      <c r="AZ3364" s="3"/>
      <c r="BA3364" s="52"/>
      <c r="BH3364" s="51"/>
      <c r="BI3364" s="51"/>
      <c r="BJ3364" s="51"/>
      <c r="BK3364" s="51"/>
    </row>
    <row r="3365" spans="21:63" ht="12.75" x14ac:dyDescent="0.25">
      <c r="U3365" s="56"/>
      <c r="V3365" s="56"/>
      <c r="X3365" s="87"/>
      <c r="AF3365" s="54"/>
      <c r="AG3365" s="55"/>
      <c r="AH3365" s="55"/>
      <c r="AI3365" s="55"/>
      <c r="AJ3365" s="55"/>
      <c r="AT3365" s="3"/>
      <c r="AU3365" s="3"/>
      <c r="AV3365" s="3"/>
      <c r="AW3365" s="3"/>
      <c r="AX3365" s="3"/>
      <c r="AY3365" s="3"/>
      <c r="AZ3365" s="3"/>
      <c r="BA3365" s="52"/>
      <c r="BH3365" s="51"/>
      <c r="BI3365" s="51"/>
      <c r="BJ3365" s="51"/>
      <c r="BK3365" s="51"/>
    </row>
    <row r="3366" spans="21:63" ht="12.75" x14ac:dyDescent="0.25">
      <c r="U3366" s="56"/>
      <c r="V3366" s="56"/>
      <c r="X3366" s="87"/>
      <c r="AF3366" s="54"/>
      <c r="AG3366" s="55"/>
      <c r="AH3366" s="55"/>
      <c r="AI3366" s="55"/>
      <c r="AJ3366" s="55"/>
      <c r="AT3366" s="3"/>
      <c r="AU3366" s="3"/>
      <c r="AV3366" s="3"/>
      <c r="AW3366" s="3"/>
      <c r="AX3366" s="3"/>
      <c r="AY3366" s="3"/>
      <c r="AZ3366" s="3"/>
      <c r="BA3366" s="52"/>
      <c r="BH3366" s="51"/>
      <c r="BI3366" s="51"/>
      <c r="BJ3366" s="51"/>
      <c r="BK3366" s="51"/>
    </row>
    <row r="3367" spans="21:63" ht="12.75" x14ac:dyDescent="0.25">
      <c r="U3367" s="56"/>
      <c r="V3367" s="56"/>
      <c r="X3367" s="87"/>
      <c r="AF3367" s="54"/>
      <c r="AG3367" s="55"/>
      <c r="AH3367" s="55"/>
      <c r="AI3367" s="55"/>
      <c r="AJ3367" s="55"/>
      <c r="AT3367" s="3"/>
      <c r="AU3367" s="3"/>
      <c r="AV3367" s="3"/>
      <c r="AW3367" s="3"/>
      <c r="AX3367" s="3"/>
      <c r="AY3367" s="3"/>
      <c r="AZ3367" s="3"/>
      <c r="BA3367" s="52"/>
      <c r="BH3367" s="51"/>
      <c r="BI3367" s="51"/>
      <c r="BJ3367" s="51"/>
      <c r="BK3367" s="51"/>
    </row>
    <row r="3368" spans="21:63" ht="12.75" x14ac:dyDescent="0.25">
      <c r="U3368" s="56"/>
      <c r="V3368" s="56"/>
      <c r="X3368" s="87"/>
      <c r="AF3368" s="54"/>
      <c r="AG3368" s="55"/>
      <c r="AH3368" s="55"/>
      <c r="AI3368" s="55"/>
      <c r="AJ3368" s="55"/>
      <c r="AT3368" s="3"/>
      <c r="AU3368" s="3"/>
      <c r="AV3368" s="3"/>
      <c r="AW3368" s="3"/>
      <c r="AX3368" s="3"/>
      <c r="AY3368" s="3"/>
      <c r="AZ3368" s="3"/>
      <c r="BA3368" s="52"/>
      <c r="BH3368" s="51"/>
      <c r="BI3368" s="51"/>
      <c r="BJ3368" s="51"/>
      <c r="BK3368" s="51"/>
    </row>
    <row r="3369" spans="21:63" ht="12.75" x14ac:dyDescent="0.25">
      <c r="U3369" s="56"/>
      <c r="V3369" s="56"/>
      <c r="X3369" s="87"/>
      <c r="AF3369" s="54"/>
      <c r="AG3369" s="55"/>
      <c r="AH3369" s="55"/>
      <c r="AI3369" s="55"/>
      <c r="AJ3369" s="55"/>
      <c r="AT3369" s="3"/>
      <c r="AU3369" s="3"/>
      <c r="AV3369" s="3"/>
      <c r="AW3369" s="3"/>
      <c r="AX3369" s="3"/>
      <c r="AY3369" s="3"/>
      <c r="AZ3369" s="3"/>
      <c r="BA3369" s="52"/>
      <c r="BH3369" s="51"/>
      <c r="BI3369" s="51"/>
      <c r="BJ3369" s="51"/>
      <c r="BK3369" s="51"/>
    </row>
    <row r="3370" spans="21:63" ht="12.75" x14ac:dyDescent="0.25">
      <c r="U3370" s="56"/>
      <c r="V3370" s="56"/>
      <c r="X3370" s="87"/>
      <c r="AF3370" s="54"/>
      <c r="AG3370" s="55"/>
      <c r="AH3370" s="55"/>
      <c r="AI3370" s="55"/>
      <c r="AJ3370" s="55"/>
      <c r="AT3370" s="3"/>
      <c r="AU3370" s="3"/>
      <c r="AV3370" s="3"/>
      <c r="AW3370" s="3"/>
      <c r="AX3370" s="3"/>
      <c r="AY3370" s="3"/>
      <c r="AZ3370" s="3"/>
      <c r="BA3370" s="52"/>
      <c r="BH3370" s="51"/>
      <c r="BI3370" s="51"/>
      <c r="BJ3370" s="51"/>
      <c r="BK3370" s="51"/>
    </row>
    <row r="3371" spans="21:63" ht="12.75" x14ac:dyDescent="0.25">
      <c r="U3371" s="56"/>
      <c r="V3371" s="56"/>
      <c r="X3371" s="87"/>
      <c r="AF3371" s="54"/>
      <c r="AG3371" s="55"/>
      <c r="AH3371" s="55"/>
      <c r="AI3371" s="55"/>
      <c r="AJ3371" s="55"/>
      <c r="AT3371" s="3"/>
      <c r="AU3371" s="3"/>
      <c r="AV3371" s="3"/>
      <c r="AW3371" s="3"/>
      <c r="AX3371" s="3"/>
      <c r="AY3371" s="3"/>
      <c r="AZ3371" s="3"/>
      <c r="BA3371" s="52"/>
      <c r="BH3371" s="51"/>
      <c r="BI3371" s="51"/>
      <c r="BJ3371" s="51"/>
      <c r="BK3371" s="51"/>
    </row>
    <row r="3372" spans="21:63" ht="12.75" x14ac:dyDescent="0.25">
      <c r="U3372" s="56"/>
      <c r="V3372" s="56"/>
      <c r="X3372" s="87"/>
      <c r="AF3372" s="54"/>
      <c r="AG3372" s="55"/>
      <c r="AH3372" s="55"/>
      <c r="AI3372" s="55"/>
      <c r="AJ3372" s="55"/>
      <c r="AT3372" s="3"/>
      <c r="AU3372" s="3"/>
      <c r="AV3372" s="3"/>
      <c r="AW3372" s="3"/>
      <c r="AX3372" s="3"/>
      <c r="AY3372" s="3"/>
      <c r="AZ3372" s="3"/>
      <c r="BA3372" s="52"/>
      <c r="BH3372" s="51"/>
      <c r="BI3372" s="51"/>
      <c r="BJ3372" s="51"/>
      <c r="BK3372" s="51"/>
    </row>
    <row r="3373" spans="21:63" ht="12.75" x14ac:dyDescent="0.25">
      <c r="U3373" s="56"/>
      <c r="V3373" s="56"/>
      <c r="X3373" s="87"/>
      <c r="AF3373" s="54"/>
      <c r="AG3373" s="55"/>
      <c r="AH3373" s="55"/>
      <c r="AI3373" s="55"/>
      <c r="AJ3373" s="55"/>
      <c r="AT3373" s="3"/>
      <c r="AU3373" s="3"/>
      <c r="AV3373" s="3"/>
      <c r="AW3373" s="3"/>
      <c r="AX3373" s="3"/>
      <c r="AY3373" s="3"/>
      <c r="AZ3373" s="3"/>
      <c r="BA3373" s="52"/>
      <c r="BH3373" s="51"/>
      <c r="BI3373" s="51"/>
      <c r="BJ3373" s="51"/>
      <c r="BK3373" s="51"/>
    </row>
    <row r="3374" spans="21:63" ht="12.75" x14ac:dyDescent="0.25">
      <c r="U3374" s="56"/>
      <c r="V3374" s="56"/>
      <c r="X3374" s="87"/>
      <c r="AF3374" s="54"/>
      <c r="AG3374" s="55"/>
      <c r="AH3374" s="55"/>
      <c r="AI3374" s="55"/>
      <c r="AJ3374" s="55"/>
      <c r="AT3374" s="3"/>
      <c r="AU3374" s="3"/>
      <c r="AV3374" s="3"/>
      <c r="AW3374" s="3"/>
      <c r="AX3374" s="3"/>
      <c r="AY3374" s="3"/>
      <c r="AZ3374" s="3"/>
      <c r="BA3374" s="52"/>
      <c r="BH3374" s="51"/>
      <c r="BI3374" s="51"/>
      <c r="BJ3374" s="51"/>
      <c r="BK3374" s="51"/>
    </row>
    <row r="3375" spans="21:63" ht="12.75" x14ac:dyDescent="0.25">
      <c r="U3375" s="56"/>
      <c r="V3375" s="56"/>
      <c r="X3375" s="87"/>
      <c r="AF3375" s="54"/>
      <c r="AG3375" s="55"/>
      <c r="AH3375" s="55"/>
      <c r="AI3375" s="55"/>
      <c r="AJ3375" s="55"/>
      <c r="AT3375" s="3"/>
      <c r="AU3375" s="3"/>
      <c r="AV3375" s="3"/>
      <c r="AW3375" s="3"/>
      <c r="AX3375" s="3"/>
      <c r="AY3375" s="3"/>
      <c r="AZ3375" s="3"/>
      <c r="BA3375" s="52"/>
      <c r="BH3375" s="51"/>
      <c r="BI3375" s="51"/>
      <c r="BJ3375" s="51"/>
      <c r="BK3375" s="51"/>
    </row>
    <row r="3376" spans="21:63" ht="12.75" x14ac:dyDescent="0.25">
      <c r="U3376" s="56"/>
      <c r="V3376" s="56"/>
      <c r="X3376" s="87"/>
      <c r="AF3376" s="54"/>
      <c r="AG3376" s="55"/>
      <c r="AH3376" s="55"/>
      <c r="AI3376" s="55"/>
      <c r="AJ3376" s="55"/>
      <c r="AT3376" s="3"/>
      <c r="AU3376" s="3"/>
      <c r="AV3376" s="3"/>
      <c r="AW3376" s="3"/>
      <c r="AX3376" s="3"/>
      <c r="AY3376" s="3"/>
      <c r="AZ3376" s="3"/>
      <c r="BA3376" s="52"/>
      <c r="BH3376" s="51"/>
      <c r="BI3376" s="51"/>
      <c r="BJ3376" s="51"/>
      <c r="BK3376" s="51"/>
    </row>
    <row r="3377" spans="21:63" ht="12.75" x14ac:dyDescent="0.25">
      <c r="U3377" s="56"/>
      <c r="V3377" s="56"/>
      <c r="X3377" s="87"/>
      <c r="AF3377" s="54"/>
      <c r="AG3377" s="55"/>
      <c r="AH3377" s="55"/>
      <c r="AI3377" s="55"/>
      <c r="AJ3377" s="55"/>
      <c r="AT3377" s="3"/>
      <c r="AU3377" s="3"/>
      <c r="AV3377" s="3"/>
      <c r="AW3377" s="3"/>
      <c r="AX3377" s="3"/>
      <c r="AY3377" s="3"/>
      <c r="AZ3377" s="3"/>
      <c r="BA3377" s="52"/>
      <c r="BH3377" s="51"/>
      <c r="BI3377" s="51"/>
      <c r="BJ3377" s="51"/>
      <c r="BK3377" s="51"/>
    </row>
    <row r="3378" spans="21:63" ht="12.75" x14ac:dyDescent="0.25">
      <c r="U3378" s="56"/>
      <c r="V3378" s="56"/>
      <c r="X3378" s="87"/>
      <c r="AF3378" s="54"/>
      <c r="AG3378" s="55"/>
      <c r="AH3378" s="55"/>
      <c r="AI3378" s="55"/>
      <c r="AJ3378" s="55"/>
      <c r="AT3378" s="3"/>
      <c r="AU3378" s="3"/>
      <c r="AV3378" s="3"/>
      <c r="AW3378" s="3"/>
      <c r="AX3378" s="3"/>
      <c r="AY3378" s="3"/>
      <c r="AZ3378" s="3"/>
      <c r="BA3378" s="52"/>
      <c r="BH3378" s="51"/>
      <c r="BI3378" s="51"/>
      <c r="BJ3378" s="51"/>
      <c r="BK3378" s="51"/>
    </row>
    <row r="3379" spans="21:63" ht="12.75" x14ac:dyDescent="0.25">
      <c r="U3379" s="56"/>
      <c r="V3379" s="56"/>
      <c r="X3379" s="87"/>
      <c r="AF3379" s="54"/>
      <c r="AG3379" s="55"/>
      <c r="AH3379" s="55"/>
      <c r="AI3379" s="55"/>
      <c r="AJ3379" s="55"/>
      <c r="AT3379" s="3"/>
      <c r="AU3379" s="3"/>
      <c r="AV3379" s="3"/>
      <c r="AW3379" s="3"/>
      <c r="AX3379" s="3"/>
      <c r="AY3379" s="3"/>
      <c r="AZ3379" s="3"/>
      <c r="BA3379" s="52"/>
      <c r="BH3379" s="51"/>
      <c r="BI3379" s="51"/>
      <c r="BJ3379" s="51"/>
      <c r="BK3379" s="51"/>
    </row>
    <row r="3380" spans="21:63" ht="12.75" x14ac:dyDescent="0.25">
      <c r="U3380" s="56"/>
      <c r="V3380" s="56"/>
      <c r="X3380" s="87"/>
      <c r="AF3380" s="54"/>
      <c r="AG3380" s="55"/>
      <c r="AH3380" s="55"/>
      <c r="AI3380" s="55"/>
      <c r="AJ3380" s="55"/>
      <c r="AT3380" s="3"/>
      <c r="AU3380" s="3"/>
      <c r="AV3380" s="3"/>
      <c r="AW3380" s="3"/>
      <c r="AX3380" s="3"/>
      <c r="AY3380" s="3"/>
      <c r="AZ3380" s="3"/>
      <c r="BA3380" s="52"/>
      <c r="BH3380" s="51"/>
      <c r="BI3380" s="51"/>
      <c r="BJ3380" s="51"/>
      <c r="BK3380" s="51"/>
    </row>
    <row r="3381" spans="21:63" ht="12.75" x14ac:dyDescent="0.25">
      <c r="U3381" s="56"/>
      <c r="V3381" s="56"/>
      <c r="X3381" s="87"/>
      <c r="AF3381" s="54"/>
      <c r="AG3381" s="55"/>
      <c r="AH3381" s="55"/>
      <c r="AI3381" s="55"/>
      <c r="AJ3381" s="55"/>
      <c r="AT3381" s="3"/>
      <c r="AU3381" s="3"/>
      <c r="AV3381" s="3"/>
      <c r="AW3381" s="3"/>
      <c r="AX3381" s="3"/>
      <c r="AY3381" s="3"/>
      <c r="AZ3381" s="3"/>
      <c r="BA3381" s="52"/>
      <c r="BH3381" s="51"/>
      <c r="BI3381" s="51"/>
      <c r="BJ3381" s="51"/>
      <c r="BK3381" s="51"/>
    </row>
    <row r="3382" spans="21:63" ht="12.75" x14ac:dyDescent="0.25">
      <c r="U3382" s="56"/>
      <c r="V3382" s="56"/>
      <c r="X3382" s="87"/>
      <c r="AF3382" s="54"/>
      <c r="AG3382" s="55"/>
      <c r="AH3382" s="55"/>
      <c r="AI3382" s="55"/>
      <c r="AJ3382" s="55"/>
      <c r="AT3382" s="3"/>
      <c r="AU3382" s="3"/>
      <c r="AV3382" s="3"/>
      <c r="AW3382" s="3"/>
      <c r="AX3382" s="3"/>
      <c r="AY3382" s="3"/>
      <c r="AZ3382" s="3"/>
      <c r="BA3382" s="52"/>
      <c r="BH3382" s="51"/>
      <c r="BI3382" s="51"/>
      <c r="BJ3382" s="51"/>
      <c r="BK3382" s="51"/>
    </row>
    <row r="3383" spans="21:63" ht="12.75" x14ac:dyDescent="0.25">
      <c r="U3383" s="56"/>
      <c r="V3383" s="56"/>
      <c r="X3383" s="87"/>
      <c r="AF3383" s="54"/>
      <c r="AG3383" s="55"/>
      <c r="AH3383" s="55"/>
      <c r="AI3383" s="55"/>
      <c r="AJ3383" s="55"/>
      <c r="AT3383" s="3"/>
      <c r="AU3383" s="3"/>
      <c r="AV3383" s="3"/>
      <c r="AW3383" s="3"/>
      <c r="AX3383" s="3"/>
      <c r="AY3383" s="3"/>
      <c r="AZ3383" s="3"/>
      <c r="BA3383" s="52"/>
      <c r="BH3383" s="51"/>
      <c r="BI3383" s="51"/>
      <c r="BJ3383" s="51"/>
      <c r="BK3383" s="51"/>
    </row>
    <row r="3384" spans="21:63" ht="12.75" x14ac:dyDescent="0.25">
      <c r="U3384" s="56"/>
      <c r="V3384" s="56"/>
      <c r="X3384" s="87"/>
      <c r="AF3384" s="54"/>
      <c r="AG3384" s="55"/>
      <c r="AH3384" s="55"/>
      <c r="AI3384" s="55"/>
      <c r="AJ3384" s="55"/>
      <c r="AT3384" s="3"/>
      <c r="AU3384" s="3"/>
      <c r="AV3384" s="3"/>
      <c r="AW3384" s="3"/>
      <c r="AX3384" s="3"/>
      <c r="AY3384" s="3"/>
      <c r="AZ3384" s="3"/>
      <c r="BA3384" s="52"/>
      <c r="BH3384" s="51"/>
      <c r="BI3384" s="51"/>
      <c r="BJ3384" s="51"/>
      <c r="BK3384" s="51"/>
    </row>
    <row r="3385" spans="21:63" ht="12.75" x14ac:dyDescent="0.25">
      <c r="U3385" s="56"/>
      <c r="V3385" s="56"/>
      <c r="X3385" s="87"/>
      <c r="AF3385" s="54"/>
      <c r="AG3385" s="55"/>
      <c r="AH3385" s="55"/>
      <c r="AI3385" s="55"/>
      <c r="AJ3385" s="55"/>
      <c r="AT3385" s="3"/>
      <c r="AU3385" s="3"/>
      <c r="AV3385" s="3"/>
      <c r="AW3385" s="3"/>
      <c r="AX3385" s="3"/>
      <c r="AY3385" s="3"/>
      <c r="AZ3385" s="3"/>
      <c r="BA3385" s="52"/>
      <c r="BH3385" s="51"/>
      <c r="BI3385" s="51"/>
      <c r="BJ3385" s="51"/>
      <c r="BK3385" s="51"/>
    </row>
    <row r="3386" spans="21:63" ht="12.75" x14ac:dyDescent="0.25">
      <c r="U3386" s="56"/>
      <c r="V3386" s="56"/>
      <c r="X3386" s="87"/>
      <c r="AF3386" s="54"/>
      <c r="AG3386" s="55"/>
      <c r="AH3386" s="55"/>
      <c r="AI3386" s="55"/>
      <c r="AJ3386" s="55"/>
      <c r="AT3386" s="3"/>
      <c r="AU3386" s="3"/>
      <c r="AV3386" s="3"/>
      <c r="AW3386" s="3"/>
      <c r="AX3386" s="3"/>
      <c r="AY3386" s="3"/>
      <c r="AZ3386" s="3"/>
      <c r="BA3386" s="52"/>
      <c r="BH3386" s="51"/>
      <c r="BI3386" s="51"/>
      <c r="BJ3386" s="51"/>
      <c r="BK3386" s="51"/>
    </row>
    <row r="3387" spans="21:63" ht="12.75" x14ac:dyDescent="0.25">
      <c r="U3387" s="56"/>
      <c r="V3387" s="56"/>
      <c r="X3387" s="87"/>
      <c r="AF3387" s="54"/>
      <c r="AG3387" s="55"/>
      <c r="AH3387" s="55"/>
      <c r="AI3387" s="55"/>
      <c r="AJ3387" s="55"/>
      <c r="AT3387" s="3"/>
      <c r="AU3387" s="3"/>
      <c r="AV3387" s="3"/>
      <c r="AW3387" s="3"/>
      <c r="AX3387" s="3"/>
      <c r="AY3387" s="3"/>
      <c r="AZ3387" s="3"/>
      <c r="BA3387" s="52"/>
      <c r="BH3387" s="51"/>
      <c r="BI3387" s="51"/>
      <c r="BJ3387" s="51"/>
      <c r="BK3387" s="51"/>
    </row>
    <row r="3388" spans="21:63" ht="12.75" x14ac:dyDescent="0.25">
      <c r="U3388" s="56"/>
      <c r="V3388" s="56"/>
      <c r="X3388" s="87"/>
      <c r="AF3388" s="54"/>
      <c r="AG3388" s="55"/>
      <c r="AH3388" s="55"/>
      <c r="AI3388" s="55"/>
      <c r="AJ3388" s="55"/>
      <c r="AT3388" s="3"/>
      <c r="AU3388" s="3"/>
      <c r="AV3388" s="3"/>
      <c r="AW3388" s="3"/>
      <c r="AX3388" s="3"/>
      <c r="AY3388" s="3"/>
      <c r="AZ3388" s="3"/>
      <c r="BA3388" s="52"/>
      <c r="BH3388" s="51"/>
      <c r="BI3388" s="51"/>
      <c r="BJ3388" s="51"/>
      <c r="BK3388" s="51"/>
    </row>
    <row r="3389" spans="21:63" ht="12.75" x14ac:dyDescent="0.25">
      <c r="U3389" s="56"/>
      <c r="V3389" s="56"/>
      <c r="X3389" s="87"/>
      <c r="AF3389" s="54"/>
      <c r="AG3389" s="55"/>
      <c r="AH3389" s="55"/>
      <c r="AI3389" s="55"/>
      <c r="AJ3389" s="55"/>
      <c r="AT3389" s="3"/>
      <c r="AU3389" s="3"/>
      <c r="AV3389" s="3"/>
      <c r="AW3389" s="3"/>
      <c r="AX3389" s="3"/>
      <c r="AY3389" s="3"/>
      <c r="AZ3389" s="3"/>
      <c r="BA3389" s="52"/>
      <c r="BH3389" s="51"/>
      <c r="BI3389" s="51"/>
      <c r="BJ3389" s="51"/>
      <c r="BK3389" s="51"/>
    </row>
    <row r="3390" spans="21:63" ht="12.75" x14ac:dyDescent="0.25">
      <c r="U3390" s="56"/>
      <c r="V3390" s="56"/>
      <c r="X3390" s="87"/>
      <c r="AF3390" s="54"/>
      <c r="AG3390" s="55"/>
      <c r="AH3390" s="55"/>
      <c r="AI3390" s="55"/>
      <c r="AJ3390" s="55"/>
      <c r="AT3390" s="3"/>
      <c r="AU3390" s="3"/>
      <c r="AV3390" s="3"/>
      <c r="AW3390" s="3"/>
      <c r="AX3390" s="3"/>
      <c r="AY3390" s="3"/>
      <c r="AZ3390" s="3"/>
      <c r="BA3390" s="52"/>
      <c r="BH3390" s="51"/>
      <c r="BI3390" s="51"/>
      <c r="BJ3390" s="51"/>
      <c r="BK3390" s="51"/>
    </row>
    <row r="3391" spans="21:63" ht="12.75" x14ac:dyDescent="0.25">
      <c r="U3391" s="56"/>
      <c r="V3391" s="56"/>
      <c r="X3391" s="87"/>
      <c r="AF3391" s="54"/>
      <c r="AG3391" s="55"/>
      <c r="AH3391" s="55"/>
      <c r="AI3391" s="55"/>
      <c r="AJ3391" s="55"/>
      <c r="AT3391" s="3"/>
      <c r="AU3391" s="3"/>
      <c r="AV3391" s="3"/>
      <c r="AW3391" s="3"/>
      <c r="AX3391" s="3"/>
      <c r="AY3391" s="3"/>
      <c r="AZ3391" s="3"/>
      <c r="BA3391" s="52"/>
      <c r="BH3391" s="51"/>
      <c r="BI3391" s="51"/>
      <c r="BJ3391" s="51"/>
      <c r="BK3391" s="51"/>
    </row>
    <row r="3392" spans="21:63" ht="12.75" x14ac:dyDescent="0.25">
      <c r="U3392" s="56"/>
      <c r="V3392" s="56"/>
      <c r="X3392" s="87"/>
      <c r="AF3392" s="54"/>
      <c r="AG3392" s="55"/>
      <c r="AH3392" s="55"/>
      <c r="AI3392" s="55"/>
      <c r="AJ3392" s="55"/>
      <c r="AT3392" s="3"/>
      <c r="AU3392" s="3"/>
      <c r="AV3392" s="3"/>
      <c r="AW3392" s="3"/>
      <c r="AX3392" s="3"/>
      <c r="AY3392" s="3"/>
      <c r="AZ3392" s="3"/>
      <c r="BA3392" s="52"/>
      <c r="BH3392" s="51"/>
      <c r="BI3392" s="51"/>
      <c r="BJ3392" s="51"/>
      <c r="BK3392" s="51"/>
    </row>
    <row r="3393" spans="21:63" ht="12.75" x14ac:dyDescent="0.25">
      <c r="U3393" s="56"/>
      <c r="V3393" s="56"/>
      <c r="X3393" s="87"/>
      <c r="AF3393" s="54"/>
      <c r="AG3393" s="55"/>
      <c r="AH3393" s="55"/>
      <c r="AI3393" s="55"/>
      <c r="AJ3393" s="55"/>
      <c r="AT3393" s="3"/>
      <c r="AU3393" s="3"/>
      <c r="AV3393" s="3"/>
      <c r="AW3393" s="3"/>
      <c r="AX3393" s="3"/>
      <c r="AY3393" s="3"/>
      <c r="AZ3393" s="3"/>
      <c r="BA3393" s="52"/>
      <c r="BH3393" s="51"/>
      <c r="BI3393" s="51"/>
      <c r="BJ3393" s="51"/>
      <c r="BK3393" s="51"/>
    </row>
    <row r="3394" spans="21:63" ht="12.75" x14ac:dyDescent="0.25">
      <c r="U3394" s="56"/>
      <c r="V3394" s="56"/>
      <c r="X3394" s="87"/>
      <c r="AF3394" s="54"/>
      <c r="AG3394" s="55"/>
      <c r="AH3394" s="55"/>
      <c r="AI3394" s="55"/>
      <c r="AJ3394" s="55"/>
      <c r="AT3394" s="3"/>
      <c r="AU3394" s="3"/>
      <c r="AV3394" s="3"/>
      <c r="AW3394" s="3"/>
      <c r="AX3394" s="3"/>
      <c r="AY3394" s="3"/>
      <c r="AZ3394" s="3"/>
      <c r="BA3394" s="52"/>
      <c r="BH3394" s="51"/>
      <c r="BI3394" s="51"/>
      <c r="BJ3394" s="51"/>
      <c r="BK3394" s="51"/>
    </row>
    <row r="3395" spans="21:63" ht="12.75" x14ac:dyDescent="0.25">
      <c r="U3395" s="56"/>
      <c r="V3395" s="56"/>
      <c r="X3395" s="87"/>
      <c r="AF3395" s="54"/>
      <c r="AG3395" s="55"/>
      <c r="AH3395" s="55"/>
      <c r="AI3395" s="55"/>
      <c r="AJ3395" s="55"/>
      <c r="AT3395" s="3"/>
      <c r="AU3395" s="3"/>
      <c r="AV3395" s="3"/>
      <c r="AW3395" s="3"/>
      <c r="AX3395" s="3"/>
      <c r="AY3395" s="3"/>
      <c r="AZ3395" s="3"/>
      <c r="BA3395" s="52"/>
      <c r="BH3395" s="51"/>
      <c r="BI3395" s="51"/>
      <c r="BJ3395" s="51"/>
      <c r="BK3395" s="51"/>
    </row>
    <row r="3396" spans="21:63" ht="12.75" x14ac:dyDescent="0.25">
      <c r="U3396" s="56"/>
      <c r="V3396" s="56"/>
      <c r="X3396" s="87"/>
      <c r="AF3396" s="54"/>
      <c r="AG3396" s="55"/>
      <c r="AH3396" s="55"/>
      <c r="AI3396" s="55"/>
      <c r="AJ3396" s="55"/>
      <c r="AT3396" s="3"/>
      <c r="AU3396" s="3"/>
      <c r="AV3396" s="3"/>
      <c r="AW3396" s="3"/>
      <c r="AX3396" s="3"/>
      <c r="AY3396" s="3"/>
      <c r="AZ3396" s="3"/>
      <c r="BA3396" s="52"/>
      <c r="BH3396" s="51"/>
      <c r="BI3396" s="51"/>
      <c r="BJ3396" s="51"/>
      <c r="BK3396" s="51"/>
    </row>
    <row r="3397" spans="21:63" ht="12.75" x14ac:dyDescent="0.25">
      <c r="U3397" s="56"/>
      <c r="V3397" s="56"/>
      <c r="X3397" s="87"/>
      <c r="AF3397" s="54"/>
      <c r="AG3397" s="55"/>
      <c r="AH3397" s="55"/>
      <c r="AI3397" s="55"/>
      <c r="AJ3397" s="55"/>
      <c r="AT3397" s="3"/>
      <c r="AU3397" s="3"/>
      <c r="AV3397" s="3"/>
      <c r="AW3397" s="3"/>
      <c r="AX3397" s="3"/>
      <c r="AY3397" s="3"/>
      <c r="AZ3397" s="3"/>
      <c r="BA3397" s="52"/>
      <c r="BH3397" s="51"/>
      <c r="BI3397" s="51"/>
      <c r="BJ3397" s="51"/>
      <c r="BK3397" s="51"/>
    </row>
    <row r="3398" spans="21:63" ht="12.75" x14ac:dyDescent="0.25">
      <c r="U3398" s="56"/>
      <c r="V3398" s="56"/>
      <c r="X3398" s="87"/>
      <c r="AF3398" s="54"/>
      <c r="AG3398" s="55"/>
      <c r="AH3398" s="55"/>
      <c r="AI3398" s="55"/>
      <c r="AJ3398" s="55"/>
      <c r="AT3398" s="3"/>
      <c r="AU3398" s="3"/>
      <c r="AV3398" s="3"/>
      <c r="AW3398" s="3"/>
      <c r="AX3398" s="3"/>
      <c r="AY3398" s="3"/>
      <c r="AZ3398" s="3"/>
      <c r="BA3398" s="52"/>
      <c r="BH3398" s="51"/>
      <c r="BI3398" s="51"/>
      <c r="BJ3398" s="51"/>
      <c r="BK3398" s="51"/>
    </row>
    <row r="3399" spans="21:63" ht="12.75" x14ac:dyDescent="0.25">
      <c r="U3399" s="56"/>
      <c r="V3399" s="56"/>
      <c r="X3399" s="87"/>
      <c r="AF3399" s="54"/>
      <c r="AG3399" s="55"/>
      <c r="AH3399" s="55"/>
      <c r="AI3399" s="55"/>
      <c r="AJ3399" s="55"/>
      <c r="AT3399" s="3"/>
      <c r="AU3399" s="3"/>
      <c r="AV3399" s="3"/>
      <c r="AW3399" s="3"/>
      <c r="AX3399" s="3"/>
      <c r="AY3399" s="3"/>
      <c r="AZ3399" s="3"/>
      <c r="BA3399" s="52"/>
      <c r="BH3399" s="51"/>
      <c r="BI3399" s="51"/>
      <c r="BJ3399" s="51"/>
      <c r="BK3399" s="51"/>
    </row>
    <row r="3400" spans="21:63" ht="12.75" x14ac:dyDescent="0.25">
      <c r="U3400" s="56"/>
      <c r="V3400" s="56"/>
      <c r="X3400" s="87"/>
      <c r="AF3400" s="54"/>
      <c r="AG3400" s="55"/>
      <c r="AH3400" s="55"/>
      <c r="AI3400" s="55"/>
      <c r="AJ3400" s="55"/>
      <c r="AT3400" s="3"/>
      <c r="AU3400" s="3"/>
      <c r="AV3400" s="3"/>
      <c r="AW3400" s="3"/>
      <c r="AX3400" s="3"/>
      <c r="AY3400" s="3"/>
      <c r="AZ3400" s="3"/>
      <c r="BA3400" s="52"/>
      <c r="BH3400" s="51"/>
      <c r="BI3400" s="51"/>
      <c r="BJ3400" s="51"/>
      <c r="BK3400" s="51"/>
    </row>
    <row r="3401" spans="21:63" ht="12.75" x14ac:dyDescent="0.25">
      <c r="U3401" s="56"/>
      <c r="V3401" s="56"/>
      <c r="X3401" s="87"/>
      <c r="AF3401" s="54"/>
      <c r="AG3401" s="55"/>
      <c r="AH3401" s="55"/>
      <c r="AI3401" s="55"/>
      <c r="AJ3401" s="55"/>
      <c r="AT3401" s="3"/>
      <c r="AU3401" s="3"/>
      <c r="AV3401" s="3"/>
      <c r="AW3401" s="3"/>
      <c r="AX3401" s="3"/>
      <c r="AY3401" s="3"/>
      <c r="AZ3401" s="3"/>
      <c r="BA3401" s="52"/>
      <c r="BH3401" s="51"/>
      <c r="BI3401" s="51"/>
      <c r="BJ3401" s="51"/>
      <c r="BK3401" s="51"/>
    </row>
    <row r="3402" spans="21:63" ht="12.75" x14ac:dyDescent="0.25">
      <c r="U3402" s="56"/>
      <c r="V3402" s="56"/>
      <c r="X3402" s="87"/>
      <c r="AF3402" s="54"/>
      <c r="AG3402" s="55"/>
      <c r="AH3402" s="55"/>
      <c r="AI3402" s="55"/>
      <c r="AJ3402" s="55"/>
      <c r="AT3402" s="3"/>
      <c r="AU3402" s="3"/>
      <c r="AV3402" s="3"/>
      <c r="AW3402" s="3"/>
      <c r="AX3402" s="3"/>
      <c r="AY3402" s="3"/>
      <c r="AZ3402" s="3"/>
      <c r="BA3402" s="52"/>
      <c r="BH3402" s="51"/>
      <c r="BI3402" s="51"/>
      <c r="BJ3402" s="51"/>
      <c r="BK3402" s="51"/>
    </row>
    <row r="3403" spans="21:63" ht="12.75" x14ac:dyDescent="0.25">
      <c r="U3403" s="56"/>
      <c r="V3403" s="56"/>
      <c r="X3403" s="87"/>
      <c r="AF3403" s="54"/>
      <c r="AG3403" s="55"/>
      <c r="AH3403" s="55"/>
      <c r="AI3403" s="55"/>
      <c r="AJ3403" s="55"/>
      <c r="AT3403" s="3"/>
      <c r="AU3403" s="3"/>
      <c r="AV3403" s="3"/>
      <c r="AW3403" s="3"/>
      <c r="AX3403" s="3"/>
      <c r="AY3403" s="3"/>
      <c r="AZ3403" s="3"/>
      <c r="BA3403" s="52"/>
      <c r="BH3403" s="51"/>
      <c r="BI3403" s="51"/>
      <c r="BJ3403" s="51"/>
      <c r="BK3403" s="51"/>
    </row>
    <row r="3404" spans="21:63" ht="12.75" x14ac:dyDescent="0.25">
      <c r="U3404" s="56"/>
      <c r="V3404" s="56"/>
      <c r="X3404" s="87"/>
      <c r="AF3404" s="54"/>
      <c r="AG3404" s="55"/>
      <c r="AH3404" s="55"/>
      <c r="AI3404" s="55"/>
      <c r="AJ3404" s="55"/>
      <c r="AT3404" s="3"/>
      <c r="AU3404" s="3"/>
      <c r="AV3404" s="3"/>
      <c r="AW3404" s="3"/>
      <c r="AX3404" s="3"/>
      <c r="AY3404" s="3"/>
      <c r="AZ3404" s="3"/>
      <c r="BA3404" s="52"/>
      <c r="BH3404" s="51"/>
      <c r="BI3404" s="51"/>
      <c r="BJ3404" s="51"/>
      <c r="BK3404" s="51"/>
    </row>
    <row r="3405" spans="21:63" ht="12.75" x14ac:dyDescent="0.25">
      <c r="U3405" s="56"/>
      <c r="V3405" s="56"/>
      <c r="X3405" s="87"/>
      <c r="AF3405" s="54"/>
      <c r="AG3405" s="55"/>
      <c r="AH3405" s="55"/>
      <c r="AI3405" s="55"/>
      <c r="AJ3405" s="55"/>
      <c r="AT3405" s="3"/>
      <c r="AU3405" s="3"/>
      <c r="AV3405" s="3"/>
      <c r="AW3405" s="3"/>
      <c r="AX3405" s="3"/>
      <c r="AY3405" s="3"/>
      <c r="AZ3405" s="3"/>
      <c r="BA3405" s="52"/>
      <c r="BH3405" s="51"/>
      <c r="BI3405" s="51"/>
      <c r="BJ3405" s="51"/>
      <c r="BK3405" s="51"/>
    </row>
    <row r="3406" spans="21:63" ht="12.75" x14ac:dyDescent="0.25">
      <c r="U3406" s="56"/>
      <c r="V3406" s="56"/>
      <c r="X3406" s="87"/>
      <c r="AF3406" s="54"/>
      <c r="AG3406" s="55"/>
      <c r="AH3406" s="55"/>
      <c r="AI3406" s="55"/>
      <c r="AJ3406" s="55"/>
      <c r="AT3406" s="3"/>
      <c r="AU3406" s="3"/>
      <c r="AV3406" s="3"/>
      <c r="AW3406" s="3"/>
      <c r="AX3406" s="3"/>
      <c r="AY3406" s="3"/>
      <c r="AZ3406" s="3"/>
      <c r="BA3406" s="52"/>
      <c r="BH3406" s="51"/>
      <c r="BI3406" s="51"/>
      <c r="BJ3406" s="51"/>
      <c r="BK3406" s="51"/>
    </row>
    <row r="3407" spans="21:63" ht="12.75" x14ac:dyDescent="0.25">
      <c r="U3407" s="56"/>
      <c r="V3407" s="56"/>
      <c r="X3407" s="87"/>
      <c r="AF3407" s="54"/>
      <c r="AG3407" s="55"/>
      <c r="AH3407" s="55"/>
      <c r="AI3407" s="55"/>
      <c r="AJ3407" s="55"/>
      <c r="AT3407" s="3"/>
      <c r="AU3407" s="3"/>
      <c r="AV3407" s="3"/>
      <c r="AW3407" s="3"/>
      <c r="AX3407" s="3"/>
      <c r="AY3407" s="3"/>
      <c r="AZ3407" s="3"/>
      <c r="BA3407" s="52"/>
      <c r="BH3407" s="51"/>
      <c r="BI3407" s="51"/>
      <c r="BJ3407" s="51"/>
      <c r="BK3407" s="51"/>
    </row>
    <row r="3408" spans="21:63" ht="12.75" x14ac:dyDescent="0.25">
      <c r="U3408" s="56"/>
      <c r="V3408" s="56"/>
      <c r="X3408" s="87"/>
      <c r="AF3408" s="54"/>
      <c r="AG3408" s="55"/>
      <c r="AH3408" s="55"/>
      <c r="AI3408" s="55"/>
      <c r="AJ3408" s="55"/>
      <c r="AT3408" s="3"/>
      <c r="AU3408" s="3"/>
      <c r="AV3408" s="3"/>
      <c r="AW3408" s="3"/>
      <c r="AX3408" s="3"/>
      <c r="AY3408" s="3"/>
      <c r="AZ3408" s="3"/>
      <c r="BA3408" s="52"/>
      <c r="BH3408" s="51"/>
      <c r="BI3408" s="51"/>
      <c r="BJ3408" s="51"/>
      <c r="BK3408" s="51"/>
    </row>
    <row r="3409" spans="21:63" ht="12.75" x14ac:dyDescent="0.25">
      <c r="U3409" s="56"/>
      <c r="V3409" s="56"/>
      <c r="X3409" s="87"/>
      <c r="AF3409" s="54"/>
      <c r="AG3409" s="55"/>
      <c r="AH3409" s="55"/>
      <c r="AI3409" s="55"/>
      <c r="AJ3409" s="55"/>
      <c r="AT3409" s="3"/>
      <c r="AU3409" s="3"/>
      <c r="AV3409" s="3"/>
      <c r="AW3409" s="3"/>
      <c r="AX3409" s="3"/>
      <c r="AY3409" s="3"/>
      <c r="AZ3409" s="3"/>
      <c r="BA3409" s="52"/>
      <c r="BH3409" s="51"/>
      <c r="BI3409" s="51"/>
      <c r="BJ3409" s="51"/>
      <c r="BK3409" s="51"/>
    </row>
    <row r="3410" spans="21:63" ht="12.75" x14ac:dyDescent="0.25">
      <c r="U3410" s="56"/>
      <c r="V3410" s="56"/>
      <c r="X3410" s="87"/>
      <c r="AF3410" s="54"/>
      <c r="AG3410" s="55"/>
      <c r="AH3410" s="55"/>
      <c r="AI3410" s="55"/>
      <c r="AJ3410" s="55"/>
      <c r="AT3410" s="3"/>
      <c r="AU3410" s="3"/>
      <c r="AV3410" s="3"/>
      <c r="AW3410" s="3"/>
      <c r="AX3410" s="3"/>
      <c r="AY3410" s="3"/>
      <c r="AZ3410" s="3"/>
      <c r="BA3410" s="52"/>
      <c r="BH3410" s="51"/>
      <c r="BI3410" s="51"/>
      <c r="BJ3410" s="51"/>
      <c r="BK3410" s="51"/>
    </row>
    <row r="3411" spans="21:63" ht="12.75" x14ac:dyDescent="0.25">
      <c r="U3411" s="56"/>
      <c r="V3411" s="56"/>
      <c r="X3411" s="87"/>
      <c r="AF3411" s="54"/>
      <c r="AG3411" s="55"/>
      <c r="AH3411" s="55"/>
      <c r="AI3411" s="55"/>
      <c r="AJ3411" s="55"/>
      <c r="AT3411" s="3"/>
      <c r="AU3411" s="3"/>
      <c r="AV3411" s="3"/>
      <c r="AW3411" s="3"/>
      <c r="AX3411" s="3"/>
      <c r="AY3411" s="3"/>
      <c r="AZ3411" s="3"/>
      <c r="BA3411" s="52"/>
      <c r="BH3411" s="51"/>
      <c r="BI3411" s="51"/>
      <c r="BJ3411" s="51"/>
      <c r="BK3411" s="51"/>
    </row>
    <row r="3412" spans="21:63" ht="12.75" x14ac:dyDescent="0.25">
      <c r="U3412" s="56"/>
      <c r="V3412" s="56"/>
      <c r="X3412" s="87"/>
      <c r="AF3412" s="54"/>
      <c r="AG3412" s="55"/>
      <c r="AH3412" s="55"/>
      <c r="AI3412" s="55"/>
      <c r="AJ3412" s="55"/>
      <c r="AT3412" s="3"/>
      <c r="AU3412" s="3"/>
      <c r="AV3412" s="3"/>
      <c r="AW3412" s="3"/>
      <c r="AX3412" s="3"/>
      <c r="AY3412" s="3"/>
      <c r="AZ3412" s="3"/>
      <c r="BA3412" s="52"/>
      <c r="BH3412" s="51"/>
      <c r="BI3412" s="51"/>
      <c r="BJ3412" s="51"/>
      <c r="BK3412" s="51"/>
    </row>
    <row r="3413" spans="21:63" ht="12.75" x14ac:dyDescent="0.25">
      <c r="U3413" s="56"/>
      <c r="V3413" s="56"/>
      <c r="X3413" s="87"/>
      <c r="AF3413" s="54"/>
      <c r="AG3413" s="55"/>
      <c r="AH3413" s="55"/>
      <c r="AI3413" s="55"/>
      <c r="AJ3413" s="55"/>
      <c r="AT3413" s="3"/>
      <c r="AU3413" s="3"/>
      <c r="AV3413" s="3"/>
      <c r="AW3413" s="3"/>
      <c r="AX3413" s="3"/>
      <c r="AY3413" s="3"/>
      <c r="AZ3413" s="3"/>
      <c r="BA3413" s="52"/>
      <c r="BH3413" s="51"/>
      <c r="BI3413" s="51"/>
      <c r="BJ3413" s="51"/>
      <c r="BK3413" s="51"/>
    </row>
    <row r="3414" spans="21:63" ht="12.75" x14ac:dyDescent="0.25">
      <c r="U3414" s="56"/>
      <c r="V3414" s="56"/>
      <c r="X3414" s="87"/>
      <c r="AF3414" s="54"/>
      <c r="AG3414" s="55"/>
      <c r="AH3414" s="55"/>
      <c r="AI3414" s="55"/>
      <c r="AJ3414" s="55"/>
      <c r="AT3414" s="3"/>
      <c r="AU3414" s="3"/>
      <c r="AV3414" s="3"/>
      <c r="AW3414" s="3"/>
      <c r="AX3414" s="3"/>
      <c r="AY3414" s="3"/>
      <c r="AZ3414" s="3"/>
      <c r="BA3414" s="52"/>
      <c r="BH3414" s="51"/>
      <c r="BI3414" s="51"/>
      <c r="BJ3414" s="51"/>
      <c r="BK3414" s="51"/>
    </row>
    <row r="3415" spans="21:63" ht="12.75" x14ac:dyDescent="0.25">
      <c r="U3415" s="56"/>
      <c r="V3415" s="56"/>
      <c r="X3415" s="87"/>
      <c r="AF3415" s="54"/>
      <c r="AG3415" s="55"/>
      <c r="AH3415" s="55"/>
      <c r="AI3415" s="55"/>
      <c r="AJ3415" s="55"/>
      <c r="AT3415" s="3"/>
      <c r="AU3415" s="3"/>
      <c r="AV3415" s="3"/>
      <c r="AW3415" s="3"/>
      <c r="AX3415" s="3"/>
      <c r="AY3415" s="3"/>
      <c r="AZ3415" s="3"/>
      <c r="BA3415" s="52"/>
      <c r="BH3415" s="51"/>
      <c r="BI3415" s="51"/>
      <c r="BJ3415" s="51"/>
      <c r="BK3415" s="51"/>
    </row>
    <row r="3416" spans="21:63" ht="12.75" x14ac:dyDescent="0.25">
      <c r="U3416" s="56"/>
      <c r="V3416" s="56"/>
      <c r="X3416" s="87"/>
      <c r="AF3416" s="54"/>
      <c r="AG3416" s="55"/>
      <c r="AH3416" s="55"/>
      <c r="AI3416" s="55"/>
      <c r="AJ3416" s="55"/>
      <c r="AT3416" s="3"/>
      <c r="AU3416" s="3"/>
      <c r="AV3416" s="3"/>
      <c r="AW3416" s="3"/>
      <c r="AX3416" s="3"/>
      <c r="AY3416" s="3"/>
      <c r="AZ3416" s="3"/>
      <c r="BA3416" s="52"/>
      <c r="BH3416" s="51"/>
      <c r="BI3416" s="51"/>
      <c r="BJ3416" s="51"/>
      <c r="BK3416" s="51"/>
    </row>
    <row r="3417" spans="21:63" ht="12.75" x14ac:dyDescent="0.25">
      <c r="U3417" s="56"/>
      <c r="V3417" s="56"/>
      <c r="X3417" s="87"/>
      <c r="AF3417" s="54"/>
      <c r="AG3417" s="55"/>
      <c r="AH3417" s="55"/>
      <c r="AI3417" s="55"/>
      <c r="AJ3417" s="55"/>
      <c r="AT3417" s="3"/>
      <c r="AU3417" s="3"/>
      <c r="AV3417" s="3"/>
      <c r="AW3417" s="3"/>
      <c r="AX3417" s="3"/>
      <c r="AY3417" s="3"/>
      <c r="AZ3417" s="3"/>
      <c r="BA3417" s="52"/>
      <c r="BH3417" s="51"/>
      <c r="BI3417" s="51"/>
      <c r="BJ3417" s="51"/>
      <c r="BK3417" s="51"/>
    </row>
    <row r="3418" spans="21:63" ht="12.75" x14ac:dyDescent="0.25">
      <c r="U3418" s="56"/>
      <c r="V3418" s="56"/>
      <c r="X3418" s="87"/>
      <c r="AF3418" s="54"/>
      <c r="AG3418" s="55"/>
      <c r="AH3418" s="55"/>
      <c r="AI3418" s="55"/>
      <c r="AJ3418" s="55"/>
      <c r="AT3418" s="3"/>
      <c r="AU3418" s="3"/>
      <c r="AV3418" s="3"/>
      <c r="AW3418" s="3"/>
      <c r="AX3418" s="3"/>
      <c r="AY3418" s="3"/>
      <c r="AZ3418" s="3"/>
      <c r="BA3418" s="52"/>
      <c r="BH3418" s="51"/>
      <c r="BI3418" s="51"/>
      <c r="BJ3418" s="51"/>
      <c r="BK3418" s="51"/>
    </row>
    <row r="3419" spans="21:63" ht="12.75" x14ac:dyDescent="0.25">
      <c r="U3419" s="56"/>
      <c r="V3419" s="56"/>
      <c r="X3419" s="87"/>
      <c r="AF3419" s="54"/>
      <c r="AG3419" s="55"/>
      <c r="AH3419" s="55"/>
      <c r="AI3419" s="55"/>
      <c r="AJ3419" s="55"/>
      <c r="AT3419" s="3"/>
      <c r="AU3419" s="3"/>
      <c r="AV3419" s="3"/>
      <c r="AW3419" s="3"/>
      <c r="AX3419" s="3"/>
      <c r="AY3419" s="3"/>
      <c r="AZ3419" s="3"/>
      <c r="BA3419" s="52"/>
      <c r="BH3419" s="51"/>
      <c r="BI3419" s="51"/>
      <c r="BJ3419" s="51"/>
      <c r="BK3419" s="51"/>
    </row>
    <row r="3420" spans="21:63" ht="12.75" x14ac:dyDescent="0.25">
      <c r="U3420" s="56"/>
      <c r="V3420" s="56"/>
      <c r="X3420" s="87"/>
      <c r="AF3420" s="54"/>
      <c r="AG3420" s="55"/>
      <c r="AH3420" s="55"/>
      <c r="AI3420" s="55"/>
      <c r="AJ3420" s="55"/>
      <c r="AT3420" s="3"/>
      <c r="AU3420" s="3"/>
      <c r="AV3420" s="3"/>
      <c r="AW3420" s="3"/>
      <c r="AX3420" s="3"/>
      <c r="AY3420" s="3"/>
      <c r="AZ3420" s="3"/>
      <c r="BA3420" s="52"/>
      <c r="BH3420" s="51"/>
      <c r="BI3420" s="51"/>
      <c r="BJ3420" s="51"/>
      <c r="BK3420" s="51"/>
    </row>
    <row r="3421" spans="21:63" ht="12.75" x14ac:dyDescent="0.25">
      <c r="U3421" s="56"/>
      <c r="V3421" s="56"/>
      <c r="X3421" s="87"/>
      <c r="AF3421" s="54"/>
      <c r="AG3421" s="55"/>
      <c r="AH3421" s="55"/>
      <c r="AI3421" s="55"/>
      <c r="AJ3421" s="55"/>
      <c r="AT3421" s="3"/>
      <c r="AU3421" s="3"/>
      <c r="AV3421" s="3"/>
      <c r="AW3421" s="3"/>
      <c r="AX3421" s="3"/>
      <c r="AY3421" s="3"/>
      <c r="AZ3421" s="3"/>
      <c r="BA3421" s="52"/>
      <c r="BH3421" s="51"/>
      <c r="BI3421" s="51"/>
      <c r="BJ3421" s="51"/>
      <c r="BK3421" s="51"/>
    </row>
    <row r="3422" spans="21:63" ht="12.75" x14ac:dyDescent="0.25">
      <c r="U3422" s="56"/>
      <c r="V3422" s="56"/>
      <c r="X3422" s="87"/>
      <c r="AF3422" s="54"/>
      <c r="AG3422" s="55"/>
      <c r="AH3422" s="55"/>
      <c r="AI3422" s="55"/>
      <c r="AJ3422" s="55"/>
      <c r="AT3422" s="3"/>
      <c r="AU3422" s="3"/>
      <c r="AV3422" s="3"/>
      <c r="AW3422" s="3"/>
      <c r="AX3422" s="3"/>
      <c r="AY3422" s="3"/>
      <c r="AZ3422" s="3"/>
      <c r="BA3422" s="52"/>
      <c r="BH3422" s="51"/>
      <c r="BI3422" s="51"/>
      <c r="BJ3422" s="51"/>
      <c r="BK3422" s="51"/>
    </row>
    <row r="3423" spans="21:63" ht="12.75" x14ac:dyDescent="0.25">
      <c r="U3423" s="56"/>
      <c r="V3423" s="56"/>
      <c r="X3423" s="87"/>
      <c r="AF3423" s="54"/>
      <c r="AG3423" s="55"/>
      <c r="AH3423" s="55"/>
      <c r="AI3423" s="55"/>
      <c r="AJ3423" s="55"/>
      <c r="AT3423" s="3"/>
      <c r="AU3423" s="3"/>
      <c r="AV3423" s="3"/>
      <c r="AW3423" s="3"/>
      <c r="AX3423" s="3"/>
      <c r="AY3423" s="3"/>
      <c r="AZ3423" s="3"/>
      <c r="BA3423" s="52"/>
      <c r="BH3423" s="51"/>
      <c r="BI3423" s="51"/>
      <c r="BJ3423" s="51"/>
      <c r="BK3423" s="51"/>
    </row>
    <row r="3424" spans="21:63" ht="12.75" x14ac:dyDescent="0.25">
      <c r="U3424" s="56"/>
      <c r="V3424" s="56"/>
      <c r="X3424" s="87"/>
      <c r="AF3424" s="54"/>
      <c r="AG3424" s="55"/>
      <c r="AH3424" s="55"/>
      <c r="AI3424" s="55"/>
      <c r="AJ3424" s="55"/>
      <c r="AT3424" s="3"/>
      <c r="AU3424" s="3"/>
      <c r="AV3424" s="3"/>
      <c r="AW3424" s="3"/>
      <c r="AX3424" s="3"/>
      <c r="AY3424" s="3"/>
      <c r="AZ3424" s="3"/>
      <c r="BA3424" s="52"/>
      <c r="BH3424" s="51"/>
      <c r="BI3424" s="51"/>
      <c r="BJ3424" s="51"/>
      <c r="BK3424" s="51"/>
    </row>
    <row r="3425" spans="21:63" ht="12.75" x14ac:dyDescent="0.25">
      <c r="U3425" s="56"/>
      <c r="V3425" s="56"/>
      <c r="X3425" s="87"/>
      <c r="AF3425" s="54"/>
      <c r="AG3425" s="55"/>
      <c r="AH3425" s="55"/>
      <c r="AI3425" s="55"/>
      <c r="AJ3425" s="55"/>
      <c r="AT3425" s="3"/>
      <c r="AU3425" s="3"/>
      <c r="AV3425" s="3"/>
      <c r="AW3425" s="3"/>
      <c r="AX3425" s="3"/>
      <c r="AY3425" s="3"/>
      <c r="AZ3425" s="3"/>
      <c r="BA3425" s="52"/>
      <c r="BH3425" s="51"/>
      <c r="BI3425" s="51"/>
      <c r="BJ3425" s="51"/>
      <c r="BK3425" s="51"/>
    </row>
    <row r="3426" spans="21:63" ht="12.75" x14ac:dyDescent="0.25">
      <c r="U3426" s="56"/>
      <c r="V3426" s="56"/>
      <c r="X3426" s="87"/>
      <c r="AF3426" s="54"/>
      <c r="AG3426" s="55"/>
      <c r="AH3426" s="55"/>
      <c r="AI3426" s="55"/>
      <c r="AJ3426" s="55"/>
      <c r="AT3426" s="3"/>
      <c r="AU3426" s="3"/>
      <c r="AV3426" s="3"/>
      <c r="AW3426" s="3"/>
      <c r="AX3426" s="3"/>
      <c r="AY3426" s="3"/>
      <c r="AZ3426" s="3"/>
      <c r="BA3426" s="52"/>
      <c r="BH3426" s="51"/>
      <c r="BI3426" s="51"/>
      <c r="BJ3426" s="51"/>
      <c r="BK3426" s="51"/>
    </row>
    <row r="3427" spans="21:63" ht="12.75" x14ac:dyDescent="0.25">
      <c r="U3427" s="56"/>
      <c r="V3427" s="56"/>
      <c r="X3427" s="87"/>
      <c r="AF3427" s="54"/>
      <c r="AG3427" s="55"/>
      <c r="AH3427" s="55"/>
      <c r="AI3427" s="55"/>
      <c r="AJ3427" s="55"/>
      <c r="AT3427" s="3"/>
      <c r="AU3427" s="3"/>
      <c r="AV3427" s="3"/>
      <c r="AW3427" s="3"/>
      <c r="AX3427" s="3"/>
      <c r="AY3427" s="3"/>
      <c r="AZ3427" s="3"/>
      <c r="BA3427" s="52"/>
      <c r="BH3427" s="51"/>
      <c r="BI3427" s="51"/>
      <c r="BJ3427" s="51"/>
      <c r="BK3427" s="51"/>
    </row>
    <row r="3428" spans="21:63" ht="12.75" x14ac:dyDescent="0.25">
      <c r="U3428" s="56"/>
      <c r="V3428" s="56"/>
      <c r="X3428" s="87"/>
      <c r="AF3428" s="54"/>
      <c r="AG3428" s="55"/>
      <c r="AH3428" s="55"/>
      <c r="AI3428" s="55"/>
      <c r="AJ3428" s="55"/>
      <c r="AT3428" s="3"/>
      <c r="AU3428" s="3"/>
      <c r="AV3428" s="3"/>
      <c r="AW3428" s="3"/>
      <c r="AX3428" s="3"/>
      <c r="AY3428" s="3"/>
      <c r="AZ3428" s="3"/>
      <c r="BA3428" s="52"/>
      <c r="BH3428" s="51"/>
      <c r="BI3428" s="51"/>
      <c r="BJ3428" s="51"/>
      <c r="BK3428" s="51"/>
    </row>
    <row r="3429" spans="21:63" ht="12.75" x14ac:dyDescent="0.25">
      <c r="U3429" s="56"/>
      <c r="V3429" s="56"/>
      <c r="X3429" s="87"/>
      <c r="AF3429" s="54"/>
      <c r="AG3429" s="55"/>
      <c r="AH3429" s="55"/>
      <c r="AI3429" s="55"/>
      <c r="AJ3429" s="55"/>
      <c r="AT3429" s="3"/>
      <c r="AU3429" s="3"/>
      <c r="AV3429" s="3"/>
      <c r="AW3429" s="3"/>
      <c r="AX3429" s="3"/>
      <c r="AY3429" s="3"/>
      <c r="AZ3429" s="3"/>
      <c r="BA3429" s="52"/>
      <c r="BH3429" s="51"/>
      <c r="BI3429" s="51"/>
      <c r="BJ3429" s="51"/>
      <c r="BK3429" s="51"/>
    </row>
    <row r="3430" spans="21:63" ht="12.75" x14ac:dyDescent="0.25">
      <c r="U3430" s="56"/>
      <c r="V3430" s="56"/>
      <c r="X3430" s="87"/>
      <c r="AF3430" s="54"/>
      <c r="AG3430" s="55"/>
      <c r="AH3430" s="55"/>
      <c r="AI3430" s="55"/>
      <c r="AJ3430" s="55"/>
      <c r="AT3430" s="3"/>
      <c r="AU3430" s="3"/>
      <c r="AV3430" s="3"/>
      <c r="AW3430" s="3"/>
      <c r="AX3430" s="3"/>
      <c r="AY3430" s="3"/>
      <c r="AZ3430" s="3"/>
      <c r="BA3430" s="52"/>
      <c r="BH3430" s="51"/>
      <c r="BI3430" s="51"/>
      <c r="BJ3430" s="51"/>
      <c r="BK3430" s="51"/>
    </row>
    <row r="3431" spans="21:63" ht="12.75" x14ac:dyDescent="0.25">
      <c r="U3431" s="56"/>
      <c r="V3431" s="56"/>
      <c r="X3431" s="87"/>
      <c r="AF3431" s="54"/>
      <c r="AG3431" s="55"/>
      <c r="AH3431" s="55"/>
      <c r="AI3431" s="55"/>
      <c r="AJ3431" s="55"/>
      <c r="AT3431" s="3"/>
      <c r="AU3431" s="3"/>
      <c r="AV3431" s="3"/>
      <c r="AW3431" s="3"/>
      <c r="AX3431" s="3"/>
      <c r="AY3431" s="3"/>
      <c r="AZ3431" s="3"/>
      <c r="BA3431" s="52"/>
      <c r="BH3431" s="51"/>
      <c r="BI3431" s="51"/>
      <c r="BJ3431" s="51"/>
      <c r="BK3431" s="51"/>
    </row>
    <row r="3432" spans="21:63" ht="12.75" x14ac:dyDescent="0.25">
      <c r="U3432" s="56"/>
      <c r="V3432" s="56"/>
      <c r="X3432" s="87"/>
      <c r="AF3432" s="54"/>
      <c r="AG3432" s="55"/>
      <c r="AH3432" s="55"/>
      <c r="AI3432" s="55"/>
      <c r="AJ3432" s="55"/>
      <c r="AT3432" s="3"/>
      <c r="AU3432" s="3"/>
      <c r="AV3432" s="3"/>
      <c r="AW3432" s="3"/>
      <c r="AX3432" s="3"/>
      <c r="AY3432" s="3"/>
      <c r="AZ3432" s="3"/>
      <c r="BA3432" s="52"/>
      <c r="BH3432" s="51"/>
      <c r="BI3432" s="51"/>
      <c r="BJ3432" s="51"/>
      <c r="BK3432" s="51"/>
    </row>
    <row r="3433" spans="21:63" ht="12.75" x14ac:dyDescent="0.25">
      <c r="U3433" s="56"/>
      <c r="V3433" s="56"/>
      <c r="X3433" s="87"/>
      <c r="AF3433" s="54"/>
      <c r="AG3433" s="55"/>
      <c r="AH3433" s="55"/>
      <c r="AI3433" s="55"/>
      <c r="AJ3433" s="55"/>
      <c r="AT3433" s="3"/>
      <c r="AU3433" s="3"/>
      <c r="AV3433" s="3"/>
      <c r="AW3433" s="3"/>
      <c r="AX3433" s="3"/>
      <c r="AY3433" s="3"/>
      <c r="AZ3433" s="3"/>
      <c r="BA3433" s="52"/>
      <c r="BH3433" s="51"/>
      <c r="BI3433" s="51"/>
      <c r="BJ3433" s="51"/>
      <c r="BK3433" s="51"/>
    </row>
    <row r="3434" spans="21:63" ht="12.75" x14ac:dyDescent="0.25">
      <c r="U3434" s="56"/>
      <c r="V3434" s="56"/>
      <c r="X3434" s="87"/>
      <c r="AF3434" s="54"/>
      <c r="AG3434" s="55"/>
      <c r="AH3434" s="55"/>
      <c r="AI3434" s="55"/>
      <c r="AJ3434" s="55"/>
      <c r="AT3434" s="3"/>
      <c r="AU3434" s="3"/>
      <c r="AV3434" s="3"/>
      <c r="AW3434" s="3"/>
      <c r="AX3434" s="3"/>
      <c r="AY3434" s="3"/>
      <c r="AZ3434" s="3"/>
      <c r="BA3434" s="52"/>
      <c r="BH3434" s="51"/>
      <c r="BI3434" s="51"/>
      <c r="BJ3434" s="51"/>
      <c r="BK3434" s="51"/>
    </row>
    <row r="3435" spans="21:63" ht="12.75" x14ac:dyDescent="0.25">
      <c r="U3435" s="56"/>
      <c r="V3435" s="56"/>
      <c r="X3435" s="87"/>
      <c r="AF3435" s="54"/>
      <c r="AG3435" s="55"/>
      <c r="AH3435" s="55"/>
      <c r="AI3435" s="55"/>
      <c r="AJ3435" s="55"/>
      <c r="AT3435" s="3"/>
      <c r="AU3435" s="3"/>
      <c r="AV3435" s="3"/>
      <c r="AW3435" s="3"/>
      <c r="AX3435" s="3"/>
      <c r="AY3435" s="3"/>
      <c r="AZ3435" s="3"/>
      <c r="BA3435" s="52"/>
      <c r="BH3435" s="51"/>
      <c r="BI3435" s="51"/>
      <c r="BJ3435" s="51"/>
      <c r="BK3435" s="51"/>
    </row>
    <row r="3436" spans="21:63" ht="12.75" x14ac:dyDescent="0.25">
      <c r="U3436" s="56"/>
      <c r="V3436" s="56"/>
      <c r="X3436" s="87"/>
      <c r="AF3436" s="54"/>
      <c r="AG3436" s="55"/>
      <c r="AH3436" s="55"/>
      <c r="AI3436" s="55"/>
      <c r="AJ3436" s="55"/>
      <c r="AT3436" s="3"/>
      <c r="AU3436" s="3"/>
      <c r="AV3436" s="3"/>
      <c r="AW3436" s="3"/>
      <c r="AX3436" s="3"/>
      <c r="AY3436" s="3"/>
      <c r="AZ3436" s="3"/>
      <c r="BA3436" s="52"/>
      <c r="BH3436" s="51"/>
      <c r="BI3436" s="51"/>
      <c r="BJ3436" s="51"/>
      <c r="BK3436" s="51"/>
    </row>
    <row r="3437" spans="21:63" ht="12.75" x14ac:dyDescent="0.25">
      <c r="U3437" s="56"/>
      <c r="V3437" s="56"/>
      <c r="X3437" s="87"/>
      <c r="AF3437" s="54"/>
      <c r="AG3437" s="55"/>
      <c r="AH3437" s="55"/>
      <c r="AI3437" s="55"/>
      <c r="AJ3437" s="55"/>
      <c r="AT3437" s="3"/>
      <c r="AU3437" s="3"/>
      <c r="AV3437" s="3"/>
      <c r="AW3437" s="3"/>
      <c r="AX3437" s="3"/>
      <c r="AY3437" s="3"/>
      <c r="AZ3437" s="3"/>
      <c r="BA3437" s="52"/>
      <c r="BH3437" s="51"/>
      <c r="BI3437" s="51"/>
      <c r="BJ3437" s="51"/>
      <c r="BK3437" s="51"/>
    </row>
    <row r="3438" spans="21:63" ht="12.75" x14ac:dyDescent="0.25">
      <c r="U3438" s="56"/>
      <c r="V3438" s="56"/>
      <c r="X3438" s="87"/>
      <c r="AF3438" s="54"/>
      <c r="AG3438" s="55"/>
      <c r="AH3438" s="55"/>
      <c r="AI3438" s="55"/>
      <c r="AJ3438" s="55"/>
      <c r="AT3438" s="3"/>
      <c r="AU3438" s="3"/>
      <c r="AV3438" s="3"/>
      <c r="AW3438" s="3"/>
      <c r="AX3438" s="3"/>
      <c r="AY3438" s="3"/>
      <c r="AZ3438" s="3"/>
      <c r="BA3438" s="52"/>
      <c r="BH3438" s="51"/>
      <c r="BI3438" s="51"/>
      <c r="BJ3438" s="51"/>
      <c r="BK3438" s="51"/>
    </row>
    <row r="3439" spans="21:63" ht="12.75" x14ac:dyDescent="0.25">
      <c r="U3439" s="56"/>
      <c r="V3439" s="56"/>
      <c r="X3439" s="87"/>
      <c r="AF3439" s="54"/>
      <c r="AG3439" s="55"/>
      <c r="AH3439" s="55"/>
      <c r="AI3439" s="55"/>
      <c r="AJ3439" s="55"/>
      <c r="AT3439" s="3"/>
      <c r="AU3439" s="3"/>
      <c r="AV3439" s="3"/>
      <c r="AW3439" s="3"/>
      <c r="AX3439" s="3"/>
      <c r="AY3439" s="3"/>
      <c r="AZ3439" s="3"/>
      <c r="BA3439" s="52"/>
      <c r="BH3439" s="51"/>
      <c r="BI3439" s="51"/>
      <c r="BJ3439" s="51"/>
      <c r="BK3439" s="51"/>
    </row>
    <row r="3440" spans="21:63" ht="12.75" x14ac:dyDescent="0.25">
      <c r="U3440" s="56"/>
      <c r="V3440" s="56"/>
      <c r="X3440" s="87"/>
      <c r="AF3440" s="54"/>
      <c r="AG3440" s="55"/>
      <c r="AH3440" s="55"/>
      <c r="AI3440" s="55"/>
      <c r="AJ3440" s="55"/>
      <c r="AT3440" s="3"/>
      <c r="AU3440" s="3"/>
      <c r="AV3440" s="3"/>
      <c r="AW3440" s="3"/>
      <c r="AX3440" s="3"/>
      <c r="AY3440" s="3"/>
      <c r="AZ3440" s="3"/>
      <c r="BA3440" s="52"/>
      <c r="BH3440" s="51"/>
      <c r="BI3440" s="51"/>
      <c r="BJ3440" s="51"/>
      <c r="BK3440" s="51"/>
    </row>
    <row r="3441" spans="21:63" ht="12.75" x14ac:dyDescent="0.25">
      <c r="U3441" s="56"/>
      <c r="V3441" s="56"/>
      <c r="X3441" s="87"/>
      <c r="AF3441" s="54"/>
      <c r="AG3441" s="55"/>
      <c r="AH3441" s="55"/>
      <c r="AI3441" s="55"/>
      <c r="AJ3441" s="55"/>
      <c r="AT3441" s="3"/>
      <c r="AU3441" s="3"/>
      <c r="AV3441" s="3"/>
      <c r="AW3441" s="3"/>
      <c r="AX3441" s="3"/>
      <c r="AY3441" s="3"/>
      <c r="AZ3441" s="3"/>
      <c r="BA3441" s="52"/>
      <c r="BH3441" s="51"/>
      <c r="BI3441" s="51"/>
      <c r="BJ3441" s="51"/>
      <c r="BK3441" s="51"/>
    </row>
    <row r="3442" spans="21:63" ht="12.75" x14ac:dyDescent="0.25">
      <c r="U3442" s="56"/>
      <c r="V3442" s="56"/>
      <c r="X3442" s="87"/>
      <c r="AF3442" s="54"/>
      <c r="AG3442" s="55"/>
      <c r="AH3442" s="55"/>
      <c r="AI3442" s="55"/>
      <c r="AJ3442" s="55"/>
      <c r="AT3442" s="3"/>
      <c r="AU3442" s="3"/>
      <c r="AV3442" s="3"/>
      <c r="AW3442" s="3"/>
      <c r="AX3442" s="3"/>
      <c r="AY3442" s="3"/>
      <c r="AZ3442" s="3"/>
      <c r="BA3442" s="52"/>
      <c r="BH3442" s="51"/>
      <c r="BI3442" s="51"/>
      <c r="BJ3442" s="51"/>
      <c r="BK3442" s="51"/>
    </row>
    <row r="3443" spans="21:63" ht="12.75" x14ac:dyDescent="0.25">
      <c r="U3443" s="56"/>
      <c r="V3443" s="56"/>
      <c r="X3443" s="87"/>
      <c r="AF3443" s="54"/>
      <c r="AG3443" s="55"/>
      <c r="AH3443" s="55"/>
      <c r="AI3443" s="55"/>
      <c r="AJ3443" s="55"/>
      <c r="AT3443" s="3"/>
      <c r="AU3443" s="3"/>
      <c r="AV3443" s="3"/>
      <c r="AW3443" s="3"/>
      <c r="AX3443" s="3"/>
      <c r="AY3443" s="3"/>
      <c r="AZ3443" s="3"/>
      <c r="BA3443" s="52"/>
      <c r="BH3443" s="51"/>
      <c r="BI3443" s="51"/>
      <c r="BJ3443" s="51"/>
      <c r="BK3443" s="51"/>
    </row>
    <row r="3444" spans="21:63" ht="12.75" x14ac:dyDescent="0.25">
      <c r="U3444" s="56"/>
      <c r="V3444" s="56"/>
      <c r="X3444" s="87"/>
      <c r="AF3444" s="54"/>
      <c r="AG3444" s="55"/>
      <c r="AH3444" s="55"/>
      <c r="AI3444" s="55"/>
      <c r="AJ3444" s="55"/>
      <c r="AT3444" s="3"/>
      <c r="AU3444" s="3"/>
      <c r="AV3444" s="3"/>
      <c r="AW3444" s="3"/>
      <c r="AX3444" s="3"/>
      <c r="AY3444" s="3"/>
      <c r="AZ3444" s="3"/>
      <c r="BA3444" s="52"/>
      <c r="BH3444" s="51"/>
      <c r="BI3444" s="51"/>
      <c r="BJ3444" s="51"/>
      <c r="BK3444" s="51"/>
    </row>
    <row r="3445" spans="21:63" ht="12.75" x14ac:dyDescent="0.25">
      <c r="U3445" s="56"/>
      <c r="V3445" s="56"/>
      <c r="X3445" s="87"/>
      <c r="AF3445" s="54"/>
      <c r="AG3445" s="55"/>
      <c r="AH3445" s="55"/>
      <c r="AI3445" s="55"/>
      <c r="AJ3445" s="55"/>
      <c r="AT3445" s="3"/>
      <c r="AU3445" s="3"/>
      <c r="AV3445" s="3"/>
      <c r="AW3445" s="3"/>
      <c r="AX3445" s="3"/>
      <c r="AY3445" s="3"/>
      <c r="AZ3445" s="3"/>
      <c r="BA3445" s="52"/>
      <c r="BH3445" s="51"/>
      <c r="BI3445" s="51"/>
      <c r="BJ3445" s="51"/>
      <c r="BK3445" s="51"/>
    </row>
    <row r="3446" spans="21:63" ht="12.75" x14ac:dyDescent="0.25">
      <c r="U3446" s="56"/>
      <c r="V3446" s="56"/>
      <c r="X3446" s="87"/>
      <c r="AF3446" s="54"/>
      <c r="AG3446" s="55"/>
      <c r="AH3446" s="55"/>
      <c r="AI3446" s="55"/>
      <c r="AJ3446" s="55"/>
      <c r="AT3446" s="3"/>
      <c r="AU3446" s="3"/>
      <c r="AV3446" s="3"/>
      <c r="AW3446" s="3"/>
      <c r="AX3446" s="3"/>
      <c r="AY3446" s="3"/>
      <c r="AZ3446" s="3"/>
      <c r="BA3446" s="52"/>
      <c r="BH3446" s="51"/>
      <c r="BI3446" s="51"/>
      <c r="BJ3446" s="51"/>
      <c r="BK3446" s="51"/>
    </row>
    <row r="3447" spans="21:63" ht="12.75" x14ac:dyDescent="0.25">
      <c r="U3447" s="56"/>
      <c r="V3447" s="56"/>
      <c r="X3447" s="87"/>
      <c r="AF3447" s="54"/>
      <c r="AG3447" s="55"/>
      <c r="AH3447" s="55"/>
      <c r="AI3447" s="55"/>
      <c r="AJ3447" s="55"/>
      <c r="AT3447" s="3"/>
      <c r="AU3447" s="3"/>
      <c r="AV3447" s="3"/>
      <c r="AW3447" s="3"/>
      <c r="AX3447" s="3"/>
      <c r="AY3447" s="3"/>
      <c r="AZ3447" s="3"/>
      <c r="BA3447" s="52"/>
      <c r="BH3447" s="51"/>
      <c r="BI3447" s="51"/>
      <c r="BJ3447" s="51"/>
      <c r="BK3447" s="51"/>
    </row>
    <row r="3448" spans="21:63" ht="12.75" x14ac:dyDescent="0.25">
      <c r="U3448" s="56"/>
      <c r="V3448" s="56"/>
      <c r="X3448" s="87"/>
      <c r="AF3448" s="54"/>
      <c r="AG3448" s="55"/>
      <c r="AH3448" s="55"/>
      <c r="AI3448" s="55"/>
      <c r="AJ3448" s="55"/>
      <c r="AT3448" s="3"/>
      <c r="AU3448" s="3"/>
      <c r="AV3448" s="3"/>
      <c r="AW3448" s="3"/>
      <c r="AX3448" s="3"/>
      <c r="AY3448" s="3"/>
      <c r="AZ3448" s="3"/>
      <c r="BA3448" s="52"/>
      <c r="BH3448" s="51"/>
      <c r="BI3448" s="51"/>
      <c r="BJ3448" s="51"/>
      <c r="BK3448" s="51"/>
    </row>
    <row r="3449" spans="21:63" ht="12.75" x14ac:dyDescent="0.25">
      <c r="U3449" s="56"/>
      <c r="V3449" s="56"/>
      <c r="X3449" s="87"/>
      <c r="AF3449" s="54"/>
      <c r="AG3449" s="55"/>
      <c r="AH3449" s="55"/>
      <c r="AI3449" s="55"/>
      <c r="AJ3449" s="55"/>
      <c r="AT3449" s="3"/>
      <c r="AU3449" s="3"/>
      <c r="AV3449" s="3"/>
      <c r="AW3449" s="3"/>
      <c r="AX3449" s="3"/>
      <c r="AY3449" s="3"/>
      <c r="AZ3449" s="3"/>
      <c r="BA3449" s="52"/>
      <c r="BH3449" s="51"/>
      <c r="BI3449" s="51"/>
      <c r="BJ3449" s="51"/>
      <c r="BK3449" s="51"/>
    </row>
    <row r="3450" spans="21:63" ht="12.75" x14ac:dyDescent="0.25">
      <c r="U3450" s="56"/>
      <c r="V3450" s="56"/>
      <c r="X3450" s="87"/>
      <c r="AF3450" s="54"/>
      <c r="AG3450" s="55"/>
      <c r="AH3450" s="55"/>
      <c r="AI3450" s="55"/>
      <c r="AJ3450" s="55"/>
      <c r="AT3450" s="3"/>
      <c r="AU3450" s="3"/>
      <c r="AV3450" s="3"/>
      <c r="AW3450" s="3"/>
      <c r="AX3450" s="3"/>
      <c r="AY3450" s="3"/>
      <c r="AZ3450" s="3"/>
      <c r="BA3450" s="52"/>
      <c r="BH3450" s="51"/>
      <c r="BI3450" s="51"/>
      <c r="BJ3450" s="51"/>
      <c r="BK3450" s="51"/>
    </row>
    <row r="3451" spans="21:63" ht="12.75" x14ac:dyDescent="0.25">
      <c r="U3451" s="56"/>
      <c r="V3451" s="56"/>
      <c r="X3451" s="87"/>
      <c r="AF3451" s="54"/>
      <c r="AG3451" s="55"/>
      <c r="AH3451" s="55"/>
      <c r="AI3451" s="55"/>
      <c r="AJ3451" s="55"/>
      <c r="AT3451" s="3"/>
      <c r="AU3451" s="3"/>
      <c r="AV3451" s="3"/>
      <c r="AW3451" s="3"/>
      <c r="AX3451" s="3"/>
      <c r="AY3451" s="3"/>
      <c r="AZ3451" s="3"/>
      <c r="BA3451" s="52"/>
      <c r="BH3451" s="51"/>
      <c r="BI3451" s="51"/>
      <c r="BJ3451" s="51"/>
      <c r="BK3451" s="51"/>
    </row>
    <row r="3452" spans="21:63" ht="12.75" x14ac:dyDescent="0.25">
      <c r="U3452" s="56"/>
      <c r="V3452" s="56"/>
      <c r="X3452" s="87"/>
      <c r="AF3452" s="54"/>
      <c r="AG3452" s="55"/>
      <c r="AH3452" s="55"/>
      <c r="AI3452" s="55"/>
      <c r="AJ3452" s="55"/>
      <c r="AT3452" s="3"/>
      <c r="AU3452" s="3"/>
      <c r="AV3452" s="3"/>
      <c r="AW3452" s="3"/>
      <c r="AX3452" s="3"/>
      <c r="AY3452" s="3"/>
      <c r="AZ3452" s="3"/>
      <c r="BA3452" s="52"/>
      <c r="BH3452" s="51"/>
      <c r="BI3452" s="51"/>
      <c r="BJ3452" s="51"/>
      <c r="BK3452" s="51"/>
    </row>
    <row r="3453" spans="21:63" ht="12.75" x14ac:dyDescent="0.25">
      <c r="U3453" s="56"/>
      <c r="V3453" s="56"/>
      <c r="X3453" s="87"/>
      <c r="AF3453" s="54"/>
      <c r="AG3453" s="55"/>
      <c r="AH3453" s="55"/>
      <c r="AI3453" s="55"/>
      <c r="AJ3453" s="55"/>
      <c r="AT3453" s="3"/>
      <c r="AU3453" s="3"/>
      <c r="AV3453" s="3"/>
      <c r="AW3453" s="3"/>
      <c r="AX3453" s="3"/>
      <c r="AY3453" s="3"/>
      <c r="AZ3453" s="3"/>
      <c r="BA3453" s="52"/>
      <c r="BH3453" s="51"/>
      <c r="BI3453" s="51"/>
      <c r="BJ3453" s="51"/>
      <c r="BK3453" s="51"/>
    </row>
    <row r="3454" spans="21:63" ht="12.75" x14ac:dyDescent="0.25">
      <c r="U3454" s="56"/>
      <c r="V3454" s="56"/>
      <c r="X3454" s="87"/>
      <c r="AF3454" s="54"/>
      <c r="AG3454" s="55"/>
      <c r="AH3454" s="55"/>
      <c r="AI3454" s="55"/>
      <c r="AJ3454" s="55"/>
      <c r="AT3454" s="3"/>
      <c r="AU3454" s="3"/>
      <c r="AV3454" s="3"/>
      <c r="AW3454" s="3"/>
      <c r="AX3454" s="3"/>
      <c r="AY3454" s="3"/>
      <c r="AZ3454" s="3"/>
      <c r="BA3454" s="52"/>
      <c r="BH3454" s="51"/>
      <c r="BI3454" s="51"/>
      <c r="BJ3454" s="51"/>
      <c r="BK3454" s="51"/>
    </row>
    <row r="3455" spans="21:63" ht="12.75" x14ac:dyDescent="0.25">
      <c r="U3455" s="56"/>
      <c r="V3455" s="56"/>
      <c r="X3455" s="87"/>
      <c r="AF3455" s="54"/>
      <c r="AG3455" s="55"/>
      <c r="AH3455" s="55"/>
      <c r="AI3455" s="55"/>
      <c r="AJ3455" s="55"/>
      <c r="AT3455" s="3"/>
      <c r="AU3455" s="3"/>
      <c r="AV3455" s="3"/>
      <c r="AW3455" s="3"/>
      <c r="AX3455" s="3"/>
      <c r="AY3455" s="3"/>
      <c r="AZ3455" s="3"/>
      <c r="BA3455" s="52"/>
      <c r="BH3455" s="51"/>
      <c r="BI3455" s="51"/>
      <c r="BJ3455" s="51"/>
      <c r="BK3455" s="51"/>
    </row>
    <row r="3456" spans="21:63" ht="12.75" x14ac:dyDescent="0.25">
      <c r="U3456" s="56"/>
      <c r="V3456" s="56"/>
      <c r="X3456" s="87"/>
      <c r="AF3456" s="54"/>
      <c r="AG3456" s="55"/>
      <c r="AH3456" s="55"/>
      <c r="AI3456" s="55"/>
      <c r="AJ3456" s="55"/>
      <c r="AT3456" s="3"/>
      <c r="AU3456" s="3"/>
      <c r="AV3456" s="3"/>
      <c r="AW3456" s="3"/>
      <c r="AX3456" s="3"/>
      <c r="AY3456" s="3"/>
      <c r="AZ3456" s="3"/>
      <c r="BA3456" s="52"/>
      <c r="BH3456" s="51"/>
      <c r="BI3456" s="51"/>
      <c r="BJ3456" s="51"/>
      <c r="BK3456" s="51"/>
    </row>
    <row r="3457" spans="21:63" ht="12.75" x14ac:dyDescent="0.25">
      <c r="U3457" s="56"/>
      <c r="V3457" s="56"/>
      <c r="X3457" s="87"/>
      <c r="AF3457" s="54"/>
      <c r="AG3457" s="55"/>
      <c r="AH3457" s="55"/>
      <c r="AI3457" s="55"/>
      <c r="AJ3457" s="55"/>
      <c r="AT3457" s="3"/>
      <c r="AU3457" s="3"/>
      <c r="AV3457" s="3"/>
      <c r="AW3457" s="3"/>
      <c r="AX3457" s="3"/>
      <c r="AY3457" s="3"/>
      <c r="AZ3457" s="3"/>
      <c r="BA3457" s="52"/>
      <c r="BH3457" s="51"/>
      <c r="BI3457" s="51"/>
      <c r="BJ3457" s="51"/>
      <c r="BK3457" s="51"/>
    </row>
    <row r="3458" spans="21:63" ht="12.75" x14ac:dyDescent="0.25">
      <c r="U3458" s="56"/>
      <c r="V3458" s="56"/>
      <c r="X3458" s="87"/>
      <c r="AF3458" s="54"/>
      <c r="AG3458" s="55"/>
      <c r="AH3458" s="55"/>
      <c r="AI3458" s="55"/>
      <c r="AJ3458" s="55"/>
      <c r="AT3458" s="3"/>
      <c r="AU3458" s="3"/>
      <c r="AV3458" s="3"/>
      <c r="AW3458" s="3"/>
      <c r="AX3458" s="3"/>
      <c r="AY3458" s="3"/>
      <c r="AZ3458" s="3"/>
      <c r="BA3458" s="52"/>
      <c r="BH3458" s="51"/>
      <c r="BI3458" s="51"/>
      <c r="BJ3458" s="51"/>
      <c r="BK3458" s="51"/>
    </row>
    <row r="3459" spans="21:63" ht="12.75" x14ac:dyDescent="0.25">
      <c r="U3459" s="56"/>
      <c r="V3459" s="56"/>
      <c r="X3459" s="87"/>
      <c r="AF3459" s="54"/>
      <c r="AG3459" s="55"/>
      <c r="AH3459" s="55"/>
      <c r="AI3459" s="55"/>
      <c r="AJ3459" s="55"/>
      <c r="AT3459" s="3"/>
      <c r="AU3459" s="3"/>
      <c r="AV3459" s="3"/>
      <c r="AW3459" s="3"/>
      <c r="AX3459" s="3"/>
      <c r="AY3459" s="3"/>
      <c r="AZ3459" s="3"/>
      <c r="BA3459" s="52"/>
      <c r="BH3459" s="51"/>
      <c r="BI3459" s="51"/>
      <c r="BJ3459" s="51"/>
      <c r="BK3459" s="51"/>
    </row>
    <row r="3460" spans="21:63" ht="12.75" x14ac:dyDescent="0.25">
      <c r="U3460" s="56"/>
      <c r="V3460" s="56"/>
      <c r="X3460" s="87"/>
      <c r="AF3460" s="54"/>
      <c r="AG3460" s="55"/>
      <c r="AH3460" s="55"/>
      <c r="AI3460" s="55"/>
      <c r="AJ3460" s="55"/>
      <c r="AT3460" s="3"/>
      <c r="AU3460" s="3"/>
      <c r="AV3460" s="3"/>
      <c r="AW3460" s="3"/>
      <c r="AX3460" s="3"/>
      <c r="AY3460" s="3"/>
      <c r="AZ3460" s="3"/>
      <c r="BA3460" s="52"/>
      <c r="BH3460" s="51"/>
      <c r="BI3460" s="51"/>
      <c r="BJ3460" s="51"/>
      <c r="BK3460" s="51"/>
    </row>
    <row r="3461" spans="21:63" ht="12.75" x14ac:dyDescent="0.25">
      <c r="U3461" s="56"/>
      <c r="V3461" s="56"/>
      <c r="X3461" s="87"/>
      <c r="AF3461" s="54"/>
      <c r="AG3461" s="55"/>
      <c r="AH3461" s="55"/>
      <c r="AI3461" s="55"/>
      <c r="AJ3461" s="55"/>
      <c r="AT3461" s="3"/>
      <c r="AU3461" s="3"/>
      <c r="AV3461" s="3"/>
      <c r="AW3461" s="3"/>
      <c r="AX3461" s="3"/>
      <c r="AY3461" s="3"/>
      <c r="AZ3461" s="3"/>
      <c r="BA3461" s="52"/>
      <c r="BH3461" s="51"/>
      <c r="BI3461" s="51"/>
      <c r="BJ3461" s="51"/>
      <c r="BK3461" s="51"/>
    </row>
    <row r="3462" spans="21:63" ht="12.75" x14ac:dyDescent="0.25">
      <c r="U3462" s="56"/>
      <c r="V3462" s="56"/>
      <c r="X3462" s="87"/>
      <c r="AF3462" s="54"/>
      <c r="AG3462" s="55"/>
      <c r="AH3462" s="55"/>
      <c r="AI3462" s="55"/>
      <c r="AJ3462" s="55"/>
      <c r="AT3462" s="3"/>
      <c r="AU3462" s="3"/>
      <c r="AV3462" s="3"/>
      <c r="AW3462" s="3"/>
      <c r="AX3462" s="3"/>
      <c r="AY3462" s="3"/>
      <c r="AZ3462" s="3"/>
      <c r="BA3462" s="52"/>
      <c r="BH3462" s="51"/>
      <c r="BI3462" s="51"/>
      <c r="BJ3462" s="51"/>
      <c r="BK3462" s="51"/>
    </row>
    <row r="3463" spans="21:63" ht="12.75" x14ac:dyDescent="0.25">
      <c r="U3463" s="56"/>
      <c r="V3463" s="56"/>
      <c r="X3463" s="87"/>
      <c r="AF3463" s="54"/>
      <c r="AG3463" s="55"/>
      <c r="AH3463" s="55"/>
      <c r="AI3463" s="55"/>
      <c r="AJ3463" s="55"/>
      <c r="AT3463" s="3"/>
      <c r="AU3463" s="3"/>
      <c r="AV3463" s="3"/>
      <c r="AW3463" s="3"/>
      <c r="AX3463" s="3"/>
      <c r="AY3463" s="3"/>
      <c r="AZ3463" s="3"/>
      <c r="BA3463" s="52"/>
      <c r="BH3463" s="51"/>
      <c r="BI3463" s="51"/>
      <c r="BJ3463" s="51"/>
      <c r="BK3463" s="51"/>
    </row>
    <row r="3464" spans="21:63" ht="12.75" x14ac:dyDescent="0.25">
      <c r="U3464" s="56"/>
      <c r="V3464" s="56"/>
      <c r="X3464" s="87"/>
      <c r="AF3464" s="54"/>
      <c r="AG3464" s="55"/>
      <c r="AH3464" s="55"/>
      <c r="AI3464" s="55"/>
      <c r="AJ3464" s="55"/>
      <c r="AT3464" s="3"/>
      <c r="AU3464" s="3"/>
      <c r="AV3464" s="3"/>
      <c r="AW3464" s="3"/>
      <c r="AX3464" s="3"/>
      <c r="AY3464" s="3"/>
      <c r="AZ3464" s="3"/>
      <c r="BA3464" s="52"/>
      <c r="BH3464" s="51"/>
      <c r="BI3464" s="51"/>
      <c r="BJ3464" s="51"/>
      <c r="BK3464" s="51"/>
    </row>
    <row r="3465" spans="21:63" ht="12.75" x14ac:dyDescent="0.25">
      <c r="U3465" s="56"/>
      <c r="V3465" s="56"/>
      <c r="X3465" s="87"/>
      <c r="AF3465" s="54"/>
      <c r="AG3465" s="55"/>
      <c r="AH3465" s="55"/>
      <c r="AI3465" s="55"/>
      <c r="AJ3465" s="55"/>
      <c r="AT3465" s="3"/>
      <c r="AU3465" s="3"/>
      <c r="AV3465" s="3"/>
      <c r="AW3465" s="3"/>
      <c r="AX3465" s="3"/>
      <c r="AY3465" s="3"/>
      <c r="AZ3465" s="3"/>
      <c r="BA3465" s="52"/>
      <c r="BH3465" s="51"/>
      <c r="BI3465" s="51"/>
      <c r="BJ3465" s="51"/>
      <c r="BK3465" s="51"/>
    </row>
    <row r="3466" spans="21:63" ht="12.75" x14ac:dyDescent="0.25">
      <c r="U3466" s="56"/>
      <c r="V3466" s="56"/>
      <c r="X3466" s="87"/>
      <c r="AF3466" s="54"/>
      <c r="AG3466" s="55"/>
      <c r="AH3466" s="55"/>
      <c r="AI3466" s="55"/>
      <c r="AJ3466" s="55"/>
      <c r="AT3466" s="3"/>
      <c r="AU3466" s="3"/>
      <c r="AV3466" s="3"/>
      <c r="AW3466" s="3"/>
      <c r="AX3466" s="3"/>
      <c r="AY3466" s="3"/>
      <c r="AZ3466" s="3"/>
      <c r="BA3466" s="52"/>
      <c r="BH3466" s="51"/>
      <c r="BI3466" s="51"/>
      <c r="BJ3466" s="51"/>
      <c r="BK3466" s="51"/>
    </row>
    <row r="3467" spans="21:63" ht="12.75" x14ac:dyDescent="0.25">
      <c r="U3467" s="56"/>
      <c r="V3467" s="56"/>
      <c r="X3467" s="87"/>
      <c r="AF3467" s="54"/>
      <c r="AG3467" s="55"/>
      <c r="AH3467" s="55"/>
      <c r="AI3467" s="55"/>
      <c r="AJ3467" s="55"/>
      <c r="AT3467" s="3"/>
      <c r="AU3467" s="3"/>
      <c r="AV3467" s="3"/>
      <c r="AW3467" s="3"/>
      <c r="AX3467" s="3"/>
      <c r="AY3467" s="3"/>
      <c r="AZ3467" s="3"/>
      <c r="BA3467" s="52"/>
      <c r="BH3467" s="51"/>
      <c r="BI3467" s="51"/>
      <c r="BJ3467" s="51"/>
      <c r="BK3467" s="51"/>
    </row>
    <row r="3468" spans="21:63" ht="12.75" x14ac:dyDescent="0.25">
      <c r="U3468" s="56"/>
      <c r="V3468" s="56"/>
      <c r="X3468" s="87"/>
      <c r="AF3468" s="54"/>
      <c r="AG3468" s="55"/>
      <c r="AH3468" s="55"/>
      <c r="AI3468" s="55"/>
      <c r="AJ3468" s="55"/>
      <c r="AT3468" s="3"/>
      <c r="AU3468" s="3"/>
      <c r="AV3468" s="3"/>
      <c r="AW3468" s="3"/>
      <c r="AX3468" s="3"/>
      <c r="AY3468" s="3"/>
      <c r="AZ3468" s="3"/>
      <c r="BA3468" s="52"/>
      <c r="BH3468" s="51"/>
      <c r="BI3468" s="51"/>
      <c r="BJ3468" s="51"/>
      <c r="BK3468" s="51"/>
    </row>
    <row r="3469" spans="21:63" ht="12.75" x14ac:dyDescent="0.25">
      <c r="U3469" s="56"/>
      <c r="V3469" s="56"/>
      <c r="X3469" s="87"/>
      <c r="AF3469" s="54"/>
      <c r="AG3469" s="55"/>
      <c r="AH3469" s="55"/>
      <c r="AI3469" s="55"/>
      <c r="AJ3469" s="55"/>
      <c r="AT3469" s="3"/>
      <c r="AU3469" s="3"/>
      <c r="AV3469" s="3"/>
      <c r="AW3469" s="3"/>
      <c r="AX3469" s="3"/>
      <c r="AY3469" s="3"/>
      <c r="AZ3469" s="3"/>
      <c r="BA3469" s="52"/>
      <c r="BH3469" s="51"/>
      <c r="BI3469" s="51"/>
      <c r="BJ3469" s="51"/>
      <c r="BK3469" s="51"/>
    </row>
    <row r="3470" spans="21:63" ht="12.75" x14ac:dyDescent="0.25">
      <c r="U3470" s="56"/>
      <c r="V3470" s="56"/>
      <c r="X3470" s="87"/>
      <c r="AF3470" s="54"/>
      <c r="AG3470" s="55"/>
      <c r="AH3470" s="55"/>
      <c r="AI3470" s="55"/>
      <c r="AJ3470" s="55"/>
      <c r="AT3470" s="3"/>
      <c r="AU3470" s="3"/>
      <c r="AV3470" s="3"/>
      <c r="AW3470" s="3"/>
      <c r="AX3470" s="3"/>
      <c r="AY3470" s="3"/>
      <c r="AZ3470" s="3"/>
      <c r="BA3470" s="52"/>
      <c r="BH3470" s="51"/>
      <c r="BI3470" s="51"/>
      <c r="BJ3470" s="51"/>
      <c r="BK3470" s="51"/>
    </row>
    <row r="3471" spans="21:63" ht="12.75" x14ac:dyDescent="0.25">
      <c r="U3471" s="56"/>
      <c r="V3471" s="56"/>
      <c r="X3471" s="87"/>
      <c r="AF3471" s="54"/>
      <c r="AG3471" s="55"/>
      <c r="AH3471" s="55"/>
      <c r="AI3471" s="55"/>
      <c r="AJ3471" s="55"/>
      <c r="AT3471" s="3"/>
      <c r="AU3471" s="3"/>
      <c r="AV3471" s="3"/>
      <c r="AW3471" s="3"/>
      <c r="AX3471" s="3"/>
      <c r="AY3471" s="3"/>
      <c r="AZ3471" s="3"/>
      <c r="BA3471" s="52"/>
      <c r="BH3471" s="51"/>
      <c r="BI3471" s="51"/>
      <c r="BJ3471" s="51"/>
      <c r="BK3471" s="51"/>
    </row>
    <row r="3472" spans="21:63" ht="12.75" x14ac:dyDescent="0.25">
      <c r="U3472" s="56"/>
      <c r="V3472" s="56"/>
      <c r="X3472" s="87"/>
      <c r="AF3472" s="54"/>
      <c r="AG3472" s="55"/>
      <c r="AH3472" s="55"/>
      <c r="AI3472" s="55"/>
      <c r="AJ3472" s="55"/>
      <c r="AT3472" s="3"/>
      <c r="AU3472" s="3"/>
      <c r="AV3472" s="3"/>
      <c r="AW3472" s="3"/>
      <c r="AX3472" s="3"/>
      <c r="AY3472" s="3"/>
      <c r="AZ3472" s="3"/>
      <c r="BA3472" s="52"/>
      <c r="BH3472" s="51"/>
      <c r="BI3472" s="51"/>
      <c r="BJ3472" s="51"/>
      <c r="BK3472" s="51"/>
    </row>
    <row r="3473" spans="21:63" ht="12.75" x14ac:dyDescent="0.25">
      <c r="U3473" s="56"/>
      <c r="V3473" s="56"/>
      <c r="X3473" s="87"/>
      <c r="AF3473" s="54"/>
      <c r="AG3473" s="55"/>
      <c r="AH3473" s="55"/>
      <c r="AI3473" s="55"/>
      <c r="AJ3473" s="55"/>
      <c r="AT3473" s="3"/>
      <c r="AU3473" s="3"/>
      <c r="AV3473" s="3"/>
      <c r="AW3473" s="3"/>
      <c r="AX3473" s="3"/>
      <c r="AY3473" s="3"/>
      <c r="AZ3473" s="3"/>
      <c r="BA3473" s="52"/>
      <c r="BH3473" s="51"/>
      <c r="BI3473" s="51"/>
      <c r="BJ3473" s="51"/>
      <c r="BK3473" s="51"/>
    </row>
    <row r="3474" spans="21:63" ht="12.75" x14ac:dyDescent="0.25">
      <c r="U3474" s="56"/>
      <c r="V3474" s="56"/>
      <c r="X3474" s="87"/>
      <c r="AF3474" s="54"/>
      <c r="AG3474" s="55"/>
      <c r="AH3474" s="55"/>
      <c r="AI3474" s="55"/>
      <c r="AJ3474" s="55"/>
      <c r="AT3474" s="3"/>
      <c r="AU3474" s="3"/>
      <c r="AV3474" s="3"/>
      <c r="AW3474" s="3"/>
      <c r="AX3474" s="3"/>
      <c r="AY3474" s="3"/>
      <c r="AZ3474" s="3"/>
      <c r="BA3474" s="52"/>
      <c r="BH3474" s="51"/>
      <c r="BI3474" s="51"/>
      <c r="BJ3474" s="51"/>
      <c r="BK3474" s="51"/>
    </row>
    <row r="3475" spans="21:63" ht="12.75" x14ac:dyDescent="0.25">
      <c r="U3475" s="56"/>
      <c r="V3475" s="56"/>
      <c r="X3475" s="87"/>
      <c r="AF3475" s="54"/>
      <c r="AG3475" s="55"/>
      <c r="AH3475" s="55"/>
      <c r="AI3475" s="55"/>
      <c r="AJ3475" s="55"/>
      <c r="AT3475" s="3"/>
      <c r="AU3475" s="3"/>
      <c r="AV3475" s="3"/>
      <c r="AW3475" s="3"/>
      <c r="AX3475" s="3"/>
      <c r="AY3475" s="3"/>
      <c r="AZ3475" s="3"/>
      <c r="BA3475" s="52"/>
      <c r="BH3475" s="51"/>
      <c r="BI3475" s="51"/>
      <c r="BJ3475" s="51"/>
      <c r="BK3475" s="51"/>
    </row>
    <row r="3476" spans="21:63" ht="12.75" x14ac:dyDescent="0.25">
      <c r="U3476" s="56"/>
      <c r="V3476" s="56"/>
      <c r="X3476" s="87"/>
      <c r="AF3476" s="54"/>
      <c r="AG3476" s="55"/>
      <c r="AH3476" s="55"/>
      <c r="AI3476" s="55"/>
      <c r="AJ3476" s="55"/>
      <c r="AT3476" s="3"/>
      <c r="AU3476" s="3"/>
      <c r="AV3476" s="3"/>
      <c r="AW3476" s="3"/>
      <c r="AX3476" s="3"/>
      <c r="AY3476" s="3"/>
      <c r="AZ3476" s="3"/>
      <c r="BA3476" s="52"/>
      <c r="BH3476" s="51"/>
      <c r="BI3476" s="51"/>
      <c r="BJ3476" s="51"/>
      <c r="BK3476" s="51"/>
    </row>
    <row r="3477" spans="21:63" ht="12.75" x14ac:dyDescent="0.25">
      <c r="U3477" s="56"/>
      <c r="V3477" s="56"/>
      <c r="X3477" s="87"/>
      <c r="AF3477" s="54"/>
      <c r="AG3477" s="55"/>
      <c r="AH3477" s="55"/>
      <c r="AI3477" s="55"/>
      <c r="AJ3477" s="55"/>
      <c r="AT3477" s="3"/>
      <c r="AU3477" s="3"/>
      <c r="AV3477" s="3"/>
      <c r="AW3477" s="3"/>
      <c r="AX3477" s="3"/>
      <c r="AY3477" s="3"/>
      <c r="AZ3477" s="3"/>
      <c r="BA3477" s="52"/>
      <c r="BH3477" s="51"/>
      <c r="BI3477" s="51"/>
      <c r="BJ3477" s="51"/>
      <c r="BK3477" s="51"/>
    </row>
    <row r="3478" spans="21:63" ht="12.75" x14ac:dyDescent="0.25">
      <c r="U3478" s="56"/>
      <c r="V3478" s="56"/>
      <c r="X3478" s="87"/>
      <c r="AF3478" s="54"/>
      <c r="AG3478" s="55"/>
      <c r="AH3478" s="55"/>
      <c r="AI3478" s="55"/>
      <c r="AJ3478" s="55"/>
      <c r="AT3478" s="3"/>
      <c r="AU3478" s="3"/>
      <c r="AV3478" s="3"/>
      <c r="AW3478" s="3"/>
      <c r="AX3478" s="3"/>
      <c r="AY3478" s="3"/>
      <c r="AZ3478" s="3"/>
      <c r="BA3478" s="52"/>
      <c r="BH3478" s="51"/>
      <c r="BI3478" s="51"/>
      <c r="BJ3478" s="51"/>
      <c r="BK3478" s="51"/>
    </row>
    <row r="3479" spans="21:63" ht="12.75" x14ac:dyDescent="0.25">
      <c r="U3479" s="56"/>
      <c r="V3479" s="56"/>
      <c r="X3479" s="87"/>
      <c r="AF3479" s="54"/>
      <c r="AG3479" s="55"/>
      <c r="AH3479" s="55"/>
      <c r="AI3479" s="55"/>
      <c r="AJ3479" s="55"/>
      <c r="AT3479" s="3"/>
      <c r="AU3479" s="3"/>
      <c r="AV3479" s="3"/>
      <c r="AW3479" s="3"/>
      <c r="AX3479" s="3"/>
      <c r="AY3479" s="3"/>
      <c r="AZ3479" s="3"/>
      <c r="BA3479" s="52"/>
      <c r="BH3479" s="51"/>
      <c r="BI3479" s="51"/>
      <c r="BJ3479" s="51"/>
      <c r="BK3479" s="51"/>
    </row>
    <row r="3480" spans="21:63" ht="12.75" x14ac:dyDescent="0.25">
      <c r="U3480" s="56"/>
      <c r="V3480" s="56"/>
      <c r="X3480" s="87"/>
      <c r="AF3480" s="54"/>
      <c r="AG3480" s="55"/>
      <c r="AH3480" s="55"/>
      <c r="AI3480" s="55"/>
      <c r="AJ3480" s="55"/>
      <c r="AT3480" s="3"/>
      <c r="AU3480" s="3"/>
      <c r="AV3480" s="3"/>
      <c r="AW3480" s="3"/>
      <c r="AX3480" s="3"/>
      <c r="AY3480" s="3"/>
      <c r="AZ3480" s="3"/>
      <c r="BA3480" s="52"/>
      <c r="BH3480" s="51"/>
      <c r="BI3480" s="51"/>
      <c r="BJ3480" s="51"/>
      <c r="BK3480" s="51"/>
    </row>
    <row r="3481" spans="21:63" ht="12.75" x14ac:dyDescent="0.25">
      <c r="U3481" s="56"/>
      <c r="V3481" s="56"/>
      <c r="X3481" s="87"/>
      <c r="AF3481" s="54"/>
      <c r="AG3481" s="55"/>
      <c r="AH3481" s="55"/>
      <c r="AI3481" s="55"/>
      <c r="AJ3481" s="55"/>
      <c r="AT3481" s="3"/>
      <c r="AU3481" s="3"/>
      <c r="AV3481" s="3"/>
      <c r="AW3481" s="3"/>
      <c r="AX3481" s="3"/>
      <c r="AY3481" s="3"/>
      <c r="AZ3481" s="3"/>
      <c r="BA3481" s="52"/>
      <c r="BH3481" s="51"/>
      <c r="BI3481" s="51"/>
      <c r="BJ3481" s="51"/>
      <c r="BK3481" s="51"/>
    </row>
    <row r="3482" spans="21:63" ht="12.75" x14ac:dyDescent="0.25">
      <c r="U3482" s="56"/>
      <c r="V3482" s="56"/>
      <c r="X3482" s="87"/>
      <c r="AF3482" s="54"/>
      <c r="AG3482" s="55"/>
      <c r="AH3482" s="55"/>
      <c r="AI3482" s="55"/>
      <c r="AJ3482" s="55"/>
      <c r="AT3482" s="3"/>
      <c r="AU3482" s="3"/>
      <c r="AV3482" s="3"/>
      <c r="AW3482" s="3"/>
      <c r="AX3482" s="3"/>
      <c r="AY3482" s="3"/>
      <c r="AZ3482" s="3"/>
      <c r="BA3482" s="52"/>
      <c r="BH3482" s="51"/>
      <c r="BI3482" s="51"/>
      <c r="BJ3482" s="51"/>
      <c r="BK3482" s="51"/>
    </row>
    <row r="3483" spans="21:63" ht="12.75" x14ac:dyDescent="0.25">
      <c r="U3483" s="56"/>
      <c r="V3483" s="56"/>
      <c r="X3483" s="87"/>
      <c r="AF3483" s="54"/>
      <c r="AG3483" s="55"/>
      <c r="AH3483" s="55"/>
      <c r="AI3483" s="55"/>
      <c r="AJ3483" s="55"/>
      <c r="AT3483" s="3"/>
      <c r="AU3483" s="3"/>
      <c r="AV3483" s="3"/>
      <c r="AW3483" s="3"/>
      <c r="AX3483" s="3"/>
      <c r="AY3483" s="3"/>
      <c r="AZ3483" s="3"/>
      <c r="BA3483" s="52"/>
      <c r="BH3483" s="51"/>
      <c r="BI3483" s="51"/>
      <c r="BJ3483" s="51"/>
      <c r="BK3483" s="51"/>
    </row>
    <row r="3484" spans="21:63" ht="12.75" x14ac:dyDescent="0.25">
      <c r="U3484" s="56"/>
      <c r="V3484" s="56"/>
      <c r="X3484" s="87"/>
      <c r="AF3484" s="54"/>
      <c r="AG3484" s="55"/>
      <c r="AH3484" s="55"/>
      <c r="AI3484" s="55"/>
      <c r="AJ3484" s="55"/>
      <c r="AT3484" s="3"/>
      <c r="AU3484" s="3"/>
      <c r="AV3484" s="3"/>
      <c r="AW3484" s="3"/>
      <c r="AX3484" s="3"/>
      <c r="AY3484" s="3"/>
      <c r="AZ3484" s="3"/>
      <c r="BA3484" s="52"/>
      <c r="BH3484" s="51"/>
      <c r="BI3484" s="51"/>
      <c r="BJ3484" s="51"/>
      <c r="BK3484" s="51"/>
    </row>
    <row r="3485" spans="21:63" ht="12.75" x14ac:dyDescent="0.25">
      <c r="U3485" s="56"/>
      <c r="V3485" s="56"/>
      <c r="X3485" s="87"/>
      <c r="AF3485" s="54"/>
      <c r="AG3485" s="55"/>
      <c r="AH3485" s="55"/>
      <c r="AI3485" s="55"/>
      <c r="AJ3485" s="55"/>
      <c r="AT3485" s="3"/>
      <c r="AU3485" s="3"/>
      <c r="AV3485" s="3"/>
      <c r="AW3485" s="3"/>
      <c r="AX3485" s="3"/>
      <c r="AY3485" s="3"/>
      <c r="AZ3485" s="3"/>
      <c r="BA3485" s="52"/>
      <c r="BH3485" s="51"/>
      <c r="BI3485" s="51"/>
      <c r="BJ3485" s="51"/>
      <c r="BK3485" s="51"/>
    </row>
    <row r="3486" spans="21:63" ht="12.75" x14ac:dyDescent="0.25">
      <c r="U3486" s="56"/>
      <c r="V3486" s="56"/>
      <c r="X3486" s="87"/>
      <c r="AF3486" s="54"/>
      <c r="AG3486" s="55"/>
      <c r="AH3486" s="55"/>
      <c r="AI3486" s="55"/>
      <c r="AJ3486" s="55"/>
      <c r="AT3486" s="3"/>
      <c r="AU3486" s="3"/>
      <c r="AV3486" s="3"/>
      <c r="AW3486" s="3"/>
      <c r="AX3486" s="3"/>
      <c r="AY3486" s="3"/>
      <c r="AZ3486" s="3"/>
      <c r="BA3486" s="52"/>
      <c r="BH3486" s="51"/>
      <c r="BI3486" s="51"/>
      <c r="BJ3486" s="51"/>
      <c r="BK3486" s="51"/>
    </row>
    <row r="3487" spans="21:63" ht="12.75" x14ac:dyDescent="0.25">
      <c r="U3487" s="56"/>
      <c r="V3487" s="56"/>
      <c r="X3487" s="87"/>
      <c r="AF3487" s="54"/>
      <c r="AG3487" s="55"/>
      <c r="AH3487" s="55"/>
      <c r="AI3487" s="55"/>
      <c r="AJ3487" s="55"/>
      <c r="AT3487" s="3"/>
      <c r="AU3487" s="3"/>
      <c r="AV3487" s="3"/>
      <c r="AW3487" s="3"/>
      <c r="AX3487" s="3"/>
      <c r="AY3487" s="3"/>
      <c r="AZ3487" s="3"/>
      <c r="BA3487" s="52"/>
      <c r="BH3487" s="51"/>
      <c r="BI3487" s="51"/>
      <c r="BJ3487" s="51"/>
      <c r="BK3487" s="51"/>
    </row>
    <row r="3488" spans="21:63" ht="12.75" x14ac:dyDescent="0.25">
      <c r="U3488" s="56"/>
      <c r="V3488" s="56"/>
      <c r="X3488" s="87"/>
      <c r="AF3488" s="54"/>
      <c r="AG3488" s="55"/>
      <c r="AH3488" s="55"/>
      <c r="AI3488" s="55"/>
      <c r="AJ3488" s="55"/>
      <c r="AT3488" s="3"/>
      <c r="AU3488" s="3"/>
      <c r="AV3488" s="3"/>
      <c r="AW3488" s="3"/>
      <c r="AX3488" s="3"/>
      <c r="AY3488" s="3"/>
      <c r="AZ3488" s="3"/>
      <c r="BA3488" s="52"/>
      <c r="BH3488" s="51"/>
      <c r="BI3488" s="51"/>
      <c r="BJ3488" s="51"/>
      <c r="BK3488" s="51"/>
    </row>
    <row r="3489" spans="21:63" ht="12.75" x14ac:dyDescent="0.25">
      <c r="U3489" s="56"/>
      <c r="V3489" s="56"/>
      <c r="X3489" s="87"/>
      <c r="AF3489" s="54"/>
      <c r="AG3489" s="55"/>
      <c r="AH3489" s="55"/>
      <c r="AI3489" s="55"/>
      <c r="AJ3489" s="55"/>
      <c r="AT3489" s="3"/>
      <c r="AU3489" s="3"/>
      <c r="AV3489" s="3"/>
      <c r="AW3489" s="3"/>
      <c r="AX3489" s="3"/>
      <c r="AY3489" s="3"/>
      <c r="AZ3489" s="3"/>
      <c r="BA3489" s="52"/>
      <c r="BH3489" s="51"/>
      <c r="BI3489" s="51"/>
      <c r="BJ3489" s="51"/>
      <c r="BK3489" s="51"/>
    </row>
    <row r="3490" spans="21:63" ht="12.75" x14ac:dyDescent="0.25">
      <c r="U3490" s="56"/>
      <c r="V3490" s="56"/>
      <c r="X3490" s="87"/>
      <c r="AF3490" s="54"/>
      <c r="AG3490" s="55"/>
      <c r="AH3490" s="55"/>
      <c r="AI3490" s="55"/>
      <c r="AJ3490" s="55"/>
      <c r="AT3490" s="3"/>
      <c r="AU3490" s="3"/>
      <c r="AV3490" s="3"/>
      <c r="AW3490" s="3"/>
      <c r="AX3490" s="3"/>
      <c r="AY3490" s="3"/>
      <c r="AZ3490" s="3"/>
      <c r="BA3490" s="52"/>
      <c r="BH3490" s="51"/>
      <c r="BI3490" s="51"/>
      <c r="BJ3490" s="51"/>
      <c r="BK3490" s="51"/>
    </row>
    <row r="3491" spans="21:63" ht="12.75" x14ac:dyDescent="0.25">
      <c r="U3491" s="56"/>
      <c r="V3491" s="56"/>
      <c r="X3491" s="87"/>
      <c r="AF3491" s="54"/>
      <c r="AG3491" s="55"/>
      <c r="AH3491" s="55"/>
      <c r="AI3491" s="55"/>
      <c r="AJ3491" s="55"/>
      <c r="AT3491" s="3"/>
      <c r="AU3491" s="3"/>
      <c r="AV3491" s="3"/>
      <c r="AW3491" s="3"/>
      <c r="AX3491" s="3"/>
      <c r="AY3491" s="3"/>
      <c r="AZ3491" s="3"/>
      <c r="BA3491" s="52"/>
      <c r="BH3491" s="51"/>
      <c r="BI3491" s="51"/>
      <c r="BJ3491" s="51"/>
      <c r="BK3491" s="51"/>
    </row>
    <row r="3492" spans="21:63" ht="12.75" x14ac:dyDescent="0.25">
      <c r="U3492" s="56"/>
      <c r="V3492" s="56"/>
      <c r="X3492" s="87"/>
      <c r="AF3492" s="54"/>
      <c r="AG3492" s="55"/>
      <c r="AH3492" s="55"/>
      <c r="AI3492" s="55"/>
      <c r="AJ3492" s="55"/>
      <c r="AT3492" s="3"/>
      <c r="AU3492" s="3"/>
      <c r="AV3492" s="3"/>
      <c r="AW3492" s="3"/>
      <c r="AX3492" s="3"/>
      <c r="AY3492" s="3"/>
      <c r="AZ3492" s="3"/>
      <c r="BA3492" s="52"/>
      <c r="BH3492" s="51"/>
      <c r="BI3492" s="51"/>
      <c r="BJ3492" s="51"/>
      <c r="BK3492" s="51"/>
    </row>
    <row r="3493" spans="21:63" ht="12.75" x14ac:dyDescent="0.25">
      <c r="U3493" s="56"/>
      <c r="V3493" s="56"/>
      <c r="X3493" s="87"/>
      <c r="AF3493" s="54"/>
      <c r="AG3493" s="55"/>
      <c r="AH3493" s="55"/>
      <c r="AI3493" s="55"/>
      <c r="AJ3493" s="55"/>
      <c r="AT3493" s="3"/>
      <c r="AU3493" s="3"/>
      <c r="AV3493" s="3"/>
      <c r="AW3493" s="3"/>
      <c r="AX3493" s="3"/>
      <c r="AY3493" s="3"/>
      <c r="AZ3493" s="3"/>
      <c r="BA3493" s="52"/>
      <c r="BH3493" s="51"/>
      <c r="BI3493" s="51"/>
      <c r="BJ3493" s="51"/>
      <c r="BK3493" s="51"/>
    </row>
    <row r="3494" spans="21:63" ht="12.75" x14ac:dyDescent="0.25">
      <c r="U3494" s="56"/>
      <c r="V3494" s="56"/>
      <c r="X3494" s="87"/>
      <c r="AF3494" s="54"/>
      <c r="AG3494" s="55"/>
      <c r="AH3494" s="55"/>
      <c r="AI3494" s="55"/>
      <c r="AJ3494" s="55"/>
      <c r="AT3494" s="3"/>
      <c r="AU3494" s="3"/>
      <c r="AV3494" s="3"/>
      <c r="AW3494" s="3"/>
      <c r="AX3494" s="3"/>
      <c r="AY3494" s="3"/>
      <c r="AZ3494" s="3"/>
      <c r="BA3494" s="52"/>
      <c r="BH3494" s="51"/>
      <c r="BI3494" s="51"/>
      <c r="BJ3494" s="51"/>
      <c r="BK3494" s="51"/>
    </row>
    <row r="3495" spans="21:63" ht="12.75" x14ac:dyDescent="0.25">
      <c r="U3495" s="56"/>
      <c r="V3495" s="56"/>
      <c r="X3495" s="87"/>
      <c r="AF3495" s="54"/>
      <c r="AG3495" s="55"/>
      <c r="AH3495" s="55"/>
      <c r="AI3495" s="55"/>
      <c r="AJ3495" s="55"/>
      <c r="AT3495" s="3"/>
      <c r="AU3495" s="3"/>
      <c r="AV3495" s="3"/>
      <c r="AW3495" s="3"/>
      <c r="AX3495" s="3"/>
      <c r="AY3495" s="3"/>
      <c r="AZ3495" s="3"/>
      <c r="BA3495" s="52"/>
      <c r="BH3495" s="51"/>
      <c r="BI3495" s="51"/>
      <c r="BJ3495" s="51"/>
      <c r="BK3495" s="51"/>
    </row>
    <row r="3496" spans="21:63" ht="12.75" x14ac:dyDescent="0.25">
      <c r="U3496" s="56"/>
      <c r="V3496" s="56"/>
      <c r="X3496" s="87"/>
      <c r="AF3496" s="54"/>
      <c r="AG3496" s="55"/>
      <c r="AH3496" s="55"/>
      <c r="AI3496" s="55"/>
      <c r="AJ3496" s="55"/>
      <c r="AT3496" s="3"/>
      <c r="AU3496" s="3"/>
      <c r="AV3496" s="3"/>
      <c r="AW3496" s="3"/>
      <c r="AX3496" s="3"/>
      <c r="AY3496" s="3"/>
      <c r="AZ3496" s="3"/>
      <c r="BA3496" s="52"/>
      <c r="BH3496" s="51"/>
      <c r="BI3496" s="51"/>
      <c r="BJ3496" s="51"/>
      <c r="BK3496" s="51"/>
    </row>
    <row r="3497" spans="21:63" ht="12.75" x14ac:dyDescent="0.25">
      <c r="U3497" s="56"/>
      <c r="V3497" s="56"/>
      <c r="X3497" s="87"/>
      <c r="AF3497" s="54"/>
      <c r="AG3497" s="55"/>
      <c r="AH3497" s="55"/>
      <c r="AI3497" s="55"/>
      <c r="AJ3497" s="55"/>
      <c r="AT3497" s="3"/>
      <c r="AU3497" s="3"/>
      <c r="AV3497" s="3"/>
      <c r="AW3497" s="3"/>
      <c r="AX3497" s="3"/>
      <c r="AY3497" s="3"/>
      <c r="AZ3497" s="3"/>
      <c r="BA3497" s="52"/>
      <c r="BH3497" s="51"/>
      <c r="BI3497" s="51"/>
      <c r="BJ3497" s="51"/>
      <c r="BK3497" s="51"/>
    </row>
    <row r="3498" spans="21:63" ht="12.75" x14ac:dyDescent="0.25">
      <c r="U3498" s="56"/>
      <c r="V3498" s="56"/>
      <c r="X3498" s="87"/>
      <c r="AF3498" s="54"/>
      <c r="AG3498" s="55"/>
      <c r="AH3498" s="55"/>
      <c r="AI3498" s="55"/>
      <c r="AJ3498" s="55"/>
      <c r="AT3498" s="3"/>
      <c r="AU3498" s="3"/>
      <c r="AV3498" s="3"/>
      <c r="AW3498" s="3"/>
      <c r="AX3498" s="3"/>
      <c r="AY3498" s="3"/>
      <c r="AZ3498" s="3"/>
      <c r="BA3498" s="52"/>
      <c r="BH3498" s="51"/>
      <c r="BI3498" s="51"/>
      <c r="BJ3498" s="51"/>
      <c r="BK3498" s="51"/>
    </row>
    <row r="3499" spans="21:63" ht="12.75" x14ac:dyDescent="0.25">
      <c r="U3499" s="56"/>
      <c r="V3499" s="56"/>
      <c r="X3499" s="87"/>
      <c r="AF3499" s="54"/>
      <c r="AG3499" s="55"/>
      <c r="AH3499" s="55"/>
      <c r="AI3499" s="55"/>
      <c r="AJ3499" s="55"/>
      <c r="AT3499" s="3"/>
      <c r="AU3499" s="3"/>
      <c r="AV3499" s="3"/>
      <c r="AW3499" s="3"/>
      <c r="AX3499" s="3"/>
      <c r="AY3499" s="3"/>
      <c r="AZ3499" s="3"/>
      <c r="BA3499" s="52"/>
      <c r="BH3499" s="51"/>
      <c r="BI3499" s="51"/>
      <c r="BJ3499" s="51"/>
      <c r="BK3499" s="51"/>
    </row>
    <row r="3500" spans="21:63" ht="12.75" x14ac:dyDescent="0.25">
      <c r="U3500" s="56"/>
      <c r="V3500" s="56"/>
      <c r="X3500" s="87"/>
      <c r="AF3500" s="54"/>
      <c r="AG3500" s="55"/>
      <c r="AH3500" s="55"/>
      <c r="AI3500" s="55"/>
      <c r="AJ3500" s="55"/>
      <c r="AT3500" s="3"/>
      <c r="AU3500" s="3"/>
      <c r="AV3500" s="3"/>
      <c r="AW3500" s="3"/>
      <c r="AX3500" s="3"/>
      <c r="AY3500" s="3"/>
      <c r="AZ3500" s="3"/>
      <c r="BA3500" s="52"/>
      <c r="BH3500" s="51"/>
      <c r="BI3500" s="51"/>
      <c r="BJ3500" s="51"/>
      <c r="BK3500" s="51"/>
    </row>
    <row r="3501" spans="21:63" ht="12.75" x14ac:dyDescent="0.25">
      <c r="U3501" s="56"/>
      <c r="V3501" s="56"/>
      <c r="X3501" s="87"/>
      <c r="AF3501" s="54"/>
      <c r="AG3501" s="55"/>
      <c r="AH3501" s="55"/>
      <c r="AI3501" s="55"/>
      <c r="AJ3501" s="55"/>
      <c r="AT3501" s="3"/>
      <c r="AU3501" s="3"/>
      <c r="AV3501" s="3"/>
      <c r="AW3501" s="3"/>
      <c r="AX3501" s="3"/>
      <c r="AY3501" s="3"/>
      <c r="AZ3501" s="3"/>
      <c r="BA3501" s="52"/>
      <c r="BH3501" s="51"/>
      <c r="BI3501" s="51"/>
      <c r="BJ3501" s="51"/>
      <c r="BK3501" s="51"/>
    </row>
    <row r="3502" spans="21:63" ht="12.75" x14ac:dyDescent="0.25">
      <c r="U3502" s="56"/>
      <c r="V3502" s="56"/>
      <c r="X3502" s="87"/>
      <c r="AF3502" s="54"/>
      <c r="AG3502" s="55"/>
      <c r="AH3502" s="55"/>
      <c r="AI3502" s="55"/>
      <c r="AJ3502" s="55"/>
      <c r="AT3502" s="3"/>
      <c r="AU3502" s="3"/>
      <c r="AV3502" s="3"/>
      <c r="AW3502" s="3"/>
      <c r="AX3502" s="3"/>
      <c r="AY3502" s="3"/>
      <c r="AZ3502" s="3"/>
      <c r="BA3502" s="52"/>
      <c r="BH3502" s="51"/>
      <c r="BI3502" s="51"/>
      <c r="BJ3502" s="51"/>
      <c r="BK3502" s="51"/>
    </row>
    <row r="3503" spans="21:63" ht="12.75" x14ac:dyDescent="0.25">
      <c r="U3503" s="56"/>
      <c r="V3503" s="56"/>
      <c r="X3503" s="87"/>
      <c r="AF3503" s="54"/>
      <c r="AG3503" s="55"/>
      <c r="AH3503" s="55"/>
      <c r="AI3503" s="55"/>
      <c r="AJ3503" s="55"/>
      <c r="AT3503" s="3"/>
      <c r="AU3503" s="3"/>
      <c r="AV3503" s="3"/>
      <c r="AW3503" s="3"/>
      <c r="AX3503" s="3"/>
      <c r="AY3503" s="3"/>
      <c r="AZ3503" s="3"/>
      <c r="BA3503" s="52"/>
      <c r="BH3503" s="51"/>
      <c r="BI3503" s="51"/>
      <c r="BJ3503" s="51"/>
      <c r="BK3503" s="51"/>
    </row>
    <row r="3504" spans="21:63" ht="12.75" x14ac:dyDescent="0.25">
      <c r="U3504" s="56"/>
      <c r="V3504" s="56"/>
      <c r="X3504" s="87"/>
      <c r="AF3504" s="54"/>
      <c r="AG3504" s="55"/>
      <c r="AH3504" s="55"/>
      <c r="AI3504" s="55"/>
      <c r="AJ3504" s="55"/>
      <c r="AT3504" s="3"/>
      <c r="AU3504" s="3"/>
      <c r="AV3504" s="3"/>
      <c r="AW3504" s="3"/>
      <c r="AX3504" s="3"/>
      <c r="AY3504" s="3"/>
      <c r="AZ3504" s="3"/>
      <c r="BA3504" s="52"/>
      <c r="BH3504" s="51"/>
      <c r="BI3504" s="51"/>
      <c r="BJ3504" s="51"/>
      <c r="BK3504" s="51"/>
    </row>
    <row r="3505" spans="21:63" ht="12.75" x14ac:dyDescent="0.25">
      <c r="U3505" s="56"/>
      <c r="V3505" s="56"/>
      <c r="X3505" s="87"/>
      <c r="AF3505" s="54"/>
      <c r="AG3505" s="55"/>
      <c r="AH3505" s="55"/>
      <c r="AI3505" s="55"/>
      <c r="AJ3505" s="55"/>
      <c r="AT3505" s="3"/>
      <c r="AU3505" s="3"/>
      <c r="AV3505" s="3"/>
      <c r="AW3505" s="3"/>
      <c r="AX3505" s="3"/>
      <c r="AY3505" s="3"/>
      <c r="AZ3505" s="3"/>
      <c r="BA3505" s="52"/>
      <c r="BH3505" s="51"/>
      <c r="BI3505" s="51"/>
      <c r="BJ3505" s="51"/>
      <c r="BK3505" s="51"/>
    </row>
    <row r="3506" spans="21:63" ht="12.75" x14ac:dyDescent="0.25">
      <c r="U3506" s="56"/>
      <c r="V3506" s="56"/>
      <c r="X3506" s="87"/>
      <c r="AF3506" s="54"/>
      <c r="AG3506" s="55"/>
      <c r="AH3506" s="55"/>
      <c r="AI3506" s="55"/>
      <c r="AJ3506" s="55"/>
      <c r="AT3506" s="3"/>
      <c r="AU3506" s="3"/>
      <c r="AV3506" s="3"/>
      <c r="AW3506" s="3"/>
      <c r="AX3506" s="3"/>
      <c r="AY3506" s="3"/>
      <c r="AZ3506" s="3"/>
      <c r="BA3506" s="52"/>
      <c r="BH3506" s="51"/>
      <c r="BI3506" s="51"/>
      <c r="BJ3506" s="51"/>
      <c r="BK3506" s="51"/>
    </row>
    <row r="3507" spans="21:63" ht="12.75" x14ac:dyDescent="0.25">
      <c r="U3507" s="56"/>
      <c r="V3507" s="56"/>
      <c r="X3507" s="87"/>
      <c r="AF3507" s="54"/>
      <c r="AG3507" s="55"/>
      <c r="AH3507" s="55"/>
      <c r="AI3507" s="55"/>
      <c r="AJ3507" s="55"/>
      <c r="AT3507" s="3"/>
      <c r="AU3507" s="3"/>
      <c r="AV3507" s="3"/>
      <c r="AW3507" s="3"/>
      <c r="AX3507" s="3"/>
      <c r="AY3507" s="3"/>
      <c r="AZ3507" s="3"/>
      <c r="BA3507" s="52"/>
      <c r="BH3507" s="51"/>
      <c r="BI3507" s="51"/>
      <c r="BJ3507" s="51"/>
      <c r="BK3507" s="51"/>
    </row>
    <row r="3508" spans="21:63" ht="12.75" x14ac:dyDescent="0.25">
      <c r="U3508" s="56"/>
      <c r="V3508" s="56"/>
      <c r="X3508" s="87"/>
      <c r="AF3508" s="54"/>
      <c r="AG3508" s="55"/>
      <c r="AH3508" s="55"/>
      <c r="AI3508" s="55"/>
      <c r="AJ3508" s="55"/>
      <c r="AT3508" s="3"/>
      <c r="AU3508" s="3"/>
      <c r="AV3508" s="3"/>
      <c r="AW3508" s="3"/>
      <c r="AX3508" s="3"/>
      <c r="AY3508" s="3"/>
      <c r="AZ3508" s="3"/>
      <c r="BA3508" s="52"/>
      <c r="BH3508" s="51"/>
      <c r="BI3508" s="51"/>
      <c r="BJ3508" s="51"/>
      <c r="BK3508" s="51"/>
    </row>
    <row r="3509" spans="21:63" ht="12.75" x14ac:dyDescent="0.25">
      <c r="U3509" s="56"/>
      <c r="V3509" s="56"/>
      <c r="X3509" s="87"/>
      <c r="AF3509" s="54"/>
      <c r="AG3509" s="55"/>
      <c r="AH3509" s="55"/>
      <c r="AI3509" s="55"/>
      <c r="AJ3509" s="55"/>
      <c r="AT3509" s="3"/>
      <c r="AU3509" s="3"/>
      <c r="AV3509" s="3"/>
      <c r="AW3509" s="3"/>
      <c r="AX3509" s="3"/>
      <c r="AY3509" s="3"/>
      <c r="AZ3509" s="3"/>
      <c r="BA3509" s="52"/>
      <c r="BH3509" s="51"/>
      <c r="BI3509" s="51"/>
      <c r="BJ3509" s="51"/>
      <c r="BK3509" s="51"/>
    </row>
    <row r="3510" spans="21:63" ht="12.75" x14ac:dyDescent="0.25">
      <c r="U3510" s="56"/>
      <c r="V3510" s="56"/>
      <c r="X3510" s="87"/>
      <c r="AF3510" s="54"/>
      <c r="AG3510" s="55"/>
      <c r="AH3510" s="55"/>
      <c r="AI3510" s="55"/>
      <c r="AJ3510" s="55"/>
      <c r="AT3510" s="3"/>
      <c r="AU3510" s="3"/>
      <c r="AV3510" s="3"/>
      <c r="AW3510" s="3"/>
      <c r="AX3510" s="3"/>
      <c r="AY3510" s="3"/>
      <c r="AZ3510" s="3"/>
      <c r="BA3510" s="52"/>
      <c r="BH3510" s="51"/>
      <c r="BI3510" s="51"/>
      <c r="BJ3510" s="51"/>
      <c r="BK3510" s="51"/>
    </row>
    <row r="3511" spans="21:63" ht="12.75" x14ac:dyDescent="0.25">
      <c r="U3511" s="56"/>
      <c r="V3511" s="56"/>
      <c r="X3511" s="87"/>
      <c r="AF3511" s="54"/>
      <c r="AG3511" s="55"/>
      <c r="AH3511" s="55"/>
      <c r="AI3511" s="55"/>
      <c r="AJ3511" s="55"/>
      <c r="AT3511" s="3"/>
      <c r="AU3511" s="3"/>
      <c r="AV3511" s="3"/>
      <c r="AW3511" s="3"/>
      <c r="AX3511" s="3"/>
      <c r="AY3511" s="3"/>
      <c r="AZ3511" s="3"/>
      <c r="BA3511" s="52"/>
      <c r="BH3511" s="51"/>
      <c r="BI3511" s="51"/>
      <c r="BJ3511" s="51"/>
      <c r="BK3511" s="51"/>
    </row>
    <row r="3512" spans="21:63" ht="12.75" x14ac:dyDescent="0.25">
      <c r="U3512" s="56"/>
      <c r="V3512" s="56"/>
      <c r="X3512" s="87"/>
      <c r="AF3512" s="54"/>
      <c r="AG3512" s="55"/>
      <c r="AH3512" s="55"/>
      <c r="AI3512" s="55"/>
      <c r="AJ3512" s="55"/>
      <c r="AT3512" s="3"/>
      <c r="AU3512" s="3"/>
      <c r="AV3512" s="3"/>
      <c r="AW3512" s="3"/>
      <c r="AX3512" s="3"/>
      <c r="AY3512" s="3"/>
      <c r="AZ3512" s="3"/>
      <c r="BA3512" s="52"/>
      <c r="BH3512" s="51"/>
      <c r="BI3512" s="51"/>
      <c r="BJ3512" s="51"/>
      <c r="BK3512" s="51"/>
    </row>
    <row r="3513" spans="21:63" ht="12.75" x14ac:dyDescent="0.25">
      <c r="U3513" s="56"/>
      <c r="V3513" s="56"/>
      <c r="X3513" s="87"/>
      <c r="AF3513" s="54"/>
      <c r="AG3513" s="55"/>
      <c r="AH3513" s="55"/>
      <c r="AI3513" s="55"/>
      <c r="AJ3513" s="55"/>
      <c r="AT3513" s="3"/>
      <c r="AU3513" s="3"/>
      <c r="AV3513" s="3"/>
      <c r="AW3513" s="3"/>
      <c r="AX3513" s="3"/>
      <c r="AY3513" s="3"/>
      <c r="AZ3513" s="3"/>
      <c r="BA3513" s="52"/>
      <c r="BH3513" s="51"/>
      <c r="BI3513" s="51"/>
      <c r="BJ3513" s="51"/>
      <c r="BK3513" s="51"/>
    </row>
    <row r="3514" spans="21:63" ht="12.75" x14ac:dyDescent="0.25">
      <c r="U3514" s="56"/>
      <c r="V3514" s="56"/>
      <c r="X3514" s="87"/>
      <c r="AF3514" s="54"/>
      <c r="AG3514" s="55"/>
      <c r="AH3514" s="55"/>
      <c r="AI3514" s="55"/>
      <c r="AJ3514" s="55"/>
      <c r="AT3514" s="3"/>
      <c r="AU3514" s="3"/>
      <c r="AV3514" s="3"/>
      <c r="AW3514" s="3"/>
      <c r="AX3514" s="3"/>
      <c r="AY3514" s="3"/>
      <c r="AZ3514" s="3"/>
      <c r="BA3514" s="52"/>
      <c r="BH3514" s="51"/>
      <c r="BI3514" s="51"/>
      <c r="BJ3514" s="51"/>
      <c r="BK3514" s="51"/>
    </row>
    <row r="3515" spans="21:63" ht="12.75" x14ac:dyDescent="0.25">
      <c r="U3515" s="56"/>
      <c r="V3515" s="56"/>
      <c r="X3515" s="87"/>
      <c r="AF3515" s="54"/>
      <c r="AG3515" s="55"/>
      <c r="AH3515" s="55"/>
      <c r="AI3515" s="55"/>
      <c r="AJ3515" s="55"/>
      <c r="AT3515" s="3"/>
      <c r="AU3515" s="3"/>
      <c r="AV3515" s="3"/>
      <c r="AW3515" s="3"/>
      <c r="AX3515" s="3"/>
      <c r="AY3515" s="3"/>
      <c r="AZ3515" s="3"/>
      <c r="BA3515" s="52"/>
      <c r="BH3515" s="51"/>
      <c r="BI3515" s="51"/>
      <c r="BJ3515" s="51"/>
      <c r="BK3515" s="51"/>
    </row>
    <row r="3516" spans="21:63" ht="12.75" x14ac:dyDescent="0.25">
      <c r="U3516" s="56"/>
      <c r="V3516" s="56"/>
      <c r="X3516" s="87"/>
      <c r="AF3516" s="54"/>
      <c r="AG3516" s="55"/>
      <c r="AH3516" s="55"/>
      <c r="AI3516" s="55"/>
      <c r="AJ3516" s="55"/>
      <c r="AT3516" s="3"/>
      <c r="AU3516" s="3"/>
      <c r="AV3516" s="3"/>
      <c r="AW3516" s="3"/>
      <c r="AX3516" s="3"/>
      <c r="AY3516" s="3"/>
      <c r="AZ3516" s="3"/>
      <c r="BA3516" s="52"/>
      <c r="BH3516" s="51"/>
      <c r="BI3516" s="51"/>
      <c r="BJ3516" s="51"/>
      <c r="BK3516" s="51"/>
    </row>
    <row r="3517" spans="21:63" ht="12.75" x14ac:dyDescent="0.25">
      <c r="U3517" s="56"/>
      <c r="V3517" s="56"/>
      <c r="X3517" s="87"/>
      <c r="AF3517" s="54"/>
      <c r="AG3517" s="55"/>
      <c r="AH3517" s="55"/>
      <c r="AI3517" s="55"/>
      <c r="AJ3517" s="55"/>
      <c r="AT3517" s="3"/>
      <c r="AU3517" s="3"/>
      <c r="AV3517" s="3"/>
      <c r="AW3517" s="3"/>
      <c r="AX3517" s="3"/>
      <c r="AY3517" s="3"/>
      <c r="AZ3517" s="3"/>
      <c r="BA3517" s="52"/>
      <c r="BH3517" s="51"/>
      <c r="BI3517" s="51"/>
      <c r="BJ3517" s="51"/>
      <c r="BK3517" s="51"/>
    </row>
    <row r="3518" spans="21:63" ht="12.75" x14ac:dyDescent="0.25">
      <c r="U3518" s="56"/>
      <c r="V3518" s="56"/>
      <c r="X3518" s="87"/>
      <c r="AF3518" s="54"/>
      <c r="AG3518" s="55"/>
      <c r="AH3518" s="55"/>
      <c r="AI3518" s="55"/>
      <c r="AJ3518" s="55"/>
      <c r="AT3518" s="3"/>
      <c r="AU3518" s="3"/>
      <c r="AV3518" s="3"/>
      <c r="AW3518" s="3"/>
      <c r="AX3518" s="3"/>
      <c r="AY3518" s="3"/>
      <c r="AZ3518" s="3"/>
      <c r="BA3518" s="52"/>
      <c r="BH3518" s="51"/>
      <c r="BI3518" s="51"/>
      <c r="BJ3518" s="51"/>
      <c r="BK3518" s="51"/>
    </row>
    <row r="3519" spans="21:63" ht="12.75" x14ac:dyDescent="0.25">
      <c r="U3519" s="56"/>
      <c r="V3519" s="56"/>
      <c r="X3519" s="87"/>
      <c r="AF3519" s="54"/>
      <c r="AG3519" s="55"/>
      <c r="AH3519" s="55"/>
      <c r="AI3519" s="55"/>
      <c r="AJ3519" s="55"/>
      <c r="AT3519" s="3"/>
      <c r="AU3519" s="3"/>
      <c r="AV3519" s="3"/>
      <c r="AW3519" s="3"/>
      <c r="AX3519" s="3"/>
      <c r="AY3519" s="3"/>
      <c r="AZ3519" s="3"/>
      <c r="BA3519" s="52"/>
      <c r="BH3519" s="51"/>
      <c r="BI3519" s="51"/>
      <c r="BJ3519" s="51"/>
      <c r="BK3519" s="51"/>
    </row>
    <row r="3520" spans="21:63" ht="12.75" x14ac:dyDescent="0.25">
      <c r="U3520" s="56"/>
      <c r="V3520" s="56"/>
      <c r="X3520" s="87"/>
      <c r="AF3520" s="54"/>
      <c r="AG3520" s="55"/>
      <c r="AH3520" s="55"/>
      <c r="AI3520" s="55"/>
      <c r="AJ3520" s="55"/>
      <c r="AT3520" s="3"/>
      <c r="AU3520" s="3"/>
      <c r="AV3520" s="3"/>
      <c r="AW3520" s="3"/>
      <c r="AX3520" s="3"/>
      <c r="AY3520" s="3"/>
      <c r="AZ3520" s="3"/>
      <c r="BA3520" s="52"/>
      <c r="BH3520" s="51"/>
      <c r="BI3520" s="51"/>
      <c r="BJ3520" s="51"/>
      <c r="BK3520" s="51"/>
    </row>
    <row r="3521" spans="21:63" ht="12.75" x14ac:dyDescent="0.25">
      <c r="U3521" s="56"/>
      <c r="V3521" s="56"/>
      <c r="X3521" s="87"/>
      <c r="AF3521" s="54"/>
      <c r="AG3521" s="55"/>
      <c r="AH3521" s="55"/>
      <c r="AI3521" s="55"/>
      <c r="AJ3521" s="55"/>
      <c r="AT3521" s="3"/>
      <c r="AU3521" s="3"/>
      <c r="AV3521" s="3"/>
      <c r="AW3521" s="3"/>
      <c r="AX3521" s="3"/>
      <c r="AY3521" s="3"/>
      <c r="AZ3521" s="3"/>
      <c r="BA3521" s="52"/>
      <c r="BH3521" s="51"/>
      <c r="BI3521" s="51"/>
      <c r="BJ3521" s="51"/>
      <c r="BK3521" s="51"/>
    </row>
    <row r="3522" spans="21:63" ht="12.75" x14ac:dyDescent="0.25">
      <c r="U3522" s="56"/>
      <c r="V3522" s="56"/>
      <c r="X3522" s="87"/>
      <c r="AF3522" s="54"/>
      <c r="AG3522" s="55"/>
      <c r="AH3522" s="55"/>
      <c r="AI3522" s="55"/>
      <c r="AJ3522" s="55"/>
      <c r="AT3522" s="3"/>
      <c r="AU3522" s="3"/>
      <c r="AV3522" s="3"/>
      <c r="AW3522" s="3"/>
      <c r="AX3522" s="3"/>
      <c r="AY3522" s="3"/>
      <c r="AZ3522" s="3"/>
      <c r="BA3522" s="52"/>
      <c r="BH3522" s="51"/>
      <c r="BI3522" s="51"/>
      <c r="BJ3522" s="51"/>
      <c r="BK3522" s="51"/>
    </row>
    <row r="3523" spans="21:63" ht="12.75" x14ac:dyDescent="0.25">
      <c r="U3523" s="56"/>
      <c r="V3523" s="56"/>
      <c r="X3523" s="87"/>
      <c r="AF3523" s="54"/>
      <c r="AG3523" s="55"/>
      <c r="AH3523" s="55"/>
      <c r="AI3523" s="55"/>
      <c r="AJ3523" s="55"/>
      <c r="AT3523" s="3"/>
      <c r="AU3523" s="3"/>
      <c r="AV3523" s="3"/>
      <c r="AW3523" s="3"/>
      <c r="AX3523" s="3"/>
      <c r="AY3523" s="3"/>
      <c r="AZ3523" s="3"/>
      <c r="BA3523" s="52"/>
      <c r="BH3523" s="51"/>
      <c r="BI3523" s="51"/>
      <c r="BJ3523" s="51"/>
      <c r="BK3523" s="51"/>
    </row>
    <row r="3524" spans="21:63" ht="12.75" x14ac:dyDescent="0.25">
      <c r="U3524" s="56"/>
      <c r="V3524" s="56"/>
      <c r="X3524" s="87"/>
      <c r="AF3524" s="54"/>
      <c r="AG3524" s="55"/>
      <c r="AH3524" s="55"/>
      <c r="AI3524" s="55"/>
      <c r="AJ3524" s="55"/>
      <c r="AT3524" s="3"/>
      <c r="AU3524" s="3"/>
      <c r="AV3524" s="3"/>
      <c r="AW3524" s="3"/>
      <c r="AX3524" s="3"/>
      <c r="AY3524" s="3"/>
      <c r="AZ3524" s="3"/>
      <c r="BA3524" s="52"/>
      <c r="BH3524" s="51"/>
      <c r="BI3524" s="51"/>
      <c r="BJ3524" s="51"/>
      <c r="BK3524" s="51"/>
    </row>
    <row r="3525" spans="21:63" ht="12.75" x14ac:dyDescent="0.25">
      <c r="U3525" s="56"/>
      <c r="V3525" s="56"/>
      <c r="X3525" s="87"/>
      <c r="AF3525" s="54"/>
      <c r="AG3525" s="55"/>
      <c r="AH3525" s="55"/>
      <c r="AI3525" s="55"/>
      <c r="AJ3525" s="55"/>
      <c r="AT3525" s="3"/>
      <c r="AU3525" s="3"/>
      <c r="AV3525" s="3"/>
      <c r="AW3525" s="3"/>
      <c r="AX3525" s="3"/>
      <c r="AY3525" s="3"/>
      <c r="AZ3525" s="3"/>
      <c r="BA3525" s="52"/>
      <c r="BH3525" s="51"/>
      <c r="BI3525" s="51"/>
      <c r="BJ3525" s="51"/>
      <c r="BK3525" s="51"/>
    </row>
    <row r="3526" spans="21:63" ht="12.75" x14ac:dyDescent="0.25">
      <c r="U3526" s="56"/>
      <c r="V3526" s="56"/>
      <c r="X3526" s="87"/>
      <c r="AF3526" s="54"/>
      <c r="AG3526" s="55"/>
      <c r="AH3526" s="55"/>
      <c r="AI3526" s="55"/>
      <c r="AJ3526" s="55"/>
      <c r="AT3526" s="3"/>
      <c r="AU3526" s="3"/>
      <c r="AV3526" s="3"/>
      <c r="AW3526" s="3"/>
      <c r="AX3526" s="3"/>
      <c r="AY3526" s="3"/>
      <c r="AZ3526" s="3"/>
      <c r="BA3526" s="52"/>
      <c r="BH3526" s="51"/>
      <c r="BI3526" s="51"/>
      <c r="BJ3526" s="51"/>
      <c r="BK3526" s="51"/>
    </row>
    <row r="3527" spans="21:63" ht="12.75" x14ac:dyDescent="0.25">
      <c r="U3527" s="56"/>
      <c r="V3527" s="56"/>
      <c r="X3527" s="87"/>
      <c r="AF3527" s="54"/>
      <c r="AG3527" s="55"/>
      <c r="AH3527" s="55"/>
      <c r="AI3527" s="55"/>
      <c r="AJ3527" s="55"/>
      <c r="AT3527" s="3"/>
      <c r="AU3527" s="3"/>
      <c r="AV3527" s="3"/>
      <c r="AW3527" s="3"/>
      <c r="AX3527" s="3"/>
      <c r="AY3527" s="3"/>
      <c r="AZ3527" s="3"/>
      <c r="BA3527" s="52"/>
      <c r="BH3527" s="51"/>
      <c r="BI3527" s="51"/>
      <c r="BJ3527" s="51"/>
      <c r="BK3527" s="51"/>
    </row>
    <row r="3528" spans="21:63" ht="12.75" x14ac:dyDescent="0.25">
      <c r="U3528" s="56"/>
      <c r="V3528" s="56"/>
      <c r="X3528" s="87"/>
      <c r="AF3528" s="54"/>
      <c r="AG3528" s="55"/>
      <c r="AH3528" s="55"/>
      <c r="AI3528" s="55"/>
      <c r="AJ3528" s="55"/>
      <c r="AT3528" s="3"/>
      <c r="AU3528" s="3"/>
      <c r="AV3528" s="3"/>
      <c r="AW3528" s="3"/>
      <c r="AX3528" s="3"/>
      <c r="AY3528" s="3"/>
      <c r="AZ3528" s="3"/>
      <c r="BA3528" s="52"/>
      <c r="BH3528" s="51"/>
      <c r="BI3528" s="51"/>
      <c r="BJ3528" s="51"/>
      <c r="BK3528" s="51"/>
    </row>
    <row r="3529" spans="21:63" ht="12.75" x14ac:dyDescent="0.25">
      <c r="U3529" s="56"/>
      <c r="V3529" s="56"/>
      <c r="X3529" s="87"/>
      <c r="AF3529" s="54"/>
      <c r="AG3529" s="55"/>
      <c r="AH3529" s="55"/>
      <c r="AI3529" s="55"/>
      <c r="AJ3529" s="55"/>
      <c r="AT3529" s="3"/>
      <c r="AU3529" s="3"/>
      <c r="AV3529" s="3"/>
      <c r="AW3529" s="3"/>
      <c r="AX3529" s="3"/>
      <c r="AY3529" s="3"/>
      <c r="AZ3529" s="3"/>
      <c r="BA3529" s="52"/>
      <c r="BH3529" s="51"/>
      <c r="BI3529" s="51"/>
      <c r="BJ3529" s="51"/>
      <c r="BK3529" s="51"/>
    </row>
    <row r="3530" spans="21:63" ht="12.75" x14ac:dyDescent="0.25">
      <c r="U3530" s="56"/>
      <c r="V3530" s="56"/>
      <c r="X3530" s="87"/>
      <c r="AF3530" s="54"/>
      <c r="AG3530" s="55"/>
      <c r="AH3530" s="55"/>
      <c r="AI3530" s="55"/>
      <c r="AJ3530" s="55"/>
      <c r="AT3530" s="3"/>
      <c r="AU3530" s="3"/>
      <c r="AV3530" s="3"/>
      <c r="AW3530" s="3"/>
      <c r="AX3530" s="3"/>
      <c r="AY3530" s="3"/>
      <c r="AZ3530" s="3"/>
      <c r="BA3530" s="52"/>
      <c r="BH3530" s="51"/>
      <c r="BI3530" s="51"/>
      <c r="BJ3530" s="51"/>
      <c r="BK3530" s="51"/>
    </row>
    <row r="3531" spans="21:63" ht="12.75" x14ac:dyDescent="0.25">
      <c r="U3531" s="56"/>
      <c r="V3531" s="56"/>
      <c r="X3531" s="87"/>
      <c r="AF3531" s="54"/>
      <c r="AG3531" s="55"/>
      <c r="AH3531" s="55"/>
      <c r="AI3531" s="55"/>
      <c r="AJ3531" s="55"/>
      <c r="AT3531" s="3"/>
      <c r="AU3531" s="3"/>
      <c r="AV3531" s="3"/>
      <c r="AW3531" s="3"/>
      <c r="AX3531" s="3"/>
      <c r="AY3531" s="3"/>
      <c r="AZ3531" s="3"/>
      <c r="BA3531" s="52"/>
      <c r="BH3531" s="51"/>
      <c r="BI3531" s="51"/>
      <c r="BJ3531" s="51"/>
      <c r="BK3531" s="51"/>
    </row>
    <row r="3532" spans="21:63" ht="12.75" x14ac:dyDescent="0.25">
      <c r="U3532" s="56"/>
      <c r="V3532" s="56"/>
      <c r="X3532" s="87"/>
      <c r="AF3532" s="54"/>
      <c r="AG3532" s="55"/>
      <c r="AH3532" s="55"/>
      <c r="AI3532" s="55"/>
      <c r="AJ3532" s="55"/>
      <c r="AT3532" s="3"/>
      <c r="AU3532" s="3"/>
      <c r="AV3532" s="3"/>
      <c r="AW3532" s="3"/>
      <c r="AX3532" s="3"/>
      <c r="AY3532" s="3"/>
      <c r="AZ3532" s="3"/>
      <c r="BA3532" s="52"/>
      <c r="BH3532" s="51"/>
      <c r="BI3532" s="51"/>
      <c r="BJ3532" s="51"/>
      <c r="BK3532" s="51"/>
    </row>
    <row r="3533" spans="21:63" ht="12.75" x14ac:dyDescent="0.25">
      <c r="U3533" s="56"/>
      <c r="V3533" s="56"/>
      <c r="X3533" s="87"/>
      <c r="AF3533" s="54"/>
      <c r="AG3533" s="55"/>
      <c r="AH3533" s="55"/>
      <c r="AI3533" s="55"/>
      <c r="AJ3533" s="55"/>
      <c r="AT3533" s="3"/>
      <c r="AU3533" s="3"/>
      <c r="AV3533" s="3"/>
      <c r="AW3533" s="3"/>
      <c r="AX3533" s="3"/>
      <c r="AY3533" s="3"/>
      <c r="AZ3533" s="3"/>
      <c r="BA3533" s="52"/>
      <c r="BH3533" s="51"/>
      <c r="BI3533" s="51"/>
      <c r="BJ3533" s="51"/>
      <c r="BK3533" s="51"/>
    </row>
    <row r="3534" spans="21:63" ht="12.75" x14ac:dyDescent="0.25">
      <c r="U3534" s="56"/>
      <c r="V3534" s="56"/>
      <c r="X3534" s="87"/>
      <c r="AF3534" s="54"/>
      <c r="AG3534" s="55"/>
      <c r="AH3534" s="55"/>
      <c r="AI3534" s="55"/>
      <c r="AJ3534" s="55"/>
      <c r="AT3534" s="3"/>
      <c r="AU3534" s="3"/>
      <c r="AV3534" s="3"/>
      <c r="AW3534" s="3"/>
      <c r="AX3534" s="3"/>
      <c r="AY3534" s="3"/>
      <c r="AZ3534" s="3"/>
      <c r="BA3534" s="52"/>
      <c r="BH3534" s="51"/>
      <c r="BI3534" s="51"/>
      <c r="BJ3534" s="51"/>
      <c r="BK3534" s="51"/>
    </row>
    <row r="3535" spans="21:63" ht="12.75" x14ac:dyDescent="0.25">
      <c r="U3535" s="56"/>
      <c r="V3535" s="56"/>
      <c r="X3535" s="87"/>
      <c r="AF3535" s="54"/>
      <c r="AG3535" s="55"/>
      <c r="AH3535" s="55"/>
      <c r="AI3535" s="55"/>
      <c r="AJ3535" s="55"/>
      <c r="AT3535" s="3"/>
      <c r="AU3535" s="3"/>
      <c r="AV3535" s="3"/>
      <c r="AW3535" s="3"/>
      <c r="AX3535" s="3"/>
      <c r="AY3535" s="3"/>
      <c r="AZ3535" s="3"/>
      <c r="BA3535" s="52"/>
      <c r="BH3535" s="51"/>
      <c r="BI3535" s="51"/>
      <c r="BJ3535" s="51"/>
      <c r="BK3535" s="51"/>
    </row>
    <row r="3536" spans="21:63" ht="12.75" x14ac:dyDescent="0.25">
      <c r="U3536" s="56"/>
      <c r="V3536" s="56"/>
      <c r="X3536" s="87"/>
      <c r="AF3536" s="54"/>
      <c r="AG3536" s="55"/>
      <c r="AH3536" s="55"/>
      <c r="AI3536" s="55"/>
      <c r="AJ3536" s="55"/>
      <c r="AT3536" s="3"/>
      <c r="AU3536" s="3"/>
      <c r="AV3536" s="3"/>
      <c r="AW3536" s="3"/>
      <c r="AX3536" s="3"/>
      <c r="AY3536" s="3"/>
      <c r="AZ3536" s="3"/>
      <c r="BA3536" s="52"/>
      <c r="BH3536" s="51"/>
      <c r="BI3536" s="51"/>
      <c r="BJ3536" s="51"/>
      <c r="BK3536" s="51"/>
    </row>
    <row r="3537" spans="21:63" ht="12.75" x14ac:dyDescent="0.25">
      <c r="U3537" s="56"/>
      <c r="V3537" s="56"/>
      <c r="X3537" s="87"/>
      <c r="AF3537" s="54"/>
      <c r="AG3537" s="55"/>
      <c r="AH3537" s="55"/>
      <c r="AI3537" s="55"/>
      <c r="AJ3537" s="55"/>
      <c r="AT3537" s="3"/>
      <c r="AU3537" s="3"/>
      <c r="AV3537" s="3"/>
      <c r="AW3537" s="3"/>
      <c r="AX3537" s="3"/>
      <c r="AY3537" s="3"/>
      <c r="AZ3537" s="3"/>
      <c r="BA3537" s="52"/>
      <c r="BH3537" s="51"/>
      <c r="BI3537" s="51"/>
      <c r="BJ3537" s="51"/>
      <c r="BK3537" s="51"/>
    </row>
    <row r="3538" spans="21:63" ht="12.75" x14ac:dyDescent="0.25">
      <c r="U3538" s="56"/>
      <c r="V3538" s="56"/>
      <c r="X3538" s="87"/>
      <c r="AF3538" s="54"/>
      <c r="AG3538" s="55"/>
      <c r="AH3538" s="55"/>
      <c r="AI3538" s="55"/>
      <c r="AJ3538" s="55"/>
      <c r="AT3538" s="3"/>
      <c r="AU3538" s="3"/>
      <c r="AV3538" s="3"/>
      <c r="AW3538" s="3"/>
      <c r="AX3538" s="3"/>
      <c r="AY3538" s="3"/>
      <c r="AZ3538" s="3"/>
      <c r="BA3538" s="52"/>
      <c r="BH3538" s="51"/>
      <c r="BI3538" s="51"/>
      <c r="BJ3538" s="51"/>
      <c r="BK3538" s="51"/>
    </row>
    <row r="3539" spans="21:63" ht="12.75" x14ac:dyDescent="0.25">
      <c r="U3539" s="56"/>
      <c r="V3539" s="56"/>
      <c r="X3539" s="87"/>
      <c r="AF3539" s="54"/>
      <c r="AG3539" s="55"/>
      <c r="AH3539" s="55"/>
      <c r="AI3539" s="55"/>
      <c r="AJ3539" s="55"/>
      <c r="AT3539" s="3"/>
      <c r="AU3539" s="3"/>
      <c r="AV3539" s="3"/>
      <c r="AW3539" s="3"/>
      <c r="AX3539" s="3"/>
      <c r="AY3539" s="3"/>
      <c r="AZ3539" s="3"/>
      <c r="BA3539" s="52"/>
      <c r="BH3539" s="51"/>
      <c r="BI3539" s="51"/>
      <c r="BJ3539" s="51"/>
      <c r="BK3539" s="51"/>
    </row>
    <row r="3540" spans="21:63" ht="12.75" x14ac:dyDescent="0.25">
      <c r="U3540" s="56"/>
      <c r="V3540" s="56"/>
      <c r="X3540" s="87"/>
      <c r="AF3540" s="54"/>
      <c r="AG3540" s="55"/>
      <c r="AH3540" s="55"/>
      <c r="AI3540" s="55"/>
      <c r="AJ3540" s="55"/>
      <c r="AT3540" s="3"/>
      <c r="AU3540" s="3"/>
      <c r="AV3540" s="3"/>
      <c r="AW3540" s="3"/>
      <c r="AX3540" s="3"/>
      <c r="AY3540" s="3"/>
      <c r="AZ3540" s="3"/>
      <c r="BA3540" s="52"/>
      <c r="BH3540" s="51"/>
      <c r="BI3540" s="51"/>
      <c r="BJ3540" s="51"/>
      <c r="BK3540" s="51"/>
    </row>
    <row r="3541" spans="21:63" ht="12.75" x14ac:dyDescent="0.25">
      <c r="U3541" s="56"/>
      <c r="V3541" s="56"/>
      <c r="X3541" s="87"/>
      <c r="AF3541" s="54"/>
      <c r="AG3541" s="55"/>
      <c r="AH3541" s="55"/>
      <c r="AI3541" s="55"/>
      <c r="AJ3541" s="55"/>
      <c r="AT3541" s="3"/>
      <c r="AU3541" s="3"/>
      <c r="AV3541" s="3"/>
      <c r="AW3541" s="3"/>
      <c r="AX3541" s="3"/>
      <c r="AY3541" s="3"/>
      <c r="AZ3541" s="3"/>
      <c r="BA3541" s="52"/>
      <c r="BH3541" s="51"/>
      <c r="BI3541" s="51"/>
      <c r="BJ3541" s="51"/>
      <c r="BK3541" s="51"/>
    </row>
    <row r="3542" spans="21:63" ht="12.75" x14ac:dyDescent="0.25">
      <c r="U3542" s="56"/>
      <c r="V3542" s="56"/>
      <c r="X3542" s="87"/>
      <c r="AF3542" s="54"/>
      <c r="AG3542" s="55"/>
      <c r="AH3542" s="55"/>
      <c r="AI3542" s="55"/>
      <c r="AJ3542" s="55"/>
      <c r="AT3542" s="3"/>
      <c r="AU3542" s="3"/>
      <c r="AV3542" s="3"/>
      <c r="AW3542" s="3"/>
      <c r="AX3542" s="3"/>
      <c r="AY3542" s="3"/>
      <c r="AZ3542" s="3"/>
      <c r="BA3542" s="52"/>
      <c r="BH3542" s="51"/>
      <c r="BI3542" s="51"/>
      <c r="BJ3542" s="51"/>
      <c r="BK3542" s="51"/>
    </row>
    <row r="3543" spans="21:63" ht="12.75" x14ac:dyDescent="0.25">
      <c r="U3543" s="56"/>
      <c r="V3543" s="56"/>
      <c r="X3543" s="87"/>
      <c r="AF3543" s="54"/>
      <c r="AG3543" s="55"/>
      <c r="AH3543" s="55"/>
      <c r="AI3543" s="55"/>
      <c r="AJ3543" s="55"/>
      <c r="AT3543" s="3"/>
      <c r="AU3543" s="3"/>
      <c r="AV3543" s="3"/>
      <c r="AW3543" s="3"/>
      <c r="AX3543" s="3"/>
      <c r="AY3543" s="3"/>
      <c r="AZ3543" s="3"/>
      <c r="BA3543" s="52"/>
      <c r="BH3543" s="51"/>
      <c r="BI3543" s="51"/>
      <c r="BJ3543" s="51"/>
      <c r="BK3543" s="51"/>
    </row>
    <row r="3544" spans="21:63" ht="12.75" x14ac:dyDescent="0.25">
      <c r="U3544" s="56"/>
      <c r="V3544" s="56"/>
      <c r="X3544" s="87"/>
      <c r="AF3544" s="54"/>
      <c r="AG3544" s="55"/>
      <c r="AH3544" s="55"/>
      <c r="AI3544" s="55"/>
      <c r="AJ3544" s="55"/>
      <c r="AT3544" s="3"/>
      <c r="AU3544" s="3"/>
      <c r="AV3544" s="3"/>
      <c r="AW3544" s="3"/>
      <c r="AX3544" s="3"/>
      <c r="AY3544" s="3"/>
      <c r="AZ3544" s="3"/>
      <c r="BA3544" s="52"/>
      <c r="BH3544" s="51"/>
      <c r="BI3544" s="51"/>
      <c r="BJ3544" s="51"/>
      <c r="BK3544" s="51"/>
    </row>
    <row r="3545" spans="21:63" ht="12.75" x14ac:dyDescent="0.25">
      <c r="U3545" s="56"/>
      <c r="V3545" s="56"/>
      <c r="X3545" s="87"/>
      <c r="AF3545" s="54"/>
      <c r="AG3545" s="55"/>
      <c r="AH3545" s="55"/>
      <c r="AI3545" s="55"/>
      <c r="AJ3545" s="55"/>
      <c r="AT3545" s="3"/>
      <c r="AU3545" s="3"/>
      <c r="AV3545" s="3"/>
      <c r="AW3545" s="3"/>
      <c r="AX3545" s="3"/>
      <c r="AY3545" s="3"/>
      <c r="AZ3545" s="3"/>
      <c r="BA3545" s="52"/>
      <c r="BH3545" s="51"/>
      <c r="BI3545" s="51"/>
      <c r="BJ3545" s="51"/>
      <c r="BK3545" s="51"/>
    </row>
    <row r="3546" spans="21:63" ht="12.75" x14ac:dyDescent="0.25">
      <c r="U3546" s="56"/>
      <c r="V3546" s="56"/>
      <c r="X3546" s="87"/>
      <c r="AF3546" s="54"/>
      <c r="AG3546" s="55"/>
      <c r="AH3546" s="55"/>
      <c r="AI3546" s="55"/>
      <c r="AJ3546" s="55"/>
      <c r="AT3546" s="3"/>
      <c r="AU3546" s="3"/>
      <c r="AV3546" s="3"/>
      <c r="AW3546" s="3"/>
      <c r="AX3546" s="3"/>
      <c r="AY3546" s="3"/>
      <c r="AZ3546" s="3"/>
      <c r="BA3546" s="52"/>
      <c r="BH3546" s="51"/>
      <c r="BI3546" s="51"/>
      <c r="BJ3546" s="51"/>
      <c r="BK3546" s="51"/>
    </row>
    <row r="3547" spans="21:63" ht="12.75" x14ac:dyDescent="0.25">
      <c r="U3547" s="56"/>
      <c r="V3547" s="56"/>
      <c r="X3547" s="87"/>
      <c r="AF3547" s="54"/>
      <c r="AG3547" s="55"/>
      <c r="AH3547" s="55"/>
      <c r="AI3547" s="55"/>
      <c r="AJ3547" s="55"/>
      <c r="AT3547" s="3"/>
      <c r="AU3547" s="3"/>
      <c r="AV3547" s="3"/>
      <c r="AW3547" s="3"/>
      <c r="AX3547" s="3"/>
      <c r="AY3547" s="3"/>
      <c r="AZ3547" s="3"/>
      <c r="BA3547" s="52"/>
      <c r="BH3547" s="51"/>
      <c r="BI3547" s="51"/>
      <c r="BJ3547" s="51"/>
      <c r="BK3547" s="51"/>
    </row>
    <row r="3548" spans="21:63" ht="12.75" x14ac:dyDescent="0.25">
      <c r="U3548" s="56"/>
      <c r="V3548" s="56"/>
      <c r="X3548" s="87"/>
      <c r="AF3548" s="54"/>
      <c r="AG3548" s="55"/>
      <c r="AH3548" s="55"/>
      <c r="AI3548" s="55"/>
      <c r="AJ3548" s="55"/>
      <c r="AT3548" s="3"/>
      <c r="AU3548" s="3"/>
      <c r="AV3548" s="3"/>
      <c r="AW3548" s="3"/>
      <c r="AX3548" s="3"/>
      <c r="AY3548" s="3"/>
      <c r="AZ3548" s="3"/>
      <c r="BA3548" s="52"/>
      <c r="BH3548" s="51"/>
      <c r="BI3548" s="51"/>
      <c r="BJ3548" s="51"/>
      <c r="BK3548" s="51"/>
    </row>
    <row r="3549" spans="21:63" ht="12.75" x14ac:dyDescent="0.25">
      <c r="U3549" s="56"/>
      <c r="V3549" s="56"/>
      <c r="X3549" s="87"/>
      <c r="AF3549" s="54"/>
      <c r="AG3549" s="55"/>
      <c r="AH3549" s="55"/>
      <c r="AI3549" s="55"/>
      <c r="AJ3549" s="55"/>
      <c r="AT3549" s="3"/>
      <c r="AU3549" s="3"/>
      <c r="AV3549" s="3"/>
      <c r="AW3549" s="3"/>
      <c r="AX3549" s="3"/>
      <c r="AY3549" s="3"/>
      <c r="AZ3549" s="3"/>
      <c r="BA3549" s="52"/>
      <c r="BH3549" s="51"/>
      <c r="BI3549" s="51"/>
      <c r="BJ3549" s="51"/>
      <c r="BK3549" s="51"/>
    </row>
    <row r="3550" spans="21:63" ht="12.75" x14ac:dyDescent="0.25">
      <c r="U3550" s="56"/>
      <c r="V3550" s="56"/>
      <c r="X3550" s="87"/>
      <c r="AF3550" s="54"/>
      <c r="AG3550" s="55"/>
      <c r="AH3550" s="55"/>
      <c r="AI3550" s="55"/>
      <c r="AJ3550" s="55"/>
      <c r="AT3550" s="3"/>
      <c r="AU3550" s="3"/>
      <c r="AV3550" s="3"/>
      <c r="AW3550" s="3"/>
      <c r="AX3550" s="3"/>
      <c r="AY3550" s="3"/>
      <c r="AZ3550" s="3"/>
      <c r="BA3550" s="52"/>
      <c r="BH3550" s="51"/>
      <c r="BI3550" s="51"/>
      <c r="BJ3550" s="51"/>
      <c r="BK3550" s="51"/>
    </row>
    <row r="3551" spans="21:63" ht="12.75" x14ac:dyDescent="0.25">
      <c r="U3551" s="56"/>
      <c r="V3551" s="56"/>
      <c r="X3551" s="87"/>
      <c r="AF3551" s="54"/>
      <c r="AG3551" s="55"/>
      <c r="AH3551" s="55"/>
      <c r="AI3551" s="55"/>
      <c r="AJ3551" s="55"/>
      <c r="AT3551" s="3"/>
      <c r="AU3551" s="3"/>
      <c r="AV3551" s="3"/>
      <c r="AW3551" s="3"/>
      <c r="AX3551" s="3"/>
      <c r="AY3551" s="3"/>
      <c r="AZ3551" s="3"/>
      <c r="BA3551" s="52"/>
      <c r="BH3551" s="51"/>
      <c r="BI3551" s="51"/>
      <c r="BJ3551" s="51"/>
      <c r="BK3551" s="51"/>
    </row>
    <row r="3552" spans="21:63" ht="12.75" x14ac:dyDescent="0.25">
      <c r="U3552" s="56"/>
      <c r="V3552" s="56"/>
      <c r="X3552" s="87"/>
      <c r="AF3552" s="54"/>
      <c r="AG3552" s="55"/>
      <c r="AH3552" s="55"/>
      <c r="AI3552" s="55"/>
      <c r="AJ3552" s="55"/>
      <c r="AT3552" s="3"/>
      <c r="AU3552" s="3"/>
      <c r="AV3552" s="3"/>
      <c r="AW3552" s="3"/>
      <c r="AX3552" s="3"/>
      <c r="AY3552" s="3"/>
      <c r="AZ3552" s="3"/>
      <c r="BA3552" s="52"/>
      <c r="BH3552" s="51"/>
      <c r="BI3552" s="51"/>
      <c r="BJ3552" s="51"/>
      <c r="BK3552" s="51"/>
    </row>
    <row r="3553" spans="21:63" ht="12.75" x14ac:dyDescent="0.25">
      <c r="U3553" s="56"/>
      <c r="V3553" s="56"/>
      <c r="X3553" s="87"/>
      <c r="AF3553" s="54"/>
      <c r="AG3553" s="55"/>
      <c r="AH3553" s="55"/>
      <c r="AI3553" s="55"/>
      <c r="AJ3553" s="55"/>
      <c r="AT3553" s="3"/>
      <c r="AU3553" s="3"/>
      <c r="AV3553" s="3"/>
      <c r="AW3553" s="3"/>
      <c r="AX3553" s="3"/>
      <c r="AY3553" s="3"/>
      <c r="AZ3553" s="3"/>
      <c r="BA3553" s="52"/>
      <c r="BH3553" s="51"/>
      <c r="BI3553" s="51"/>
      <c r="BJ3553" s="51"/>
      <c r="BK3553" s="51"/>
    </row>
    <row r="3554" spans="21:63" ht="12.75" x14ac:dyDescent="0.25">
      <c r="U3554" s="56"/>
      <c r="V3554" s="56"/>
      <c r="X3554" s="87"/>
      <c r="AF3554" s="54"/>
      <c r="AG3554" s="55"/>
      <c r="AH3554" s="55"/>
      <c r="AI3554" s="55"/>
      <c r="AJ3554" s="55"/>
      <c r="AT3554" s="3"/>
      <c r="AU3554" s="3"/>
      <c r="AV3554" s="3"/>
      <c r="AW3554" s="3"/>
      <c r="AX3554" s="3"/>
      <c r="AY3554" s="3"/>
      <c r="AZ3554" s="3"/>
      <c r="BA3554" s="52"/>
      <c r="BH3554" s="51"/>
      <c r="BI3554" s="51"/>
      <c r="BJ3554" s="51"/>
      <c r="BK3554" s="51"/>
    </row>
    <row r="3555" spans="21:63" ht="12.75" x14ac:dyDescent="0.25">
      <c r="U3555" s="56"/>
      <c r="V3555" s="56"/>
      <c r="X3555" s="87"/>
      <c r="AF3555" s="54"/>
      <c r="AG3555" s="55"/>
      <c r="AH3555" s="55"/>
      <c r="AI3555" s="55"/>
      <c r="AJ3555" s="55"/>
      <c r="AT3555" s="3"/>
      <c r="AU3555" s="3"/>
      <c r="AV3555" s="3"/>
      <c r="AW3555" s="3"/>
      <c r="AX3555" s="3"/>
      <c r="AY3555" s="3"/>
      <c r="AZ3555" s="3"/>
      <c r="BA3555" s="52"/>
      <c r="BH3555" s="51"/>
      <c r="BI3555" s="51"/>
      <c r="BJ3555" s="51"/>
      <c r="BK3555" s="51"/>
    </row>
    <row r="3556" spans="21:63" ht="12.75" x14ac:dyDescent="0.25">
      <c r="U3556" s="56"/>
      <c r="V3556" s="56"/>
      <c r="X3556" s="87"/>
      <c r="AF3556" s="54"/>
      <c r="AG3556" s="55"/>
      <c r="AH3556" s="55"/>
      <c r="AI3556" s="55"/>
      <c r="AJ3556" s="55"/>
      <c r="AT3556" s="3"/>
      <c r="AU3556" s="3"/>
      <c r="AV3556" s="3"/>
      <c r="AW3556" s="3"/>
      <c r="AX3556" s="3"/>
      <c r="AY3556" s="3"/>
      <c r="AZ3556" s="3"/>
      <c r="BA3556" s="52"/>
      <c r="BH3556" s="51"/>
      <c r="BI3556" s="51"/>
      <c r="BJ3556" s="51"/>
      <c r="BK3556" s="51"/>
    </row>
    <row r="3557" spans="21:63" ht="12.75" x14ac:dyDescent="0.25">
      <c r="U3557" s="56"/>
      <c r="V3557" s="56"/>
      <c r="X3557" s="87"/>
      <c r="AF3557" s="54"/>
      <c r="AG3557" s="55"/>
      <c r="AH3557" s="55"/>
      <c r="AI3557" s="55"/>
      <c r="AJ3557" s="55"/>
      <c r="AT3557" s="3"/>
      <c r="AU3557" s="3"/>
      <c r="AV3557" s="3"/>
      <c r="AW3557" s="3"/>
      <c r="AX3557" s="3"/>
      <c r="AY3557" s="3"/>
      <c r="AZ3557" s="3"/>
      <c r="BA3557" s="52"/>
      <c r="BH3557" s="51"/>
      <c r="BI3557" s="51"/>
      <c r="BJ3557" s="51"/>
      <c r="BK3557" s="51"/>
    </row>
    <row r="3558" spans="21:63" ht="12.75" x14ac:dyDescent="0.25">
      <c r="U3558" s="56"/>
      <c r="V3558" s="56"/>
      <c r="X3558" s="87"/>
      <c r="AF3558" s="54"/>
      <c r="AG3558" s="55"/>
      <c r="AH3558" s="55"/>
      <c r="AI3558" s="55"/>
      <c r="AJ3558" s="55"/>
      <c r="AT3558" s="3"/>
      <c r="AU3558" s="3"/>
      <c r="AV3558" s="3"/>
      <c r="AW3558" s="3"/>
      <c r="AX3558" s="3"/>
      <c r="AY3558" s="3"/>
      <c r="AZ3558" s="3"/>
      <c r="BA3558" s="52"/>
      <c r="BH3558" s="51"/>
      <c r="BI3558" s="51"/>
      <c r="BJ3558" s="51"/>
      <c r="BK3558" s="51"/>
    </row>
    <row r="3559" spans="21:63" ht="12.75" x14ac:dyDescent="0.25">
      <c r="U3559" s="56"/>
      <c r="V3559" s="56"/>
      <c r="X3559" s="87"/>
      <c r="AF3559" s="54"/>
      <c r="AG3559" s="55"/>
      <c r="AH3559" s="55"/>
      <c r="AI3559" s="55"/>
      <c r="AJ3559" s="55"/>
      <c r="AT3559" s="3"/>
      <c r="AU3559" s="3"/>
      <c r="AV3559" s="3"/>
      <c r="AW3559" s="3"/>
      <c r="AX3559" s="3"/>
      <c r="AY3559" s="3"/>
      <c r="AZ3559" s="3"/>
      <c r="BA3559" s="52"/>
      <c r="BH3559" s="51"/>
      <c r="BI3559" s="51"/>
      <c r="BJ3559" s="51"/>
      <c r="BK3559" s="51"/>
    </row>
    <row r="3560" spans="21:63" ht="12.75" x14ac:dyDescent="0.25">
      <c r="U3560" s="56"/>
      <c r="V3560" s="56"/>
      <c r="X3560" s="87"/>
      <c r="AF3560" s="54"/>
      <c r="AG3560" s="55"/>
      <c r="AH3560" s="55"/>
      <c r="AI3560" s="55"/>
      <c r="AJ3560" s="55"/>
      <c r="AT3560" s="3"/>
      <c r="AU3560" s="3"/>
      <c r="AV3560" s="3"/>
      <c r="AW3560" s="3"/>
      <c r="AX3560" s="3"/>
      <c r="AY3560" s="3"/>
      <c r="AZ3560" s="3"/>
      <c r="BA3560" s="52"/>
      <c r="BH3560" s="51"/>
      <c r="BI3560" s="51"/>
      <c r="BJ3560" s="51"/>
      <c r="BK3560" s="51"/>
    </row>
    <row r="3561" spans="21:63" ht="12.75" x14ac:dyDescent="0.25">
      <c r="U3561" s="56"/>
      <c r="V3561" s="56"/>
      <c r="X3561" s="87"/>
      <c r="AF3561" s="54"/>
      <c r="AG3561" s="55"/>
      <c r="AH3561" s="55"/>
      <c r="AI3561" s="55"/>
      <c r="AJ3561" s="55"/>
      <c r="AT3561" s="3"/>
      <c r="AU3561" s="3"/>
      <c r="AV3561" s="3"/>
      <c r="AW3561" s="3"/>
      <c r="AX3561" s="3"/>
      <c r="AY3561" s="3"/>
      <c r="AZ3561" s="3"/>
      <c r="BA3561" s="52"/>
      <c r="BH3561" s="51"/>
      <c r="BI3561" s="51"/>
      <c r="BJ3561" s="51"/>
      <c r="BK3561" s="51"/>
    </row>
    <row r="3562" spans="21:63" ht="12.75" x14ac:dyDescent="0.25">
      <c r="U3562" s="56"/>
      <c r="V3562" s="56"/>
      <c r="X3562" s="87"/>
      <c r="AF3562" s="54"/>
      <c r="AG3562" s="55"/>
      <c r="AH3562" s="55"/>
      <c r="AI3562" s="55"/>
      <c r="AJ3562" s="55"/>
      <c r="AT3562" s="3"/>
      <c r="AU3562" s="3"/>
      <c r="AV3562" s="3"/>
      <c r="AW3562" s="3"/>
      <c r="AX3562" s="3"/>
      <c r="AY3562" s="3"/>
      <c r="AZ3562" s="3"/>
      <c r="BA3562" s="52"/>
      <c r="BH3562" s="51"/>
      <c r="BI3562" s="51"/>
      <c r="BJ3562" s="51"/>
      <c r="BK3562" s="51"/>
    </row>
    <row r="3563" spans="21:63" ht="12.75" x14ac:dyDescent="0.25">
      <c r="U3563" s="56"/>
      <c r="V3563" s="56"/>
      <c r="X3563" s="87"/>
      <c r="AF3563" s="54"/>
      <c r="AG3563" s="55"/>
      <c r="AH3563" s="55"/>
      <c r="AI3563" s="55"/>
      <c r="AJ3563" s="55"/>
      <c r="AT3563" s="3"/>
      <c r="AU3563" s="3"/>
      <c r="AV3563" s="3"/>
      <c r="AW3563" s="3"/>
      <c r="AX3563" s="3"/>
      <c r="AY3563" s="3"/>
      <c r="AZ3563" s="3"/>
      <c r="BA3563" s="52"/>
      <c r="BH3563" s="51"/>
      <c r="BI3563" s="51"/>
      <c r="BJ3563" s="51"/>
      <c r="BK3563" s="51"/>
    </row>
    <row r="3564" spans="21:63" ht="12.75" x14ac:dyDescent="0.25">
      <c r="U3564" s="56"/>
      <c r="V3564" s="56"/>
      <c r="X3564" s="87"/>
      <c r="AF3564" s="54"/>
      <c r="AG3564" s="55"/>
      <c r="AH3564" s="55"/>
      <c r="AI3564" s="55"/>
      <c r="AJ3564" s="55"/>
      <c r="AT3564" s="3"/>
      <c r="AU3564" s="3"/>
      <c r="AV3564" s="3"/>
      <c r="AW3564" s="3"/>
      <c r="AX3564" s="3"/>
      <c r="AY3564" s="3"/>
      <c r="AZ3564" s="3"/>
      <c r="BA3564" s="52"/>
      <c r="BH3564" s="51"/>
      <c r="BI3564" s="51"/>
      <c r="BJ3564" s="51"/>
      <c r="BK3564" s="51"/>
    </row>
    <row r="3565" spans="21:63" ht="12.75" x14ac:dyDescent="0.25">
      <c r="U3565" s="56"/>
      <c r="V3565" s="56"/>
      <c r="X3565" s="87"/>
      <c r="AF3565" s="54"/>
      <c r="AG3565" s="55"/>
      <c r="AH3565" s="55"/>
      <c r="AI3565" s="55"/>
      <c r="AJ3565" s="55"/>
      <c r="AT3565" s="3"/>
      <c r="AU3565" s="3"/>
      <c r="AV3565" s="3"/>
      <c r="AW3565" s="3"/>
      <c r="AX3565" s="3"/>
      <c r="AY3565" s="3"/>
      <c r="AZ3565" s="3"/>
      <c r="BA3565" s="52"/>
      <c r="BH3565" s="51"/>
      <c r="BI3565" s="51"/>
      <c r="BJ3565" s="51"/>
      <c r="BK3565" s="51"/>
    </row>
    <row r="3566" spans="21:63" ht="12.75" x14ac:dyDescent="0.25">
      <c r="U3566" s="56"/>
      <c r="V3566" s="56"/>
      <c r="X3566" s="87"/>
      <c r="AF3566" s="54"/>
      <c r="AG3566" s="55"/>
      <c r="AH3566" s="55"/>
      <c r="AI3566" s="55"/>
      <c r="AJ3566" s="55"/>
      <c r="AT3566" s="3"/>
      <c r="AU3566" s="3"/>
      <c r="AV3566" s="3"/>
      <c r="AW3566" s="3"/>
      <c r="AX3566" s="3"/>
      <c r="AY3566" s="3"/>
      <c r="AZ3566" s="3"/>
      <c r="BA3566" s="52"/>
      <c r="BH3566" s="51"/>
      <c r="BI3566" s="51"/>
      <c r="BJ3566" s="51"/>
      <c r="BK3566" s="51"/>
    </row>
    <row r="3567" spans="21:63" ht="12.75" x14ac:dyDescent="0.25">
      <c r="U3567" s="56"/>
      <c r="V3567" s="56"/>
      <c r="X3567" s="87"/>
      <c r="AF3567" s="54"/>
      <c r="AG3567" s="55"/>
      <c r="AH3567" s="55"/>
      <c r="AI3567" s="55"/>
      <c r="AJ3567" s="55"/>
      <c r="AT3567" s="3"/>
      <c r="AU3567" s="3"/>
      <c r="AV3567" s="3"/>
      <c r="AW3567" s="3"/>
      <c r="AX3567" s="3"/>
      <c r="AY3567" s="3"/>
      <c r="AZ3567" s="3"/>
      <c r="BA3567" s="52"/>
      <c r="BH3567" s="51"/>
      <c r="BI3567" s="51"/>
      <c r="BJ3567" s="51"/>
      <c r="BK3567" s="51"/>
    </row>
    <row r="3568" spans="21:63" ht="12.75" x14ac:dyDescent="0.25">
      <c r="U3568" s="56"/>
      <c r="V3568" s="56"/>
      <c r="X3568" s="87"/>
      <c r="AF3568" s="54"/>
      <c r="AG3568" s="55"/>
      <c r="AH3568" s="55"/>
      <c r="AI3568" s="55"/>
      <c r="AJ3568" s="55"/>
      <c r="AT3568" s="3"/>
      <c r="AU3568" s="3"/>
      <c r="AV3568" s="3"/>
      <c r="AW3568" s="3"/>
      <c r="AX3568" s="3"/>
      <c r="AY3568" s="3"/>
      <c r="AZ3568" s="3"/>
      <c r="BA3568" s="52"/>
      <c r="BH3568" s="51"/>
      <c r="BI3568" s="51"/>
      <c r="BJ3568" s="51"/>
      <c r="BK3568" s="51"/>
    </row>
    <row r="3569" spans="21:63" ht="12.75" x14ac:dyDescent="0.25">
      <c r="U3569" s="56"/>
      <c r="V3569" s="56"/>
      <c r="X3569" s="87"/>
      <c r="AF3569" s="54"/>
      <c r="AG3569" s="55"/>
      <c r="AH3569" s="55"/>
      <c r="AI3569" s="55"/>
      <c r="AJ3569" s="55"/>
      <c r="AT3569" s="3"/>
      <c r="AU3569" s="3"/>
      <c r="AV3569" s="3"/>
      <c r="AW3569" s="3"/>
      <c r="AX3569" s="3"/>
      <c r="AY3569" s="3"/>
      <c r="AZ3569" s="3"/>
      <c r="BA3569" s="52"/>
      <c r="BH3569" s="51"/>
      <c r="BI3569" s="51"/>
      <c r="BJ3569" s="51"/>
      <c r="BK3569" s="51"/>
    </row>
    <row r="3570" spans="21:63" ht="12.75" x14ac:dyDescent="0.25">
      <c r="U3570" s="56"/>
      <c r="V3570" s="56"/>
      <c r="X3570" s="87"/>
      <c r="AF3570" s="54"/>
      <c r="AG3570" s="55"/>
      <c r="AH3570" s="55"/>
      <c r="AI3570" s="55"/>
      <c r="AJ3570" s="55"/>
      <c r="AT3570" s="3"/>
      <c r="AU3570" s="3"/>
      <c r="AV3570" s="3"/>
      <c r="AW3570" s="3"/>
      <c r="AX3570" s="3"/>
      <c r="AY3570" s="3"/>
      <c r="AZ3570" s="3"/>
      <c r="BA3570" s="52"/>
      <c r="BH3570" s="51"/>
      <c r="BI3570" s="51"/>
      <c r="BJ3570" s="51"/>
      <c r="BK3570" s="51"/>
    </row>
    <row r="3571" spans="21:63" ht="12.75" x14ac:dyDescent="0.25">
      <c r="U3571" s="56"/>
      <c r="V3571" s="56"/>
      <c r="X3571" s="87"/>
      <c r="AF3571" s="54"/>
      <c r="AG3571" s="55"/>
      <c r="AH3571" s="55"/>
      <c r="AI3571" s="55"/>
      <c r="AJ3571" s="55"/>
      <c r="AT3571" s="3"/>
      <c r="AU3571" s="3"/>
      <c r="AV3571" s="3"/>
      <c r="AW3571" s="3"/>
      <c r="AX3571" s="3"/>
      <c r="AY3571" s="3"/>
      <c r="AZ3571" s="3"/>
      <c r="BA3571" s="52"/>
      <c r="BH3571" s="51"/>
      <c r="BI3571" s="51"/>
      <c r="BJ3571" s="51"/>
      <c r="BK3571" s="51"/>
    </row>
    <row r="3572" spans="21:63" ht="12.75" x14ac:dyDescent="0.25">
      <c r="U3572" s="56"/>
      <c r="V3572" s="56"/>
      <c r="X3572" s="87"/>
      <c r="AF3572" s="54"/>
      <c r="AG3572" s="55"/>
      <c r="AH3572" s="55"/>
      <c r="AI3572" s="55"/>
      <c r="AJ3572" s="55"/>
      <c r="AT3572" s="3"/>
      <c r="AU3572" s="3"/>
      <c r="AV3572" s="3"/>
      <c r="AW3572" s="3"/>
      <c r="AX3572" s="3"/>
      <c r="AY3572" s="3"/>
      <c r="AZ3572" s="3"/>
      <c r="BA3572" s="52"/>
      <c r="BH3572" s="51"/>
      <c r="BI3572" s="51"/>
      <c r="BJ3572" s="51"/>
      <c r="BK3572" s="51"/>
    </row>
    <row r="3573" spans="21:63" ht="12.75" x14ac:dyDescent="0.25">
      <c r="U3573" s="56"/>
      <c r="V3573" s="56"/>
      <c r="X3573" s="87"/>
      <c r="AF3573" s="54"/>
      <c r="AG3573" s="55"/>
      <c r="AH3573" s="55"/>
      <c r="AI3573" s="55"/>
      <c r="AJ3573" s="55"/>
      <c r="AT3573" s="3"/>
      <c r="AU3573" s="3"/>
      <c r="AV3573" s="3"/>
      <c r="AW3573" s="3"/>
      <c r="AX3573" s="3"/>
      <c r="AY3573" s="3"/>
      <c r="AZ3573" s="3"/>
      <c r="BA3573" s="52"/>
      <c r="BH3573" s="51"/>
      <c r="BI3573" s="51"/>
      <c r="BJ3573" s="51"/>
      <c r="BK3573" s="51"/>
    </row>
    <row r="3574" spans="21:63" ht="12.75" x14ac:dyDescent="0.25">
      <c r="U3574" s="56"/>
      <c r="V3574" s="56"/>
      <c r="X3574" s="87"/>
      <c r="AF3574" s="54"/>
      <c r="AG3574" s="55"/>
      <c r="AH3574" s="55"/>
      <c r="AI3574" s="55"/>
      <c r="AJ3574" s="55"/>
      <c r="AT3574" s="3"/>
      <c r="AU3574" s="3"/>
      <c r="AV3574" s="3"/>
      <c r="AW3574" s="3"/>
      <c r="AX3574" s="3"/>
      <c r="AY3574" s="3"/>
      <c r="AZ3574" s="3"/>
      <c r="BA3574" s="52"/>
      <c r="BH3574" s="51"/>
      <c r="BI3574" s="51"/>
      <c r="BJ3574" s="51"/>
      <c r="BK3574" s="51"/>
    </row>
    <row r="3575" spans="21:63" ht="12.75" x14ac:dyDescent="0.25">
      <c r="U3575" s="56"/>
      <c r="V3575" s="56"/>
      <c r="X3575" s="87"/>
      <c r="AF3575" s="54"/>
      <c r="AG3575" s="55"/>
      <c r="AH3575" s="55"/>
      <c r="AI3575" s="55"/>
      <c r="AJ3575" s="55"/>
      <c r="AT3575" s="3"/>
      <c r="AU3575" s="3"/>
      <c r="AV3575" s="3"/>
      <c r="AW3575" s="3"/>
      <c r="AX3575" s="3"/>
      <c r="AY3575" s="3"/>
      <c r="AZ3575" s="3"/>
      <c r="BA3575" s="52"/>
      <c r="BH3575" s="51"/>
      <c r="BI3575" s="51"/>
      <c r="BJ3575" s="51"/>
      <c r="BK3575" s="51"/>
    </row>
    <row r="3576" spans="21:63" ht="12.75" x14ac:dyDescent="0.25">
      <c r="U3576" s="56"/>
      <c r="V3576" s="56"/>
      <c r="X3576" s="87"/>
      <c r="AF3576" s="54"/>
      <c r="AG3576" s="55"/>
      <c r="AH3576" s="55"/>
      <c r="AI3576" s="55"/>
      <c r="AJ3576" s="55"/>
      <c r="AT3576" s="3"/>
      <c r="AU3576" s="3"/>
      <c r="AV3576" s="3"/>
      <c r="AW3576" s="3"/>
      <c r="AX3576" s="3"/>
      <c r="AY3576" s="3"/>
      <c r="AZ3576" s="3"/>
      <c r="BA3576" s="52"/>
      <c r="BH3576" s="51"/>
      <c r="BI3576" s="51"/>
      <c r="BJ3576" s="51"/>
      <c r="BK3576" s="51"/>
    </row>
    <row r="3577" spans="21:63" ht="12.75" x14ac:dyDescent="0.25">
      <c r="U3577" s="56"/>
      <c r="V3577" s="56"/>
      <c r="X3577" s="87"/>
      <c r="AF3577" s="54"/>
      <c r="AG3577" s="55"/>
      <c r="AH3577" s="55"/>
      <c r="AI3577" s="55"/>
      <c r="AJ3577" s="55"/>
      <c r="AT3577" s="3"/>
      <c r="AU3577" s="3"/>
      <c r="AV3577" s="3"/>
      <c r="AW3577" s="3"/>
      <c r="AX3577" s="3"/>
      <c r="AY3577" s="3"/>
      <c r="AZ3577" s="3"/>
      <c r="BA3577" s="52"/>
      <c r="BH3577" s="51"/>
      <c r="BI3577" s="51"/>
      <c r="BJ3577" s="51"/>
      <c r="BK3577" s="51"/>
    </row>
    <row r="3578" spans="21:63" ht="12.75" x14ac:dyDescent="0.25">
      <c r="U3578" s="56"/>
      <c r="V3578" s="56"/>
      <c r="X3578" s="87"/>
      <c r="AF3578" s="54"/>
      <c r="AG3578" s="55"/>
      <c r="AH3578" s="55"/>
      <c r="AI3578" s="55"/>
      <c r="AJ3578" s="55"/>
      <c r="AT3578" s="3"/>
      <c r="AU3578" s="3"/>
      <c r="AV3578" s="3"/>
      <c r="AW3578" s="3"/>
      <c r="AX3578" s="3"/>
      <c r="AY3578" s="3"/>
      <c r="AZ3578" s="3"/>
      <c r="BA3578" s="52"/>
      <c r="BH3578" s="51"/>
      <c r="BI3578" s="51"/>
      <c r="BJ3578" s="51"/>
      <c r="BK3578" s="51"/>
    </row>
    <row r="3579" spans="21:63" ht="12.75" x14ac:dyDescent="0.25">
      <c r="U3579" s="56"/>
      <c r="V3579" s="56"/>
      <c r="X3579" s="87"/>
      <c r="AF3579" s="54"/>
      <c r="AG3579" s="55"/>
      <c r="AH3579" s="55"/>
      <c r="AI3579" s="55"/>
      <c r="AJ3579" s="55"/>
      <c r="AT3579" s="3"/>
      <c r="AU3579" s="3"/>
      <c r="AV3579" s="3"/>
      <c r="AW3579" s="3"/>
      <c r="AX3579" s="3"/>
      <c r="AY3579" s="3"/>
      <c r="AZ3579" s="3"/>
      <c r="BA3579" s="52"/>
      <c r="BH3579" s="51"/>
      <c r="BI3579" s="51"/>
      <c r="BJ3579" s="51"/>
      <c r="BK3579" s="51"/>
    </row>
    <row r="3580" spans="21:63" ht="12.75" x14ac:dyDescent="0.25">
      <c r="U3580" s="56"/>
      <c r="V3580" s="56"/>
      <c r="X3580" s="87"/>
      <c r="AF3580" s="54"/>
      <c r="AG3580" s="55"/>
      <c r="AH3580" s="55"/>
      <c r="AI3580" s="55"/>
      <c r="AJ3580" s="55"/>
      <c r="AT3580" s="3"/>
      <c r="AU3580" s="3"/>
      <c r="AV3580" s="3"/>
      <c r="AW3580" s="3"/>
      <c r="AX3580" s="3"/>
      <c r="AY3580" s="3"/>
      <c r="AZ3580" s="3"/>
      <c r="BA3580" s="52"/>
      <c r="BH3580" s="51"/>
      <c r="BI3580" s="51"/>
      <c r="BJ3580" s="51"/>
      <c r="BK3580" s="51"/>
    </row>
    <row r="3581" spans="21:63" ht="12.75" x14ac:dyDescent="0.25">
      <c r="U3581" s="56"/>
      <c r="V3581" s="56"/>
      <c r="X3581" s="87"/>
      <c r="AF3581" s="54"/>
      <c r="AG3581" s="55"/>
      <c r="AH3581" s="55"/>
      <c r="AI3581" s="55"/>
      <c r="AJ3581" s="55"/>
      <c r="AT3581" s="3"/>
      <c r="AU3581" s="3"/>
      <c r="AV3581" s="3"/>
      <c r="AW3581" s="3"/>
      <c r="AX3581" s="3"/>
      <c r="AY3581" s="3"/>
      <c r="AZ3581" s="3"/>
      <c r="BA3581" s="52"/>
      <c r="BH3581" s="51"/>
      <c r="BI3581" s="51"/>
      <c r="BJ3581" s="51"/>
      <c r="BK3581" s="51"/>
    </row>
    <row r="3582" spans="21:63" ht="12.75" x14ac:dyDescent="0.25">
      <c r="U3582" s="56"/>
      <c r="V3582" s="56"/>
      <c r="X3582" s="87"/>
      <c r="AF3582" s="54"/>
      <c r="AG3582" s="55"/>
      <c r="AH3582" s="55"/>
      <c r="AI3582" s="55"/>
      <c r="AJ3582" s="55"/>
      <c r="AT3582" s="3"/>
      <c r="AU3582" s="3"/>
      <c r="AV3582" s="3"/>
      <c r="AW3582" s="3"/>
      <c r="AX3582" s="3"/>
      <c r="AY3582" s="3"/>
      <c r="AZ3582" s="3"/>
      <c r="BA3582" s="52"/>
      <c r="BH3582" s="51"/>
      <c r="BI3582" s="51"/>
      <c r="BJ3582" s="51"/>
      <c r="BK3582" s="51"/>
    </row>
    <row r="3583" spans="21:63" ht="12.75" x14ac:dyDescent="0.25">
      <c r="U3583" s="56"/>
      <c r="V3583" s="56"/>
      <c r="X3583" s="87"/>
      <c r="AF3583" s="54"/>
      <c r="AG3583" s="55"/>
      <c r="AH3583" s="55"/>
      <c r="AI3583" s="55"/>
      <c r="AJ3583" s="55"/>
      <c r="AT3583" s="3"/>
      <c r="AU3583" s="3"/>
      <c r="AV3583" s="3"/>
      <c r="AW3583" s="3"/>
      <c r="AX3583" s="3"/>
      <c r="AY3583" s="3"/>
      <c r="AZ3583" s="3"/>
      <c r="BA3583" s="52"/>
      <c r="BH3583" s="51"/>
      <c r="BI3583" s="51"/>
      <c r="BJ3583" s="51"/>
      <c r="BK3583" s="51"/>
    </row>
    <row r="3584" spans="21:63" ht="12.75" x14ac:dyDescent="0.25">
      <c r="U3584" s="56"/>
      <c r="V3584" s="56"/>
      <c r="X3584" s="87"/>
      <c r="AF3584" s="54"/>
      <c r="AG3584" s="55"/>
      <c r="AH3584" s="55"/>
      <c r="AI3584" s="55"/>
      <c r="AJ3584" s="55"/>
      <c r="AT3584" s="3"/>
      <c r="AU3584" s="3"/>
      <c r="AV3584" s="3"/>
      <c r="AW3584" s="3"/>
      <c r="AX3584" s="3"/>
      <c r="AY3584" s="3"/>
      <c r="AZ3584" s="3"/>
      <c r="BA3584" s="52"/>
      <c r="BH3584" s="51"/>
      <c r="BI3584" s="51"/>
      <c r="BJ3584" s="51"/>
      <c r="BK3584" s="51"/>
    </row>
    <row r="3585" spans="21:63" ht="12.75" x14ac:dyDescent="0.25">
      <c r="U3585" s="56"/>
      <c r="V3585" s="56"/>
      <c r="X3585" s="87"/>
      <c r="AF3585" s="54"/>
      <c r="AG3585" s="55"/>
      <c r="AH3585" s="55"/>
      <c r="AI3585" s="55"/>
      <c r="AJ3585" s="55"/>
      <c r="AT3585" s="3"/>
      <c r="AU3585" s="3"/>
      <c r="AV3585" s="3"/>
      <c r="AW3585" s="3"/>
      <c r="AX3585" s="3"/>
      <c r="AY3585" s="3"/>
      <c r="AZ3585" s="3"/>
      <c r="BA3585" s="52"/>
      <c r="BH3585" s="51"/>
      <c r="BI3585" s="51"/>
      <c r="BJ3585" s="51"/>
      <c r="BK3585" s="51"/>
    </row>
    <row r="3586" spans="21:63" ht="12.75" x14ac:dyDescent="0.25">
      <c r="U3586" s="56"/>
      <c r="V3586" s="56"/>
      <c r="X3586" s="87"/>
      <c r="AF3586" s="54"/>
      <c r="AG3586" s="55"/>
      <c r="AH3586" s="55"/>
      <c r="AI3586" s="55"/>
      <c r="AJ3586" s="55"/>
      <c r="AT3586" s="3"/>
      <c r="AU3586" s="3"/>
      <c r="AV3586" s="3"/>
      <c r="AW3586" s="3"/>
      <c r="AX3586" s="3"/>
      <c r="AY3586" s="3"/>
      <c r="AZ3586" s="3"/>
      <c r="BA3586" s="52"/>
      <c r="BH3586" s="51"/>
      <c r="BI3586" s="51"/>
      <c r="BJ3586" s="51"/>
      <c r="BK3586" s="51"/>
    </row>
    <row r="3587" spans="21:63" ht="12.75" x14ac:dyDescent="0.25">
      <c r="U3587" s="56"/>
      <c r="V3587" s="56"/>
      <c r="X3587" s="87"/>
      <c r="AF3587" s="54"/>
      <c r="AG3587" s="55"/>
      <c r="AH3587" s="55"/>
      <c r="AI3587" s="55"/>
      <c r="AJ3587" s="55"/>
      <c r="AT3587" s="3"/>
      <c r="AU3587" s="3"/>
      <c r="AV3587" s="3"/>
      <c r="AW3587" s="3"/>
      <c r="AX3587" s="3"/>
      <c r="AY3587" s="3"/>
      <c r="AZ3587" s="3"/>
      <c r="BA3587" s="52"/>
      <c r="BH3587" s="51"/>
      <c r="BI3587" s="51"/>
      <c r="BJ3587" s="51"/>
      <c r="BK3587" s="51"/>
    </row>
    <row r="3588" spans="21:63" ht="12.75" x14ac:dyDescent="0.25">
      <c r="U3588" s="56"/>
      <c r="V3588" s="56"/>
      <c r="X3588" s="87"/>
      <c r="AF3588" s="54"/>
      <c r="AG3588" s="55"/>
      <c r="AH3588" s="55"/>
      <c r="AI3588" s="55"/>
      <c r="AJ3588" s="55"/>
      <c r="AT3588" s="3"/>
      <c r="AU3588" s="3"/>
      <c r="AV3588" s="3"/>
      <c r="AW3588" s="3"/>
      <c r="AX3588" s="3"/>
      <c r="AY3588" s="3"/>
      <c r="AZ3588" s="3"/>
      <c r="BA3588" s="52"/>
      <c r="BH3588" s="51"/>
      <c r="BI3588" s="51"/>
      <c r="BJ3588" s="51"/>
      <c r="BK3588" s="51"/>
    </row>
    <row r="3589" spans="21:63" ht="12.75" x14ac:dyDescent="0.25">
      <c r="U3589" s="56"/>
      <c r="V3589" s="56"/>
      <c r="X3589" s="87"/>
      <c r="AF3589" s="54"/>
      <c r="AG3589" s="55"/>
      <c r="AH3589" s="55"/>
      <c r="AI3589" s="55"/>
      <c r="AJ3589" s="55"/>
      <c r="AT3589" s="3"/>
      <c r="AU3589" s="3"/>
      <c r="AV3589" s="3"/>
      <c r="AW3589" s="3"/>
      <c r="AX3589" s="3"/>
      <c r="AY3589" s="3"/>
      <c r="AZ3589" s="3"/>
      <c r="BA3589" s="52"/>
      <c r="BH3589" s="51"/>
      <c r="BI3589" s="51"/>
      <c r="BJ3589" s="51"/>
      <c r="BK3589" s="51"/>
    </row>
    <row r="3590" spans="21:63" ht="12.75" x14ac:dyDescent="0.25">
      <c r="U3590" s="56"/>
      <c r="V3590" s="56"/>
      <c r="X3590" s="87"/>
      <c r="AF3590" s="54"/>
      <c r="AG3590" s="55"/>
      <c r="AH3590" s="55"/>
      <c r="AI3590" s="55"/>
      <c r="AJ3590" s="55"/>
      <c r="AT3590" s="3"/>
      <c r="AU3590" s="3"/>
      <c r="AV3590" s="3"/>
      <c r="AW3590" s="3"/>
      <c r="AX3590" s="3"/>
      <c r="AY3590" s="3"/>
      <c r="AZ3590" s="3"/>
      <c r="BA3590" s="52"/>
      <c r="BH3590" s="51"/>
      <c r="BI3590" s="51"/>
      <c r="BJ3590" s="51"/>
      <c r="BK3590" s="51"/>
    </row>
    <row r="3591" spans="21:63" ht="12.75" x14ac:dyDescent="0.25">
      <c r="U3591" s="56"/>
      <c r="V3591" s="56"/>
      <c r="X3591" s="87"/>
      <c r="AF3591" s="54"/>
      <c r="AG3591" s="55"/>
      <c r="AH3591" s="55"/>
      <c r="AI3591" s="55"/>
      <c r="AJ3591" s="55"/>
      <c r="AT3591" s="3"/>
      <c r="AU3591" s="3"/>
      <c r="AV3591" s="3"/>
      <c r="AW3591" s="3"/>
      <c r="AX3591" s="3"/>
      <c r="AY3591" s="3"/>
      <c r="AZ3591" s="3"/>
      <c r="BA3591" s="52"/>
      <c r="BH3591" s="51"/>
      <c r="BI3591" s="51"/>
      <c r="BJ3591" s="51"/>
      <c r="BK3591" s="51"/>
    </row>
    <row r="3592" spans="21:63" ht="12.75" x14ac:dyDescent="0.25">
      <c r="U3592" s="56"/>
      <c r="V3592" s="56"/>
      <c r="X3592" s="87"/>
      <c r="AF3592" s="54"/>
      <c r="AG3592" s="55"/>
      <c r="AH3592" s="55"/>
      <c r="AI3592" s="55"/>
      <c r="AJ3592" s="55"/>
      <c r="AT3592" s="3"/>
      <c r="AU3592" s="3"/>
      <c r="AV3592" s="3"/>
      <c r="AW3592" s="3"/>
      <c r="AX3592" s="3"/>
      <c r="AY3592" s="3"/>
      <c r="AZ3592" s="3"/>
      <c r="BA3592" s="52"/>
      <c r="BH3592" s="51"/>
      <c r="BI3592" s="51"/>
      <c r="BJ3592" s="51"/>
      <c r="BK3592" s="51"/>
    </row>
    <row r="3593" spans="21:63" ht="12.75" x14ac:dyDescent="0.25">
      <c r="U3593" s="56"/>
      <c r="V3593" s="56"/>
      <c r="X3593" s="87"/>
      <c r="AF3593" s="54"/>
      <c r="AG3593" s="55"/>
      <c r="AH3593" s="55"/>
      <c r="AI3593" s="55"/>
      <c r="AJ3593" s="55"/>
      <c r="AT3593" s="3"/>
      <c r="AU3593" s="3"/>
      <c r="AV3593" s="3"/>
      <c r="AW3593" s="3"/>
      <c r="AX3593" s="3"/>
      <c r="AY3593" s="3"/>
      <c r="AZ3593" s="3"/>
      <c r="BA3593" s="52"/>
      <c r="BH3593" s="51"/>
      <c r="BI3593" s="51"/>
      <c r="BJ3593" s="51"/>
      <c r="BK3593" s="51"/>
    </row>
    <row r="3594" spans="21:63" ht="12.75" x14ac:dyDescent="0.25">
      <c r="U3594" s="56"/>
      <c r="V3594" s="56"/>
      <c r="X3594" s="87"/>
      <c r="AF3594" s="54"/>
      <c r="AG3594" s="55"/>
      <c r="AH3594" s="55"/>
      <c r="AI3594" s="55"/>
      <c r="AJ3594" s="55"/>
      <c r="AT3594" s="3"/>
      <c r="AU3594" s="3"/>
      <c r="AV3594" s="3"/>
      <c r="AW3594" s="3"/>
      <c r="AX3594" s="3"/>
      <c r="AY3594" s="3"/>
      <c r="AZ3594" s="3"/>
      <c r="BA3594" s="52"/>
      <c r="BH3594" s="51"/>
      <c r="BI3594" s="51"/>
      <c r="BJ3594" s="51"/>
      <c r="BK3594" s="51"/>
    </row>
    <row r="3595" spans="21:63" ht="12.75" x14ac:dyDescent="0.25">
      <c r="U3595" s="56"/>
      <c r="V3595" s="56"/>
      <c r="X3595" s="87"/>
      <c r="AF3595" s="54"/>
      <c r="AG3595" s="55"/>
      <c r="AH3595" s="55"/>
      <c r="AI3595" s="55"/>
      <c r="AJ3595" s="55"/>
      <c r="AT3595" s="3"/>
      <c r="AU3595" s="3"/>
      <c r="AV3595" s="3"/>
      <c r="AW3595" s="3"/>
      <c r="AX3595" s="3"/>
      <c r="AY3595" s="3"/>
      <c r="AZ3595" s="3"/>
      <c r="BA3595" s="52"/>
      <c r="BH3595" s="51"/>
      <c r="BI3595" s="51"/>
      <c r="BJ3595" s="51"/>
      <c r="BK3595" s="51"/>
    </row>
    <row r="3596" spans="21:63" ht="12.75" x14ac:dyDescent="0.25">
      <c r="U3596" s="56"/>
      <c r="V3596" s="56"/>
      <c r="X3596" s="87"/>
      <c r="AF3596" s="54"/>
      <c r="AG3596" s="55"/>
      <c r="AH3596" s="55"/>
      <c r="AI3596" s="55"/>
      <c r="AJ3596" s="55"/>
      <c r="AT3596" s="3"/>
      <c r="AU3596" s="3"/>
      <c r="AV3596" s="3"/>
      <c r="AW3596" s="3"/>
      <c r="AX3596" s="3"/>
      <c r="AY3596" s="3"/>
      <c r="AZ3596" s="3"/>
      <c r="BA3596" s="52"/>
      <c r="BH3596" s="51"/>
      <c r="BI3596" s="51"/>
      <c r="BJ3596" s="51"/>
      <c r="BK3596" s="51"/>
    </row>
    <row r="3597" spans="21:63" ht="12.75" x14ac:dyDescent="0.25">
      <c r="U3597" s="56"/>
      <c r="V3597" s="56"/>
      <c r="X3597" s="87"/>
      <c r="AF3597" s="54"/>
      <c r="AG3597" s="55"/>
      <c r="AH3597" s="55"/>
      <c r="AI3597" s="55"/>
      <c r="AJ3597" s="55"/>
      <c r="AT3597" s="3"/>
      <c r="AU3597" s="3"/>
      <c r="AV3597" s="3"/>
      <c r="AW3597" s="3"/>
      <c r="AX3597" s="3"/>
      <c r="AY3597" s="3"/>
      <c r="AZ3597" s="3"/>
      <c r="BA3597" s="52"/>
      <c r="BH3597" s="51"/>
      <c r="BI3597" s="51"/>
      <c r="BJ3597" s="51"/>
      <c r="BK3597" s="51"/>
    </row>
    <row r="3598" spans="21:63" ht="12.75" x14ac:dyDescent="0.25">
      <c r="U3598" s="56"/>
      <c r="V3598" s="56"/>
      <c r="X3598" s="87"/>
      <c r="AF3598" s="54"/>
      <c r="AG3598" s="55"/>
      <c r="AH3598" s="55"/>
      <c r="AI3598" s="55"/>
      <c r="AJ3598" s="55"/>
      <c r="AT3598" s="3"/>
      <c r="AU3598" s="3"/>
      <c r="AV3598" s="3"/>
      <c r="AW3598" s="3"/>
      <c r="AX3598" s="3"/>
      <c r="AY3598" s="3"/>
      <c r="AZ3598" s="3"/>
      <c r="BA3598" s="52"/>
      <c r="BH3598" s="51"/>
      <c r="BI3598" s="51"/>
      <c r="BJ3598" s="51"/>
      <c r="BK3598" s="51"/>
    </row>
    <row r="3599" spans="21:63" ht="12.75" x14ac:dyDescent="0.25">
      <c r="U3599" s="56"/>
      <c r="V3599" s="56"/>
      <c r="X3599" s="87"/>
      <c r="AF3599" s="54"/>
      <c r="AG3599" s="55"/>
      <c r="AH3599" s="55"/>
      <c r="AI3599" s="55"/>
      <c r="AJ3599" s="55"/>
      <c r="AT3599" s="3"/>
      <c r="AU3599" s="3"/>
      <c r="AV3599" s="3"/>
      <c r="AW3599" s="3"/>
      <c r="AX3599" s="3"/>
      <c r="AY3599" s="3"/>
      <c r="AZ3599" s="3"/>
      <c r="BA3599" s="52"/>
      <c r="BH3599" s="51"/>
      <c r="BI3599" s="51"/>
      <c r="BJ3599" s="51"/>
      <c r="BK3599" s="51"/>
    </row>
    <row r="3600" spans="21:63" ht="12.75" x14ac:dyDescent="0.25">
      <c r="U3600" s="56"/>
      <c r="V3600" s="56"/>
      <c r="X3600" s="87"/>
      <c r="AF3600" s="54"/>
      <c r="AG3600" s="55"/>
      <c r="AH3600" s="55"/>
      <c r="AI3600" s="55"/>
      <c r="AJ3600" s="55"/>
      <c r="AT3600" s="3"/>
      <c r="AU3600" s="3"/>
      <c r="AV3600" s="3"/>
      <c r="AW3600" s="3"/>
      <c r="AX3600" s="3"/>
      <c r="AY3600" s="3"/>
      <c r="AZ3600" s="3"/>
      <c r="BA3600" s="52"/>
      <c r="BH3600" s="51"/>
      <c r="BI3600" s="51"/>
      <c r="BJ3600" s="51"/>
      <c r="BK3600" s="51"/>
    </row>
    <row r="3601" spans="21:63" ht="12.75" x14ac:dyDescent="0.25">
      <c r="U3601" s="56"/>
      <c r="V3601" s="56"/>
      <c r="X3601" s="87"/>
      <c r="AF3601" s="54"/>
      <c r="AG3601" s="55"/>
      <c r="AH3601" s="55"/>
      <c r="AI3601" s="55"/>
      <c r="AJ3601" s="55"/>
      <c r="AT3601" s="3"/>
      <c r="AU3601" s="3"/>
      <c r="AV3601" s="3"/>
      <c r="AW3601" s="3"/>
      <c r="AX3601" s="3"/>
      <c r="AY3601" s="3"/>
      <c r="AZ3601" s="3"/>
      <c r="BA3601" s="52"/>
      <c r="BH3601" s="51"/>
      <c r="BI3601" s="51"/>
      <c r="BJ3601" s="51"/>
      <c r="BK3601" s="51"/>
    </row>
    <row r="3602" spans="21:63" ht="12.75" x14ac:dyDescent="0.25">
      <c r="U3602" s="56"/>
      <c r="V3602" s="56"/>
      <c r="X3602" s="87"/>
      <c r="AF3602" s="54"/>
      <c r="AG3602" s="55"/>
      <c r="AH3602" s="55"/>
      <c r="AI3602" s="55"/>
      <c r="AJ3602" s="55"/>
      <c r="AT3602" s="3"/>
      <c r="AU3602" s="3"/>
      <c r="AV3602" s="3"/>
      <c r="AW3602" s="3"/>
      <c r="AX3602" s="3"/>
      <c r="AY3602" s="3"/>
      <c r="AZ3602" s="3"/>
      <c r="BA3602" s="52"/>
      <c r="BH3602" s="51"/>
      <c r="BI3602" s="51"/>
      <c r="BJ3602" s="51"/>
      <c r="BK3602" s="51"/>
    </row>
    <row r="3603" spans="21:63" ht="12.75" x14ac:dyDescent="0.25">
      <c r="U3603" s="56"/>
      <c r="V3603" s="56"/>
      <c r="X3603" s="87"/>
      <c r="AF3603" s="54"/>
      <c r="AG3603" s="55"/>
      <c r="AH3603" s="55"/>
      <c r="AI3603" s="55"/>
      <c r="AJ3603" s="55"/>
      <c r="AT3603" s="3"/>
      <c r="AU3603" s="3"/>
      <c r="AV3603" s="3"/>
      <c r="AW3603" s="3"/>
      <c r="AX3603" s="3"/>
      <c r="AY3603" s="3"/>
      <c r="AZ3603" s="3"/>
      <c r="BA3603" s="52"/>
      <c r="BH3603" s="51"/>
      <c r="BI3603" s="51"/>
      <c r="BJ3603" s="51"/>
      <c r="BK3603" s="51"/>
    </row>
    <row r="3604" spans="21:63" ht="12.75" x14ac:dyDescent="0.25">
      <c r="U3604" s="56"/>
      <c r="V3604" s="56"/>
      <c r="X3604" s="87"/>
      <c r="AF3604" s="54"/>
      <c r="AG3604" s="55"/>
      <c r="AH3604" s="55"/>
      <c r="AI3604" s="55"/>
      <c r="AJ3604" s="55"/>
      <c r="AT3604" s="3"/>
      <c r="AU3604" s="3"/>
      <c r="AV3604" s="3"/>
      <c r="AW3604" s="3"/>
      <c r="AX3604" s="3"/>
      <c r="AY3604" s="3"/>
      <c r="AZ3604" s="3"/>
      <c r="BA3604" s="52"/>
      <c r="BH3604" s="51"/>
      <c r="BI3604" s="51"/>
      <c r="BJ3604" s="51"/>
      <c r="BK3604" s="51"/>
    </row>
    <row r="3605" spans="21:63" ht="12.75" x14ac:dyDescent="0.25">
      <c r="U3605" s="56"/>
      <c r="V3605" s="56"/>
      <c r="X3605" s="87"/>
      <c r="AF3605" s="54"/>
      <c r="AG3605" s="55"/>
      <c r="AH3605" s="55"/>
      <c r="AI3605" s="55"/>
      <c r="AJ3605" s="55"/>
      <c r="AT3605" s="3"/>
      <c r="AU3605" s="3"/>
      <c r="AV3605" s="3"/>
      <c r="AW3605" s="3"/>
      <c r="AX3605" s="3"/>
      <c r="AY3605" s="3"/>
      <c r="AZ3605" s="3"/>
      <c r="BA3605" s="52"/>
      <c r="BH3605" s="51"/>
      <c r="BI3605" s="51"/>
      <c r="BJ3605" s="51"/>
      <c r="BK3605" s="51"/>
    </row>
    <row r="3606" spans="21:63" ht="12.75" x14ac:dyDescent="0.25">
      <c r="U3606" s="56"/>
      <c r="V3606" s="56"/>
      <c r="X3606" s="87"/>
      <c r="AF3606" s="54"/>
      <c r="AG3606" s="55"/>
      <c r="AH3606" s="55"/>
      <c r="AI3606" s="55"/>
      <c r="AJ3606" s="55"/>
      <c r="AT3606" s="3"/>
      <c r="AU3606" s="3"/>
      <c r="AV3606" s="3"/>
      <c r="AW3606" s="3"/>
      <c r="AX3606" s="3"/>
      <c r="AY3606" s="3"/>
      <c r="AZ3606" s="3"/>
      <c r="BA3606" s="52"/>
      <c r="BH3606" s="51"/>
      <c r="BI3606" s="51"/>
      <c r="BJ3606" s="51"/>
      <c r="BK3606" s="51"/>
    </row>
    <row r="3607" spans="21:63" ht="12.75" x14ac:dyDescent="0.25">
      <c r="U3607" s="56"/>
      <c r="V3607" s="56"/>
      <c r="X3607" s="87"/>
      <c r="AF3607" s="54"/>
      <c r="AG3607" s="55"/>
      <c r="AH3607" s="55"/>
      <c r="AI3607" s="55"/>
      <c r="AJ3607" s="55"/>
      <c r="AT3607" s="3"/>
      <c r="AU3607" s="3"/>
      <c r="AV3607" s="3"/>
      <c r="AW3607" s="3"/>
      <c r="AX3607" s="3"/>
      <c r="AY3607" s="3"/>
      <c r="AZ3607" s="3"/>
      <c r="BA3607" s="52"/>
      <c r="BH3607" s="51"/>
      <c r="BI3607" s="51"/>
      <c r="BJ3607" s="51"/>
      <c r="BK3607" s="51"/>
    </row>
    <row r="3608" spans="21:63" ht="12.75" x14ac:dyDescent="0.25">
      <c r="U3608" s="56"/>
      <c r="V3608" s="56"/>
      <c r="X3608" s="87"/>
      <c r="AF3608" s="54"/>
      <c r="AG3608" s="55"/>
      <c r="AH3608" s="55"/>
      <c r="AI3608" s="55"/>
      <c r="AJ3608" s="55"/>
      <c r="AT3608" s="3"/>
      <c r="AU3608" s="3"/>
      <c r="AV3608" s="3"/>
      <c r="AW3608" s="3"/>
      <c r="AX3608" s="3"/>
      <c r="AY3608" s="3"/>
      <c r="AZ3608" s="3"/>
      <c r="BA3608" s="52"/>
      <c r="BH3608" s="51"/>
      <c r="BI3608" s="51"/>
      <c r="BJ3608" s="51"/>
      <c r="BK3608" s="51"/>
    </row>
    <row r="3609" spans="21:63" ht="12.75" x14ac:dyDescent="0.25">
      <c r="U3609" s="56"/>
      <c r="V3609" s="56"/>
      <c r="X3609" s="87"/>
      <c r="AF3609" s="54"/>
      <c r="AG3609" s="55"/>
      <c r="AH3609" s="55"/>
      <c r="AI3609" s="55"/>
      <c r="AJ3609" s="55"/>
      <c r="AT3609" s="3"/>
      <c r="AU3609" s="3"/>
      <c r="AV3609" s="3"/>
      <c r="AW3609" s="3"/>
      <c r="AX3609" s="3"/>
      <c r="AY3609" s="3"/>
      <c r="AZ3609" s="3"/>
      <c r="BA3609" s="52"/>
      <c r="BH3609" s="51"/>
      <c r="BI3609" s="51"/>
      <c r="BJ3609" s="51"/>
      <c r="BK3609" s="51"/>
    </row>
    <row r="3610" spans="21:63" ht="12.75" x14ac:dyDescent="0.25">
      <c r="U3610" s="56"/>
      <c r="V3610" s="56"/>
      <c r="X3610" s="87"/>
      <c r="AF3610" s="54"/>
      <c r="AG3610" s="55"/>
      <c r="AH3610" s="55"/>
      <c r="AI3610" s="55"/>
      <c r="AJ3610" s="55"/>
      <c r="AT3610" s="3"/>
      <c r="AU3610" s="3"/>
      <c r="AV3610" s="3"/>
      <c r="AW3610" s="3"/>
      <c r="AX3610" s="3"/>
      <c r="AY3610" s="3"/>
      <c r="AZ3610" s="3"/>
      <c r="BA3610" s="52"/>
      <c r="BH3610" s="51"/>
      <c r="BI3610" s="51"/>
      <c r="BJ3610" s="51"/>
      <c r="BK3610" s="51"/>
    </row>
    <row r="3611" spans="21:63" ht="12.75" x14ac:dyDescent="0.25">
      <c r="U3611" s="56"/>
      <c r="V3611" s="56"/>
      <c r="X3611" s="87"/>
      <c r="AF3611" s="54"/>
      <c r="AG3611" s="55"/>
      <c r="AH3611" s="55"/>
      <c r="AI3611" s="55"/>
      <c r="AJ3611" s="55"/>
      <c r="AT3611" s="3"/>
      <c r="AU3611" s="3"/>
      <c r="AV3611" s="3"/>
      <c r="AW3611" s="3"/>
      <c r="AX3611" s="3"/>
      <c r="AY3611" s="3"/>
      <c r="AZ3611" s="3"/>
      <c r="BA3611" s="52"/>
      <c r="BH3611" s="51"/>
      <c r="BI3611" s="51"/>
      <c r="BJ3611" s="51"/>
      <c r="BK3611" s="51"/>
    </row>
    <row r="3612" spans="21:63" ht="12.75" x14ac:dyDescent="0.25">
      <c r="U3612" s="56"/>
      <c r="V3612" s="56"/>
      <c r="X3612" s="87"/>
      <c r="AF3612" s="54"/>
      <c r="AG3612" s="55"/>
      <c r="AH3612" s="55"/>
      <c r="AI3612" s="55"/>
      <c r="AJ3612" s="55"/>
      <c r="AT3612" s="3"/>
      <c r="AU3612" s="3"/>
      <c r="AV3612" s="3"/>
      <c r="AW3612" s="3"/>
      <c r="AX3612" s="3"/>
      <c r="AY3612" s="3"/>
      <c r="AZ3612" s="3"/>
      <c r="BA3612" s="52"/>
      <c r="BH3612" s="51"/>
      <c r="BI3612" s="51"/>
      <c r="BJ3612" s="51"/>
      <c r="BK3612" s="51"/>
    </row>
    <row r="3613" spans="21:63" ht="12.75" x14ac:dyDescent="0.25">
      <c r="U3613" s="56"/>
      <c r="V3613" s="56"/>
      <c r="X3613" s="87"/>
      <c r="AF3613" s="54"/>
      <c r="AG3613" s="55"/>
      <c r="AH3613" s="55"/>
      <c r="AI3613" s="55"/>
      <c r="AJ3613" s="55"/>
      <c r="AT3613" s="3"/>
      <c r="AU3613" s="3"/>
      <c r="AV3613" s="3"/>
      <c r="AW3613" s="3"/>
      <c r="AX3613" s="3"/>
      <c r="AY3613" s="3"/>
      <c r="AZ3613" s="3"/>
      <c r="BA3613" s="52"/>
      <c r="BH3613" s="51"/>
      <c r="BI3613" s="51"/>
      <c r="BJ3613" s="51"/>
      <c r="BK3613" s="51"/>
    </row>
    <row r="3614" spans="21:63" ht="12.75" x14ac:dyDescent="0.25">
      <c r="U3614" s="56"/>
      <c r="V3614" s="56"/>
      <c r="X3614" s="87"/>
      <c r="AF3614" s="54"/>
      <c r="AG3614" s="55"/>
      <c r="AH3614" s="55"/>
      <c r="AI3614" s="55"/>
      <c r="AJ3614" s="55"/>
      <c r="AT3614" s="3"/>
      <c r="AU3614" s="3"/>
      <c r="AV3614" s="3"/>
      <c r="AW3614" s="3"/>
      <c r="AX3614" s="3"/>
      <c r="AY3614" s="3"/>
      <c r="AZ3614" s="3"/>
      <c r="BA3614" s="52"/>
      <c r="BH3614" s="51"/>
      <c r="BI3614" s="51"/>
      <c r="BJ3614" s="51"/>
      <c r="BK3614" s="51"/>
    </row>
    <row r="3615" spans="21:63" ht="12.75" x14ac:dyDescent="0.25">
      <c r="U3615" s="56"/>
      <c r="V3615" s="56"/>
      <c r="X3615" s="87"/>
      <c r="AF3615" s="54"/>
      <c r="AG3615" s="55"/>
      <c r="AH3615" s="55"/>
      <c r="AI3615" s="55"/>
      <c r="AJ3615" s="55"/>
      <c r="AT3615" s="3"/>
      <c r="AU3615" s="3"/>
      <c r="AV3615" s="3"/>
      <c r="AW3615" s="3"/>
      <c r="AX3615" s="3"/>
      <c r="AY3615" s="3"/>
      <c r="AZ3615" s="3"/>
      <c r="BA3615" s="52"/>
      <c r="BH3615" s="51"/>
      <c r="BI3615" s="51"/>
      <c r="BJ3615" s="51"/>
      <c r="BK3615" s="51"/>
    </row>
    <row r="3616" spans="21:63" ht="12.75" x14ac:dyDescent="0.25">
      <c r="U3616" s="56"/>
      <c r="V3616" s="56"/>
      <c r="X3616" s="87"/>
      <c r="AF3616" s="54"/>
      <c r="AG3616" s="55"/>
      <c r="AH3616" s="55"/>
      <c r="AI3616" s="55"/>
      <c r="AJ3616" s="55"/>
      <c r="AT3616" s="3"/>
      <c r="AU3616" s="3"/>
      <c r="AV3616" s="3"/>
      <c r="AW3616" s="3"/>
      <c r="AX3616" s="3"/>
      <c r="AY3616" s="3"/>
      <c r="AZ3616" s="3"/>
      <c r="BA3616" s="52"/>
      <c r="BH3616" s="51"/>
      <c r="BI3616" s="51"/>
      <c r="BJ3616" s="51"/>
      <c r="BK3616" s="51"/>
    </row>
    <row r="3617" spans="21:63" ht="12.75" x14ac:dyDescent="0.25">
      <c r="U3617" s="56"/>
      <c r="V3617" s="56"/>
      <c r="X3617" s="87"/>
      <c r="AF3617" s="54"/>
      <c r="AG3617" s="55"/>
      <c r="AH3617" s="55"/>
      <c r="AI3617" s="55"/>
      <c r="AJ3617" s="55"/>
      <c r="AT3617" s="3"/>
      <c r="AU3617" s="3"/>
      <c r="AV3617" s="3"/>
      <c r="AW3617" s="3"/>
      <c r="AX3617" s="3"/>
      <c r="AY3617" s="3"/>
      <c r="AZ3617" s="3"/>
      <c r="BA3617" s="52"/>
      <c r="BH3617" s="51"/>
      <c r="BI3617" s="51"/>
      <c r="BJ3617" s="51"/>
      <c r="BK3617" s="51"/>
    </row>
    <row r="3618" spans="21:63" ht="12.75" x14ac:dyDescent="0.25">
      <c r="U3618" s="56"/>
      <c r="V3618" s="56"/>
      <c r="X3618" s="87"/>
      <c r="AF3618" s="54"/>
      <c r="AG3618" s="55"/>
      <c r="AH3618" s="55"/>
      <c r="AI3618" s="55"/>
      <c r="AJ3618" s="55"/>
      <c r="AT3618" s="3"/>
      <c r="AU3618" s="3"/>
      <c r="AV3618" s="3"/>
      <c r="AW3618" s="3"/>
      <c r="AX3618" s="3"/>
      <c r="AY3618" s="3"/>
      <c r="AZ3618" s="3"/>
      <c r="BA3618" s="52"/>
      <c r="BH3618" s="51"/>
      <c r="BI3618" s="51"/>
      <c r="BJ3618" s="51"/>
      <c r="BK3618" s="51"/>
    </row>
    <row r="3619" spans="21:63" ht="12.75" x14ac:dyDescent="0.25">
      <c r="U3619" s="56"/>
      <c r="V3619" s="56"/>
      <c r="X3619" s="87"/>
      <c r="AF3619" s="54"/>
      <c r="AG3619" s="55"/>
      <c r="AH3619" s="55"/>
      <c r="AI3619" s="55"/>
      <c r="AJ3619" s="55"/>
      <c r="AT3619" s="3"/>
      <c r="AU3619" s="3"/>
      <c r="AV3619" s="3"/>
      <c r="AW3619" s="3"/>
      <c r="AX3619" s="3"/>
      <c r="AY3619" s="3"/>
      <c r="AZ3619" s="3"/>
      <c r="BA3619" s="52"/>
      <c r="BH3619" s="51"/>
      <c r="BI3619" s="51"/>
      <c r="BJ3619" s="51"/>
      <c r="BK3619" s="51"/>
    </row>
    <row r="3620" spans="21:63" ht="12.75" x14ac:dyDescent="0.25">
      <c r="U3620" s="56"/>
      <c r="V3620" s="56"/>
      <c r="X3620" s="87"/>
      <c r="AF3620" s="54"/>
      <c r="AG3620" s="55"/>
      <c r="AH3620" s="55"/>
      <c r="AI3620" s="55"/>
      <c r="AJ3620" s="55"/>
      <c r="AT3620" s="3"/>
      <c r="AU3620" s="3"/>
      <c r="AV3620" s="3"/>
      <c r="AW3620" s="3"/>
      <c r="AX3620" s="3"/>
      <c r="AY3620" s="3"/>
      <c r="AZ3620" s="3"/>
      <c r="BA3620" s="52"/>
      <c r="BH3620" s="51"/>
      <c r="BI3620" s="51"/>
      <c r="BJ3620" s="51"/>
      <c r="BK3620" s="51"/>
    </row>
    <row r="3621" spans="21:63" ht="12.75" x14ac:dyDescent="0.25">
      <c r="U3621" s="56"/>
      <c r="V3621" s="56"/>
      <c r="X3621" s="87"/>
      <c r="AF3621" s="54"/>
      <c r="AG3621" s="55"/>
      <c r="AH3621" s="55"/>
      <c r="AI3621" s="55"/>
      <c r="AJ3621" s="55"/>
      <c r="AT3621" s="3"/>
      <c r="AU3621" s="3"/>
      <c r="AV3621" s="3"/>
      <c r="AW3621" s="3"/>
      <c r="AX3621" s="3"/>
      <c r="AY3621" s="3"/>
      <c r="AZ3621" s="3"/>
      <c r="BA3621" s="52"/>
      <c r="BH3621" s="51"/>
      <c r="BI3621" s="51"/>
      <c r="BJ3621" s="51"/>
      <c r="BK3621" s="51"/>
    </row>
    <row r="3622" spans="21:63" ht="12.75" x14ac:dyDescent="0.25">
      <c r="U3622" s="56"/>
      <c r="V3622" s="56"/>
      <c r="X3622" s="87"/>
      <c r="AF3622" s="54"/>
      <c r="AG3622" s="55"/>
      <c r="AH3622" s="55"/>
      <c r="AI3622" s="55"/>
      <c r="AJ3622" s="55"/>
      <c r="AT3622" s="3"/>
      <c r="AU3622" s="3"/>
      <c r="AV3622" s="3"/>
      <c r="AW3622" s="3"/>
      <c r="AX3622" s="3"/>
      <c r="AY3622" s="3"/>
      <c r="AZ3622" s="3"/>
      <c r="BA3622" s="52"/>
      <c r="BH3622" s="51"/>
      <c r="BI3622" s="51"/>
      <c r="BJ3622" s="51"/>
      <c r="BK3622" s="51"/>
    </row>
    <row r="3623" spans="21:63" ht="12.75" x14ac:dyDescent="0.25">
      <c r="U3623" s="56"/>
      <c r="V3623" s="56"/>
      <c r="X3623" s="87"/>
      <c r="AF3623" s="54"/>
      <c r="AG3623" s="55"/>
      <c r="AH3623" s="55"/>
      <c r="AI3623" s="55"/>
      <c r="AJ3623" s="55"/>
      <c r="AT3623" s="3"/>
      <c r="AU3623" s="3"/>
      <c r="AV3623" s="3"/>
      <c r="AW3623" s="3"/>
      <c r="AX3623" s="3"/>
      <c r="AY3623" s="3"/>
      <c r="AZ3623" s="3"/>
      <c r="BA3623" s="52"/>
      <c r="BH3623" s="51"/>
      <c r="BI3623" s="51"/>
      <c r="BJ3623" s="51"/>
      <c r="BK3623" s="51"/>
    </row>
    <row r="3624" spans="21:63" ht="12.75" x14ac:dyDescent="0.25">
      <c r="U3624" s="56"/>
      <c r="V3624" s="56"/>
      <c r="X3624" s="87"/>
      <c r="AF3624" s="54"/>
      <c r="AG3624" s="55"/>
      <c r="AH3624" s="55"/>
      <c r="AI3624" s="55"/>
      <c r="AJ3624" s="55"/>
      <c r="AT3624" s="3"/>
      <c r="AU3624" s="3"/>
      <c r="AV3624" s="3"/>
      <c r="AW3624" s="3"/>
      <c r="AX3624" s="3"/>
      <c r="AY3624" s="3"/>
      <c r="AZ3624" s="3"/>
      <c r="BA3624" s="52"/>
      <c r="BH3624" s="51"/>
      <c r="BI3624" s="51"/>
      <c r="BJ3624" s="51"/>
      <c r="BK3624" s="51"/>
    </row>
    <row r="3625" spans="21:63" ht="12.75" x14ac:dyDescent="0.25">
      <c r="U3625" s="56"/>
      <c r="V3625" s="56"/>
      <c r="X3625" s="87"/>
      <c r="AF3625" s="54"/>
      <c r="AG3625" s="55"/>
      <c r="AH3625" s="55"/>
      <c r="AI3625" s="55"/>
      <c r="AJ3625" s="55"/>
      <c r="AT3625" s="3"/>
      <c r="AU3625" s="3"/>
      <c r="AV3625" s="3"/>
      <c r="AW3625" s="3"/>
      <c r="AX3625" s="3"/>
      <c r="AY3625" s="3"/>
      <c r="AZ3625" s="3"/>
      <c r="BA3625" s="52"/>
      <c r="BH3625" s="51"/>
      <c r="BI3625" s="51"/>
      <c r="BJ3625" s="51"/>
      <c r="BK3625" s="51"/>
    </row>
    <row r="3626" spans="21:63" ht="12.75" x14ac:dyDescent="0.25">
      <c r="U3626" s="56"/>
      <c r="V3626" s="56"/>
      <c r="X3626" s="87"/>
      <c r="AF3626" s="54"/>
      <c r="AG3626" s="55"/>
      <c r="AH3626" s="55"/>
      <c r="AI3626" s="55"/>
      <c r="AJ3626" s="55"/>
      <c r="AT3626" s="3"/>
      <c r="AU3626" s="3"/>
      <c r="AV3626" s="3"/>
      <c r="AW3626" s="3"/>
      <c r="AX3626" s="3"/>
      <c r="AY3626" s="3"/>
      <c r="AZ3626" s="3"/>
      <c r="BA3626" s="52"/>
      <c r="BH3626" s="51"/>
      <c r="BI3626" s="51"/>
      <c r="BJ3626" s="51"/>
      <c r="BK3626" s="51"/>
    </row>
    <row r="3627" spans="21:63" ht="12.75" x14ac:dyDescent="0.25">
      <c r="U3627" s="56"/>
      <c r="V3627" s="56"/>
      <c r="X3627" s="87"/>
      <c r="AF3627" s="54"/>
      <c r="AG3627" s="55"/>
      <c r="AH3627" s="55"/>
      <c r="AI3627" s="55"/>
      <c r="AJ3627" s="55"/>
      <c r="AT3627" s="3"/>
      <c r="AU3627" s="3"/>
      <c r="AV3627" s="3"/>
      <c r="AW3627" s="3"/>
      <c r="AX3627" s="3"/>
      <c r="AY3627" s="3"/>
      <c r="AZ3627" s="3"/>
      <c r="BA3627" s="52"/>
      <c r="BH3627" s="51"/>
      <c r="BI3627" s="51"/>
      <c r="BJ3627" s="51"/>
      <c r="BK3627" s="51"/>
    </row>
    <row r="3628" spans="21:63" ht="12.75" x14ac:dyDescent="0.25">
      <c r="U3628" s="56"/>
      <c r="V3628" s="56"/>
      <c r="X3628" s="87"/>
      <c r="AF3628" s="54"/>
      <c r="AG3628" s="55"/>
      <c r="AH3628" s="55"/>
      <c r="AI3628" s="55"/>
      <c r="AJ3628" s="55"/>
      <c r="AT3628" s="3"/>
      <c r="AU3628" s="3"/>
      <c r="AV3628" s="3"/>
      <c r="AW3628" s="3"/>
      <c r="AX3628" s="3"/>
      <c r="AY3628" s="3"/>
      <c r="AZ3628" s="3"/>
      <c r="BA3628" s="52"/>
      <c r="BH3628" s="51"/>
      <c r="BI3628" s="51"/>
      <c r="BJ3628" s="51"/>
      <c r="BK3628" s="51"/>
    </row>
    <row r="3629" spans="21:63" ht="12.75" x14ac:dyDescent="0.25">
      <c r="U3629" s="56"/>
      <c r="V3629" s="56"/>
      <c r="X3629" s="87"/>
      <c r="AF3629" s="54"/>
      <c r="AG3629" s="55"/>
      <c r="AH3629" s="55"/>
      <c r="AI3629" s="55"/>
      <c r="AJ3629" s="55"/>
      <c r="AT3629" s="3"/>
      <c r="AU3629" s="3"/>
      <c r="AV3629" s="3"/>
      <c r="AW3629" s="3"/>
      <c r="AX3629" s="3"/>
      <c r="AY3629" s="3"/>
      <c r="AZ3629" s="3"/>
      <c r="BA3629" s="52"/>
      <c r="BH3629" s="51"/>
      <c r="BI3629" s="51"/>
      <c r="BJ3629" s="51"/>
      <c r="BK3629" s="51"/>
    </row>
    <row r="3630" spans="21:63" ht="12.75" x14ac:dyDescent="0.25">
      <c r="U3630" s="56"/>
      <c r="V3630" s="56"/>
      <c r="X3630" s="87"/>
      <c r="AF3630" s="54"/>
      <c r="AG3630" s="55"/>
      <c r="AH3630" s="55"/>
      <c r="AI3630" s="55"/>
      <c r="AJ3630" s="55"/>
      <c r="AT3630" s="3"/>
      <c r="AU3630" s="3"/>
      <c r="AV3630" s="3"/>
      <c r="AW3630" s="3"/>
      <c r="AX3630" s="3"/>
      <c r="AY3630" s="3"/>
      <c r="AZ3630" s="3"/>
      <c r="BA3630" s="52"/>
      <c r="BH3630" s="51"/>
      <c r="BI3630" s="51"/>
      <c r="BJ3630" s="51"/>
      <c r="BK3630" s="51"/>
    </row>
    <row r="3631" spans="21:63" ht="12.75" x14ac:dyDescent="0.25">
      <c r="U3631" s="56"/>
      <c r="V3631" s="56"/>
      <c r="X3631" s="87"/>
      <c r="AF3631" s="54"/>
      <c r="AG3631" s="55"/>
      <c r="AH3631" s="55"/>
      <c r="AI3631" s="55"/>
      <c r="AJ3631" s="55"/>
      <c r="AT3631" s="3"/>
      <c r="AU3631" s="3"/>
      <c r="AV3631" s="3"/>
      <c r="AW3631" s="3"/>
      <c r="AX3631" s="3"/>
      <c r="AY3631" s="3"/>
      <c r="AZ3631" s="3"/>
      <c r="BA3631" s="52"/>
      <c r="BH3631" s="51"/>
      <c r="BI3631" s="51"/>
      <c r="BJ3631" s="51"/>
      <c r="BK3631" s="51"/>
    </row>
    <row r="3632" spans="21:63" ht="12.75" x14ac:dyDescent="0.25">
      <c r="U3632" s="56"/>
      <c r="V3632" s="56"/>
      <c r="X3632" s="87"/>
      <c r="AF3632" s="54"/>
      <c r="AG3632" s="55"/>
      <c r="AH3632" s="55"/>
      <c r="AI3632" s="55"/>
      <c r="AJ3632" s="55"/>
      <c r="AT3632" s="3"/>
      <c r="AU3632" s="3"/>
      <c r="AV3632" s="3"/>
      <c r="AW3632" s="3"/>
      <c r="AX3632" s="3"/>
      <c r="AY3632" s="3"/>
      <c r="AZ3632" s="3"/>
      <c r="BA3632" s="52"/>
      <c r="BH3632" s="51"/>
      <c r="BI3632" s="51"/>
      <c r="BJ3632" s="51"/>
      <c r="BK3632" s="51"/>
    </row>
    <row r="3633" spans="21:63" ht="12.75" x14ac:dyDescent="0.25">
      <c r="U3633" s="56"/>
      <c r="V3633" s="56"/>
      <c r="X3633" s="87"/>
      <c r="AF3633" s="54"/>
      <c r="AG3633" s="55"/>
      <c r="AH3633" s="55"/>
      <c r="AI3633" s="55"/>
      <c r="AJ3633" s="55"/>
      <c r="AT3633" s="3"/>
      <c r="AU3633" s="3"/>
      <c r="AV3633" s="3"/>
      <c r="AW3633" s="3"/>
      <c r="AX3633" s="3"/>
      <c r="AY3633" s="3"/>
      <c r="AZ3633" s="3"/>
      <c r="BA3633" s="52"/>
      <c r="BH3633" s="51"/>
      <c r="BI3633" s="51"/>
      <c r="BJ3633" s="51"/>
      <c r="BK3633" s="51"/>
    </row>
    <row r="3634" spans="21:63" ht="12.75" x14ac:dyDescent="0.25">
      <c r="U3634" s="56"/>
      <c r="V3634" s="56"/>
      <c r="X3634" s="87"/>
      <c r="AF3634" s="54"/>
      <c r="AG3634" s="55"/>
      <c r="AH3634" s="55"/>
      <c r="AI3634" s="55"/>
      <c r="AJ3634" s="55"/>
      <c r="AT3634" s="3"/>
      <c r="AU3634" s="3"/>
      <c r="AV3634" s="3"/>
      <c r="AW3634" s="3"/>
      <c r="AX3634" s="3"/>
      <c r="AY3634" s="3"/>
      <c r="AZ3634" s="3"/>
      <c r="BA3634" s="52"/>
      <c r="BH3634" s="51"/>
      <c r="BI3634" s="51"/>
      <c r="BJ3634" s="51"/>
      <c r="BK3634" s="51"/>
    </row>
    <row r="3635" spans="21:63" ht="12.75" x14ac:dyDescent="0.25">
      <c r="U3635" s="56"/>
      <c r="V3635" s="56"/>
      <c r="X3635" s="87"/>
      <c r="AF3635" s="54"/>
      <c r="AG3635" s="55"/>
      <c r="AH3635" s="55"/>
      <c r="AI3635" s="55"/>
      <c r="AJ3635" s="55"/>
      <c r="AT3635" s="3"/>
      <c r="AU3635" s="3"/>
      <c r="AV3635" s="3"/>
      <c r="AW3635" s="3"/>
      <c r="AX3635" s="3"/>
      <c r="AY3635" s="3"/>
      <c r="AZ3635" s="3"/>
      <c r="BA3635" s="52"/>
      <c r="BH3635" s="51"/>
      <c r="BI3635" s="51"/>
      <c r="BJ3635" s="51"/>
      <c r="BK3635" s="51"/>
    </row>
    <row r="3636" spans="21:63" ht="12.75" x14ac:dyDescent="0.25">
      <c r="U3636" s="56"/>
      <c r="V3636" s="56"/>
      <c r="X3636" s="87"/>
      <c r="AF3636" s="54"/>
      <c r="AG3636" s="55"/>
      <c r="AH3636" s="55"/>
      <c r="AI3636" s="55"/>
      <c r="AJ3636" s="55"/>
      <c r="AT3636" s="3"/>
      <c r="AU3636" s="3"/>
      <c r="AV3636" s="3"/>
      <c r="AW3636" s="3"/>
      <c r="AX3636" s="3"/>
      <c r="AY3636" s="3"/>
      <c r="AZ3636" s="3"/>
      <c r="BA3636" s="52"/>
      <c r="BH3636" s="51"/>
      <c r="BI3636" s="51"/>
      <c r="BJ3636" s="51"/>
      <c r="BK3636" s="51"/>
    </row>
    <row r="3637" spans="21:63" ht="12.75" x14ac:dyDescent="0.25">
      <c r="U3637" s="56"/>
      <c r="V3637" s="56"/>
      <c r="X3637" s="87"/>
      <c r="AF3637" s="54"/>
      <c r="AG3637" s="55"/>
      <c r="AH3637" s="55"/>
      <c r="AI3637" s="55"/>
      <c r="AJ3637" s="55"/>
      <c r="AT3637" s="3"/>
      <c r="AU3637" s="3"/>
      <c r="AV3637" s="3"/>
      <c r="AW3637" s="3"/>
      <c r="AX3637" s="3"/>
      <c r="AY3637" s="3"/>
      <c r="AZ3637" s="3"/>
      <c r="BA3637" s="52"/>
      <c r="BH3637" s="51"/>
      <c r="BI3637" s="51"/>
      <c r="BJ3637" s="51"/>
      <c r="BK3637" s="51"/>
    </row>
    <row r="3638" spans="21:63" ht="12.75" x14ac:dyDescent="0.25">
      <c r="U3638" s="56"/>
      <c r="V3638" s="56"/>
      <c r="X3638" s="87"/>
      <c r="AF3638" s="54"/>
      <c r="AG3638" s="55"/>
      <c r="AH3638" s="55"/>
      <c r="AI3638" s="55"/>
      <c r="AJ3638" s="55"/>
      <c r="AT3638" s="3"/>
      <c r="AU3638" s="3"/>
      <c r="AV3638" s="3"/>
      <c r="AW3638" s="3"/>
      <c r="AX3638" s="3"/>
      <c r="AY3638" s="3"/>
      <c r="AZ3638" s="3"/>
      <c r="BA3638" s="52"/>
      <c r="BH3638" s="51"/>
      <c r="BI3638" s="51"/>
      <c r="BJ3638" s="51"/>
      <c r="BK3638" s="51"/>
    </row>
    <row r="3639" spans="21:63" ht="12.75" x14ac:dyDescent="0.25">
      <c r="U3639" s="56"/>
      <c r="V3639" s="56"/>
      <c r="X3639" s="87"/>
      <c r="AF3639" s="54"/>
      <c r="AG3639" s="55"/>
      <c r="AH3639" s="55"/>
      <c r="AI3639" s="55"/>
      <c r="AJ3639" s="55"/>
      <c r="AT3639" s="3"/>
      <c r="AU3639" s="3"/>
      <c r="AV3639" s="3"/>
      <c r="AW3639" s="3"/>
      <c r="AX3639" s="3"/>
      <c r="AY3639" s="3"/>
      <c r="AZ3639" s="3"/>
      <c r="BA3639" s="52"/>
      <c r="BH3639" s="51"/>
      <c r="BI3639" s="51"/>
      <c r="BJ3639" s="51"/>
      <c r="BK3639" s="51"/>
    </row>
    <row r="3640" spans="21:63" ht="12.75" x14ac:dyDescent="0.25">
      <c r="U3640" s="56"/>
      <c r="V3640" s="56"/>
      <c r="X3640" s="87"/>
      <c r="AF3640" s="54"/>
      <c r="AG3640" s="55"/>
      <c r="AH3640" s="55"/>
      <c r="AI3640" s="55"/>
      <c r="AJ3640" s="55"/>
      <c r="AT3640" s="3"/>
      <c r="AU3640" s="3"/>
      <c r="AV3640" s="3"/>
      <c r="AW3640" s="3"/>
      <c r="AX3640" s="3"/>
      <c r="AY3640" s="3"/>
      <c r="AZ3640" s="3"/>
      <c r="BA3640" s="52"/>
      <c r="BH3640" s="51"/>
      <c r="BI3640" s="51"/>
      <c r="BJ3640" s="51"/>
      <c r="BK3640" s="51"/>
    </row>
    <row r="3641" spans="21:63" ht="12.75" x14ac:dyDescent="0.25">
      <c r="U3641" s="56"/>
      <c r="V3641" s="56"/>
      <c r="X3641" s="87"/>
      <c r="AF3641" s="54"/>
      <c r="AG3641" s="55"/>
      <c r="AH3641" s="55"/>
      <c r="AI3641" s="55"/>
      <c r="AJ3641" s="55"/>
      <c r="AT3641" s="3"/>
      <c r="AU3641" s="3"/>
      <c r="AV3641" s="3"/>
      <c r="AW3641" s="3"/>
      <c r="AX3641" s="3"/>
      <c r="AY3641" s="3"/>
      <c r="AZ3641" s="3"/>
      <c r="BA3641" s="52"/>
      <c r="BH3641" s="51"/>
      <c r="BI3641" s="51"/>
      <c r="BJ3641" s="51"/>
      <c r="BK3641" s="51"/>
    </row>
    <row r="3642" spans="21:63" ht="12.75" x14ac:dyDescent="0.25">
      <c r="U3642" s="56"/>
      <c r="V3642" s="56"/>
      <c r="X3642" s="87"/>
      <c r="AF3642" s="54"/>
      <c r="AG3642" s="55"/>
      <c r="AH3642" s="55"/>
      <c r="AI3642" s="55"/>
      <c r="AJ3642" s="55"/>
      <c r="AT3642" s="3"/>
      <c r="AU3642" s="3"/>
      <c r="AV3642" s="3"/>
      <c r="AW3642" s="3"/>
      <c r="AX3642" s="3"/>
      <c r="AY3642" s="3"/>
      <c r="AZ3642" s="3"/>
      <c r="BA3642" s="52"/>
      <c r="BH3642" s="51"/>
      <c r="BI3642" s="51"/>
      <c r="BJ3642" s="51"/>
      <c r="BK3642" s="51"/>
    </row>
    <row r="3643" spans="21:63" ht="12.75" x14ac:dyDescent="0.25">
      <c r="U3643" s="56"/>
      <c r="V3643" s="56"/>
      <c r="X3643" s="87"/>
      <c r="AF3643" s="54"/>
      <c r="AG3643" s="55"/>
      <c r="AH3643" s="55"/>
      <c r="AI3643" s="55"/>
      <c r="AJ3643" s="55"/>
      <c r="AT3643" s="3"/>
      <c r="AU3643" s="3"/>
      <c r="AV3643" s="3"/>
      <c r="AW3643" s="3"/>
      <c r="AX3643" s="3"/>
      <c r="AY3643" s="3"/>
      <c r="AZ3643" s="3"/>
      <c r="BA3643" s="52"/>
      <c r="BH3643" s="51"/>
      <c r="BI3643" s="51"/>
      <c r="BJ3643" s="51"/>
      <c r="BK3643" s="51"/>
    </row>
    <row r="3644" spans="21:63" ht="12.75" x14ac:dyDescent="0.25">
      <c r="U3644" s="56"/>
      <c r="V3644" s="56"/>
      <c r="X3644" s="87"/>
      <c r="AF3644" s="54"/>
      <c r="AG3644" s="55"/>
      <c r="AH3644" s="55"/>
      <c r="AI3644" s="55"/>
      <c r="AJ3644" s="55"/>
      <c r="AT3644" s="3"/>
      <c r="AU3644" s="3"/>
      <c r="AV3644" s="3"/>
      <c r="AW3644" s="3"/>
      <c r="AX3644" s="3"/>
      <c r="AY3644" s="3"/>
      <c r="AZ3644" s="3"/>
      <c r="BA3644" s="52"/>
      <c r="BH3644" s="51"/>
      <c r="BI3644" s="51"/>
      <c r="BJ3644" s="51"/>
      <c r="BK3644" s="51"/>
    </row>
    <row r="3645" spans="21:63" ht="12.75" x14ac:dyDescent="0.25">
      <c r="U3645" s="56"/>
      <c r="V3645" s="56"/>
      <c r="X3645" s="87"/>
      <c r="AF3645" s="54"/>
      <c r="AG3645" s="55"/>
      <c r="AH3645" s="55"/>
      <c r="AI3645" s="55"/>
      <c r="AJ3645" s="55"/>
      <c r="AT3645" s="3"/>
      <c r="AU3645" s="3"/>
      <c r="AV3645" s="3"/>
      <c r="AW3645" s="3"/>
      <c r="AX3645" s="3"/>
      <c r="AY3645" s="3"/>
      <c r="AZ3645" s="3"/>
      <c r="BA3645" s="52"/>
      <c r="BH3645" s="51"/>
      <c r="BI3645" s="51"/>
      <c r="BJ3645" s="51"/>
      <c r="BK3645" s="51"/>
    </row>
    <row r="3646" spans="21:63" ht="12.75" x14ac:dyDescent="0.25">
      <c r="U3646" s="56"/>
      <c r="V3646" s="56"/>
      <c r="X3646" s="87"/>
      <c r="AF3646" s="54"/>
      <c r="AG3646" s="55"/>
      <c r="AH3646" s="55"/>
      <c r="AI3646" s="55"/>
      <c r="AJ3646" s="55"/>
      <c r="AT3646" s="3"/>
      <c r="AU3646" s="3"/>
      <c r="AV3646" s="3"/>
      <c r="AW3646" s="3"/>
      <c r="AX3646" s="3"/>
      <c r="AY3646" s="3"/>
      <c r="AZ3646" s="3"/>
      <c r="BA3646" s="52"/>
      <c r="BH3646" s="51"/>
      <c r="BI3646" s="51"/>
      <c r="BJ3646" s="51"/>
      <c r="BK3646" s="51"/>
    </row>
    <row r="3647" spans="21:63" ht="12.75" x14ac:dyDescent="0.25">
      <c r="U3647" s="56"/>
      <c r="V3647" s="56"/>
      <c r="X3647" s="87"/>
      <c r="AF3647" s="54"/>
      <c r="AG3647" s="55"/>
      <c r="AH3647" s="55"/>
      <c r="AI3647" s="55"/>
      <c r="AJ3647" s="55"/>
      <c r="AT3647" s="3"/>
      <c r="AU3647" s="3"/>
      <c r="AV3647" s="3"/>
      <c r="AW3647" s="3"/>
      <c r="AX3647" s="3"/>
      <c r="AY3647" s="3"/>
      <c r="AZ3647" s="3"/>
      <c r="BA3647" s="52"/>
      <c r="BH3647" s="51"/>
      <c r="BI3647" s="51"/>
      <c r="BJ3647" s="51"/>
      <c r="BK3647" s="51"/>
    </row>
    <row r="3648" spans="21:63" ht="12.75" x14ac:dyDescent="0.25">
      <c r="U3648" s="56"/>
      <c r="V3648" s="56"/>
      <c r="X3648" s="87"/>
      <c r="AF3648" s="54"/>
      <c r="AG3648" s="55"/>
      <c r="AH3648" s="55"/>
      <c r="AI3648" s="55"/>
      <c r="AJ3648" s="55"/>
      <c r="AT3648" s="3"/>
      <c r="AU3648" s="3"/>
      <c r="AV3648" s="3"/>
      <c r="AW3648" s="3"/>
      <c r="AX3648" s="3"/>
      <c r="AY3648" s="3"/>
      <c r="AZ3648" s="3"/>
      <c r="BA3648" s="52"/>
      <c r="BH3648" s="51"/>
      <c r="BI3648" s="51"/>
      <c r="BJ3648" s="51"/>
      <c r="BK3648" s="51"/>
    </row>
    <row r="3649" spans="21:63" ht="12.75" x14ac:dyDescent="0.25">
      <c r="U3649" s="56"/>
      <c r="V3649" s="56"/>
      <c r="X3649" s="87"/>
      <c r="AF3649" s="54"/>
      <c r="AG3649" s="55"/>
      <c r="AH3649" s="55"/>
      <c r="AI3649" s="55"/>
      <c r="AJ3649" s="55"/>
      <c r="AT3649" s="3"/>
      <c r="AU3649" s="3"/>
      <c r="AV3649" s="3"/>
      <c r="AW3649" s="3"/>
      <c r="AX3649" s="3"/>
      <c r="AY3649" s="3"/>
      <c r="AZ3649" s="3"/>
      <c r="BA3649" s="52"/>
      <c r="BH3649" s="51"/>
      <c r="BI3649" s="51"/>
      <c r="BJ3649" s="51"/>
      <c r="BK3649" s="51"/>
    </row>
    <row r="3650" spans="21:63" ht="12.75" x14ac:dyDescent="0.25">
      <c r="U3650" s="56"/>
      <c r="V3650" s="56"/>
      <c r="X3650" s="87"/>
      <c r="AF3650" s="54"/>
      <c r="AG3650" s="55"/>
      <c r="AH3650" s="55"/>
      <c r="AI3650" s="55"/>
      <c r="AJ3650" s="55"/>
      <c r="AT3650" s="3"/>
      <c r="AU3650" s="3"/>
      <c r="AV3650" s="3"/>
      <c r="AW3650" s="3"/>
      <c r="AX3650" s="3"/>
      <c r="AY3650" s="3"/>
      <c r="AZ3650" s="3"/>
      <c r="BA3650" s="52"/>
      <c r="BH3650" s="51"/>
      <c r="BI3650" s="51"/>
      <c r="BJ3650" s="51"/>
      <c r="BK3650" s="51"/>
    </row>
    <row r="3651" spans="21:63" ht="12.75" x14ac:dyDescent="0.25">
      <c r="U3651" s="56"/>
      <c r="V3651" s="56"/>
      <c r="X3651" s="87"/>
      <c r="AF3651" s="54"/>
      <c r="AG3651" s="55"/>
      <c r="AH3651" s="55"/>
      <c r="AI3651" s="55"/>
      <c r="AJ3651" s="55"/>
      <c r="AT3651" s="3"/>
      <c r="AU3651" s="3"/>
      <c r="AV3651" s="3"/>
      <c r="AW3651" s="3"/>
      <c r="AX3651" s="3"/>
      <c r="AY3651" s="3"/>
      <c r="AZ3651" s="3"/>
      <c r="BA3651" s="52"/>
      <c r="BH3651" s="51"/>
      <c r="BI3651" s="51"/>
      <c r="BJ3651" s="51"/>
      <c r="BK3651" s="51"/>
    </row>
    <row r="3652" spans="21:63" ht="12.75" x14ac:dyDescent="0.25">
      <c r="U3652" s="56"/>
      <c r="V3652" s="56"/>
      <c r="X3652" s="87"/>
      <c r="AF3652" s="54"/>
      <c r="AG3652" s="55"/>
      <c r="AH3652" s="55"/>
      <c r="AI3652" s="55"/>
      <c r="AJ3652" s="55"/>
      <c r="AT3652" s="3"/>
      <c r="AU3652" s="3"/>
      <c r="AV3652" s="3"/>
      <c r="AW3652" s="3"/>
      <c r="AX3652" s="3"/>
      <c r="AY3652" s="3"/>
      <c r="AZ3652" s="3"/>
      <c r="BA3652" s="52"/>
      <c r="BH3652" s="51"/>
      <c r="BI3652" s="51"/>
      <c r="BJ3652" s="51"/>
      <c r="BK3652" s="51"/>
    </row>
    <row r="3653" spans="21:63" ht="12.75" x14ac:dyDescent="0.25">
      <c r="U3653" s="56"/>
      <c r="V3653" s="56"/>
      <c r="X3653" s="87"/>
      <c r="AF3653" s="54"/>
      <c r="AG3653" s="55"/>
      <c r="AH3653" s="55"/>
      <c r="AI3653" s="55"/>
      <c r="AJ3653" s="55"/>
      <c r="AT3653" s="3"/>
      <c r="AU3653" s="3"/>
      <c r="AV3653" s="3"/>
      <c r="AW3653" s="3"/>
      <c r="AX3653" s="3"/>
      <c r="AY3653" s="3"/>
      <c r="AZ3653" s="3"/>
      <c r="BA3653" s="52"/>
      <c r="BH3653" s="51"/>
      <c r="BI3653" s="51"/>
      <c r="BJ3653" s="51"/>
      <c r="BK3653" s="51"/>
    </row>
    <row r="3654" spans="21:63" ht="12.75" x14ac:dyDescent="0.25">
      <c r="U3654" s="56"/>
      <c r="V3654" s="56"/>
      <c r="X3654" s="87"/>
      <c r="AF3654" s="54"/>
      <c r="AG3654" s="55"/>
      <c r="AH3654" s="55"/>
      <c r="AI3654" s="55"/>
      <c r="AJ3654" s="55"/>
      <c r="AT3654" s="3"/>
      <c r="AU3654" s="3"/>
      <c r="AV3654" s="3"/>
      <c r="AW3654" s="3"/>
      <c r="AX3654" s="3"/>
      <c r="AY3654" s="3"/>
      <c r="AZ3654" s="3"/>
      <c r="BA3654" s="52"/>
      <c r="BH3654" s="51"/>
      <c r="BI3654" s="51"/>
      <c r="BJ3654" s="51"/>
      <c r="BK3654" s="51"/>
    </row>
    <row r="3655" spans="21:63" ht="12.75" x14ac:dyDescent="0.25">
      <c r="U3655" s="56"/>
      <c r="V3655" s="56"/>
      <c r="X3655" s="87"/>
      <c r="AF3655" s="54"/>
      <c r="AG3655" s="55"/>
      <c r="AH3655" s="55"/>
      <c r="AI3655" s="55"/>
      <c r="AJ3655" s="55"/>
      <c r="AT3655" s="3"/>
      <c r="AU3655" s="3"/>
      <c r="AV3655" s="3"/>
      <c r="AW3655" s="3"/>
      <c r="AX3655" s="3"/>
      <c r="AY3655" s="3"/>
      <c r="AZ3655" s="3"/>
      <c r="BA3655" s="52"/>
      <c r="BH3655" s="51"/>
      <c r="BI3655" s="51"/>
      <c r="BJ3655" s="51"/>
      <c r="BK3655" s="51"/>
    </row>
    <row r="3656" spans="21:63" ht="12.75" x14ac:dyDescent="0.25">
      <c r="U3656" s="56"/>
      <c r="V3656" s="56"/>
      <c r="X3656" s="87"/>
      <c r="AF3656" s="54"/>
      <c r="AG3656" s="55"/>
      <c r="AH3656" s="55"/>
      <c r="AI3656" s="55"/>
      <c r="AJ3656" s="55"/>
      <c r="AT3656" s="3"/>
      <c r="AU3656" s="3"/>
      <c r="AV3656" s="3"/>
      <c r="AW3656" s="3"/>
      <c r="AX3656" s="3"/>
      <c r="AY3656" s="3"/>
      <c r="AZ3656" s="3"/>
      <c r="BA3656" s="52"/>
      <c r="BH3656" s="51"/>
      <c r="BI3656" s="51"/>
      <c r="BJ3656" s="51"/>
      <c r="BK3656" s="51"/>
    </row>
    <row r="3657" spans="21:63" ht="12.75" x14ac:dyDescent="0.25">
      <c r="U3657" s="56"/>
      <c r="V3657" s="56"/>
      <c r="X3657" s="87"/>
      <c r="AF3657" s="54"/>
      <c r="AG3657" s="55"/>
      <c r="AH3657" s="55"/>
      <c r="AI3657" s="55"/>
      <c r="AJ3657" s="55"/>
      <c r="AT3657" s="3"/>
      <c r="AU3657" s="3"/>
      <c r="AV3657" s="3"/>
      <c r="AW3657" s="3"/>
      <c r="AX3657" s="3"/>
      <c r="AY3657" s="3"/>
      <c r="AZ3657" s="3"/>
      <c r="BA3657" s="52"/>
      <c r="BH3657" s="51"/>
      <c r="BI3657" s="51"/>
      <c r="BJ3657" s="51"/>
      <c r="BK3657" s="51"/>
    </row>
    <row r="3658" spans="21:63" ht="12.75" x14ac:dyDescent="0.25">
      <c r="U3658" s="56"/>
      <c r="V3658" s="56"/>
      <c r="X3658" s="87"/>
      <c r="AF3658" s="54"/>
      <c r="AG3658" s="55"/>
      <c r="AH3658" s="55"/>
      <c r="AI3658" s="55"/>
      <c r="AJ3658" s="55"/>
      <c r="AT3658" s="3"/>
      <c r="AU3658" s="3"/>
      <c r="AV3658" s="3"/>
      <c r="AW3658" s="3"/>
      <c r="AX3658" s="3"/>
      <c r="AY3658" s="3"/>
      <c r="AZ3658" s="3"/>
      <c r="BA3658" s="52"/>
      <c r="BH3658" s="51"/>
      <c r="BI3658" s="51"/>
      <c r="BJ3658" s="51"/>
      <c r="BK3658" s="51"/>
    </row>
    <row r="3659" spans="21:63" ht="12.75" x14ac:dyDescent="0.25">
      <c r="U3659" s="56"/>
      <c r="V3659" s="56"/>
      <c r="X3659" s="87"/>
      <c r="AF3659" s="54"/>
      <c r="AG3659" s="55"/>
      <c r="AH3659" s="55"/>
      <c r="AI3659" s="55"/>
      <c r="AJ3659" s="55"/>
      <c r="AT3659" s="3"/>
      <c r="AU3659" s="3"/>
      <c r="AV3659" s="3"/>
      <c r="AW3659" s="3"/>
      <c r="AX3659" s="3"/>
      <c r="AY3659" s="3"/>
      <c r="AZ3659" s="3"/>
      <c r="BA3659" s="52"/>
      <c r="BH3659" s="51"/>
      <c r="BI3659" s="51"/>
      <c r="BJ3659" s="51"/>
      <c r="BK3659" s="51"/>
    </row>
    <row r="3660" spans="21:63" ht="12.75" x14ac:dyDescent="0.25">
      <c r="U3660" s="56"/>
      <c r="V3660" s="56"/>
      <c r="X3660" s="87"/>
      <c r="AF3660" s="54"/>
      <c r="AG3660" s="55"/>
      <c r="AH3660" s="55"/>
      <c r="AI3660" s="55"/>
      <c r="AJ3660" s="55"/>
      <c r="AT3660" s="3"/>
      <c r="AU3660" s="3"/>
      <c r="AV3660" s="3"/>
      <c r="AW3660" s="3"/>
      <c r="AX3660" s="3"/>
      <c r="AY3660" s="3"/>
      <c r="AZ3660" s="3"/>
      <c r="BA3660" s="52"/>
      <c r="BH3660" s="51"/>
      <c r="BI3660" s="51"/>
      <c r="BJ3660" s="51"/>
      <c r="BK3660" s="51"/>
    </row>
    <row r="3661" spans="21:63" ht="12.75" x14ac:dyDescent="0.25">
      <c r="U3661" s="56"/>
      <c r="V3661" s="56"/>
      <c r="X3661" s="87"/>
      <c r="AF3661" s="54"/>
      <c r="AG3661" s="55"/>
      <c r="AH3661" s="55"/>
      <c r="AI3661" s="55"/>
      <c r="AJ3661" s="55"/>
      <c r="AT3661" s="3"/>
      <c r="AU3661" s="3"/>
      <c r="AV3661" s="3"/>
      <c r="AW3661" s="3"/>
      <c r="AX3661" s="3"/>
      <c r="AY3661" s="3"/>
      <c r="AZ3661" s="3"/>
      <c r="BA3661" s="52"/>
      <c r="BH3661" s="51"/>
      <c r="BI3661" s="51"/>
      <c r="BJ3661" s="51"/>
      <c r="BK3661" s="51"/>
    </row>
    <row r="3662" spans="21:63" ht="12.75" x14ac:dyDescent="0.25">
      <c r="U3662" s="56"/>
      <c r="V3662" s="56"/>
      <c r="X3662" s="87"/>
      <c r="AF3662" s="54"/>
      <c r="AG3662" s="55"/>
      <c r="AH3662" s="55"/>
      <c r="AI3662" s="55"/>
      <c r="AJ3662" s="55"/>
      <c r="AT3662" s="3"/>
      <c r="AU3662" s="3"/>
      <c r="AV3662" s="3"/>
      <c r="AW3662" s="3"/>
      <c r="AX3662" s="3"/>
      <c r="AY3662" s="3"/>
      <c r="AZ3662" s="3"/>
      <c r="BA3662" s="52"/>
      <c r="BH3662" s="51"/>
      <c r="BI3662" s="51"/>
      <c r="BJ3662" s="51"/>
      <c r="BK3662" s="51"/>
    </row>
    <row r="3663" spans="21:63" ht="12.75" x14ac:dyDescent="0.25">
      <c r="U3663" s="56"/>
      <c r="V3663" s="56"/>
      <c r="X3663" s="87"/>
      <c r="AF3663" s="54"/>
      <c r="AG3663" s="55"/>
      <c r="AH3663" s="55"/>
      <c r="AI3663" s="55"/>
      <c r="AJ3663" s="55"/>
      <c r="AT3663" s="3"/>
      <c r="AU3663" s="3"/>
      <c r="AV3663" s="3"/>
      <c r="AW3663" s="3"/>
      <c r="AX3663" s="3"/>
      <c r="AY3663" s="3"/>
      <c r="AZ3663" s="3"/>
      <c r="BA3663" s="52"/>
      <c r="BH3663" s="51"/>
      <c r="BI3663" s="51"/>
      <c r="BJ3663" s="51"/>
      <c r="BK3663" s="51"/>
    </row>
    <row r="3664" spans="21:63" ht="12.75" x14ac:dyDescent="0.25">
      <c r="U3664" s="56"/>
      <c r="V3664" s="56"/>
      <c r="X3664" s="87"/>
      <c r="AF3664" s="54"/>
      <c r="AG3664" s="55"/>
      <c r="AH3664" s="55"/>
      <c r="AI3664" s="55"/>
      <c r="AJ3664" s="55"/>
      <c r="AT3664" s="3"/>
      <c r="AU3664" s="3"/>
      <c r="AV3664" s="3"/>
      <c r="AW3664" s="3"/>
      <c r="AX3664" s="3"/>
      <c r="AY3664" s="3"/>
      <c r="AZ3664" s="3"/>
      <c r="BA3664" s="52"/>
      <c r="BH3664" s="51"/>
      <c r="BI3664" s="51"/>
      <c r="BJ3664" s="51"/>
      <c r="BK3664" s="51"/>
    </row>
    <row r="3665" spans="21:63" ht="12.75" x14ac:dyDescent="0.25">
      <c r="U3665" s="56"/>
      <c r="V3665" s="56"/>
      <c r="X3665" s="87"/>
      <c r="AF3665" s="54"/>
      <c r="AG3665" s="55"/>
      <c r="AH3665" s="55"/>
      <c r="AI3665" s="55"/>
      <c r="AJ3665" s="55"/>
      <c r="AT3665" s="3"/>
      <c r="AU3665" s="3"/>
      <c r="AV3665" s="3"/>
      <c r="AW3665" s="3"/>
      <c r="AX3665" s="3"/>
      <c r="AY3665" s="3"/>
      <c r="AZ3665" s="3"/>
      <c r="BA3665" s="52"/>
      <c r="BH3665" s="51"/>
      <c r="BI3665" s="51"/>
      <c r="BJ3665" s="51"/>
      <c r="BK3665" s="51"/>
    </row>
    <row r="3666" spans="21:63" ht="12.75" x14ac:dyDescent="0.25">
      <c r="U3666" s="56"/>
      <c r="V3666" s="56"/>
      <c r="X3666" s="87"/>
      <c r="AF3666" s="54"/>
      <c r="AG3666" s="55"/>
      <c r="AH3666" s="55"/>
      <c r="AI3666" s="55"/>
      <c r="AJ3666" s="55"/>
      <c r="AT3666" s="3"/>
      <c r="AU3666" s="3"/>
      <c r="AV3666" s="3"/>
      <c r="AW3666" s="3"/>
      <c r="AX3666" s="3"/>
      <c r="AY3666" s="3"/>
      <c r="AZ3666" s="3"/>
      <c r="BA3666" s="52"/>
      <c r="BH3666" s="51"/>
      <c r="BI3666" s="51"/>
      <c r="BJ3666" s="51"/>
      <c r="BK3666" s="51"/>
    </row>
    <row r="3667" spans="21:63" ht="12.75" x14ac:dyDescent="0.25">
      <c r="U3667" s="56"/>
      <c r="V3667" s="56"/>
      <c r="X3667" s="87"/>
      <c r="AF3667" s="54"/>
      <c r="AG3667" s="55"/>
      <c r="AH3667" s="55"/>
      <c r="AI3667" s="55"/>
      <c r="AJ3667" s="55"/>
      <c r="AT3667" s="3"/>
      <c r="AU3667" s="3"/>
      <c r="AV3667" s="3"/>
      <c r="AW3667" s="3"/>
      <c r="AX3667" s="3"/>
      <c r="AY3667" s="3"/>
      <c r="AZ3667" s="3"/>
      <c r="BA3667" s="52"/>
      <c r="BH3667" s="51"/>
      <c r="BI3667" s="51"/>
      <c r="BJ3667" s="51"/>
      <c r="BK3667" s="51"/>
    </row>
    <row r="3668" spans="21:63" ht="12.75" x14ac:dyDescent="0.25">
      <c r="U3668" s="56"/>
      <c r="V3668" s="56"/>
      <c r="X3668" s="87"/>
      <c r="AF3668" s="54"/>
      <c r="AG3668" s="55"/>
      <c r="AH3668" s="55"/>
      <c r="AI3668" s="55"/>
      <c r="AJ3668" s="55"/>
      <c r="AT3668" s="3"/>
      <c r="AU3668" s="3"/>
      <c r="AV3668" s="3"/>
      <c r="AW3668" s="3"/>
      <c r="AX3668" s="3"/>
      <c r="AY3668" s="3"/>
      <c r="AZ3668" s="3"/>
      <c r="BA3668" s="52"/>
      <c r="BH3668" s="51"/>
      <c r="BI3668" s="51"/>
      <c r="BJ3668" s="51"/>
      <c r="BK3668" s="51"/>
    </row>
    <row r="3669" spans="21:63" ht="12.75" x14ac:dyDescent="0.25">
      <c r="U3669" s="56"/>
      <c r="V3669" s="56"/>
      <c r="X3669" s="87"/>
      <c r="AF3669" s="54"/>
      <c r="AG3669" s="55"/>
      <c r="AH3669" s="55"/>
      <c r="AI3669" s="55"/>
      <c r="AJ3669" s="55"/>
      <c r="AT3669" s="3"/>
      <c r="AU3669" s="3"/>
      <c r="AV3669" s="3"/>
      <c r="AW3669" s="3"/>
      <c r="AX3669" s="3"/>
      <c r="AY3669" s="3"/>
      <c r="AZ3669" s="3"/>
      <c r="BA3669" s="52"/>
      <c r="BH3669" s="51"/>
      <c r="BI3669" s="51"/>
      <c r="BJ3669" s="51"/>
      <c r="BK3669" s="51"/>
    </row>
    <row r="3670" spans="21:63" ht="12.75" x14ac:dyDescent="0.25">
      <c r="U3670" s="56"/>
      <c r="V3670" s="56"/>
      <c r="X3670" s="87"/>
      <c r="AF3670" s="54"/>
      <c r="AG3670" s="55"/>
      <c r="AH3670" s="55"/>
      <c r="AI3670" s="55"/>
      <c r="AJ3670" s="55"/>
      <c r="AT3670" s="3"/>
      <c r="AU3670" s="3"/>
      <c r="AV3670" s="3"/>
      <c r="AW3670" s="3"/>
      <c r="AX3670" s="3"/>
      <c r="AY3670" s="3"/>
      <c r="AZ3670" s="3"/>
      <c r="BA3670" s="52"/>
      <c r="BH3670" s="51"/>
      <c r="BI3670" s="51"/>
      <c r="BJ3670" s="51"/>
      <c r="BK3670" s="51"/>
    </row>
    <row r="3671" spans="21:63" ht="12.75" x14ac:dyDescent="0.25">
      <c r="U3671" s="56"/>
      <c r="V3671" s="56"/>
      <c r="X3671" s="87"/>
      <c r="AF3671" s="54"/>
      <c r="AG3671" s="55"/>
      <c r="AH3671" s="55"/>
      <c r="AI3671" s="55"/>
      <c r="AJ3671" s="55"/>
      <c r="AT3671" s="3"/>
      <c r="AU3671" s="3"/>
      <c r="AV3671" s="3"/>
      <c r="AW3671" s="3"/>
      <c r="AX3671" s="3"/>
      <c r="AY3671" s="3"/>
      <c r="AZ3671" s="3"/>
      <c r="BA3671" s="52"/>
      <c r="BH3671" s="51"/>
      <c r="BI3671" s="51"/>
      <c r="BJ3671" s="51"/>
      <c r="BK3671" s="51"/>
    </row>
    <row r="3672" spans="21:63" ht="12.75" x14ac:dyDescent="0.25">
      <c r="U3672" s="56"/>
      <c r="V3672" s="56"/>
      <c r="X3672" s="87"/>
      <c r="AF3672" s="54"/>
      <c r="AG3672" s="55"/>
      <c r="AH3672" s="55"/>
      <c r="AI3672" s="55"/>
      <c r="AJ3672" s="55"/>
      <c r="AT3672" s="3"/>
      <c r="AU3672" s="3"/>
      <c r="AV3672" s="3"/>
      <c r="AW3672" s="3"/>
      <c r="AX3672" s="3"/>
      <c r="AY3672" s="3"/>
      <c r="AZ3672" s="3"/>
      <c r="BA3672" s="52"/>
      <c r="BH3672" s="51"/>
      <c r="BI3672" s="51"/>
      <c r="BJ3672" s="51"/>
      <c r="BK3672" s="51"/>
    </row>
    <row r="3673" spans="21:63" ht="12.75" x14ac:dyDescent="0.25">
      <c r="U3673" s="56"/>
      <c r="V3673" s="56"/>
      <c r="X3673" s="87"/>
      <c r="AF3673" s="54"/>
      <c r="AG3673" s="55"/>
      <c r="AH3673" s="55"/>
      <c r="AI3673" s="55"/>
      <c r="AJ3673" s="55"/>
      <c r="AT3673" s="3"/>
      <c r="AU3673" s="3"/>
      <c r="AV3673" s="3"/>
      <c r="AW3673" s="3"/>
      <c r="AX3673" s="3"/>
      <c r="AY3673" s="3"/>
      <c r="AZ3673" s="3"/>
      <c r="BA3673" s="52"/>
      <c r="BH3673" s="51"/>
      <c r="BI3673" s="51"/>
      <c r="BJ3673" s="51"/>
      <c r="BK3673" s="51"/>
    </row>
    <row r="3674" spans="21:63" ht="12.75" x14ac:dyDescent="0.25">
      <c r="U3674" s="56"/>
      <c r="V3674" s="56"/>
      <c r="X3674" s="87"/>
      <c r="AF3674" s="54"/>
      <c r="AG3674" s="55"/>
      <c r="AH3674" s="55"/>
      <c r="AI3674" s="55"/>
      <c r="AJ3674" s="55"/>
      <c r="AT3674" s="3"/>
      <c r="AU3674" s="3"/>
      <c r="AV3674" s="3"/>
      <c r="AW3674" s="3"/>
      <c r="AX3674" s="3"/>
      <c r="AY3674" s="3"/>
      <c r="AZ3674" s="3"/>
      <c r="BA3674" s="52"/>
      <c r="BH3674" s="51"/>
      <c r="BI3674" s="51"/>
      <c r="BJ3674" s="51"/>
      <c r="BK3674" s="51"/>
    </row>
    <row r="3675" spans="21:63" ht="12.75" x14ac:dyDescent="0.25">
      <c r="U3675" s="56"/>
      <c r="V3675" s="56"/>
      <c r="X3675" s="87"/>
      <c r="AF3675" s="54"/>
      <c r="AG3675" s="55"/>
      <c r="AH3675" s="55"/>
      <c r="AI3675" s="55"/>
      <c r="AJ3675" s="55"/>
      <c r="AT3675" s="3"/>
      <c r="AU3675" s="3"/>
      <c r="AV3675" s="3"/>
      <c r="AW3675" s="3"/>
      <c r="AX3675" s="3"/>
      <c r="AY3675" s="3"/>
      <c r="AZ3675" s="3"/>
      <c r="BA3675" s="52"/>
      <c r="BH3675" s="51"/>
      <c r="BI3675" s="51"/>
      <c r="BJ3675" s="51"/>
      <c r="BK3675" s="51"/>
    </row>
    <row r="3676" spans="21:63" ht="12.75" x14ac:dyDescent="0.25">
      <c r="U3676" s="56"/>
      <c r="V3676" s="56"/>
      <c r="X3676" s="87"/>
      <c r="AF3676" s="54"/>
      <c r="AG3676" s="55"/>
      <c r="AH3676" s="55"/>
      <c r="AI3676" s="55"/>
      <c r="AJ3676" s="55"/>
      <c r="AT3676" s="3"/>
      <c r="AU3676" s="3"/>
      <c r="AV3676" s="3"/>
      <c r="AW3676" s="3"/>
      <c r="AX3676" s="3"/>
      <c r="AY3676" s="3"/>
      <c r="AZ3676" s="3"/>
      <c r="BA3676" s="52"/>
      <c r="BH3676" s="51"/>
      <c r="BI3676" s="51"/>
      <c r="BJ3676" s="51"/>
      <c r="BK3676" s="51"/>
    </row>
    <row r="3677" spans="21:63" ht="12.75" x14ac:dyDescent="0.25">
      <c r="U3677" s="56"/>
      <c r="V3677" s="56"/>
      <c r="X3677" s="87"/>
      <c r="AF3677" s="54"/>
      <c r="AG3677" s="55"/>
      <c r="AH3677" s="55"/>
      <c r="AI3677" s="55"/>
      <c r="AJ3677" s="55"/>
      <c r="AT3677" s="3"/>
      <c r="AU3677" s="3"/>
      <c r="AV3677" s="3"/>
      <c r="AW3677" s="3"/>
      <c r="AX3677" s="3"/>
      <c r="AY3677" s="3"/>
      <c r="AZ3677" s="3"/>
      <c r="BA3677" s="52"/>
      <c r="BH3677" s="51"/>
      <c r="BI3677" s="51"/>
      <c r="BJ3677" s="51"/>
      <c r="BK3677" s="51"/>
    </row>
    <row r="3678" spans="21:63" ht="12.75" x14ac:dyDescent="0.25">
      <c r="U3678" s="56"/>
      <c r="V3678" s="56"/>
      <c r="X3678" s="87"/>
      <c r="AF3678" s="54"/>
      <c r="AG3678" s="55"/>
      <c r="AH3678" s="55"/>
      <c r="AI3678" s="55"/>
      <c r="AJ3678" s="55"/>
      <c r="AT3678" s="3"/>
      <c r="AU3678" s="3"/>
      <c r="AV3678" s="3"/>
      <c r="AW3678" s="3"/>
      <c r="AX3678" s="3"/>
      <c r="AY3678" s="3"/>
      <c r="AZ3678" s="3"/>
      <c r="BA3678" s="52"/>
      <c r="BH3678" s="51"/>
      <c r="BI3678" s="51"/>
      <c r="BJ3678" s="51"/>
      <c r="BK3678" s="51"/>
    </row>
    <row r="3679" spans="21:63" ht="12.75" x14ac:dyDescent="0.25">
      <c r="U3679" s="56"/>
      <c r="V3679" s="56"/>
      <c r="X3679" s="87"/>
      <c r="AF3679" s="54"/>
      <c r="AG3679" s="55"/>
      <c r="AH3679" s="55"/>
      <c r="AI3679" s="55"/>
      <c r="AJ3679" s="55"/>
      <c r="AT3679" s="3"/>
      <c r="AU3679" s="3"/>
      <c r="AV3679" s="3"/>
      <c r="AW3679" s="3"/>
      <c r="AX3679" s="3"/>
      <c r="AY3679" s="3"/>
      <c r="AZ3679" s="3"/>
      <c r="BA3679" s="52"/>
      <c r="BH3679" s="51"/>
      <c r="BI3679" s="51"/>
      <c r="BJ3679" s="51"/>
      <c r="BK3679" s="51"/>
    </row>
    <row r="3680" spans="21:63" ht="12.75" x14ac:dyDescent="0.25">
      <c r="U3680" s="56"/>
      <c r="V3680" s="56"/>
      <c r="X3680" s="87"/>
      <c r="AF3680" s="54"/>
      <c r="AG3680" s="55"/>
      <c r="AH3680" s="55"/>
      <c r="AI3680" s="55"/>
      <c r="AJ3680" s="55"/>
      <c r="AT3680" s="3"/>
      <c r="AU3680" s="3"/>
      <c r="AV3680" s="3"/>
      <c r="AW3680" s="3"/>
      <c r="AX3680" s="3"/>
      <c r="AY3680" s="3"/>
      <c r="AZ3680" s="3"/>
      <c r="BA3680" s="52"/>
      <c r="BH3680" s="51"/>
      <c r="BI3680" s="51"/>
      <c r="BJ3680" s="51"/>
      <c r="BK3680" s="51"/>
    </row>
    <row r="3681" spans="21:63" ht="12.75" x14ac:dyDescent="0.25">
      <c r="U3681" s="56"/>
      <c r="V3681" s="56"/>
      <c r="X3681" s="87"/>
      <c r="AF3681" s="54"/>
      <c r="AG3681" s="55"/>
      <c r="AH3681" s="55"/>
      <c r="AI3681" s="55"/>
      <c r="AJ3681" s="55"/>
      <c r="AT3681" s="3"/>
      <c r="AU3681" s="3"/>
      <c r="AV3681" s="3"/>
      <c r="AW3681" s="3"/>
      <c r="AX3681" s="3"/>
      <c r="AY3681" s="3"/>
      <c r="AZ3681" s="3"/>
      <c r="BA3681" s="52"/>
      <c r="BH3681" s="51"/>
      <c r="BI3681" s="51"/>
      <c r="BJ3681" s="51"/>
      <c r="BK3681" s="51"/>
    </row>
    <row r="3682" spans="21:63" ht="12.75" x14ac:dyDescent="0.25">
      <c r="U3682" s="56"/>
      <c r="V3682" s="56"/>
      <c r="X3682" s="87"/>
      <c r="AF3682" s="54"/>
      <c r="AG3682" s="55"/>
      <c r="AH3682" s="55"/>
      <c r="AI3682" s="55"/>
      <c r="AJ3682" s="55"/>
      <c r="AT3682" s="3"/>
      <c r="AU3682" s="3"/>
      <c r="AV3682" s="3"/>
      <c r="AW3682" s="3"/>
      <c r="AX3682" s="3"/>
      <c r="AY3682" s="3"/>
      <c r="AZ3682" s="3"/>
      <c r="BA3682" s="52"/>
      <c r="BH3682" s="51"/>
      <c r="BI3682" s="51"/>
      <c r="BJ3682" s="51"/>
      <c r="BK3682" s="51"/>
    </row>
    <row r="3683" spans="21:63" ht="12.75" x14ac:dyDescent="0.25">
      <c r="U3683" s="56"/>
      <c r="V3683" s="56"/>
      <c r="X3683" s="87"/>
      <c r="AF3683" s="54"/>
      <c r="AG3683" s="55"/>
      <c r="AH3683" s="55"/>
      <c r="AI3683" s="55"/>
      <c r="AJ3683" s="55"/>
      <c r="AT3683" s="3"/>
      <c r="AU3683" s="3"/>
      <c r="AV3683" s="3"/>
      <c r="AW3683" s="3"/>
      <c r="AX3683" s="3"/>
      <c r="AY3683" s="3"/>
      <c r="AZ3683" s="3"/>
      <c r="BA3683" s="52"/>
      <c r="BH3683" s="51"/>
      <c r="BI3683" s="51"/>
      <c r="BJ3683" s="51"/>
      <c r="BK3683" s="51"/>
    </row>
    <row r="3684" spans="21:63" ht="12.75" x14ac:dyDescent="0.25">
      <c r="U3684" s="56"/>
      <c r="V3684" s="56"/>
      <c r="X3684" s="87"/>
      <c r="AF3684" s="54"/>
      <c r="AG3684" s="55"/>
      <c r="AH3684" s="55"/>
      <c r="AI3684" s="55"/>
      <c r="AJ3684" s="55"/>
      <c r="AT3684" s="3"/>
      <c r="AU3684" s="3"/>
      <c r="AV3684" s="3"/>
      <c r="AW3684" s="3"/>
      <c r="AX3684" s="3"/>
      <c r="AY3684" s="3"/>
      <c r="AZ3684" s="3"/>
      <c r="BA3684" s="52"/>
      <c r="BH3684" s="51"/>
      <c r="BI3684" s="51"/>
      <c r="BJ3684" s="51"/>
      <c r="BK3684" s="51"/>
    </row>
    <row r="3685" spans="21:63" ht="12.75" x14ac:dyDescent="0.25">
      <c r="U3685" s="56"/>
      <c r="V3685" s="56"/>
      <c r="X3685" s="87"/>
      <c r="AF3685" s="54"/>
      <c r="AG3685" s="55"/>
      <c r="AH3685" s="55"/>
      <c r="AI3685" s="55"/>
      <c r="AJ3685" s="55"/>
      <c r="AT3685" s="3"/>
      <c r="AU3685" s="3"/>
      <c r="AV3685" s="3"/>
      <c r="AW3685" s="3"/>
      <c r="AX3685" s="3"/>
      <c r="AY3685" s="3"/>
      <c r="AZ3685" s="3"/>
      <c r="BA3685" s="52"/>
      <c r="BH3685" s="51"/>
      <c r="BI3685" s="51"/>
      <c r="BJ3685" s="51"/>
      <c r="BK3685" s="51"/>
    </row>
    <row r="3686" spans="21:63" ht="12.75" x14ac:dyDescent="0.25">
      <c r="U3686" s="56"/>
      <c r="V3686" s="56"/>
      <c r="X3686" s="87"/>
      <c r="AF3686" s="54"/>
      <c r="AG3686" s="55"/>
      <c r="AH3686" s="55"/>
      <c r="AI3686" s="55"/>
      <c r="AJ3686" s="55"/>
      <c r="AT3686" s="3"/>
      <c r="AU3686" s="3"/>
      <c r="AV3686" s="3"/>
      <c r="AW3686" s="3"/>
      <c r="AX3686" s="3"/>
      <c r="AY3686" s="3"/>
      <c r="AZ3686" s="3"/>
      <c r="BA3686" s="52"/>
      <c r="BH3686" s="51"/>
      <c r="BI3686" s="51"/>
      <c r="BJ3686" s="51"/>
      <c r="BK3686" s="51"/>
    </row>
    <row r="3687" spans="21:63" ht="12.75" x14ac:dyDescent="0.25">
      <c r="U3687" s="56"/>
      <c r="V3687" s="56"/>
      <c r="X3687" s="87"/>
      <c r="AF3687" s="54"/>
      <c r="AG3687" s="55"/>
      <c r="AH3687" s="55"/>
      <c r="AI3687" s="55"/>
      <c r="AJ3687" s="55"/>
      <c r="AT3687" s="3"/>
      <c r="AU3687" s="3"/>
      <c r="AV3687" s="3"/>
      <c r="AW3687" s="3"/>
      <c r="AX3687" s="3"/>
      <c r="AY3687" s="3"/>
      <c r="AZ3687" s="3"/>
      <c r="BA3687" s="52"/>
      <c r="BH3687" s="51"/>
      <c r="BI3687" s="51"/>
      <c r="BJ3687" s="51"/>
      <c r="BK3687" s="51"/>
    </row>
    <row r="3688" spans="21:63" ht="12.75" x14ac:dyDescent="0.25">
      <c r="U3688" s="56"/>
      <c r="V3688" s="56"/>
      <c r="X3688" s="87"/>
      <c r="AF3688" s="54"/>
      <c r="AG3688" s="55"/>
      <c r="AH3688" s="55"/>
      <c r="AI3688" s="55"/>
      <c r="AJ3688" s="55"/>
      <c r="AT3688" s="3"/>
      <c r="AU3688" s="3"/>
      <c r="AV3688" s="3"/>
      <c r="AW3688" s="3"/>
      <c r="AX3688" s="3"/>
      <c r="AY3688" s="3"/>
      <c r="AZ3688" s="3"/>
      <c r="BA3688" s="52"/>
      <c r="BH3688" s="51"/>
      <c r="BI3688" s="51"/>
      <c r="BJ3688" s="51"/>
      <c r="BK3688" s="51"/>
    </row>
    <row r="3689" spans="21:63" ht="12.75" x14ac:dyDescent="0.25">
      <c r="U3689" s="56"/>
      <c r="V3689" s="56"/>
      <c r="X3689" s="87"/>
      <c r="AF3689" s="54"/>
      <c r="AG3689" s="55"/>
      <c r="AH3689" s="55"/>
      <c r="AI3689" s="55"/>
      <c r="AJ3689" s="55"/>
      <c r="AT3689" s="3"/>
      <c r="AU3689" s="3"/>
      <c r="AV3689" s="3"/>
      <c r="AW3689" s="3"/>
      <c r="AX3689" s="3"/>
      <c r="AY3689" s="3"/>
      <c r="AZ3689" s="3"/>
      <c r="BA3689" s="52"/>
      <c r="BH3689" s="51"/>
      <c r="BI3689" s="51"/>
      <c r="BJ3689" s="51"/>
      <c r="BK3689" s="51"/>
    </row>
    <row r="3690" spans="21:63" ht="12.75" x14ac:dyDescent="0.25">
      <c r="U3690" s="56"/>
      <c r="V3690" s="56"/>
      <c r="X3690" s="87"/>
      <c r="AF3690" s="54"/>
      <c r="AG3690" s="55"/>
      <c r="AH3690" s="55"/>
      <c r="AI3690" s="55"/>
      <c r="AJ3690" s="55"/>
      <c r="AT3690" s="3"/>
      <c r="AU3690" s="3"/>
      <c r="AV3690" s="3"/>
      <c r="AW3690" s="3"/>
      <c r="AX3690" s="3"/>
      <c r="AY3690" s="3"/>
      <c r="AZ3690" s="3"/>
      <c r="BA3690" s="52"/>
      <c r="BH3690" s="51"/>
      <c r="BI3690" s="51"/>
      <c r="BJ3690" s="51"/>
      <c r="BK3690" s="51"/>
    </row>
    <row r="3691" spans="21:63" ht="12.75" x14ac:dyDescent="0.25">
      <c r="U3691" s="56"/>
      <c r="V3691" s="56"/>
      <c r="X3691" s="87"/>
      <c r="AF3691" s="54"/>
      <c r="AG3691" s="55"/>
      <c r="AH3691" s="55"/>
      <c r="AI3691" s="55"/>
      <c r="AJ3691" s="55"/>
      <c r="AT3691" s="3"/>
      <c r="AU3691" s="3"/>
      <c r="AV3691" s="3"/>
      <c r="AW3691" s="3"/>
      <c r="AX3691" s="3"/>
      <c r="AY3691" s="3"/>
      <c r="AZ3691" s="3"/>
      <c r="BA3691" s="52"/>
      <c r="BH3691" s="51"/>
      <c r="BI3691" s="51"/>
      <c r="BJ3691" s="51"/>
      <c r="BK3691" s="51"/>
    </row>
    <row r="3692" spans="21:63" ht="12.75" x14ac:dyDescent="0.25">
      <c r="U3692" s="56"/>
      <c r="V3692" s="56"/>
      <c r="X3692" s="87"/>
      <c r="AF3692" s="54"/>
      <c r="AG3692" s="55"/>
      <c r="AH3692" s="55"/>
      <c r="AI3692" s="55"/>
      <c r="AJ3692" s="55"/>
      <c r="AT3692" s="3"/>
      <c r="AU3692" s="3"/>
      <c r="AV3692" s="3"/>
      <c r="AW3692" s="3"/>
      <c r="AX3692" s="3"/>
      <c r="AY3692" s="3"/>
      <c r="AZ3692" s="3"/>
      <c r="BA3692" s="52"/>
      <c r="BH3692" s="51"/>
      <c r="BI3692" s="51"/>
      <c r="BJ3692" s="51"/>
      <c r="BK3692" s="51"/>
    </row>
    <row r="3693" spans="21:63" ht="12.75" x14ac:dyDescent="0.25">
      <c r="U3693" s="56"/>
      <c r="V3693" s="56"/>
      <c r="X3693" s="87"/>
      <c r="AF3693" s="54"/>
      <c r="AG3693" s="55"/>
      <c r="AH3693" s="55"/>
      <c r="AI3693" s="55"/>
      <c r="AJ3693" s="55"/>
      <c r="AT3693" s="3"/>
      <c r="AU3693" s="3"/>
      <c r="AV3693" s="3"/>
      <c r="AW3693" s="3"/>
      <c r="AX3693" s="3"/>
      <c r="AY3693" s="3"/>
      <c r="AZ3693" s="3"/>
      <c r="BA3693" s="52"/>
      <c r="BH3693" s="51"/>
      <c r="BI3693" s="51"/>
      <c r="BJ3693" s="51"/>
      <c r="BK3693" s="51"/>
    </row>
    <row r="3694" spans="21:63" ht="12.75" x14ac:dyDescent="0.25">
      <c r="U3694" s="56"/>
      <c r="V3694" s="56"/>
      <c r="X3694" s="87"/>
      <c r="AF3694" s="54"/>
      <c r="AG3694" s="55"/>
      <c r="AH3694" s="55"/>
      <c r="AI3694" s="55"/>
      <c r="AJ3694" s="55"/>
      <c r="AT3694" s="3"/>
      <c r="AU3694" s="3"/>
      <c r="AV3694" s="3"/>
      <c r="AW3694" s="3"/>
      <c r="AX3694" s="3"/>
      <c r="AY3694" s="3"/>
      <c r="AZ3694" s="3"/>
      <c r="BA3694" s="52"/>
      <c r="BH3694" s="51"/>
      <c r="BI3694" s="51"/>
      <c r="BJ3694" s="51"/>
      <c r="BK3694" s="51"/>
    </row>
    <row r="3695" spans="21:63" ht="12.75" x14ac:dyDescent="0.25">
      <c r="U3695" s="56"/>
      <c r="V3695" s="56"/>
      <c r="X3695" s="87"/>
      <c r="AF3695" s="54"/>
      <c r="AG3695" s="55"/>
      <c r="AH3695" s="55"/>
      <c r="AI3695" s="55"/>
      <c r="AJ3695" s="55"/>
      <c r="AT3695" s="3"/>
      <c r="AU3695" s="3"/>
      <c r="AV3695" s="3"/>
      <c r="AW3695" s="3"/>
      <c r="AX3695" s="3"/>
      <c r="AY3695" s="3"/>
      <c r="AZ3695" s="3"/>
      <c r="BA3695" s="52"/>
      <c r="BH3695" s="51"/>
      <c r="BI3695" s="51"/>
      <c r="BJ3695" s="51"/>
      <c r="BK3695" s="51"/>
    </row>
    <row r="3696" spans="21:63" ht="12.75" x14ac:dyDescent="0.25">
      <c r="U3696" s="56"/>
      <c r="V3696" s="56"/>
      <c r="X3696" s="87"/>
      <c r="AF3696" s="54"/>
      <c r="AG3696" s="55"/>
      <c r="AH3696" s="55"/>
      <c r="AI3696" s="55"/>
      <c r="AJ3696" s="55"/>
      <c r="AT3696" s="3"/>
      <c r="AU3696" s="3"/>
      <c r="AV3696" s="3"/>
      <c r="AW3696" s="3"/>
      <c r="AX3696" s="3"/>
      <c r="AY3696" s="3"/>
      <c r="AZ3696" s="3"/>
      <c r="BA3696" s="52"/>
      <c r="BH3696" s="51"/>
      <c r="BI3696" s="51"/>
      <c r="BJ3696" s="51"/>
      <c r="BK3696" s="51"/>
    </row>
    <row r="3697" spans="21:63" ht="12.75" x14ac:dyDescent="0.25">
      <c r="U3697" s="56"/>
      <c r="V3697" s="56"/>
      <c r="X3697" s="87"/>
      <c r="AF3697" s="54"/>
      <c r="AG3697" s="55"/>
      <c r="AH3697" s="55"/>
      <c r="AI3697" s="55"/>
      <c r="AJ3697" s="55"/>
      <c r="AT3697" s="3"/>
      <c r="AU3697" s="3"/>
      <c r="AV3697" s="3"/>
      <c r="AW3697" s="3"/>
      <c r="AX3697" s="3"/>
      <c r="AY3697" s="3"/>
      <c r="AZ3697" s="3"/>
      <c r="BA3697" s="52"/>
      <c r="BH3697" s="51"/>
      <c r="BI3697" s="51"/>
      <c r="BJ3697" s="51"/>
      <c r="BK3697" s="51"/>
    </row>
    <row r="3698" spans="21:63" ht="12.75" x14ac:dyDescent="0.25">
      <c r="U3698" s="56"/>
      <c r="V3698" s="56"/>
      <c r="X3698" s="87"/>
      <c r="AF3698" s="54"/>
      <c r="AG3698" s="55"/>
      <c r="AH3698" s="55"/>
      <c r="AI3698" s="55"/>
      <c r="AJ3698" s="55"/>
      <c r="AT3698" s="3"/>
      <c r="AU3698" s="3"/>
      <c r="AV3698" s="3"/>
      <c r="AW3698" s="3"/>
      <c r="AX3698" s="3"/>
      <c r="AY3698" s="3"/>
      <c r="AZ3698" s="3"/>
      <c r="BA3698" s="52"/>
      <c r="BH3698" s="51"/>
      <c r="BI3698" s="51"/>
      <c r="BJ3698" s="51"/>
      <c r="BK3698" s="51"/>
    </row>
    <row r="3699" spans="21:63" ht="12.75" x14ac:dyDescent="0.25">
      <c r="U3699" s="56"/>
      <c r="V3699" s="56"/>
      <c r="X3699" s="87"/>
      <c r="AF3699" s="54"/>
      <c r="AG3699" s="55"/>
      <c r="AH3699" s="55"/>
      <c r="AI3699" s="55"/>
      <c r="AJ3699" s="55"/>
      <c r="AT3699" s="3"/>
      <c r="AU3699" s="3"/>
      <c r="AV3699" s="3"/>
      <c r="AW3699" s="3"/>
      <c r="AX3699" s="3"/>
      <c r="AY3699" s="3"/>
      <c r="AZ3699" s="3"/>
      <c r="BA3699" s="52"/>
      <c r="BH3699" s="51"/>
      <c r="BI3699" s="51"/>
      <c r="BJ3699" s="51"/>
      <c r="BK3699" s="51"/>
    </row>
    <row r="3700" spans="21:63" ht="12.75" x14ac:dyDescent="0.25">
      <c r="U3700" s="56"/>
      <c r="V3700" s="56"/>
      <c r="X3700" s="87"/>
      <c r="AF3700" s="54"/>
      <c r="AG3700" s="55"/>
      <c r="AH3700" s="55"/>
      <c r="AI3700" s="55"/>
      <c r="AJ3700" s="55"/>
      <c r="AT3700" s="3"/>
      <c r="AU3700" s="3"/>
      <c r="AV3700" s="3"/>
      <c r="AW3700" s="3"/>
      <c r="AX3700" s="3"/>
      <c r="AY3700" s="3"/>
      <c r="AZ3700" s="3"/>
      <c r="BA3700" s="52"/>
      <c r="BH3700" s="51"/>
      <c r="BI3700" s="51"/>
      <c r="BJ3700" s="51"/>
      <c r="BK3700" s="51"/>
    </row>
    <row r="3701" spans="21:63" ht="12.75" x14ac:dyDescent="0.25">
      <c r="U3701" s="56"/>
      <c r="V3701" s="56"/>
      <c r="X3701" s="87"/>
      <c r="AF3701" s="54"/>
      <c r="AG3701" s="55"/>
      <c r="AH3701" s="55"/>
      <c r="AI3701" s="55"/>
      <c r="AJ3701" s="55"/>
      <c r="AT3701" s="3"/>
      <c r="AU3701" s="3"/>
      <c r="AV3701" s="3"/>
      <c r="AW3701" s="3"/>
      <c r="AX3701" s="3"/>
      <c r="AY3701" s="3"/>
      <c r="AZ3701" s="3"/>
      <c r="BA3701" s="52"/>
      <c r="BH3701" s="51"/>
      <c r="BI3701" s="51"/>
      <c r="BJ3701" s="51"/>
      <c r="BK3701" s="51"/>
    </row>
    <row r="3702" spans="21:63" ht="12.75" x14ac:dyDescent="0.25">
      <c r="U3702" s="56"/>
      <c r="V3702" s="56"/>
      <c r="X3702" s="87"/>
      <c r="AF3702" s="54"/>
      <c r="AG3702" s="55"/>
      <c r="AH3702" s="55"/>
      <c r="AI3702" s="55"/>
      <c r="AJ3702" s="55"/>
      <c r="AT3702" s="3"/>
      <c r="AU3702" s="3"/>
      <c r="AV3702" s="3"/>
      <c r="AW3702" s="3"/>
      <c r="AX3702" s="3"/>
      <c r="AY3702" s="3"/>
      <c r="AZ3702" s="3"/>
      <c r="BA3702" s="52"/>
      <c r="BH3702" s="51"/>
      <c r="BI3702" s="51"/>
      <c r="BJ3702" s="51"/>
      <c r="BK3702" s="51"/>
    </row>
    <row r="3703" spans="21:63" ht="12.75" x14ac:dyDescent="0.25">
      <c r="U3703" s="56"/>
      <c r="V3703" s="56"/>
      <c r="X3703" s="87"/>
      <c r="AF3703" s="54"/>
      <c r="AG3703" s="55"/>
      <c r="AH3703" s="55"/>
      <c r="AI3703" s="55"/>
      <c r="AJ3703" s="55"/>
      <c r="AT3703" s="3"/>
      <c r="AU3703" s="3"/>
      <c r="AV3703" s="3"/>
      <c r="AW3703" s="3"/>
      <c r="AX3703" s="3"/>
      <c r="AY3703" s="3"/>
      <c r="AZ3703" s="3"/>
      <c r="BA3703" s="52"/>
      <c r="BH3703" s="51"/>
      <c r="BI3703" s="51"/>
      <c r="BJ3703" s="51"/>
      <c r="BK3703" s="51"/>
    </row>
    <row r="3704" spans="21:63" ht="12.75" x14ac:dyDescent="0.25">
      <c r="U3704" s="56"/>
      <c r="V3704" s="56"/>
      <c r="X3704" s="87"/>
      <c r="AF3704" s="54"/>
      <c r="AG3704" s="55"/>
      <c r="AH3704" s="55"/>
      <c r="AI3704" s="55"/>
      <c r="AJ3704" s="55"/>
      <c r="AT3704" s="3"/>
      <c r="AU3704" s="3"/>
      <c r="AV3704" s="3"/>
      <c r="AW3704" s="3"/>
      <c r="AX3704" s="3"/>
      <c r="AY3704" s="3"/>
      <c r="AZ3704" s="3"/>
      <c r="BA3704" s="52"/>
      <c r="BH3704" s="51"/>
      <c r="BI3704" s="51"/>
      <c r="BJ3704" s="51"/>
      <c r="BK3704" s="51"/>
    </row>
    <row r="3705" spans="21:63" ht="12.75" x14ac:dyDescent="0.25">
      <c r="U3705" s="56"/>
      <c r="V3705" s="56"/>
      <c r="X3705" s="87"/>
      <c r="AF3705" s="54"/>
      <c r="AG3705" s="55"/>
      <c r="AH3705" s="55"/>
      <c r="AI3705" s="55"/>
      <c r="AJ3705" s="55"/>
      <c r="AT3705" s="3"/>
      <c r="AU3705" s="3"/>
      <c r="AV3705" s="3"/>
      <c r="AW3705" s="3"/>
      <c r="AX3705" s="3"/>
      <c r="AY3705" s="3"/>
      <c r="AZ3705" s="3"/>
      <c r="BA3705" s="52"/>
      <c r="BH3705" s="51"/>
      <c r="BI3705" s="51"/>
      <c r="BJ3705" s="51"/>
      <c r="BK3705" s="51"/>
    </row>
    <row r="3706" spans="21:63" ht="12.75" x14ac:dyDescent="0.25">
      <c r="U3706" s="56"/>
      <c r="V3706" s="56"/>
      <c r="X3706" s="87"/>
      <c r="AF3706" s="54"/>
      <c r="AG3706" s="55"/>
      <c r="AH3706" s="55"/>
      <c r="AI3706" s="55"/>
      <c r="AJ3706" s="55"/>
      <c r="AT3706" s="3"/>
      <c r="AU3706" s="3"/>
      <c r="AV3706" s="3"/>
      <c r="AW3706" s="3"/>
      <c r="AX3706" s="3"/>
      <c r="AY3706" s="3"/>
      <c r="AZ3706" s="3"/>
      <c r="BA3706" s="52"/>
      <c r="BH3706" s="51"/>
      <c r="BI3706" s="51"/>
      <c r="BJ3706" s="51"/>
      <c r="BK3706" s="51"/>
    </row>
    <row r="3707" spans="21:63" ht="12.75" x14ac:dyDescent="0.25">
      <c r="U3707" s="56"/>
      <c r="V3707" s="56"/>
      <c r="X3707" s="87"/>
      <c r="AF3707" s="54"/>
      <c r="AG3707" s="55"/>
      <c r="AH3707" s="55"/>
      <c r="AI3707" s="55"/>
      <c r="AJ3707" s="55"/>
      <c r="AT3707" s="3"/>
      <c r="AU3707" s="3"/>
      <c r="AV3707" s="3"/>
      <c r="AW3707" s="3"/>
      <c r="AX3707" s="3"/>
      <c r="AY3707" s="3"/>
      <c r="AZ3707" s="3"/>
      <c r="BA3707" s="52"/>
      <c r="BH3707" s="51"/>
      <c r="BI3707" s="51"/>
      <c r="BJ3707" s="51"/>
      <c r="BK3707" s="51"/>
    </row>
    <row r="3708" spans="21:63" ht="12.75" x14ac:dyDescent="0.25">
      <c r="U3708" s="56"/>
      <c r="V3708" s="56"/>
      <c r="X3708" s="87"/>
      <c r="AF3708" s="54"/>
      <c r="AG3708" s="55"/>
      <c r="AH3708" s="55"/>
      <c r="AI3708" s="55"/>
      <c r="AJ3708" s="55"/>
      <c r="AT3708" s="3"/>
      <c r="AU3708" s="3"/>
      <c r="AV3708" s="3"/>
      <c r="AW3708" s="3"/>
      <c r="AX3708" s="3"/>
      <c r="AY3708" s="3"/>
      <c r="AZ3708" s="3"/>
      <c r="BA3708" s="52"/>
      <c r="BH3708" s="51"/>
      <c r="BI3708" s="51"/>
      <c r="BJ3708" s="51"/>
      <c r="BK3708" s="51"/>
    </row>
    <row r="3709" spans="21:63" ht="12.75" x14ac:dyDescent="0.25">
      <c r="U3709" s="56"/>
      <c r="V3709" s="56"/>
      <c r="X3709" s="87"/>
      <c r="AF3709" s="54"/>
      <c r="AG3709" s="55"/>
      <c r="AH3709" s="55"/>
      <c r="AI3709" s="55"/>
      <c r="AJ3709" s="55"/>
      <c r="AT3709" s="3"/>
      <c r="AU3709" s="3"/>
      <c r="AV3709" s="3"/>
      <c r="AW3709" s="3"/>
      <c r="AX3709" s="3"/>
      <c r="AY3709" s="3"/>
      <c r="AZ3709" s="3"/>
      <c r="BA3709" s="52"/>
      <c r="BH3709" s="51"/>
      <c r="BI3709" s="51"/>
      <c r="BJ3709" s="51"/>
      <c r="BK3709" s="51"/>
    </row>
    <row r="3710" spans="21:63" ht="12.75" x14ac:dyDescent="0.25">
      <c r="U3710" s="56"/>
      <c r="V3710" s="56"/>
      <c r="X3710" s="87"/>
      <c r="AF3710" s="54"/>
      <c r="AG3710" s="55"/>
      <c r="AH3710" s="55"/>
      <c r="AI3710" s="55"/>
      <c r="AJ3710" s="55"/>
      <c r="AT3710" s="3"/>
      <c r="AU3710" s="3"/>
      <c r="AV3710" s="3"/>
      <c r="AW3710" s="3"/>
      <c r="AX3710" s="3"/>
      <c r="AY3710" s="3"/>
      <c r="AZ3710" s="3"/>
      <c r="BA3710" s="52"/>
      <c r="BH3710" s="51"/>
      <c r="BI3710" s="51"/>
      <c r="BJ3710" s="51"/>
      <c r="BK3710" s="51"/>
    </row>
    <row r="3711" spans="21:63" ht="12.75" x14ac:dyDescent="0.25">
      <c r="U3711" s="56"/>
      <c r="V3711" s="56"/>
      <c r="X3711" s="87"/>
      <c r="AF3711" s="54"/>
      <c r="AG3711" s="55"/>
      <c r="AH3711" s="55"/>
      <c r="AI3711" s="55"/>
      <c r="AJ3711" s="55"/>
      <c r="AT3711" s="3"/>
      <c r="AU3711" s="3"/>
      <c r="AV3711" s="3"/>
      <c r="AW3711" s="3"/>
      <c r="AX3711" s="3"/>
      <c r="AY3711" s="3"/>
      <c r="AZ3711" s="3"/>
      <c r="BA3711" s="52"/>
      <c r="BH3711" s="51"/>
      <c r="BI3711" s="51"/>
      <c r="BJ3711" s="51"/>
      <c r="BK3711" s="51"/>
    </row>
    <row r="3712" spans="21:63" ht="12.75" x14ac:dyDescent="0.25">
      <c r="U3712" s="56"/>
      <c r="V3712" s="56"/>
      <c r="X3712" s="87"/>
      <c r="AF3712" s="54"/>
      <c r="AG3712" s="55"/>
      <c r="AH3712" s="55"/>
      <c r="AI3712" s="55"/>
      <c r="AJ3712" s="55"/>
      <c r="AT3712" s="3"/>
      <c r="AU3712" s="3"/>
      <c r="AV3712" s="3"/>
      <c r="AW3712" s="3"/>
      <c r="AX3712" s="3"/>
      <c r="AY3712" s="3"/>
      <c r="AZ3712" s="3"/>
      <c r="BA3712" s="52"/>
      <c r="BH3712" s="51"/>
      <c r="BI3712" s="51"/>
      <c r="BJ3712" s="51"/>
      <c r="BK3712" s="51"/>
    </row>
    <row r="3713" spans="21:63" ht="12.75" x14ac:dyDescent="0.25">
      <c r="U3713" s="56"/>
      <c r="V3713" s="56"/>
      <c r="X3713" s="87"/>
      <c r="AF3713" s="54"/>
      <c r="AG3713" s="55"/>
      <c r="AH3713" s="55"/>
      <c r="AI3713" s="55"/>
      <c r="AJ3713" s="55"/>
      <c r="AT3713" s="3"/>
      <c r="AU3713" s="3"/>
      <c r="AV3713" s="3"/>
      <c r="AW3713" s="3"/>
      <c r="AX3713" s="3"/>
      <c r="AY3713" s="3"/>
      <c r="AZ3713" s="3"/>
      <c r="BA3713" s="52"/>
      <c r="BH3713" s="51"/>
      <c r="BI3713" s="51"/>
      <c r="BJ3713" s="51"/>
      <c r="BK3713" s="51"/>
    </row>
    <row r="3714" spans="21:63" ht="12.75" x14ac:dyDescent="0.25">
      <c r="U3714" s="56"/>
      <c r="V3714" s="56"/>
      <c r="X3714" s="87"/>
      <c r="AF3714" s="54"/>
      <c r="AG3714" s="55"/>
      <c r="AH3714" s="55"/>
      <c r="AI3714" s="55"/>
      <c r="AJ3714" s="55"/>
      <c r="AT3714" s="3"/>
      <c r="AU3714" s="3"/>
      <c r="AV3714" s="3"/>
      <c r="AW3714" s="3"/>
      <c r="AX3714" s="3"/>
      <c r="AY3714" s="3"/>
      <c r="AZ3714" s="3"/>
      <c r="BA3714" s="52"/>
      <c r="BH3714" s="51"/>
      <c r="BI3714" s="51"/>
      <c r="BJ3714" s="51"/>
      <c r="BK3714" s="51"/>
    </row>
    <row r="3715" spans="21:63" ht="12.75" x14ac:dyDescent="0.25">
      <c r="U3715" s="56"/>
      <c r="V3715" s="56"/>
      <c r="X3715" s="87"/>
      <c r="AF3715" s="54"/>
      <c r="AG3715" s="55"/>
      <c r="AH3715" s="55"/>
      <c r="AI3715" s="55"/>
      <c r="AJ3715" s="55"/>
      <c r="AT3715" s="3"/>
      <c r="AU3715" s="3"/>
      <c r="AV3715" s="3"/>
      <c r="AW3715" s="3"/>
      <c r="AX3715" s="3"/>
      <c r="AY3715" s="3"/>
      <c r="AZ3715" s="3"/>
      <c r="BA3715" s="52"/>
      <c r="BH3715" s="51"/>
      <c r="BI3715" s="51"/>
      <c r="BJ3715" s="51"/>
      <c r="BK3715" s="51"/>
    </row>
    <row r="3716" spans="21:63" ht="12.75" x14ac:dyDescent="0.25">
      <c r="U3716" s="56"/>
      <c r="V3716" s="56"/>
      <c r="X3716" s="87"/>
      <c r="AF3716" s="54"/>
      <c r="AG3716" s="55"/>
      <c r="AH3716" s="55"/>
      <c r="AI3716" s="55"/>
      <c r="AJ3716" s="55"/>
      <c r="AT3716" s="3"/>
      <c r="AU3716" s="3"/>
      <c r="AV3716" s="3"/>
      <c r="AW3716" s="3"/>
      <c r="AX3716" s="3"/>
      <c r="AY3716" s="3"/>
      <c r="AZ3716" s="3"/>
      <c r="BA3716" s="52"/>
      <c r="BH3716" s="51"/>
      <c r="BI3716" s="51"/>
      <c r="BJ3716" s="51"/>
      <c r="BK3716" s="51"/>
    </row>
    <row r="3717" spans="21:63" ht="12.75" x14ac:dyDescent="0.25">
      <c r="U3717" s="56"/>
      <c r="V3717" s="56"/>
      <c r="X3717" s="87"/>
      <c r="AF3717" s="54"/>
      <c r="AG3717" s="55"/>
      <c r="AH3717" s="55"/>
      <c r="AI3717" s="55"/>
      <c r="AJ3717" s="55"/>
      <c r="AT3717" s="3"/>
      <c r="AU3717" s="3"/>
      <c r="AV3717" s="3"/>
      <c r="AW3717" s="3"/>
      <c r="AX3717" s="3"/>
      <c r="AY3717" s="3"/>
      <c r="AZ3717" s="3"/>
      <c r="BA3717" s="52"/>
      <c r="BH3717" s="51"/>
      <c r="BI3717" s="51"/>
      <c r="BJ3717" s="51"/>
      <c r="BK3717" s="51"/>
    </row>
    <row r="3718" spans="21:63" ht="12.75" x14ac:dyDescent="0.25">
      <c r="U3718" s="56"/>
      <c r="V3718" s="56"/>
      <c r="X3718" s="87"/>
      <c r="AF3718" s="54"/>
      <c r="AG3718" s="55"/>
      <c r="AH3718" s="55"/>
      <c r="AI3718" s="55"/>
      <c r="AJ3718" s="55"/>
      <c r="AT3718" s="3"/>
      <c r="AU3718" s="3"/>
      <c r="AV3718" s="3"/>
      <c r="AW3718" s="3"/>
      <c r="AX3718" s="3"/>
      <c r="AY3718" s="3"/>
      <c r="AZ3718" s="3"/>
      <c r="BA3718" s="52"/>
      <c r="BH3718" s="51"/>
      <c r="BI3718" s="51"/>
      <c r="BJ3718" s="51"/>
      <c r="BK3718" s="51"/>
    </row>
    <row r="3719" spans="21:63" ht="12.75" x14ac:dyDescent="0.25">
      <c r="U3719" s="56"/>
      <c r="V3719" s="56"/>
      <c r="X3719" s="87"/>
      <c r="AF3719" s="54"/>
      <c r="AG3719" s="55"/>
      <c r="AH3719" s="55"/>
      <c r="AI3719" s="55"/>
      <c r="AJ3719" s="55"/>
      <c r="AT3719" s="3"/>
      <c r="AU3719" s="3"/>
      <c r="AV3719" s="3"/>
      <c r="AW3719" s="3"/>
      <c r="AX3719" s="3"/>
      <c r="AY3719" s="3"/>
      <c r="AZ3719" s="3"/>
      <c r="BA3719" s="52"/>
      <c r="BH3719" s="51"/>
      <c r="BI3719" s="51"/>
      <c r="BJ3719" s="51"/>
      <c r="BK3719" s="51"/>
    </row>
    <row r="3720" spans="21:63" ht="12.75" x14ac:dyDescent="0.25">
      <c r="U3720" s="56"/>
      <c r="V3720" s="56"/>
      <c r="X3720" s="87"/>
      <c r="AF3720" s="54"/>
      <c r="AG3720" s="55"/>
      <c r="AH3720" s="55"/>
      <c r="AI3720" s="55"/>
      <c r="AJ3720" s="55"/>
      <c r="AT3720" s="3"/>
      <c r="AU3720" s="3"/>
      <c r="AV3720" s="3"/>
      <c r="AW3720" s="3"/>
      <c r="AX3720" s="3"/>
      <c r="AY3720" s="3"/>
      <c r="AZ3720" s="3"/>
      <c r="BA3720" s="52"/>
      <c r="BH3720" s="51"/>
      <c r="BI3720" s="51"/>
      <c r="BJ3720" s="51"/>
      <c r="BK3720" s="51"/>
    </row>
    <row r="3721" spans="21:63" ht="12.75" x14ac:dyDescent="0.25">
      <c r="U3721" s="56"/>
      <c r="V3721" s="56"/>
      <c r="X3721" s="87"/>
      <c r="AF3721" s="54"/>
      <c r="AG3721" s="55"/>
      <c r="AH3721" s="55"/>
      <c r="AI3721" s="55"/>
      <c r="AJ3721" s="55"/>
      <c r="AT3721" s="3"/>
      <c r="AU3721" s="3"/>
      <c r="AV3721" s="3"/>
      <c r="AW3721" s="3"/>
      <c r="AX3721" s="3"/>
      <c r="AY3721" s="3"/>
      <c r="AZ3721" s="3"/>
      <c r="BA3721" s="52"/>
      <c r="BH3721" s="51"/>
      <c r="BI3721" s="51"/>
      <c r="BJ3721" s="51"/>
      <c r="BK3721" s="51"/>
    </row>
    <row r="3722" spans="21:63" ht="12.75" x14ac:dyDescent="0.25">
      <c r="U3722" s="56"/>
      <c r="V3722" s="56"/>
      <c r="X3722" s="87"/>
      <c r="AF3722" s="54"/>
      <c r="AG3722" s="55"/>
      <c r="AH3722" s="55"/>
      <c r="AI3722" s="55"/>
      <c r="AJ3722" s="55"/>
      <c r="AT3722" s="3"/>
      <c r="AU3722" s="3"/>
      <c r="AV3722" s="3"/>
      <c r="AW3722" s="3"/>
      <c r="AX3722" s="3"/>
      <c r="AY3722" s="3"/>
      <c r="AZ3722" s="3"/>
      <c r="BA3722" s="52"/>
      <c r="BH3722" s="51"/>
      <c r="BI3722" s="51"/>
      <c r="BJ3722" s="51"/>
      <c r="BK3722" s="51"/>
    </row>
    <row r="3723" spans="21:63" ht="12.75" x14ac:dyDescent="0.25">
      <c r="U3723" s="56"/>
      <c r="V3723" s="56"/>
      <c r="X3723" s="87"/>
      <c r="AF3723" s="54"/>
      <c r="AG3723" s="55"/>
      <c r="AH3723" s="55"/>
      <c r="AI3723" s="55"/>
      <c r="AJ3723" s="55"/>
      <c r="AT3723" s="3"/>
      <c r="AU3723" s="3"/>
      <c r="AV3723" s="3"/>
      <c r="AW3723" s="3"/>
      <c r="AX3723" s="3"/>
      <c r="AY3723" s="3"/>
      <c r="AZ3723" s="3"/>
      <c r="BA3723" s="52"/>
      <c r="BH3723" s="51"/>
      <c r="BI3723" s="51"/>
      <c r="BJ3723" s="51"/>
      <c r="BK3723" s="51"/>
    </row>
    <row r="3724" spans="21:63" ht="12.75" x14ac:dyDescent="0.25">
      <c r="U3724" s="56"/>
      <c r="V3724" s="56"/>
      <c r="X3724" s="87"/>
      <c r="AF3724" s="54"/>
      <c r="AG3724" s="55"/>
      <c r="AH3724" s="55"/>
      <c r="AI3724" s="55"/>
      <c r="AJ3724" s="55"/>
      <c r="AT3724" s="3"/>
      <c r="AU3724" s="3"/>
      <c r="AV3724" s="3"/>
      <c r="AW3724" s="3"/>
      <c r="AX3724" s="3"/>
      <c r="AY3724" s="3"/>
      <c r="AZ3724" s="3"/>
      <c r="BA3724" s="52"/>
      <c r="BH3724" s="51"/>
      <c r="BI3724" s="51"/>
      <c r="BJ3724" s="51"/>
      <c r="BK3724" s="51"/>
    </row>
    <row r="3725" spans="21:63" ht="12.75" x14ac:dyDescent="0.25">
      <c r="U3725" s="56"/>
      <c r="V3725" s="56"/>
      <c r="X3725" s="87"/>
      <c r="AF3725" s="54"/>
      <c r="AG3725" s="55"/>
      <c r="AH3725" s="55"/>
      <c r="AI3725" s="55"/>
      <c r="AJ3725" s="55"/>
      <c r="AT3725" s="3"/>
      <c r="AU3725" s="3"/>
      <c r="AV3725" s="3"/>
      <c r="AW3725" s="3"/>
      <c r="AX3725" s="3"/>
      <c r="AY3725" s="3"/>
      <c r="AZ3725" s="3"/>
      <c r="BA3725" s="52"/>
      <c r="BH3725" s="51"/>
      <c r="BI3725" s="51"/>
      <c r="BJ3725" s="51"/>
      <c r="BK3725" s="51"/>
    </row>
    <row r="3726" spans="21:63" ht="12.75" x14ac:dyDescent="0.25">
      <c r="U3726" s="56"/>
      <c r="V3726" s="56"/>
      <c r="X3726" s="87"/>
      <c r="AF3726" s="54"/>
      <c r="AG3726" s="55"/>
      <c r="AH3726" s="55"/>
      <c r="AI3726" s="55"/>
      <c r="AJ3726" s="55"/>
      <c r="AT3726" s="3"/>
      <c r="AU3726" s="3"/>
      <c r="AV3726" s="3"/>
      <c r="AW3726" s="3"/>
      <c r="AX3726" s="3"/>
      <c r="AY3726" s="3"/>
      <c r="AZ3726" s="3"/>
      <c r="BA3726" s="52"/>
      <c r="BH3726" s="51"/>
      <c r="BI3726" s="51"/>
      <c r="BJ3726" s="51"/>
      <c r="BK3726" s="51"/>
    </row>
    <row r="3727" spans="21:63" ht="12.75" x14ac:dyDescent="0.25">
      <c r="U3727" s="56"/>
      <c r="V3727" s="56"/>
      <c r="X3727" s="87"/>
      <c r="AF3727" s="54"/>
      <c r="AG3727" s="55"/>
      <c r="AH3727" s="55"/>
      <c r="AI3727" s="55"/>
      <c r="AJ3727" s="55"/>
      <c r="AT3727" s="3"/>
      <c r="AU3727" s="3"/>
      <c r="AV3727" s="3"/>
      <c r="AW3727" s="3"/>
      <c r="AX3727" s="3"/>
      <c r="AY3727" s="3"/>
      <c r="AZ3727" s="3"/>
      <c r="BA3727" s="52"/>
      <c r="BH3727" s="51"/>
      <c r="BI3727" s="51"/>
      <c r="BJ3727" s="51"/>
      <c r="BK3727" s="51"/>
    </row>
    <row r="3728" spans="21:63" ht="12.75" x14ac:dyDescent="0.25">
      <c r="U3728" s="56"/>
      <c r="V3728" s="56"/>
      <c r="X3728" s="87"/>
      <c r="AF3728" s="54"/>
      <c r="AG3728" s="55"/>
      <c r="AH3728" s="55"/>
      <c r="AI3728" s="55"/>
      <c r="AJ3728" s="55"/>
      <c r="AT3728" s="3"/>
      <c r="AU3728" s="3"/>
      <c r="AV3728" s="3"/>
      <c r="AW3728" s="3"/>
      <c r="AX3728" s="3"/>
      <c r="AY3728" s="3"/>
      <c r="AZ3728" s="3"/>
      <c r="BA3728" s="52"/>
      <c r="BH3728" s="51"/>
      <c r="BI3728" s="51"/>
      <c r="BJ3728" s="51"/>
      <c r="BK3728" s="51"/>
    </row>
    <row r="3729" spans="21:63" ht="12.75" x14ac:dyDescent="0.25">
      <c r="U3729" s="56"/>
      <c r="V3729" s="56"/>
      <c r="X3729" s="87"/>
      <c r="AF3729" s="54"/>
      <c r="AG3729" s="55"/>
      <c r="AH3729" s="55"/>
      <c r="AI3729" s="55"/>
      <c r="AJ3729" s="55"/>
      <c r="AT3729" s="3"/>
      <c r="AU3729" s="3"/>
      <c r="AV3729" s="3"/>
      <c r="AW3729" s="3"/>
      <c r="AX3729" s="3"/>
      <c r="AY3729" s="3"/>
      <c r="AZ3729" s="3"/>
      <c r="BA3729" s="52"/>
      <c r="BH3729" s="51"/>
      <c r="BI3729" s="51"/>
      <c r="BJ3729" s="51"/>
      <c r="BK3729" s="51"/>
    </row>
    <row r="3730" spans="21:63" ht="12.75" x14ac:dyDescent="0.25">
      <c r="U3730" s="56"/>
      <c r="V3730" s="56"/>
      <c r="X3730" s="87"/>
      <c r="AF3730" s="54"/>
      <c r="AG3730" s="55"/>
      <c r="AH3730" s="55"/>
      <c r="AI3730" s="55"/>
      <c r="AJ3730" s="55"/>
      <c r="AT3730" s="3"/>
      <c r="AU3730" s="3"/>
      <c r="AV3730" s="3"/>
      <c r="AW3730" s="3"/>
      <c r="AX3730" s="3"/>
      <c r="AY3730" s="3"/>
      <c r="AZ3730" s="3"/>
      <c r="BA3730" s="52"/>
      <c r="BH3730" s="51"/>
      <c r="BI3730" s="51"/>
      <c r="BJ3730" s="51"/>
      <c r="BK3730" s="51"/>
    </row>
    <row r="3731" spans="21:63" ht="12.75" x14ac:dyDescent="0.25">
      <c r="U3731" s="56"/>
      <c r="V3731" s="56"/>
      <c r="X3731" s="87"/>
      <c r="AF3731" s="54"/>
      <c r="AG3731" s="55"/>
      <c r="AH3731" s="55"/>
      <c r="AI3731" s="55"/>
      <c r="AJ3731" s="55"/>
      <c r="AT3731" s="3"/>
      <c r="AU3731" s="3"/>
      <c r="AV3731" s="3"/>
      <c r="AW3731" s="3"/>
      <c r="AX3731" s="3"/>
      <c r="AY3731" s="3"/>
      <c r="AZ3731" s="3"/>
      <c r="BA3731" s="52"/>
      <c r="BH3731" s="51"/>
      <c r="BI3731" s="51"/>
      <c r="BJ3731" s="51"/>
      <c r="BK3731" s="51"/>
    </row>
    <row r="3732" spans="21:63" ht="12.75" x14ac:dyDescent="0.25">
      <c r="U3732" s="56"/>
      <c r="V3732" s="56"/>
      <c r="X3732" s="87"/>
      <c r="AF3732" s="54"/>
      <c r="AG3732" s="55"/>
      <c r="AH3732" s="55"/>
      <c r="AI3732" s="55"/>
      <c r="AJ3732" s="55"/>
      <c r="AT3732" s="3"/>
      <c r="AU3732" s="3"/>
      <c r="AV3732" s="3"/>
      <c r="AW3732" s="3"/>
      <c r="AX3732" s="3"/>
      <c r="AY3732" s="3"/>
      <c r="AZ3732" s="3"/>
      <c r="BA3732" s="52"/>
      <c r="BH3732" s="51"/>
      <c r="BI3732" s="51"/>
      <c r="BJ3732" s="51"/>
      <c r="BK3732" s="51"/>
    </row>
    <row r="3733" spans="21:63" ht="12.75" x14ac:dyDescent="0.25">
      <c r="U3733" s="56"/>
      <c r="V3733" s="56"/>
      <c r="X3733" s="87"/>
      <c r="AF3733" s="54"/>
      <c r="AG3733" s="55"/>
      <c r="AH3733" s="55"/>
      <c r="AI3733" s="55"/>
      <c r="AJ3733" s="55"/>
      <c r="AT3733" s="3"/>
      <c r="AU3733" s="3"/>
      <c r="AV3733" s="3"/>
      <c r="AW3733" s="3"/>
      <c r="AX3733" s="3"/>
      <c r="AY3733" s="3"/>
      <c r="AZ3733" s="3"/>
      <c r="BA3733" s="52"/>
      <c r="BH3733" s="51"/>
      <c r="BI3733" s="51"/>
      <c r="BJ3733" s="51"/>
      <c r="BK3733" s="51"/>
    </row>
    <row r="3734" spans="21:63" ht="12.75" x14ac:dyDescent="0.25">
      <c r="U3734" s="56"/>
      <c r="V3734" s="56"/>
      <c r="X3734" s="87"/>
      <c r="AF3734" s="54"/>
      <c r="AG3734" s="55"/>
      <c r="AH3734" s="55"/>
      <c r="AI3734" s="55"/>
      <c r="AJ3734" s="55"/>
      <c r="AT3734" s="3"/>
      <c r="AU3734" s="3"/>
      <c r="AV3734" s="3"/>
      <c r="AW3734" s="3"/>
      <c r="AX3734" s="3"/>
      <c r="AY3734" s="3"/>
      <c r="AZ3734" s="3"/>
      <c r="BA3734" s="52"/>
      <c r="BH3734" s="51"/>
      <c r="BI3734" s="51"/>
      <c r="BJ3734" s="51"/>
      <c r="BK3734" s="51"/>
    </row>
    <row r="3735" spans="21:63" ht="12.75" x14ac:dyDescent="0.25">
      <c r="U3735" s="56"/>
      <c r="V3735" s="56"/>
      <c r="X3735" s="87"/>
      <c r="AF3735" s="54"/>
      <c r="AG3735" s="55"/>
      <c r="AH3735" s="55"/>
      <c r="AI3735" s="55"/>
      <c r="AJ3735" s="55"/>
      <c r="AT3735" s="3"/>
      <c r="AU3735" s="3"/>
      <c r="AV3735" s="3"/>
      <c r="AW3735" s="3"/>
      <c r="AX3735" s="3"/>
      <c r="AY3735" s="3"/>
      <c r="AZ3735" s="3"/>
      <c r="BA3735" s="52"/>
      <c r="BH3735" s="51"/>
      <c r="BI3735" s="51"/>
      <c r="BJ3735" s="51"/>
      <c r="BK3735" s="51"/>
    </row>
    <row r="3736" spans="21:63" ht="12.75" x14ac:dyDescent="0.25">
      <c r="U3736" s="56"/>
      <c r="V3736" s="56"/>
      <c r="X3736" s="87"/>
      <c r="AF3736" s="54"/>
      <c r="AG3736" s="55"/>
      <c r="AH3736" s="55"/>
      <c r="AI3736" s="55"/>
      <c r="AJ3736" s="55"/>
      <c r="AT3736" s="3"/>
      <c r="AU3736" s="3"/>
      <c r="AV3736" s="3"/>
      <c r="AW3736" s="3"/>
      <c r="AX3736" s="3"/>
      <c r="AY3736" s="3"/>
      <c r="AZ3736" s="3"/>
      <c r="BA3736" s="52"/>
      <c r="BH3736" s="51"/>
      <c r="BI3736" s="51"/>
      <c r="BJ3736" s="51"/>
      <c r="BK3736" s="51"/>
    </row>
    <row r="3737" spans="21:63" ht="12.75" x14ac:dyDescent="0.25">
      <c r="U3737" s="56"/>
      <c r="V3737" s="56"/>
      <c r="X3737" s="87"/>
      <c r="AF3737" s="54"/>
      <c r="AG3737" s="55"/>
      <c r="AH3737" s="55"/>
      <c r="AI3737" s="55"/>
      <c r="AJ3737" s="55"/>
      <c r="AT3737" s="3"/>
      <c r="AU3737" s="3"/>
      <c r="AV3737" s="3"/>
      <c r="AW3737" s="3"/>
      <c r="AX3737" s="3"/>
      <c r="AY3737" s="3"/>
      <c r="AZ3737" s="3"/>
      <c r="BA3737" s="52"/>
      <c r="BH3737" s="51"/>
      <c r="BI3737" s="51"/>
      <c r="BJ3737" s="51"/>
      <c r="BK3737" s="51"/>
    </row>
    <row r="3738" spans="21:63" ht="12.75" x14ac:dyDescent="0.25">
      <c r="U3738" s="56"/>
      <c r="V3738" s="56"/>
      <c r="X3738" s="87"/>
      <c r="AF3738" s="54"/>
      <c r="AG3738" s="55"/>
      <c r="AH3738" s="55"/>
      <c r="AI3738" s="55"/>
      <c r="AJ3738" s="55"/>
      <c r="AT3738" s="3"/>
      <c r="AU3738" s="3"/>
      <c r="AV3738" s="3"/>
      <c r="AW3738" s="3"/>
      <c r="AX3738" s="3"/>
      <c r="AY3738" s="3"/>
      <c r="AZ3738" s="3"/>
      <c r="BA3738" s="52"/>
      <c r="BH3738" s="51"/>
      <c r="BI3738" s="51"/>
      <c r="BJ3738" s="51"/>
      <c r="BK3738" s="51"/>
    </row>
    <row r="3739" spans="21:63" ht="12.75" x14ac:dyDescent="0.25">
      <c r="U3739" s="56"/>
      <c r="V3739" s="56"/>
      <c r="X3739" s="87"/>
      <c r="AF3739" s="54"/>
      <c r="AG3739" s="55"/>
      <c r="AH3739" s="55"/>
      <c r="AI3739" s="55"/>
      <c r="AJ3739" s="55"/>
      <c r="AT3739" s="3"/>
      <c r="AU3739" s="3"/>
      <c r="AV3739" s="3"/>
      <c r="AW3739" s="3"/>
      <c r="AX3739" s="3"/>
      <c r="AY3739" s="3"/>
      <c r="AZ3739" s="3"/>
      <c r="BA3739" s="52"/>
      <c r="BH3739" s="51"/>
      <c r="BI3739" s="51"/>
      <c r="BJ3739" s="51"/>
      <c r="BK3739" s="51"/>
    </row>
    <row r="3740" spans="21:63" ht="12.75" x14ac:dyDescent="0.25">
      <c r="U3740" s="56"/>
      <c r="V3740" s="56"/>
      <c r="X3740" s="87"/>
      <c r="AF3740" s="54"/>
      <c r="AG3740" s="55"/>
      <c r="AH3740" s="55"/>
      <c r="AI3740" s="55"/>
      <c r="AJ3740" s="55"/>
      <c r="AT3740" s="3"/>
      <c r="AU3740" s="3"/>
      <c r="AV3740" s="3"/>
      <c r="AW3740" s="3"/>
      <c r="AX3740" s="3"/>
      <c r="AY3740" s="3"/>
      <c r="AZ3740" s="3"/>
      <c r="BA3740" s="52"/>
      <c r="BH3740" s="51"/>
      <c r="BI3740" s="51"/>
      <c r="BJ3740" s="51"/>
      <c r="BK3740" s="51"/>
    </row>
    <row r="3741" spans="21:63" ht="12.75" x14ac:dyDescent="0.25">
      <c r="U3741" s="56"/>
      <c r="V3741" s="56"/>
      <c r="X3741" s="87"/>
      <c r="AF3741" s="54"/>
      <c r="AG3741" s="55"/>
      <c r="AH3741" s="55"/>
      <c r="AI3741" s="55"/>
      <c r="AJ3741" s="55"/>
      <c r="AT3741" s="3"/>
      <c r="AU3741" s="3"/>
      <c r="AV3741" s="3"/>
      <c r="AW3741" s="3"/>
      <c r="AX3741" s="3"/>
      <c r="AY3741" s="3"/>
      <c r="AZ3741" s="3"/>
      <c r="BA3741" s="52"/>
      <c r="BH3741" s="51"/>
      <c r="BI3741" s="51"/>
      <c r="BJ3741" s="51"/>
      <c r="BK3741" s="51"/>
    </row>
    <row r="3742" spans="21:63" ht="12.75" x14ac:dyDescent="0.25">
      <c r="U3742" s="56"/>
      <c r="V3742" s="56"/>
      <c r="X3742" s="87"/>
      <c r="AF3742" s="54"/>
      <c r="AG3742" s="55"/>
      <c r="AH3742" s="55"/>
      <c r="AI3742" s="55"/>
      <c r="AJ3742" s="55"/>
      <c r="AT3742" s="3"/>
      <c r="AU3742" s="3"/>
      <c r="AV3742" s="3"/>
      <c r="AW3742" s="3"/>
      <c r="AX3742" s="3"/>
      <c r="AY3742" s="3"/>
      <c r="AZ3742" s="3"/>
      <c r="BA3742" s="52"/>
      <c r="BH3742" s="51"/>
      <c r="BI3742" s="51"/>
      <c r="BJ3742" s="51"/>
      <c r="BK3742" s="51"/>
    </row>
    <row r="3743" spans="21:63" ht="12.75" x14ac:dyDescent="0.25">
      <c r="U3743" s="56"/>
      <c r="V3743" s="56"/>
      <c r="X3743" s="87"/>
      <c r="AF3743" s="54"/>
      <c r="AG3743" s="55"/>
      <c r="AH3743" s="55"/>
      <c r="AI3743" s="55"/>
      <c r="AJ3743" s="55"/>
      <c r="AT3743" s="3"/>
      <c r="AU3743" s="3"/>
      <c r="AV3743" s="3"/>
      <c r="AW3743" s="3"/>
      <c r="AX3743" s="3"/>
      <c r="AY3743" s="3"/>
      <c r="AZ3743" s="3"/>
      <c r="BA3743" s="52"/>
      <c r="BH3743" s="51"/>
      <c r="BI3743" s="51"/>
      <c r="BJ3743" s="51"/>
      <c r="BK3743" s="51"/>
    </row>
    <row r="3744" spans="21:63" ht="12.75" x14ac:dyDescent="0.25">
      <c r="U3744" s="56"/>
      <c r="V3744" s="56"/>
      <c r="X3744" s="87"/>
      <c r="AF3744" s="54"/>
      <c r="AG3744" s="55"/>
      <c r="AH3744" s="55"/>
      <c r="AI3744" s="55"/>
      <c r="AJ3744" s="55"/>
      <c r="AT3744" s="3"/>
      <c r="AU3744" s="3"/>
      <c r="AV3744" s="3"/>
      <c r="AW3744" s="3"/>
      <c r="AX3744" s="3"/>
      <c r="AY3744" s="3"/>
      <c r="AZ3744" s="3"/>
      <c r="BA3744" s="52"/>
      <c r="BH3744" s="51"/>
      <c r="BI3744" s="51"/>
      <c r="BJ3744" s="51"/>
      <c r="BK3744" s="51"/>
    </row>
    <row r="3745" spans="21:63" ht="12.75" x14ac:dyDescent="0.25">
      <c r="U3745" s="56"/>
      <c r="V3745" s="56"/>
      <c r="X3745" s="87"/>
      <c r="AF3745" s="54"/>
      <c r="AG3745" s="55"/>
      <c r="AH3745" s="55"/>
      <c r="AI3745" s="55"/>
      <c r="AJ3745" s="55"/>
      <c r="AT3745" s="3"/>
      <c r="AU3745" s="3"/>
      <c r="AV3745" s="3"/>
      <c r="AW3745" s="3"/>
      <c r="AX3745" s="3"/>
      <c r="AY3745" s="3"/>
      <c r="AZ3745" s="3"/>
      <c r="BA3745" s="52"/>
      <c r="BH3745" s="51"/>
      <c r="BI3745" s="51"/>
      <c r="BJ3745" s="51"/>
      <c r="BK3745" s="51"/>
    </row>
    <row r="3746" spans="21:63" ht="12.75" x14ac:dyDescent="0.25">
      <c r="U3746" s="56"/>
      <c r="V3746" s="56"/>
      <c r="X3746" s="87"/>
      <c r="AF3746" s="54"/>
      <c r="AG3746" s="55"/>
      <c r="AH3746" s="55"/>
      <c r="AI3746" s="55"/>
      <c r="AJ3746" s="55"/>
      <c r="AT3746" s="3"/>
      <c r="AU3746" s="3"/>
      <c r="AV3746" s="3"/>
      <c r="AW3746" s="3"/>
      <c r="AX3746" s="3"/>
      <c r="AY3746" s="3"/>
      <c r="AZ3746" s="3"/>
      <c r="BA3746" s="52"/>
      <c r="BH3746" s="51"/>
      <c r="BI3746" s="51"/>
      <c r="BJ3746" s="51"/>
      <c r="BK3746" s="51"/>
    </row>
    <row r="3747" spans="21:63" ht="12.75" x14ac:dyDescent="0.25">
      <c r="U3747" s="56"/>
      <c r="V3747" s="56"/>
      <c r="X3747" s="87"/>
      <c r="AF3747" s="54"/>
      <c r="AG3747" s="55"/>
      <c r="AH3747" s="55"/>
      <c r="AI3747" s="55"/>
      <c r="AJ3747" s="55"/>
      <c r="AT3747" s="3"/>
      <c r="AU3747" s="3"/>
      <c r="AV3747" s="3"/>
      <c r="AW3747" s="3"/>
      <c r="AX3747" s="3"/>
      <c r="AY3747" s="3"/>
      <c r="AZ3747" s="3"/>
      <c r="BA3747" s="52"/>
      <c r="BH3747" s="51"/>
      <c r="BI3747" s="51"/>
      <c r="BJ3747" s="51"/>
      <c r="BK3747" s="51"/>
    </row>
    <row r="3748" spans="21:63" ht="12.75" x14ac:dyDescent="0.25">
      <c r="U3748" s="56"/>
      <c r="V3748" s="56"/>
      <c r="X3748" s="87"/>
      <c r="AF3748" s="54"/>
      <c r="AG3748" s="55"/>
      <c r="AH3748" s="55"/>
      <c r="AI3748" s="55"/>
      <c r="AJ3748" s="55"/>
      <c r="AT3748" s="3"/>
      <c r="AU3748" s="3"/>
      <c r="AV3748" s="3"/>
      <c r="AW3748" s="3"/>
      <c r="AX3748" s="3"/>
      <c r="AY3748" s="3"/>
      <c r="AZ3748" s="3"/>
      <c r="BA3748" s="52"/>
      <c r="BH3748" s="51"/>
      <c r="BI3748" s="51"/>
      <c r="BJ3748" s="51"/>
      <c r="BK3748" s="51"/>
    </row>
    <row r="3749" spans="21:63" ht="12.75" x14ac:dyDescent="0.25">
      <c r="U3749" s="56"/>
      <c r="V3749" s="56"/>
      <c r="X3749" s="87"/>
      <c r="AF3749" s="54"/>
      <c r="AG3749" s="55"/>
      <c r="AH3749" s="55"/>
      <c r="AI3749" s="55"/>
      <c r="AJ3749" s="55"/>
      <c r="AT3749" s="3"/>
      <c r="AU3749" s="3"/>
      <c r="AV3749" s="3"/>
      <c r="AW3749" s="3"/>
      <c r="AX3749" s="3"/>
      <c r="AY3749" s="3"/>
      <c r="AZ3749" s="3"/>
      <c r="BA3749" s="52"/>
      <c r="BH3749" s="51"/>
      <c r="BI3749" s="51"/>
      <c r="BJ3749" s="51"/>
      <c r="BK3749" s="51"/>
    </row>
    <row r="3750" spans="21:63" ht="12.75" x14ac:dyDescent="0.25">
      <c r="U3750" s="56"/>
      <c r="V3750" s="56"/>
      <c r="X3750" s="87"/>
      <c r="AF3750" s="54"/>
      <c r="AG3750" s="55"/>
      <c r="AH3750" s="55"/>
      <c r="AI3750" s="55"/>
      <c r="AJ3750" s="55"/>
      <c r="AT3750" s="3"/>
      <c r="AU3750" s="3"/>
      <c r="AV3750" s="3"/>
      <c r="AW3750" s="3"/>
      <c r="AX3750" s="3"/>
      <c r="AY3750" s="3"/>
      <c r="AZ3750" s="3"/>
      <c r="BA3750" s="52"/>
      <c r="BH3750" s="51"/>
      <c r="BI3750" s="51"/>
      <c r="BJ3750" s="51"/>
      <c r="BK3750" s="51"/>
    </row>
    <row r="3751" spans="21:63" ht="12.75" x14ac:dyDescent="0.25">
      <c r="U3751" s="56"/>
      <c r="V3751" s="56"/>
      <c r="X3751" s="87"/>
      <c r="AF3751" s="54"/>
      <c r="AG3751" s="55"/>
      <c r="AH3751" s="55"/>
      <c r="AI3751" s="55"/>
      <c r="AJ3751" s="55"/>
      <c r="AT3751" s="3"/>
      <c r="AU3751" s="3"/>
      <c r="AV3751" s="3"/>
      <c r="AW3751" s="3"/>
      <c r="AX3751" s="3"/>
      <c r="AY3751" s="3"/>
      <c r="AZ3751" s="3"/>
      <c r="BA3751" s="52"/>
      <c r="BH3751" s="51"/>
      <c r="BI3751" s="51"/>
      <c r="BJ3751" s="51"/>
      <c r="BK3751" s="51"/>
    </row>
    <row r="3752" spans="21:63" ht="12.75" x14ac:dyDescent="0.25">
      <c r="U3752" s="56"/>
      <c r="V3752" s="56"/>
      <c r="X3752" s="87"/>
      <c r="AF3752" s="54"/>
      <c r="AG3752" s="55"/>
      <c r="AH3752" s="55"/>
      <c r="AI3752" s="55"/>
      <c r="AJ3752" s="55"/>
      <c r="AT3752" s="3"/>
      <c r="AU3752" s="3"/>
      <c r="AV3752" s="3"/>
      <c r="AW3752" s="3"/>
      <c r="AX3752" s="3"/>
      <c r="AY3752" s="3"/>
      <c r="AZ3752" s="3"/>
      <c r="BA3752" s="52"/>
      <c r="BH3752" s="51"/>
      <c r="BI3752" s="51"/>
      <c r="BJ3752" s="51"/>
      <c r="BK3752" s="51"/>
    </row>
    <row r="3753" spans="21:63" ht="12.75" x14ac:dyDescent="0.25">
      <c r="U3753" s="56"/>
      <c r="V3753" s="56"/>
      <c r="X3753" s="87"/>
      <c r="AF3753" s="54"/>
      <c r="AG3753" s="55"/>
      <c r="AH3753" s="55"/>
      <c r="AI3753" s="55"/>
      <c r="AJ3753" s="55"/>
      <c r="AT3753" s="3"/>
      <c r="AU3753" s="3"/>
      <c r="AV3753" s="3"/>
      <c r="AW3753" s="3"/>
      <c r="AX3753" s="3"/>
      <c r="AY3753" s="3"/>
      <c r="AZ3753" s="3"/>
      <c r="BA3753" s="52"/>
      <c r="BH3753" s="51"/>
      <c r="BI3753" s="51"/>
      <c r="BJ3753" s="51"/>
      <c r="BK3753" s="51"/>
    </row>
    <row r="3754" spans="21:63" ht="12.75" x14ac:dyDescent="0.25">
      <c r="U3754" s="56"/>
      <c r="V3754" s="56"/>
      <c r="X3754" s="87"/>
      <c r="AF3754" s="54"/>
      <c r="AG3754" s="55"/>
      <c r="AH3754" s="55"/>
      <c r="AI3754" s="55"/>
      <c r="AJ3754" s="55"/>
      <c r="AT3754" s="3"/>
      <c r="AU3754" s="3"/>
      <c r="AV3754" s="3"/>
      <c r="AW3754" s="3"/>
      <c r="AX3754" s="3"/>
      <c r="AY3754" s="3"/>
      <c r="AZ3754" s="3"/>
      <c r="BA3754" s="52"/>
      <c r="BH3754" s="51"/>
      <c r="BI3754" s="51"/>
      <c r="BJ3754" s="51"/>
      <c r="BK3754" s="51"/>
    </row>
    <row r="3755" spans="21:63" ht="12.75" x14ac:dyDescent="0.25">
      <c r="U3755" s="56"/>
      <c r="V3755" s="56"/>
      <c r="X3755" s="87"/>
      <c r="AF3755" s="54"/>
      <c r="AG3755" s="55"/>
      <c r="AH3755" s="55"/>
      <c r="AI3755" s="55"/>
      <c r="AJ3755" s="55"/>
      <c r="AT3755" s="3"/>
      <c r="AU3755" s="3"/>
      <c r="AV3755" s="3"/>
      <c r="AW3755" s="3"/>
      <c r="AX3755" s="3"/>
      <c r="AY3755" s="3"/>
      <c r="AZ3755" s="3"/>
      <c r="BA3755" s="52"/>
      <c r="BH3755" s="51"/>
      <c r="BI3755" s="51"/>
      <c r="BJ3755" s="51"/>
      <c r="BK3755" s="51"/>
    </row>
    <row r="3756" spans="21:63" ht="12.75" x14ac:dyDescent="0.25">
      <c r="U3756" s="56"/>
      <c r="V3756" s="56"/>
      <c r="X3756" s="87"/>
      <c r="AF3756" s="54"/>
      <c r="AG3756" s="55"/>
      <c r="AH3756" s="55"/>
      <c r="AI3756" s="55"/>
      <c r="AJ3756" s="55"/>
      <c r="AT3756" s="3"/>
      <c r="AU3756" s="3"/>
      <c r="AV3756" s="3"/>
      <c r="AW3756" s="3"/>
      <c r="AX3756" s="3"/>
      <c r="AY3756" s="3"/>
      <c r="AZ3756" s="3"/>
      <c r="BA3756" s="52"/>
      <c r="BH3756" s="51"/>
      <c r="BI3756" s="51"/>
      <c r="BJ3756" s="51"/>
      <c r="BK3756" s="51"/>
    </row>
    <row r="3757" spans="21:63" ht="12.75" x14ac:dyDescent="0.25">
      <c r="U3757" s="56"/>
      <c r="V3757" s="56"/>
      <c r="X3757" s="87"/>
      <c r="AF3757" s="54"/>
      <c r="AG3757" s="55"/>
      <c r="AH3757" s="55"/>
      <c r="AI3757" s="55"/>
      <c r="AJ3757" s="55"/>
      <c r="AT3757" s="3"/>
      <c r="AU3757" s="3"/>
      <c r="AV3757" s="3"/>
      <c r="AW3757" s="3"/>
      <c r="AX3757" s="3"/>
      <c r="AY3757" s="3"/>
      <c r="AZ3757" s="3"/>
      <c r="BA3757" s="52"/>
      <c r="BH3757" s="51"/>
      <c r="BI3757" s="51"/>
      <c r="BJ3757" s="51"/>
      <c r="BK3757" s="51"/>
    </row>
    <row r="3758" spans="21:63" ht="12.75" x14ac:dyDescent="0.25">
      <c r="U3758" s="56"/>
      <c r="V3758" s="56"/>
      <c r="X3758" s="87"/>
      <c r="AF3758" s="54"/>
      <c r="AG3758" s="55"/>
      <c r="AH3758" s="55"/>
      <c r="AI3758" s="55"/>
      <c r="AJ3758" s="55"/>
      <c r="AT3758" s="3"/>
      <c r="AU3758" s="3"/>
      <c r="AV3758" s="3"/>
      <c r="AW3758" s="3"/>
      <c r="AX3758" s="3"/>
      <c r="AY3758" s="3"/>
      <c r="AZ3758" s="3"/>
      <c r="BA3758" s="52"/>
      <c r="BH3758" s="51"/>
      <c r="BI3758" s="51"/>
      <c r="BJ3758" s="51"/>
      <c r="BK3758" s="51"/>
    </row>
    <row r="3759" spans="21:63" ht="12.75" x14ac:dyDescent="0.25">
      <c r="U3759" s="56"/>
      <c r="V3759" s="56"/>
      <c r="X3759" s="87"/>
      <c r="AF3759" s="54"/>
      <c r="AG3759" s="55"/>
      <c r="AH3759" s="55"/>
      <c r="AI3759" s="55"/>
      <c r="AJ3759" s="55"/>
      <c r="AT3759" s="3"/>
      <c r="AU3759" s="3"/>
      <c r="AV3759" s="3"/>
      <c r="AW3759" s="3"/>
      <c r="AX3759" s="3"/>
      <c r="AY3759" s="3"/>
      <c r="AZ3759" s="3"/>
      <c r="BA3759" s="52"/>
      <c r="BH3759" s="51"/>
      <c r="BI3759" s="51"/>
      <c r="BJ3759" s="51"/>
      <c r="BK3759" s="51"/>
    </row>
    <row r="3760" spans="21:63" ht="12.75" x14ac:dyDescent="0.25">
      <c r="U3760" s="56"/>
      <c r="V3760" s="56"/>
      <c r="X3760" s="87"/>
      <c r="AF3760" s="54"/>
      <c r="AG3760" s="55"/>
      <c r="AH3760" s="55"/>
      <c r="AI3760" s="55"/>
      <c r="AJ3760" s="55"/>
      <c r="AT3760" s="3"/>
      <c r="AU3760" s="3"/>
      <c r="AV3760" s="3"/>
      <c r="AW3760" s="3"/>
      <c r="AX3760" s="3"/>
      <c r="AY3760" s="3"/>
      <c r="AZ3760" s="3"/>
      <c r="BA3760" s="52"/>
      <c r="BH3760" s="51"/>
      <c r="BI3760" s="51"/>
      <c r="BJ3760" s="51"/>
      <c r="BK3760" s="51"/>
    </row>
    <row r="3761" spans="21:63" ht="12.75" x14ac:dyDescent="0.25">
      <c r="U3761" s="56"/>
      <c r="V3761" s="56"/>
      <c r="X3761" s="87"/>
      <c r="AF3761" s="54"/>
      <c r="AG3761" s="55"/>
      <c r="AH3761" s="55"/>
      <c r="AI3761" s="55"/>
      <c r="AJ3761" s="55"/>
      <c r="AT3761" s="3"/>
      <c r="AU3761" s="3"/>
      <c r="AV3761" s="3"/>
      <c r="AW3761" s="3"/>
      <c r="AX3761" s="3"/>
      <c r="AY3761" s="3"/>
      <c r="AZ3761" s="3"/>
      <c r="BA3761" s="52"/>
      <c r="BH3761" s="51"/>
      <c r="BI3761" s="51"/>
      <c r="BJ3761" s="51"/>
      <c r="BK3761" s="51"/>
    </row>
    <row r="3762" spans="21:63" ht="12.75" x14ac:dyDescent="0.25">
      <c r="U3762" s="56"/>
      <c r="V3762" s="56"/>
      <c r="X3762" s="87"/>
      <c r="AF3762" s="54"/>
      <c r="AG3762" s="55"/>
      <c r="AH3762" s="55"/>
      <c r="AI3762" s="55"/>
      <c r="AJ3762" s="55"/>
      <c r="AT3762" s="3"/>
      <c r="AU3762" s="3"/>
      <c r="AV3762" s="3"/>
      <c r="AW3762" s="3"/>
      <c r="AX3762" s="3"/>
      <c r="AY3762" s="3"/>
      <c r="AZ3762" s="3"/>
      <c r="BA3762" s="52"/>
      <c r="BH3762" s="51"/>
      <c r="BI3762" s="51"/>
      <c r="BJ3762" s="51"/>
      <c r="BK3762" s="51"/>
    </row>
    <row r="3763" spans="21:63" ht="12.75" x14ac:dyDescent="0.25">
      <c r="U3763" s="56"/>
      <c r="V3763" s="56"/>
      <c r="X3763" s="87"/>
      <c r="AF3763" s="54"/>
      <c r="AG3763" s="55"/>
      <c r="AH3763" s="55"/>
      <c r="AI3763" s="55"/>
      <c r="AJ3763" s="55"/>
      <c r="AT3763" s="3"/>
      <c r="AU3763" s="3"/>
      <c r="AV3763" s="3"/>
      <c r="AW3763" s="3"/>
      <c r="AX3763" s="3"/>
      <c r="AY3763" s="3"/>
      <c r="AZ3763" s="3"/>
      <c r="BA3763" s="52"/>
      <c r="BH3763" s="51"/>
      <c r="BI3763" s="51"/>
      <c r="BJ3763" s="51"/>
      <c r="BK3763" s="51"/>
    </row>
    <row r="3764" spans="21:63" ht="12.75" x14ac:dyDescent="0.25">
      <c r="U3764" s="56"/>
      <c r="V3764" s="56"/>
      <c r="X3764" s="87"/>
      <c r="AF3764" s="54"/>
      <c r="AG3764" s="55"/>
      <c r="AH3764" s="55"/>
      <c r="AI3764" s="55"/>
      <c r="AJ3764" s="55"/>
      <c r="AT3764" s="3"/>
      <c r="AU3764" s="3"/>
      <c r="AV3764" s="3"/>
      <c r="AW3764" s="3"/>
      <c r="AX3764" s="3"/>
      <c r="AY3764" s="3"/>
      <c r="AZ3764" s="3"/>
      <c r="BA3764" s="52"/>
      <c r="BH3764" s="51"/>
      <c r="BI3764" s="51"/>
      <c r="BJ3764" s="51"/>
      <c r="BK3764" s="51"/>
    </row>
    <row r="3765" spans="21:63" ht="12.75" x14ac:dyDescent="0.25">
      <c r="U3765" s="56"/>
      <c r="V3765" s="56"/>
      <c r="X3765" s="87"/>
      <c r="AF3765" s="54"/>
      <c r="AG3765" s="55"/>
      <c r="AH3765" s="55"/>
      <c r="AI3765" s="55"/>
      <c r="AJ3765" s="55"/>
      <c r="AT3765" s="3"/>
      <c r="AU3765" s="3"/>
      <c r="AV3765" s="3"/>
      <c r="AW3765" s="3"/>
      <c r="AX3765" s="3"/>
      <c r="AY3765" s="3"/>
      <c r="AZ3765" s="3"/>
      <c r="BA3765" s="52"/>
      <c r="BH3765" s="51"/>
      <c r="BI3765" s="51"/>
      <c r="BJ3765" s="51"/>
      <c r="BK3765" s="51"/>
    </row>
    <row r="3766" spans="21:63" ht="12.75" x14ac:dyDescent="0.25">
      <c r="U3766" s="56"/>
      <c r="V3766" s="56"/>
      <c r="X3766" s="87"/>
      <c r="AF3766" s="54"/>
      <c r="AG3766" s="55"/>
      <c r="AH3766" s="55"/>
      <c r="AI3766" s="55"/>
      <c r="AJ3766" s="55"/>
      <c r="AT3766" s="3"/>
      <c r="AU3766" s="3"/>
      <c r="AV3766" s="3"/>
      <c r="AW3766" s="3"/>
      <c r="AX3766" s="3"/>
      <c r="AY3766" s="3"/>
      <c r="AZ3766" s="3"/>
      <c r="BA3766" s="52"/>
      <c r="BH3766" s="51"/>
      <c r="BI3766" s="51"/>
      <c r="BJ3766" s="51"/>
      <c r="BK3766" s="51"/>
    </row>
    <row r="3767" spans="21:63" ht="12.75" x14ac:dyDescent="0.25">
      <c r="U3767" s="56"/>
      <c r="V3767" s="56"/>
      <c r="X3767" s="87"/>
      <c r="AF3767" s="54"/>
      <c r="AG3767" s="55"/>
      <c r="AH3767" s="55"/>
      <c r="AI3767" s="55"/>
      <c r="AJ3767" s="55"/>
      <c r="AT3767" s="3"/>
      <c r="AU3767" s="3"/>
      <c r="AV3767" s="3"/>
      <c r="AW3767" s="3"/>
      <c r="AX3767" s="3"/>
      <c r="AY3767" s="3"/>
      <c r="AZ3767" s="3"/>
      <c r="BA3767" s="52"/>
      <c r="BH3767" s="51"/>
      <c r="BI3767" s="51"/>
      <c r="BJ3767" s="51"/>
      <c r="BK3767" s="51"/>
    </row>
    <row r="3768" spans="21:63" ht="12.75" x14ac:dyDescent="0.25">
      <c r="U3768" s="56"/>
      <c r="V3768" s="56"/>
      <c r="X3768" s="87"/>
      <c r="AF3768" s="54"/>
      <c r="AG3768" s="55"/>
      <c r="AH3768" s="55"/>
      <c r="AI3768" s="55"/>
      <c r="AJ3768" s="55"/>
      <c r="AT3768" s="3"/>
      <c r="AU3768" s="3"/>
      <c r="AV3768" s="3"/>
      <c r="AW3768" s="3"/>
      <c r="AX3768" s="3"/>
      <c r="AY3768" s="3"/>
      <c r="AZ3768" s="3"/>
      <c r="BA3768" s="52"/>
      <c r="BH3768" s="51"/>
      <c r="BI3768" s="51"/>
      <c r="BJ3768" s="51"/>
      <c r="BK3768" s="51"/>
    </row>
    <row r="3769" spans="21:63" ht="12.75" x14ac:dyDescent="0.25">
      <c r="U3769" s="56"/>
      <c r="V3769" s="56"/>
      <c r="X3769" s="87"/>
      <c r="AF3769" s="54"/>
      <c r="AG3769" s="55"/>
      <c r="AH3769" s="55"/>
      <c r="AI3769" s="55"/>
      <c r="AJ3769" s="55"/>
      <c r="AT3769" s="3"/>
      <c r="AU3769" s="3"/>
      <c r="AV3769" s="3"/>
      <c r="AW3769" s="3"/>
      <c r="AX3769" s="3"/>
      <c r="AY3769" s="3"/>
      <c r="AZ3769" s="3"/>
      <c r="BA3769" s="52"/>
      <c r="BH3769" s="51"/>
      <c r="BI3769" s="51"/>
      <c r="BJ3769" s="51"/>
      <c r="BK3769" s="51"/>
    </row>
    <row r="3770" spans="21:63" ht="12.75" x14ac:dyDescent="0.25">
      <c r="U3770" s="56"/>
      <c r="V3770" s="56"/>
      <c r="X3770" s="87"/>
      <c r="AF3770" s="54"/>
      <c r="AG3770" s="55"/>
      <c r="AH3770" s="55"/>
      <c r="AI3770" s="55"/>
      <c r="AJ3770" s="55"/>
      <c r="AT3770" s="3"/>
      <c r="AU3770" s="3"/>
      <c r="AV3770" s="3"/>
      <c r="AW3770" s="3"/>
      <c r="AX3770" s="3"/>
      <c r="AY3770" s="3"/>
      <c r="AZ3770" s="3"/>
      <c r="BA3770" s="52"/>
      <c r="BH3770" s="51"/>
      <c r="BI3770" s="51"/>
      <c r="BJ3770" s="51"/>
      <c r="BK3770" s="51"/>
    </row>
    <row r="3771" spans="21:63" ht="12.75" x14ac:dyDescent="0.25">
      <c r="U3771" s="56"/>
      <c r="V3771" s="56"/>
      <c r="X3771" s="87"/>
      <c r="AF3771" s="54"/>
      <c r="AG3771" s="55"/>
      <c r="AH3771" s="55"/>
      <c r="AI3771" s="55"/>
      <c r="AJ3771" s="55"/>
      <c r="AT3771" s="3"/>
      <c r="AU3771" s="3"/>
      <c r="AV3771" s="3"/>
      <c r="AW3771" s="3"/>
      <c r="AX3771" s="3"/>
      <c r="AY3771" s="3"/>
      <c r="AZ3771" s="3"/>
      <c r="BA3771" s="52"/>
      <c r="BH3771" s="51"/>
      <c r="BI3771" s="51"/>
      <c r="BJ3771" s="51"/>
      <c r="BK3771" s="51"/>
    </row>
    <row r="3772" spans="21:63" ht="12.75" x14ac:dyDescent="0.25">
      <c r="U3772" s="56"/>
      <c r="V3772" s="56"/>
      <c r="X3772" s="87"/>
      <c r="AF3772" s="54"/>
      <c r="AG3772" s="55"/>
      <c r="AH3772" s="55"/>
      <c r="AI3772" s="55"/>
      <c r="AJ3772" s="55"/>
      <c r="AT3772" s="3"/>
      <c r="AU3772" s="3"/>
      <c r="AV3772" s="3"/>
      <c r="AW3772" s="3"/>
      <c r="AX3772" s="3"/>
      <c r="AY3772" s="3"/>
      <c r="AZ3772" s="3"/>
      <c r="BA3772" s="52"/>
      <c r="BH3772" s="51"/>
      <c r="BI3772" s="51"/>
      <c r="BJ3772" s="51"/>
      <c r="BK3772" s="51"/>
    </row>
    <row r="3773" spans="21:63" ht="12.75" x14ac:dyDescent="0.25">
      <c r="U3773" s="56"/>
      <c r="V3773" s="56"/>
      <c r="X3773" s="87"/>
      <c r="AF3773" s="54"/>
      <c r="AG3773" s="55"/>
      <c r="AH3773" s="55"/>
      <c r="AI3773" s="55"/>
      <c r="AJ3773" s="55"/>
      <c r="AT3773" s="3"/>
      <c r="AU3773" s="3"/>
      <c r="AV3773" s="3"/>
      <c r="AW3773" s="3"/>
      <c r="AX3773" s="3"/>
      <c r="AY3773" s="3"/>
      <c r="AZ3773" s="3"/>
      <c r="BA3773" s="52"/>
      <c r="BH3773" s="51"/>
      <c r="BI3773" s="51"/>
      <c r="BJ3773" s="51"/>
      <c r="BK3773" s="51"/>
    </row>
    <row r="3774" spans="21:63" ht="12.75" x14ac:dyDescent="0.25">
      <c r="U3774" s="56"/>
      <c r="V3774" s="56"/>
      <c r="X3774" s="87"/>
      <c r="AF3774" s="54"/>
      <c r="AG3774" s="55"/>
      <c r="AH3774" s="55"/>
      <c r="AI3774" s="55"/>
      <c r="AJ3774" s="55"/>
      <c r="AT3774" s="3"/>
      <c r="AU3774" s="3"/>
      <c r="AV3774" s="3"/>
      <c r="AW3774" s="3"/>
      <c r="AX3774" s="3"/>
      <c r="AY3774" s="3"/>
      <c r="AZ3774" s="3"/>
      <c r="BA3774" s="52"/>
      <c r="BH3774" s="51"/>
      <c r="BI3774" s="51"/>
      <c r="BJ3774" s="51"/>
      <c r="BK3774" s="51"/>
    </row>
    <row r="3775" spans="21:63" ht="12.75" x14ac:dyDescent="0.25">
      <c r="U3775" s="56"/>
      <c r="V3775" s="56"/>
      <c r="X3775" s="87"/>
      <c r="AF3775" s="54"/>
      <c r="AG3775" s="55"/>
      <c r="AH3775" s="55"/>
      <c r="AI3775" s="55"/>
      <c r="AJ3775" s="55"/>
      <c r="AT3775" s="3"/>
      <c r="AU3775" s="3"/>
      <c r="AV3775" s="3"/>
      <c r="AW3775" s="3"/>
      <c r="AX3775" s="3"/>
      <c r="AY3775" s="3"/>
      <c r="AZ3775" s="3"/>
      <c r="BA3775" s="52"/>
      <c r="BH3775" s="51"/>
      <c r="BI3775" s="51"/>
      <c r="BJ3775" s="51"/>
      <c r="BK3775" s="51"/>
    </row>
    <row r="3776" spans="21:63" ht="12.75" x14ac:dyDescent="0.25">
      <c r="U3776" s="56"/>
      <c r="V3776" s="56"/>
      <c r="X3776" s="87"/>
      <c r="AF3776" s="54"/>
      <c r="AG3776" s="55"/>
      <c r="AH3776" s="55"/>
      <c r="AI3776" s="55"/>
      <c r="AJ3776" s="55"/>
      <c r="AT3776" s="3"/>
      <c r="AU3776" s="3"/>
      <c r="AV3776" s="3"/>
      <c r="AW3776" s="3"/>
      <c r="AX3776" s="3"/>
      <c r="AY3776" s="3"/>
      <c r="AZ3776" s="3"/>
      <c r="BA3776" s="52"/>
      <c r="BH3776" s="51"/>
      <c r="BI3776" s="51"/>
      <c r="BJ3776" s="51"/>
      <c r="BK3776" s="51"/>
    </row>
    <row r="3777" spans="21:63" ht="12.75" x14ac:dyDescent="0.25">
      <c r="U3777" s="56"/>
      <c r="V3777" s="56"/>
      <c r="X3777" s="87"/>
      <c r="AF3777" s="54"/>
      <c r="AG3777" s="55"/>
      <c r="AH3777" s="55"/>
      <c r="AI3777" s="55"/>
      <c r="AJ3777" s="55"/>
      <c r="AT3777" s="3"/>
      <c r="AU3777" s="3"/>
      <c r="AV3777" s="3"/>
      <c r="AW3777" s="3"/>
      <c r="AX3777" s="3"/>
      <c r="AY3777" s="3"/>
      <c r="AZ3777" s="3"/>
      <c r="BA3777" s="52"/>
      <c r="BH3777" s="51"/>
      <c r="BI3777" s="51"/>
      <c r="BJ3777" s="51"/>
      <c r="BK3777" s="51"/>
    </row>
    <row r="3778" spans="21:63" ht="12.75" x14ac:dyDescent="0.25">
      <c r="U3778" s="56"/>
      <c r="V3778" s="56"/>
      <c r="X3778" s="87"/>
      <c r="AF3778" s="54"/>
      <c r="AG3778" s="55"/>
      <c r="AH3778" s="55"/>
      <c r="AI3778" s="55"/>
      <c r="AJ3778" s="55"/>
      <c r="AT3778" s="3"/>
      <c r="AU3778" s="3"/>
      <c r="AV3778" s="3"/>
      <c r="AW3778" s="3"/>
      <c r="AX3778" s="3"/>
      <c r="AY3778" s="3"/>
      <c r="AZ3778" s="3"/>
      <c r="BA3778" s="52"/>
      <c r="BH3778" s="51"/>
      <c r="BI3778" s="51"/>
      <c r="BJ3778" s="51"/>
      <c r="BK3778" s="51"/>
    </row>
    <row r="3779" spans="21:63" ht="12.75" x14ac:dyDescent="0.25">
      <c r="U3779" s="56"/>
      <c r="V3779" s="56"/>
      <c r="X3779" s="87"/>
      <c r="AF3779" s="54"/>
      <c r="AG3779" s="55"/>
      <c r="AH3779" s="55"/>
      <c r="AI3779" s="55"/>
      <c r="AJ3779" s="55"/>
      <c r="AT3779" s="3"/>
      <c r="AU3779" s="3"/>
      <c r="AV3779" s="3"/>
      <c r="AW3779" s="3"/>
      <c r="AX3779" s="3"/>
      <c r="AY3779" s="3"/>
      <c r="AZ3779" s="3"/>
      <c r="BA3779" s="52"/>
      <c r="BH3779" s="51"/>
      <c r="BI3779" s="51"/>
      <c r="BJ3779" s="51"/>
      <c r="BK3779" s="51"/>
    </row>
    <row r="3780" spans="21:63" ht="12.75" x14ac:dyDescent="0.25">
      <c r="U3780" s="56"/>
      <c r="V3780" s="56"/>
      <c r="X3780" s="87"/>
      <c r="AF3780" s="54"/>
      <c r="AG3780" s="55"/>
      <c r="AH3780" s="55"/>
      <c r="AI3780" s="55"/>
      <c r="AJ3780" s="55"/>
      <c r="AT3780" s="3"/>
      <c r="AU3780" s="3"/>
      <c r="AV3780" s="3"/>
      <c r="AW3780" s="3"/>
      <c r="AX3780" s="3"/>
      <c r="AY3780" s="3"/>
      <c r="AZ3780" s="3"/>
      <c r="BA3780" s="52"/>
      <c r="BH3780" s="51"/>
      <c r="BI3780" s="51"/>
      <c r="BJ3780" s="51"/>
      <c r="BK3780" s="51"/>
    </row>
    <row r="3781" spans="21:63" ht="12.75" x14ac:dyDescent="0.25">
      <c r="U3781" s="56"/>
      <c r="V3781" s="56"/>
      <c r="X3781" s="87"/>
      <c r="AF3781" s="54"/>
      <c r="AG3781" s="55"/>
      <c r="AH3781" s="55"/>
      <c r="AI3781" s="55"/>
      <c r="AJ3781" s="55"/>
      <c r="AT3781" s="3"/>
      <c r="AU3781" s="3"/>
      <c r="AV3781" s="3"/>
      <c r="AW3781" s="3"/>
      <c r="AX3781" s="3"/>
      <c r="AY3781" s="3"/>
      <c r="AZ3781" s="3"/>
      <c r="BA3781" s="52"/>
      <c r="BH3781" s="51"/>
      <c r="BI3781" s="51"/>
      <c r="BJ3781" s="51"/>
      <c r="BK3781" s="51"/>
    </row>
    <row r="3782" spans="21:63" ht="12.75" x14ac:dyDescent="0.25">
      <c r="U3782" s="56"/>
      <c r="V3782" s="56"/>
      <c r="X3782" s="87"/>
      <c r="AF3782" s="54"/>
      <c r="AG3782" s="55"/>
      <c r="AH3782" s="55"/>
      <c r="AI3782" s="55"/>
      <c r="AJ3782" s="55"/>
      <c r="AT3782" s="3"/>
      <c r="AU3782" s="3"/>
      <c r="AV3782" s="3"/>
      <c r="AW3782" s="3"/>
      <c r="AX3782" s="3"/>
      <c r="AY3782" s="3"/>
      <c r="AZ3782" s="3"/>
      <c r="BA3782" s="52"/>
      <c r="BH3782" s="51"/>
      <c r="BI3782" s="51"/>
      <c r="BJ3782" s="51"/>
      <c r="BK3782" s="51"/>
    </row>
    <row r="3783" spans="21:63" ht="12.75" x14ac:dyDescent="0.25">
      <c r="U3783" s="56"/>
      <c r="V3783" s="56"/>
      <c r="X3783" s="87"/>
      <c r="AF3783" s="54"/>
      <c r="AG3783" s="55"/>
      <c r="AH3783" s="55"/>
      <c r="AI3783" s="55"/>
      <c r="AJ3783" s="55"/>
      <c r="AT3783" s="3"/>
      <c r="AU3783" s="3"/>
      <c r="AV3783" s="3"/>
      <c r="AW3783" s="3"/>
      <c r="AX3783" s="3"/>
      <c r="AY3783" s="3"/>
      <c r="AZ3783" s="3"/>
      <c r="BA3783" s="52"/>
      <c r="BH3783" s="51"/>
      <c r="BI3783" s="51"/>
      <c r="BJ3783" s="51"/>
      <c r="BK3783" s="51"/>
    </row>
    <row r="3784" spans="21:63" ht="12.75" x14ac:dyDescent="0.25">
      <c r="U3784" s="56"/>
      <c r="V3784" s="56"/>
      <c r="X3784" s="87"/>
      <c r="AF3784" s="54"/>
      <c r="AG3784" s="55"/>
      <c r="AH3784" s="55"/>
      <c r="AI3784" s="55"/>
      <c r="AJ3784" s="55"/>
      <c r="AT3784" s="3"/>
      <c r="AU3784" s="3"/>
      <c r="AV3784" s="3"/>
      <c r="AW3784" s="3"/>
      <c r="AX3784" s="3"/>
      <c r="AY3784" s="3"/>
      <c r="AZ3784" s="3"/>
      <c r="BA3784" s="52"/>
      <c r="BH3784" s="51"/>
      <c r="BI3784" s="51"/>
      <c r="BJ3784" s="51"/>
      <c r="BK3784" s="51"/>
    </row>
    <row r="3785" spans="21:63" ht="12.75" x14ac:dyDescent="0.25">
      <c r="U3785" s="56"/>
      <c r="V3785" s="56"/>
      <c r="X3785" s="87"/>
      <c r="AF3785" s="54"/>
      <c r="AG3785" s="55"/>
      <c r="AH3785" s="55"/>
      <c r="AI3785" s="55"/>
      <c r="AJ3785" s="55"/>
      <c r="AT3785" s="3"/>
      <c r="AU3785" s="3"/>
      <c r="AV3785" s="3"/>
      <c r="AW3785" s="3"/>
      <c r="AX3785" s="3"/>
      <c r="AY3785" s="3"/>
      <c r="AZ3785" s="3"/>
      <c r="BA3785" s="52"/>
      <c r="BH3785" s="51"/>
      <c r="BI3785" s="51"/>
      <c r="BJ3785" s="51"/>
      <c r="BK3785" s="51"/>
    </row>
    <row r="3786" spans="21:63" ht="12.75" x14ac:dyDescent="0.25">
      <c r="U3786" s="56"/>
      <c r="V3786" s="56"/>
      <c r="X3786" s="87"/>
      <c r="AF3786" s="54"/>
      <c r="AG3786" s="55"/>
      <c r="AH3786" s="55"/>
      <c r="AI3786" s="55"/>
      <c r="AJ3786" s="55"/>
      <c r="AT3786" s="3"/>
      <c r="AU3786" s="3"/>
      <c r="AV3786" s="3"/>
      <c r="AW3786" s="3"/>
      <c r="AX3786" s="3"/>
      <c r="AY3786" s="3"/>
      <c r="AZ3786" s="3"/>
      <c r="BA3786" s="52"/>
      <c r="BH3786" s="51"/>
      <c r="BI3786" s="51"/>
      <c r="BJ3786" s="51"/>
      <c r="BK3786" s="51"/>
    </row>
    <row r="3787" spans="21:63" ht="12.75" x14ac:dyDescent="0.25">
      <c r="U3787" s="56"/>
      <c r="V3787" s="56"/>
      <c r="X3787" s="87"/>
      <c r="AF3787" s="54"/>
      <c r="AG3787" s="55"/>
      <c r="AH3787" s="55"/>
      <c r="AI3787" s="55"/>
      <c r="AJ3787" s="55"/>
      <c r="AT3787" s="3"/>
      <c r="AU3787" s="3"/>
      <c r="AV3787" s="3"/>
      <c r="AW3787" s="3"/>
      <c r="AX3787" s="3"/>
      <c r="AY3787" s="3"/>
      <c r="AZ3787" s="3"/>
      <c r="BA3787" s="52"/>
      <c r="BH3787" s="51"/>
      <c r="BI3787" s="51"/>
      <c r="BJ3787" s="51"/>
      <c r="BK3787" s="51"/>
    </row>
    <row r="3788" spans="21:63" ht="12.75" x14ac:dyDescent="0.25">
      <c r="U3788" s="56"/>
      <c r="V3788" s="56"/>
      <c r="X3788" s="87"/>
      <c r="AF3788" s="54"/>
      <c r="AG3788" s="55"/>
      <c r="AH3788" s="55"/>
      <c r="AI3788" s="55"/>
      <c r="AJ3788" s="55"/>
      <c r="AT3788" s="3"/>
      <c r="AU3788" s="3"/>
      <c r="AV3788" s="3"/>
      <c r="AW3788" s="3"/>
      <c r="AX3788" s="3"/>
      <c r="AY3788" s="3"/>
      <c r="AZ3788" s="3"/>
      <c r="BA3788" s="52"/>
      <c r="BH3788" s="51"/>
      <c r="BI3788" s="51"/>
      <c r="BJ3788" s="51"/>
      <c r="BK3788" s="51"/>
    </row>
    <row r="3789" spans="21:63" ht="12.75" x14ac:dyDescent="0.25">
      <c r="U3789" s="56"/>
      <c r="V3789" s="56"/>
      <c r="X3789" s="87"/>
      <c r="AF3789" s="54"/>
      <c r="AG3789" s="55"/>
      <c r="AH3789" s="55"/>
      <c r="AI3789" s="55"/>
      <c r="AJ3789" s="55"/>
      <c r="AT3789" s="3"/>
      <c r="AU3789" s="3"/>
      <c r="AV3789" s="3"/>
      <c r="AW3789" s="3"/>
      <c r="AX3789" s="3"/>
      <c r="AY3789" s="3"/>
      <c r="AZ3789" s="3"/>
      <c r="BA3789" s="52"/>
      <c r="BH3789" s="51"/>
      <c r="BI3789" s="51"/>
      <c r="BJ3789" s="51"/>
      <c r="BK3789" s="51"/>
    </row>
    <row r="3790" spans="21:63" ht="12.75" x14ac:dyDescent="0.25">
      <c r="U3790" s="56"/>
      <c r="V3790" s="56"/>
      <c r="X3790" s="87"/>
      <c r="AF3790" s="54"/>
      <c r="AG3790" s="55"/>
      <c r="AH3790" s="55"/>
      <c r="AI3790" s="55"/>
      <c r="AJ3790" s="55"/>
      <c r="AT3790" s="3"/>
      <c r="AU3790" s="3"/>
      <c r="AV3790" s="3"/>
      <c r="AW3790" s="3"/>
      <c r="AX3790" s="3"/>
      <c r="AY3790" s="3"/>
      <c r="AZ3790" s="3"/>
      <c r="BA3790" s="52"/>
      <c r="BH3790" s="51"/>
      <c r="BI3790" s="51"/>
      <c r="BJ3790" s="51"/>
      <c r="BK3790" s="51"/>
    </row>
    <row r="3791" spans="21:63" ht="12.75" x14ac:dyDescent="0.25">
      <c r="U3791" s="56"/>
      <c r="V3791" s="56"/>
      <c r="X3791" s="87"/>
      <c r="AF3791" s="54"/>
      <c r="AG3791" s="55"/>
      <c r="AH3791" s="55"/>
      <c r="AI3791" s="55"/>
      <c r="AJ3791" s="55"/>
      <c r="AT3791" s="3"/>
      <c r="AU3791" s="3"/>
      <c r="AV3791" s="3"/>
      <c r="AW3791" s="3"/>
      <c r="AX3791" s="3"/>
      <c r="AY3791" s="3"/>
      <c r="AZ3791" s="3"/>
      <c r="BA3791" s="52"/>
      <c r="BH3791" s="51"/>
      <c r="BI3791" s="51"/>
      <c r="BJ3791" s="51"/>
      <c r="BK3791" s="51"/>
    </row>
    <row r="3792" spans="21:63" ht="12.75" x14ac:dyDescent="0.25">
      <c r="U3792" s="56"/>
      <c r="V3792" s="56"/>
      <c r="X3792" s="87"/>
      <c r="AF3792" s="54"/>
      <c r="AG3792" s="55"/>
      <c r="AH3792" s="55"/>
      <c r="AI3792" s="55"/>
      <c r="AJ3792" s="55"/>
      <c r="AT3792" s="3"/>
      <c r="AU3792" s="3"/>
      <c r="AV3792" s="3"/>
      <c r="AW3792" s="3"/>
      <c r="AX3792" s="3"/>
      <c r="AY3792" s="3"/>
      <c r="AZ3792" s="3"/>
      <c r="BA3792" s="52"/>
      <c r="BH3792" s="51"/>
      <c r="BI3792" s="51"/>
      <c r="BJ3792" s="51"/>
      <c r="BK3792" s="51"/>
    </row>
    <row r="3793" spans="21:63" ht="12.75" x14ac:dyDescent="0.25">
      <c r="U3793" s="56"/>
      <c r="V3793" s="56"/>
      <c r="X3793" s="87"/>
      <c r="AF3793" s="54"/>
      <c r="AG3793" s="55"/>
      <c r="AH3793" s="55"/>
      <c r="AI3793" s="55"/>
      <c r="AJ3793" s="55"/>
      <c r="AT3793" s="3"/>
      <c r="AU3793" s="3"/>
      <c r="AV3793" s="3"/>
      <c r="AW3793" s="3"/>
      <c r="AX3793" s="3"/>
      <c r="AY3793" s="3"/>
      <c r="AZ3793" s="3"/>
      <c r="BA3793" s="52"/>
      <c r="BH3793" s="51"/>
      <c r="BI3793" s="51"/>
      <c r="BJ3793" s="51"/>
      <c r="BK3793" s="51"/>
    </row>
    <row r="3794" spans="21:63" ht="12.75" x14ac:dyDescent="0.25">
      <c r="U3794" s="56"/>
      <c r="V3794" s="56"/>
      <c r="X3794" s="87"/>
      <c r="AF3794" s="54"/>
      <c r="AG3794" s="55"/>
      <c r="AH3794" s="55"/>
      <c r="AI3794" s="55"/>
      <c r="AJ3794" s="55"/>
      <c r="AT3794" s="3"/>
      <c r="AU3794" s="3"/>
      <c r="AV3794" s="3"/>
      <c r="AW3794" s="3"/>
      <c r="AX3794" s="3"/>
      <c r="AY3794" s="3"/>
      <c r="AZ3794" s="3"/>
      <c r="BA3794" s="52"/>
      <c r="BH3794" s="51"/>
      <c r="BI3794" s="51"/>
      <c r="BJ3794" s="51"/>
      <c r="BK3794" s="51"/>
    </row>
    <row r="3795" spans="21:63" ht="12.75" x14ac:dyDescent="0.25">
      <c r="U3795" s="56"/>
      <c r="V3795" s="56"/>
      <c r="X3795" s="87"/>
      <c r="AF3795" s="54"/>
      <c r="AG3795" s="55"/>
      <c r="AH3795" s="55"/>
      <c r="AI3795" s="55"/>
      <c r="AJ3795" s="55"/>
      <c r="AT3795" s="3"/>
      <c r="AU3795" s="3"/>
      <c r="AV3795" s="3"/>
      <c r="AW3795" s="3"/>
      <c r="AX3795" s="3"/>
      <c r="AY3795" s="3"/>
      <c r="AZ3795" s="3"/>
      <c r="BA3795" s="52"/>
      <c r="BH3795" s="51"/>
      <c r="BI3795" s="51"/>
      <c r="BJ3795" s="51"/>
      <c r="BK3795" s="51"/>
    </row>
    <row r="3796" spans="21:63" ht="12.75" x14ac:dyDescent="0.25">
      <c r="U3796" s="56"/>
      <c r="V3796" s="56"/>
      <c r="X3796" s="87"/>
      <c r="AF3796" s="54"/>
      <c r="AG3796" s="55"/>
      <c r="AH3796" s="55"/>
      <c r="AI3796" s="55"/>
      <c r="AJ3796" s="55"/>
      <c r="AT3796" s="3"/>
      <c r="AU3796" s="3"/>
      <c r="AV3796" s="3"/>
      <c r="AW3796" s="3"/>
      <c r="AX3796" s="3"/>
      <c r="AY3796" s="3"/>
      <c r="AZ3796" s="3"/>
      <c r="BA3796" s="52"/>
      <c r="BH3796" s="51"/>
      <c r="BI3796" s="51"/>
      <c r="BJ3796" s="51"/>
      <c r="BK3796" s="51"/>
    </row>
    <row r="3797" spans="21:63" ht="12.75" x14ac:dyDescent="0.25">
      <c r="U3797" s="56"/>
      <c r="V3797" s="56"/>
      <c r="X3797" s="87"/>
      <c r="AF3797" s="54"/>
      <c r="AG3797" s="55"/>
      <c r="AH3797" s="55"/>
      <c r="AI3797" s="55"/>
      <c r="AJ3797" s="55"/>
      <c r="AT3797" s="3"/>
      <c r="AU3797" s="3"/>
      <c r="AV3797" s="3"/>
      <c r="AW3797" s="3"/>
      <c r="AX3797" s="3"/>
      <c r="AY3797" s="3"/>
      <c r="AZ3797" s="3"/>
      <c r="BA3797" s="52"/>
      <c r="BH3797" s="51"/>
      <c r="BI3797" s="51"/>
      <c r="BJ3797" s="51"/>
      <c r="BK3797" s="51"/>
    </row>
    <row r="3798" spans="21:63" ht="12.75" x14ac:dyDescent="0.25">
      <c r="U3798" s="56"/>
      <c r="V3798" s="56"/>
      <c r="X3798" s="87"/>
      <c r="AF3798" s="54"/>
      <c r="AG3798" s="55"/>
      <c r="AH3798" s="55"/>
      <c r="AI3798" s="55"/>
      <c r="AJ3798" s="55"/>
      <c r="AT3798" s="3"/>
      <c r="AU3798" s="3"/>
      <c r="AV3798" s="3"/>
      <c r="AW3798" s="3"/>
      <c r="AX3798" s="3"/>
      <c r="AY3798" s="3"/>
      <c r="AZ3798" s="3"/>
      <c r="BA3798" s="52"/>
      <c r="BH3798" s="51"/>
      <c r="BI3798" s="51"/>
      <c r="BJ3798" s="51"/>
      <c r="BK3798" s="51"/>
    </row>
    <row r="3799" spans="21:63" ht="12.75" x14ac:dyDescent="0.25">
      <c r="U3799" s="56"/>
      <c r="V3799" s="56"/>
      <c r="X3799" s="87"/>
      <c r="AF3799" s="54"/>
      <c r="AG3799" s="55"/>
      <c r="AH3799" s="55"/>
      <c r="AI3799" s="55"/>
      <c r="AJ3799" s="55"/>
      <c r="AT3799" s="3"/>
      <c r="AU3799" s="3"/>
      <c r="AV3799" s="3"/>
      <c r="AW3799" s="3"/>
      <c r="AX3799" s="3"/>
      <c r="AY3799" s="3"/>
      <c r="AZ3799" s="3"/>
      <c r="BA3799" s="52"/>
      <c r="BH3799" s="51"/>
      <c r="BI3799" s="51"/>
      <c r="BJ3799" s="51"/>
      <c r="BK3799" s="51"/>
    </row>
    <row r="3800" spans="21:63" ht="12.75" x14ac:dyDescent="0.25">
      <c r="U3800" s="56"/>
      <c r="V3800" s="56"/>
      <c r="X3800" s="87"/>
      <c r="AF3800" s="54"/>
      <c r="AG3800" s="55"/>
      <c r="AH3800" s="55"/>
      <c r="AI3800" s="55"/>
      <c r="AJ3800" s="55"/>
      <c r="AT3800" s="3"/>
      <c r="AU3800" s="3"/>
      <c r="AV3800" s="3"/>
      <c r="AW3800" s="3"/>
      <c r="AX3800" s="3"/>
      <c r="AY3800" s="3"/>
      <c r="AZ3800" s="3"/>
      <c r="BA3800" s="52"/>
      <c r="BH3800" s="51"/>
      <c r="BI3800" s="51"/>
      <c r="BJ3800" s="51"/>
      <c r="BK3800" s="51"/>
    </row>
    <row r="3801" spans="21:63" ht="12.75" x14ac:dyDescent="0.25">
      <c r="U3801" s="56"/>
      <c r="V3801" s="56"/>
      <c r="X3801" s="87"/>
      <c r="AF3801" s="54"/>
      <c r="AG3801" s="55"/>
      <c r="AH3801" s="55"/>
      <c r="AI3801" s="55"/>
      <c r="AJ3801" s="55"/>
      <c r="AT3801" s="3"/>
      <c r="AU3801" s="3"/>
      <c r="AV3801" s="3"/>
      <c r="AW3801" s="3"/>
      <c r="AX3801" s="3"/>
      <c r="AY3801" s="3"/>
      <c r="AZ3801" s="3"/>
      <c r="BA3801" s="52"/>
      <c r="BH3801" s="51"/>
      <c r="BI3801" s="51"/>
      <c r="BJ3801" s="51"/>
      <c r="BK3801" s="51"/>
    </row>
    <row r="3802" spans="21:63" ht="12.75" x14ac:dyDescent="0.25">
      <c r="U3802" s="56"/>
      <c r="V3802" s="56"/>
      <c r="X3802" s="87"/>
      <c r="AF3802" s="54"/>
      <c r="AG3802" s="55"/>
      <c r="AH3802" s="55"/>
      <c r="AI3802" s="55"/>
      <c r="AJ3802" s="55"/>
      <c r="AT3802" s="3"/>
      <c r="AU3802" s="3"/>
      <c r="AV3802" s="3"/>
      <c r="AW3802" s="3"/>
      <c r="AX3802" s="3"/>
      <c r="AY3802" s="3"/>
      <c r="AZ3802" s="3"/>
      <c r="BA3802" s="52"/>
      <c r="BH3802" s="51"/>
      <c r="BI3802" s="51"/>
      <c r="BJ3802" s="51"/>
      <c r="BK3802" s="51"/>
    </row>
    <row r="3803" spans="21:63" ht="12.75" x14ac:dyDescent="0.25">
      <c r="U3803" s="56"/>
      <c r="V3803" s="56"/>
      <c r="X3803" s="87"/>
      <c r="AF3803" s="54"/>
      <c r="AG3803" s="55"/>
      <c r="AH3803" s="55"/>
      <c r="AI3803" s="55"/>
      <c r="AJ3803" s="55"/>
      <c r="AT3803" s="3"/>
      <c r="AU3803" s="3"/>
      <c r="AV3803" s="3"/>
      <c r="AW3803" s="3"/>
      <c r="AX3803" s="3"/>
      <c r="AY3803" s="3"/>
      <c r="AZ3803" s="3"/>
      <c r="BA3803" s="52"/>
      <c r="BH3803" s="51"/>
      <c r="BI3803" s="51"/>
      <c r="BJ3803" s="51"/>
      <c r="BK3803" s="51"/>
    </row>
    <row r="3804" spans="21:63" ht="12.75" x14ac:dyDescent="0.25">
      <c r="U3804" s="56"/>
      <c r="V3804" s="56"/>
      <c r="X3804" s="87"/>
      <c r="AF3804" s="54"/>
      <c r="AG3804" s="55"/>
      <c r="AH3804" s="55"/>
      <c r="AI3804" s="55"/>
      <c r="AJ3804" s="55"/>
      <c r="AT3804" s="3"/>
      <c r="AU3804" s="3"/>
      <c r="AV3804" s="3"/>
      <c r="AW3804" s="3"/>
      <c r="AX3804" s="3"/>
      <c r="AY3804" s="3"/>
      <c r="AZ3804" s="3"/>
      <c r="BA3804" s="52"/>
      <c r="BH3804" s="51"/>
      <c r="BI3804" s="51"/>
      <c r="BJ3804" s="51"/>
      <c r="BK3804" s="51"/>
    </row>
    <row r="3805" spans="21:63" ht="12.75" x14ac:dyDescent="0.25">
      <c r="U3805" s="56"/>
      <c r="V3805" s="56"/>
      <c r="X3805" s="87"/>
      <c r="AF3805" s="54"/>
      <c r="AG3805" s="55"/>
      <c r="AH3805" s="55"/>
      <c r="AI3805" s="55"/>
      <c r="AJ3805" s="55"/>
      <c r="AT3805" s="3"/>
      <c r="AU3805" s="3"/>
      <c r="AV3805" s="3"/>
      <c r="AW3805" s="3"/>
      <c r="AX3805" s="3"/>
      <c r="AY3805" s="3"/>
      <c r="AZ3805" s="3"/>
      <c r="BA3805" s="52"/>
      <c r="BH3805" s="51"/>
      <c r="BI3805" s="51"/>
      <c r="BJ3805" s="51"/>
      <c r="BK3805" s="51"/>
    </row>
    <row r="3806" spans="21:63" ht="12.75" x14ac:dyDescent="0.25">
      <c r="U3806" s="56"/>
      <c r="V3806" s="56"/>
      <c r="X3806" s="87"/>
      <c r="AF3806" s="54"/>
      <c r="AG3806" s="55"/>
      <c r="AH3806" s="55"/>
      <c r="AI3806" s="55"/>
      <c r="AJ3806" s="55"/>
      <c r="AT3806" s="3"/>
      <c r="AU3806" s="3"/>
      <c r="AV3806" s="3"/>
      <c r="AW3806" s="3"/>
      <c r="AX3806" s="3"/>
      <c r="AY3806" s="3"/>
      <c r="AZ3806" s="3"/>
      <c r="BA3806" s="52"/>
      <c r="BH3806" s="51"/>
      <c r="BI3806" s="51"/>
      <c r="BJ3806" s="51"/>
      <c r="BK3806" s="51"/>
    </row>
    <row r="3807" spans="21:63" ht="12.75" x14ac:dyDescent="0.25">
      <c r="U3807" s="56"/>
      <c r="V3807" s="56"/>
      <c r="X3807" s="87"/>
      <c r="AF3807" s="54"/>
      <c r="AG3807" s="55"/>
      <c r="AH3807" s="55"/>
      <c r="AI3807" s="55"/>
      <c r="AJ3807" s="55"/>
      <c r="AT3807" s="3"/>
      <c r="AU3807" s="3"/>
      <c r="AV3807" s="3"/>
      <c r="AW3807" s="3"/>
      <c r="AX3807" s="3"/>
      <c r="AY3807" s="3"/>
      <c r="AZ3807" s="3"/>
      <c r="BA3807" s="52"/>
      <c r="BH3807" s="51"/>
      <c r="BI3807" s="51"/>
      <c r="BJ3807" s="51"/>
      <c r="BK3807" s="51"/>
    </row>
    <row r="3808" spans="21:63" ht="12.75" x14ac:dyDescent="0.25">
      <c r="U3808" s="56"/>
      <c r="V3808" s="56"/>
      <c r="X3808" s="87"/>
      <c r="AF3808" s="54"/>
      <c r="AG3808" s="55"/>
      <c r="AH3808" s="55"/>
      <c r="AI3808" s="55"/>
      <c r="AJ3808" s="55"/>
      <c r="AT3808" s="3"/>
      <c r="AU3808" s="3"/>
      <c r="AV3808" s="3"/>
      <c r="AW3808" s="3"/>
      <c r="AX3808" s="3"/>
      <c r="AY3808" s="3"/>
      <c r="AZ3808" s="3"/>
      <c r="BA3808" s="52"/>
      <c r="BH3808" s="51"/>
      <c r="BI3808" s="51"/>
      <c r="BJ3808" s="51"/>
      <c r="BK3808" s="51"/>
    </row>
    <row r="3809" spans="21:63" ht="12.75" x14ac:dyDescent="0.25">
      <c r="U3809" s="56"/>
      <c r="V3809" s="56"/>
      <c r="X3809" s="87"/>
      <c r="AF3809" s="54"/>
      <c r="AG3809" s="55"/>
      <c r="AH3809" s="55"/>
      <c r="AI3809" s="55"/>
      <c r="AJ3809" s="55"/>
      <c r="AT3809" s="3"/>
      <c r="AU3809" s="3"/>
      <c r="AV3809" s="3"/>
      <c r="AW3809" s="3"/>
      <c r="AX3809" s="3"/>
      <c r="AY3809" s="3"/>
      <c r="AZ3809" s="3"/>
      <c r="BA3809" s="52"/>
      <c r="BH3809" s="51"/>
      <c r="BI3809" s="51"/>
      <c r="BJ3809" s="51"/>
      <c r="BK3809" s="51"/>
    </row>
    <row r="3810" spans="21:63" ht="12.75" x14ac:dyDescent="0.25">
      <c r="U3810" s="56"/>
      <c r="V3810" s="56"/>
      <c r="X3810" s="87"/>
      <c r="AF3810" s="54"/>
      <c r="AG3810" s="55"/>
      <c r="AH3810" s="55"/>
      <c r="AI3810" s="55"/>
      <c r="AJ3810" s="55"/>
      <c r="AT3810" s="3"/>
      <c r="AU3810" s="3"/>
      <c r="AV3810" s="3"/>
      <c r="AW3810" s="3"/>
      <c r="AX3810" s="3"/>
      <c r="AY3810" s="3"/>
      <c r="AZ3810" s="3"/>
      <c r="BA3810" s="52"/>
      <c r="BH3810" s="51"/>
      <c r="BI3810" s="51"/>
      <c r="BJ3810" s="51"/>
      <c r="BK3810" s="51"/>
    </row>
    <row r="3811" spans="21:63" ht="12.75" x14ac:dyDescent="0.25">
      <c r="U3811" s="56"/>
      <c r="V3811" s="56"/>
      <c r="X3811" s="87"/>
      <c r="AF3811" s="54"/>
      <c r="AG3811" s="55"/>
      <c r="AH3811" s="55"/>
      <c r="AI3811" s="55"/>
      <c r="AJ3811" s="55"/>
      <c r="AT3811" s="3"/>
      <c r="AU3811" s="3"/>
      <c r="AV3811" s="3"/>
      <c r="AW3811" s="3"/>
      <c r="AX3811" s="3"/>
      <c r="AY3811" s="3"/>
      <c r="AZ3811" s="3"/>
      <c r="BA3811" s="52"/>
      <c r="BH3811" s="51"/>
      <c r="BI3811" s="51"/>
      <c r="BJ3811" s="51"/>
      <c r="BK3811" s="51"/>
    </row>
    <row r="3812" spans="21:63" ht="12.75" x14ac:dyDescent="0.25">
      <c r="U3812" s="56"/>
      <c r="V3812" s="56"/>
      <c r="X3812" s="87"/>
      <c r="AF3812" s="54"/>
      <c r="AG3812" s="55"/>
      <c r="AH3812" s="55"/>
      <c r="AI3812" s="55"/>
      <c r="AJ3812" s="55"/>
      <c r="AT3812" s="3"/>
      <c r="AU3812" s="3"/>
      <c r="AV3812" s="3"/>
      <c r="AW3812" s="3"/>
      <c r="AX3812" s="3"/>
      <c r="AY3812" s="3"/>
      <c r="AZ3812" s="3"/>
      <c r="BA3812" s="52"/>
      <c r="BH3812" s="51"/>
      <c r="BI3812" s="51"/>
      <c r="BJ3812" s="51"/>
      <c r="BK3812" s="51"/>
    </row>
    <row r="3813" spans="21:63" ht="12.75" x14ac:dyDescent="0.25">
      <c r="U3813" s="56"/>
      <c r="V3813" s="56"/>
      <c r="X3813" s="87"/>
      <c r="AF3813" s="54"/>
      <c r="AG3813" s="55"/>
      <c r="AH3813" s="55"/>
      <c r="AI3813" s="55"/>
      <c r="AJ3813" s="55"/>
      <c r="AT3813" s="3"/>
      <c r="AU3813" s="3"/>
      <c r="AV3813" s="3"/>
      <c r="AW3813" s="3"/>
      <c r="AX3813" s="3"/>
      <c r="AY3813" s="3"/>
      <c r="AZ3813" s="3"/>
      <c r="BA3813" s="52"/>
      <c r="BH3813" s="51"/>
      <c r="BI3813" s="51"/>
      <c r="BJ3813" s="51"/>
      <c r="BK3813" s="51"/>
    </row>
    <row r="3814" spans="21:63" ht="12.75" x14ac:dyDescent="0.25">
      <c r="U3814" s="56"/>
      <c r="V3814" s="56"/>
      <c r="X3814" s="87"/>
      <c r="AF3814" s="54"/>
      <c r="AG3814" s="55"/>
      <c r="AH3814" s="55"/>
      <c r="AI3814" s="55"/>
      <c r="AJ3814" s="55"/>
      <c r="AT3814" s="3"/>
      <c r="AU3814" s="3"/>
      <c r="AV3814" s="3"/>
      <c r="AW3814" s="3"/>
      <c r="AX3814" s="3"/>
      <c r="AY3814" s="3"/>
      <c r="AZ3814" s="3"/>
      <c r="BA3814" s="52"/>
      <c r="BH3814" s="51"/>
      <c r="BI3814" s="51"/>
      <c r="BJ3814" s="51"/>
      <c r="BK3814" s="51"/>
    </row>
    <row r="3815" spans="21:63" ht="12.75" x14ac:dyDescent="0.25">
      <c r="U3815" s="56"/>
      <c r="V3815" s="56"/>
      <c r="X3815" s="87"/>
      <c r="AF3815" s="54"/>
      <c r="AG3815" s="55"/>
      <c r="AH3815" s="55"/>
      <c r="AI3815" s="55"/>
      <c r="AJ3815" s="55"/>
      <c r="AT3815" s="3"/>
      <c r="AU3815" s="3"/>
      <c r="AV3815" s="3"/>
      <c r="AW3815" s="3"/>
      <c r="AX3815" s="3"/>
      <c r="AY3815" s="3"/>
      <c r="AZ3815" s="3"/>
      <c r="BA3815" s="52"/>
      <c r="BH3815" s="51"/>
      <c r="BI3815" s="51"/>
      <c r="BJ3815" s="51"/>
      <c r="BK3815" s="51"/>
    </row>
    <row r="3816" spans="21:63" ht="12.75" x14ac:dyDescent="0.25">
      <c r="U3816" s="56"/>
      <c r="V3816" s="56"/>
      <c r="X3816" s="87"/>
      <c r="AF3816" s="54"/>
      <c r="AG3816" s="55"/>
      <c r="AH3816" s="55"/>
      <c r="AI3816" s="55"/>
      <c r="AJ3816" s="55"/>
      <c r="AT3816" s="3"/>
      <c r="AU3816" s="3"/>
      <c r="AV3816" s="3"/>
      <c r="AW3816" s="3"/>
      <c r="AX3816" s="3"/>
      <c r="AY3816" s="3"/>
      <c r="AZ3816" s="3"/>
      <c r="BA3816" s="52"/>
      <c r="BH3816" s="51"/>
      <c r="BI3816" s="51"/>
      <c r="BJ3816" s="51"/>
      <c r="BK3816" s="51"/>
    </row>
    <row r="3817" spans="21:63" ht="12.75" x14ac:dyDescent="0.25">
      <c r="U3817" s="56"/>
      <c r="V3817" s="56"/>
      <c r="X3817" s="87"/>
      <c r="AF3817" s="54"/>
      <c r="AG3817" s="55"/>
      <c r="AH3817" s="55"/>
      <c r="AI3817" s="55"/>
      <c r="AJ3817" s="55"/>
      <c r="AT3817" s="3"/>
      <c r="AU3817" s="3"/>
      <c r="AV3817" s="3"/>
      <c r="AW3817" s="3"/>
      <c r="AX3817" s="3"/>
      <c r="AY3817" s="3"/>
      <c r="AZ3817" s="3"/>
      <c r="BA3817" s="52"/>
      <c r="BH3817" s="51"/>
      <c r="BI3817" s="51"/>
      <c r="BJ3817" s="51"/>
      <c r="BK3817" s="51"/>
    </row>
    <row r="3818" spans="21:63" ht="12.75" x14ac:dyDescent="0.25">
      <c r="U3818" s="56"/>
      <c r="V3818" s="56"/>
      <c r="X3818" s="87"/>
      <c r="AF3818" s="54"/>
      <c r="AG3818" s="55"/>
      <c r="AH3818" s="55"/>
      <c r="AI3818" s="55"/>
      <c r="AJ3818" s="55"/>
      <c r="AT3818" s="3"/>
      <c r="AU3818" s="3"/>
      <c r="AV3818" s="3"/>
      <c r="AW3818" s="3"/>
      <c r="AX3818" s="3"/>
      <c r="AY3818" s="3"/>
      <c r="AZ3818" s="3"/>
      <c r="BA3818" s="52"/>
      <c r="BH3818" s="51"/>
      <c r="BI3818" s="51"/>
      <c r="BJ3818" s="51"/>
      <c r="BK3818" s="51"/>
    </row>
    <row r="3819" spans="21:63" ht="12.75" x14ac:dyDescent="0.25">
      <c r="U3819" s="56"/>
      <c r="V3819" s="56"/>
      <c r="X3819" s="87"/>
      <c r="AF3819" s="54"/>
      <c r="AG3819" s="55"/>
      <c r="AH3819" s="55"/>
      <c r="AI3819" s="55"/>
      <c r="AJ3819" s="55"/>
      <c r="AT3819" s="3"/>
      <c r="AU3819" s="3"/>
      <c r="AV3819" s="3"/>
      <c r="AW3819" s="3"/>
      <c r="AX3819" s="3"/>
      <c r="AY3819" s="3"/>
      <c r="AZ3819" s="3"/>
      <c r="BA3819" s="52"/>
      <c r="BH3819" s="51"/>
      <c r="BI3819" s="51"/>
      <c r="BJ3819" s="51"/>
      <c r="BK3819" s="51"/>
    </row>
    <row r="3820" spans="21:63" ht="12.75" x14ac:dyDescent="0.25">
      <c r="U3820" s="56"/>
      <c r="V3820" s="56"/>
      <c r="X3820" s="87"/>
      <c r="AF3820" s="54"/>
      <c r="AG3820" s="55"/>
      <c r="AH3820" s="55"/>
      <c r="AI3820" s="55"/>
      <c r="AJ3820" s="55"/>
      <c r="AT3820" s="3"/>
      <c r="AU3820" s="3"/>
      <c r="AV3820" s="3"/>
      <c r="AW3820" s="3"/>
      <c r="AX3820" s="3"/>
      <c r="AY3820" s="3"/>
      <c r="AZ3820" s="3"/>
      <c r="BA3820" s="52"/>
      <c r="BH3820" s="51"/>
      <c r="BI3820" s="51"/>
      <c r="BJ3820" s="51"/>
      <c r="BK3820" s="51"/>
    </row>
    <row r="3821" spans="21:63" ht="12.75" x14ac:dyDescent="0.25">
      <c r="U3821" s="56"/>
      <c r="V3821" s="56"/>
      <c r="X3821" s="87"/>
      <c r="AF3821" s="54"/>
      <c r="AG3821" s="55"/>
      <c r="AH3821" s="55"/>
      <c r="AI3821" s="55"/>
      <c r="AJ3821" s="55"/>
      <c r="AT3821" s="3"/>
      <c r="AU3821" s="3"/>
      <c r="AV3821" s="3"/>
      <c r="AW3821" s="3"/>
      <c r="AX3821" s="3"/>
      <c r="AY3821" s="3"/>
      <c r="AZ3821" s="3"/>
      <c r="BA3821" s="52"/>
      <c r="BH3821" s="51"/>
      <c r="BI3821" s="51"/>
      <c r="BJ3821" s="51"/>
      <c r="BK3821" s="51"/>
    </row>
    <row r="3822" spans="21:63" ht="12.75" x14ac:dyDescent="0.25">
      <c r="U3822" s="56"/>
      <c r="V3822" s="56"/>
      <c r="X3822" s="87"/>
      <c r="AF3822" s="54"/>
      <c r="AG3822" s="55"/>
      <c r="AH3822" s="55"/>
      <c r="AI3822" s="55"/>
      <c r="AJ3822" s="55"/>
      <c r="AT3822" s="3"/>
      <c r="AU3822" s="3"/>
      <c r="AV3822" s="3"/>
      <c r="AW3822" s="3"/>
      <c r="AX3822" s="3"/>
      <c r="AY3822" s="3"/>
      <c r="AZ3822" s="3"/>
      <c r="BA3822" s="52"/>
      <c r="BH3822" s="51"/>
      <c r="BI3822" s="51"/>
      <c r="BJ3822" s="51"/>
      <c r="BK3822" s="51"/>
    </row>
    <row r="3823" spans="21:63" ht="12.75" x14ac:dyDescent="0.25">
      <c r="U3823" s="56"/>
      <c r="V3823" s="56"/>
      <c r="X3823" s="87"/>
      <c r="AF3823" s="54"/>
      <c r="AG3823" s="55"/>
      <c r="AH3823" s="55"/>
      <c r="AI3823" s="55"/>
      <c r="AJ3823" s="55"/>
      <c r="AT3823" s="3"/>
      <c r="AU3823" s="3"/>
      <c r="AV3823" s="3"/>
      <c r="AW3823" s="3"/>
      <c r="AX3823" s="3"/>
      <c r="AY3823" s="3"/>
      <c r="AZ3823" s="3"/>
      <c r="BA3823" s="52"/>
      <c r="BH3823" s="51"/>
      <c r="BI3823" s="51"/>
      <c r="BJ3823" s="51"/>
      <c r="BK3823" s="51"/>
    </row>
    <row r="3824" spans="21:63" ht="12.75" x14ac:dyDescent="0.25">
      <c r="U3824" s="56"/>
      <c r="V3824" s="56"/>
      <c r="X3824" s="87"/>
      <c r="AF3824" s="54"/>
      <c r="AG3824" s="55"/>
      <c r="AH3824" s="55"/>
      <c r="AI3824" s="55"/>
      <c r="AJ3824" s="55"/>
      <c r="AT3824" s="3"/>
      <c r="AU3824" s="3"/>
      <c r="AV3824" s="3"/>
      <c r="AW3824" s="3"/>
      <c r="AX3824" s="3"/>
      <c r="AY3824" s="3"/>
      <c r="AZ3824" s="3"/>
      <c r="BA3824" s="52"/>
      <c r="BH3824" s="51"/>
      <c r="BI3824" s="51"/>
      <c r="BJ3824" s="51"/>
      <c r="BK3824" s="51"/>
    </row>
    <row r="3825" spans="21:63" ht="12.75" x14ac:dyDescent="0.25">
      <c r="U3825" s="56"/>
      <c r="V3825" s="56"/>
      <c r="X3825" s="87"/>
      <c r="AF3825" s="54"/>
      <c r="AG3825" s="55"/>
      <c r="AH3825" s="55"/>
      <c r="AI3825" s="55"/>
      <c r="AJ3825" s="55"/>
      <c r="AT3825" s="3"/>
      <c r="AU3825" s="3"/>
      <c r="AV3825" s="3"/>
      <c r="AW3825" s="3"/>
      <c r="AX3825" s="3"/>
      <c r="AY3825" s="3"/>
      <c r="AZ3825" s="3"/>
      <c r="BA3825" s="52"/>
      <c r="BH3825" s="51"/>
      <c r="BI3825" s="51"/>
      <c r="BJ3825" s="51"/>
      <c r="BK3825" s="51"/>
    </row>
    <row r="3826" spans="21:63" ht="12.75" x14ac:dyDescent="0.25">
      <c r="U3826" s="56"/>
      <c r="V3826" s="56"/>
      <c r="X3826" s="87"/>
      <c r="AF3826" s="54"/>
      <c r="AG3826" s="55"/>
      <c r="AH3826" s="55"/>
      <c r="AI3826" s="55"/>
      <c r="AJ3826" s="55"/>
      <c r="AT3826" s="3"/>
      <c r="AU3826" s="3"/>
      <c r="AV3826" s="3"/>
      <c r="AW3826" s="3"/>
      <c r="AX3826" s="3"/>
      <c r="AY3826" s="3"/>
      <c r="AZ3826" s="3"/>
      <c r="BA3826" s="52"/>
      <c r="BH3826" s="51"/>
      <c r="BI3826" s="51"/>
      <c r="BJ3826" s="51"/>
      <c r="BK3826" s="51"/>
    </row>
    <row r="3827" spans="21:63" ht="12.75" x14ac:dyDescent="0.25">
      <c r="U3827" s="56"/>
      <c r="V3827" s="56"/>
      <c r="X3827" s="87"/>
      <c r="AF3827" s="54"/>
      <c r="AG3827" s="55"/>
      <c r="AH3827" s="55"/>
      <c r="AI3827" s="55"/>
      <c r="AJ3827" s="55"/>
      <c r="AT3827" s="3"/>
      <c r="AU3827" s="3"/>
      <c r="AV3827" s="3"/>
      <c r="AW3827" s="3"/>
      <c r="AX3827" s="3"/>
      <c r="AY3827" s="3"/>
      <c r="AZ3827" s="3"/>
      <c r="BA3827" s="52"/>
      <c r="BH3827" s="51"/>
      <c r="BI3827" s="51"/>
      <c r="BJ3827" s="51"/>
      <c r="BK3827" s="51"/>
    </row>
    <row r="3828" spans="21:63" ht="12.75" x14ac:dyDescent="0.25">
      <c r="U3828" s="56"/>
      <c r="V3828" s="56"/>
      <c r="X3828" s="87"/>
      <c r="AF3828" s="54"/>
      <c r="AG3828" s="55"/>
      <c r="AH3828" s="55"/>
      <c r="AI3828" s="55"/>
      <c r="AJ3828" s="55"/>
      <c r="AT3828" s="3"/>
      <c r="AU3828" s="3"/>
      <c r="AV3828" s="3"/>
      <c r="AW3828" s="3"/>
      <c r="AX3828" s="3"/>
      <c r="AY3828" s="3"/>
      <c r="AZ3828" s="3"/>
      <c r="BA3828" s="52"/>
      <c r="BH3828" s="51"/>
      <c r="BI3828" s="51"/>
      <c r="BJ3828" s="51"/>
      <c r="BK3828" s="51"/>
    </row>
    <row r="3829" spans="21:63" ht="12.75" x14ac:dyDescent="0.25">
      <c r="U3829" s="56"/>
      <c r="V3829" s="56"/>
      <c r="X3829" s="87"/>
      <c r="AF3829" s="54"/>
      <c r="AG3829" s="55"/>
      <c r="AH3829" s="55"/>
      <c r="AI3829" s="55"/>
      <c r="AJ3829" s="55"/>
      <c r="AT3829" s="3"/>
      <c r="AU3829" s="3"/>
      <c r="AV3829" s="3"/>
      <c r="AW3829" s="3"/>
      <c r="AX3829" s="3"/>
      <c r="AY3829" s="3"/>
      <c r="AZ3829" s="3"/>
      <c r="BA3829" s="52"/>
      <c r="BH3829" s="51"/>
      <c r="BI3829" s="51"/>
      <c r="BJ3829" s="51"/>
      <c r="BK3829" s="51"/>
    </row>
    <row r="3830" spans="21:63" ht="12.75" x14ac:dyDescent="0.25">
      <c r="U3830" s="56"/>
      <c r="V3830" s="56"/>
      <c r="X3830" s="87"/>
      <c r="AF3830" s="54"/>
      <c r="AG3830" s="55"/>
      <c r="AH3830" s="55"/>
      <c r="AI3830" s="55"/>
      <c r="AJ3830" s="55"/>
      <c r="AT3830" s="3"/>
      <c r="AU3830" s="3"/>
      <c r="AV3830" s="3"/>
      <c r="AW3830" s="3"/>
      <c r="AX3830" s="3"/>
      <c r="AY3830" s="3"/>
      <c r="AZ3830" s="3"/>
      <c r="BA3830" s="52"/>
      <c r="BH3830" s="51"/>
      <c r="BI3830" s="51"/>
      <c r="BJ3830" s="51"/>
      <c r="BK3830" s="51"/>
    </row>
    <row r="3831" spans="21:63" ht="12.75" x14ac:dyDescent="0.25">
      <c r="U3831" s="56"/>
      <c r="V3831" s="56"/>
      <c r="X3831" s="87"/>
      <c r="AF3831" s="54"/>
      <c r="AG3831" s="55"/>
      <c r="AH3831" s="55"/>
      <c r="AI3831" s="55"/>
      <c r="AJ3831" s="55"/>
      <c r="AT3831" s="3"/>
      <c r="AU3831" s="3"/>
      <c r="AV3831" s="3"/>
      <c r="AW3831" s="3"/>
      <c r="AX3831" s="3"/>
      <c r="AY3831" s="3"/>
      <c r="AZ3831" s="3"/>
      <c r="BA3831" s="52"/>
      <c r="BH3831" s="51"/>
      <c r="BI3831" s="51"/>
      <c r="BJ3831" s="51"/>
      <c r="BK3831" s="51"/>
    </row>
    <row r="3832" spans="21:63" ht="12.75" x14ac:dyDescent="0.25">
      <c r="U3832" s="56"/>
      <c r="V3832" s="56"/>
      <c r="X3832" s="87"/>
      <c r="AF3832" s="54"/>
      <c r="AG3832" s="55"/>
      <c r="AH3832" s="55"/>
      <c r="AI3832" s="55"/>
      <c r="AJ3832" s="55"/>
      <c r="AT3832" s="3"/>
      <c r="AU3832" s="3"/>
      <c r="AV3832" s="3"/>
      <c r="AW3832" s="3"/>
      <c r="AX3832" s="3"/>
      <c r="AY3832" s="3"/>
      <c r="AZ3832" s="3"/>
      <c r="BA3832" s="52"/>
      <c r="BH3832" s="51"/>
      <c r="BI3832" s="51"/>
      <c r="BJ3832" s="51"/>
      <c r="BK3832" s="51"/>
    </row>
    <row r="3833" spans="21:63" ht="12.75" x14ac:dyDescent="0.25">
      <c r="U3833" s="56"/>
      <c r="V3833" s="56"/>
      <c r="X3833" s="87"/>
      <c r="AF3833" s="54"/>
      <c r="AG3833" s="55"/>
      <c r="AH3833" s="55"/>
      <c r="AI3833" s="55"/>
      <c r="AJ3833" s="55"/>
      <c r="AT3833" s="3"/>
      <c r="AU3833" s="3"/>
      <c r="AV3833" s="3"/>
      <c r="AW3833" s="3"/>
      <c r="AX3833" s="3"/>
      <c r="AY3833" s="3"/>
      <c r="AZ3833" s="3"/>
      <c r="BA3833" s="52"/>
      <c r="BH3833" s="51"/>
      <c r="BI3833" s="51"/>
      <c r="BJ3833" s="51"/>
      <c r="BK3833" s="51"/>
    </row>
    <row r="3834" spans="21:63" ht="12.75" x14ac:dyDescent="0.25">
      <c r="U3834" s="56"/>
      <c r="V3834" s="56"/>
      <c r="X3834" s="87"/>
      <c r="AF3834" s="54"/>
      <c r="AG3834" s="55"/>
      <c r="AH3834" s="55"/>
      <c r="AI3834" s="55"/>
      <c r="AJ3834" s="55"/>
      <c r="AT3834" s="3"/>
      <c r="AU3834" s="3"/>
      <c r="AV3834" s="3"/>
      <c r="AW3834" s="3"/>
      <c r="AX3834" s="3"/>
      <c r="AY3834" s="3"/>
      <c r="AZ3834" s="3"/>
      <c r="BA3834" s="52"/>
      <c r="BH3834" s="51"/>
      <c r="BI3834" s="51"/>
      <c r="BJ3834" s="51"/>
      <c r="BK3834" s="51"/>
    </row>
    <row r="3835" spans="21:63" ht="12.75" x14ac:dyDescent="0.25">
      <c r="U3835" s="56"/>
      <c r="V3835" s="56"/>
      <c r="X3835" s="87"/>
      <c r="AF3835" s="54"/>
      <c r="AG3835" s="55"/>
      <c r="AH3835" s="55"/>
      <c r="AI3835" s="55"/>
      <c r="AJ3835" s="55"/>
      <c r="AT3835" s="3"/>
      <c r="AU3835" s="3"/>
      <c r="AV3835" s="3"/>
      <c r="AW3835" s="3"/>
      <c r="AX3835" s="3"/>
      <c r="AY3835" s="3"/>
      <c r="AZ3835" s="3"/>
      <c r="BA3835" s="52"/>
      <c r="BH3835" s="51"/>
      <c r="BI3835" s="51"/>
      <c r="BJ3835" s="51"/>
      <c r="BK3835" s="51"/>
    </row>
    <row r="3836" spans="21:63" ht="12.75" x14ac:dyDescent="0.25">
      <c r="U3836" s="56"/>
      <c r="V3836" s="56"/>
      <c r="X3836" s="87"/>
      <c r="AF3836" s="54"/>
      <c r="AG3836" s="55"/>
      <c r="AH3836" s="55"/>
      <c r="AI3836" s="55"/>
      <c r="AJ3836" s="55"/>
      <c r="AT3836" s="3"/>
      <c r="AU3836" s="3"/>
      <c r="AV3836" s="3"/>
      <c r="AW3836" s="3"/>
      <c r="AX3836" s="3"/>
      <c r="AY3836" s="3"/>
      <c r="AZ3836" s="3"/>
      <c r="BA3836" s="52"/>
      <c r="BH3836" s="51"/>
      <c r="BI3836" s="51"/>
      <c r="BJ3836" s="51"/>
      <c r="BK3836" s="51"/>
    </row>
    <row r="3837" spans="21:63" ht="12.75" x14ac:dyDescent="0.25">
      <c r="U3837" s="56"/>
      <c r="V3837" s="56"/>
      <c r="X3837" s="87"/>
      <c r="AF3837" s="54"/>
      <c r="AG3837" s="55"/>
      <c r="AH3837" s="55"/>
      <c r="AI3837" s="55"/>
      <c r="AJ3837" s="55"/>
      <c r="AT3837" s="3"/>
      <c r="AU3837" s="3"/>
      <c r="AV3837" s="3"/>
      <c r="AW3837" s="3"/>
      <c r="AX3837" s="3"/>
      <c r="AY3837" s="3"/>
      <c r="AZ3837" s="3"/>
      <c r="BA3837" s="52"/>
      <c r="BH3837" s="51"/>
      <c r="BI3837" s="51"/>
      <c r="BJ3837" s="51"/>
      <c r="BK3837" s="51"/>
    </row>
    <row r="3838" spans="21:63" ht="12.75" x14ac:dyDescent="0.25">
      <c r="U3838" s="56"/>
      <c r="V3838" s="56"/>
      <c r="X3838" s="87"/>
      <c r="AF3838" s="54"/>
      <c r="AG3838" s="55"/>
      <c r="AH3838" s="55"/>
      <c r="AI3838" s="55"/>
      <c r="AJ3838" s="55"/>
      <c r="AT3838" s="3"/>
      <c r="AU3838" s="3"/>
      <c r="AV3838" s="3"/>
      <c r="AW3838" s="3"/>
      <c r="AX3838" s="3"/>
      <c r="AY3838" s="3"/>
      <c r="AZ3838" s="3"/>
      <c r="BA3838" s="52"/>
      <c r="BH3838" s="51"/>
      <c r="BI3838" s="51"/>
      <c r="BJ3838" s="51"/>
      <c r="BK3838" s="51"/>
    </row>
    <row r="3839" spans="21:63" ht="12.75" x14ac:dyDescent="0.25">
      <c r="U3839" s="56"/>
      <c r="V3839" s="56"/>
      <c r="X3839" s="87"/>
      <c r="AF3839" s="54"/>
      <c r="AG3839" s="55"/>
      <c r="AH3839" s="55"/>
      <c r="AI3839" s="55"/>
      <c r="AJ3839" s="55"/>
      <c r="AT3839" s="3"/>
      <c r="AU3839" s="3"/>
      <c r="AV3839" s="3"/>
      <c r="AW3839" s="3"/>
      <c r="AX3839" s="3"/>
      <c r="AY3839" s="3"/>
      <c r="AZ3839" s="3"/>
      <c r="BA3839" s="52"/>
      <c r="BH3839" s="51"/>
      <c r="BI3839" s="51"/>
      <c r="BJ3839" s="51"/>
      <c r="BK3839" s="51"/>
    </row>
    <row r="3840" spans="21:63" ht="12.75" x14ac:dyDescent="0.25">
      <c r="U3840" s="56"/>
      <c r="V3840" s="56"/>
      <c r="X3840" s="87"/>
      <c r="AF3840" s="54"/>
      <c r="AG3840" s="55"/>
      <c r="AH3840" s="55"/>
      <c r="AI3840" s="55"/>
      <c r="AJ3840" s="55"/>
      <c r="AT3840" s="3"/>
      <c r="AU3840" s="3"/>
      <c r="AV3840" s="3"/>
      <c r="AW3840" s="3"/>
      <c r="AX3840" s="3"/>
      <c r="AY3840" s="3"/>
      <c r="AZ3840" s="3"/>
      <c r="BA3840" s="52"/>
      <c r="BH3840" s="51"/>
      <c r="BI3840" s="51"/>
      <c r="BJ3840" s="51"/>
      <c r="BK3840" s="51"/>
    </row>
    <row r="3841" spans="21:63" ht="12.75" x14ac:dyDescent="0.25">
      <c r="U3841" s="56"/>
      <c r="V3841" s="56"/>
      <c r="X3841" s="87"/>
      <c r="AF3841" s="54"/>
      <c r="AG3841" s="55"/>
      <c r="AH3841" s="55"/>
      <c r="AI3841" s="55"/>
      <c r="AJ3841" s="55"/>
      <c r="AT3841" s="3"/>
      <c r="AU3841" s="3"/>
      <c r="AV3841" s="3"/>
      <c r="AW3841" s="3"/>
      <c r="AX3841" s="3"/>
      <c r="AY3841" s="3"/>
      <c r="AZ3841" s="3"/>
      <c r="BA3841" s="52"/>
      <c r="BH3841" s="51"/>
      <c r="BI3841" s="51"/>
      <c r="BJ3841" s="51"/>
      <c r="BK3841" s="51"/>
    </row>
    <row r="3842" spans="21:63" ht="12.75" x14ac:dyDescent="0.25">
      <c r="U3842" s="56"/>
      <c r="V3842" s="56"/>
      <c r="X3842" s="87"/>
      <c r="AF3842" s="54"/>
      <c r="AG3842" s="55"/>
      <c r="AH3842" s="55"/>
      <c r="AI3842" s="55"/>
      <c r="AJ3842" s="55"/>
      <c r="AT3842" s="3"/>
      <c r="AU3842" s="3"/>
      <c r="AV3842" s="3"/>
      <c r="AW3842" s="3"/>
      <c r="AX3842" s="3"/>
      <c r="AY3842" s="3"/>
      <c r="AZ3842" s="3"/>
      <c r="BA3842" s="52"/>
      <c r="BH3842" s="51"/>
      <c r="BI3842" s="51"/>
      <c r="BJ3842" s="51"/>
      <c r="BK3842" s="51"/>
    </row>
    <row r="3843" spans="21:63" ht="12.75" x14ac:dyDescent="0.25">
      <c r="U3843" s="56"/>
      <c r="V3843" s="56"/>
      <c r="X3843" s="87"/>
      <c r="AF3843" s="54"/>
      <c r="AG3843" s="55"/>
      <c r="AH3843" s="55"/>
      <c r="AI3843" s="55"/>
      <c r="AJ3843" s="55"/>
      <c r="AT3843" s="3"/>
      <c r="AU3843" s="3"/>
      <c r="AV3843" s="3"/>
      <c r="AW3843" s="3"/>
      <c r="AX3843" s="3"/>
      <c r="AY3843" s="3"/>
      <c r="AZ3843" s="3"/>
      <c r="BA3843" s="52"/>
      <c r="BH3843" s="51"/>
      <c r="BI3843" s="51"/>
      <c r="BJ3843" s="51"/>
      <c r="BK3843" s="51"/>
    </row>
    <row r="3844" spans="21:63" ht="12.75" x14ac:dyDescent="0.25">
      <c r="U3844" s="56"/>
      <c r="V3844" s="56"/>
      <c r="X3844" s="87"/>
      <c r="AF3844" s="54"/>
      <c r="AG3844" s="55"/>
      <c r="AH3844" s="55"/>
      <c r="AI3844" s="55"/>
      <c r="AJ3844" s="55"/>
      <c r="AT3844" s="3"/>
      <c r="AU3844" s="3"/>
      <c r="AV3844" s="3"/>
      <c r="AW3844" s="3"/>
      <c r="AX3844" s="3"/>
      <c r="AY3844" s="3"/>
      <c r="AZ3844" s="3"/>
      <c r="BA3844" s="52"/>
      <c r="BH3844" s="51"/>
      <c r="BI3844" s="51"/>
      <c r="BJ3844" s="51"/>
      <c r="BK3844" s="51"/>
    </row>
    <row r="3845" spans="21:63" ht="12.75" x14ac:dyDescent="0.25">
      <c r="U3845" s="56"/>
      <c r="V3845" s="56"/>
      <c r="X3845" s="87"/>
      <c r="AF3845" s="54"/>
      <c r="AG3845" s="55"/>
      <c r="AH3845" s="55"/>
      <c r="AI3845" s="55"/>
      <c r="AJ3845" s="55"/>
      <c r="AT3845" s="3"/>
      <c r="AU3845" s="3"/>
      <c r="AV3845" s="3"/>
      <c r="AW3845" s="3"/>
      <c r="AX3845" s="3"/>
      <c r="AY3845" s="3"/>
      <c r="AZ3845" s="3"/>
      <c r="BA3845" s="52"/>
      <c r="BH3845" s="51"/>
      <c r="BI3845" s="51"/>
      <c r="BJ3845" s="51"/>
      <c r="BK3845" s="51"/>
    </row>
    <row r="3846" spans="21:63" ht="12.75" x14ac:dyDescent="0.25">
      <c r="U3846" s="56"/>
      <c r="V3846" s="56"/>
      <c r="X3846" s="87"/>
      <c r="AF3846" s="54"/>
      <c r="AG3846" s="55"/>
      <c r="AH3846" s="55"/>
      <c r="AI3846" s="55"/>
      <c r="AJ3846" s="55"/>
      <c r="AT3846" s="3"/>
      <c r="AU3846" s="3"/>
      <c r="AV3846" s="3"/>
      <c r="AW3846" s="3"/>
      <c r="AX3846" s="3"/>
      <c r="AY3846" s="3"/>
      <c r="AZ3846" s="3"/>
      <c r="BA3846" s="52"/>
      <c r="BH3846" s="51"/>
      <c r="BI3846" s="51"/>
      <c r="BJ3846" s="51"/>
      <c r="BK3846" s="51"/>
    </row>
    <row r="3847" spans="21:63" ht="12.75" x14ac:dyDescent="0.25">
      <c r="U3847" s="56"/>
      <c r="V3847" s="56"/>
      <c r="X3847" s="87"/>
      <c r="AF3847" s="54"/>
      <c r="AG3847" s="55"/>
      <c r="AH3847" s="55"/>
      <c r="AI3847" s="55"/>
      <c r="AJ3847" s="55"/>
      <c r="AT3847" s="3"/>
      <c r="AU3847" s="3"/>
      <c r="AV3847" s="3"/>
      <c r="AW3847" s="3"/>
      <c r="AX3847" s="3"/>
      <c r="AY3847" s="3"/>
      <c r="AZ3847" s="3"/>
      <c r="BA3847" s="52"/>
      <c r="BH3847" s="51"/>
      <c r="BI3847" s="51"/>
      <c r="BJ3847" s="51"/>
      <c r="BK3847" s="51"/>
    </row>
    <row r="3848" spans="21:63" ht="12.75" x14ac:dyDescent="0.25">
      <c r="U3848" s="56"/>
      <c r="V3848" s="56"/>
      <c r="X3848" s="87"/>
      <c r="AF3848" s="54"/>
      <c r="AG3848" s="55"/>
      <c r="AH3848" s="55"/>
      <c r="AI3848" s="55"/>
      <c r="AJ3848" s="55"/>
      <c r="AT3848" s="3"/>
      <c r="AU3848" s="3"/>
      <c r="AV3848" s="3"/>
      <c r="AW3848" s="3"/>
      <c r="AX3848" s="3"/>
      <c r="AY3848" s="3"/>
      <c r="AZ3848" s="3"/>
      <c r="BA3848" s="52"/>
      <c r="BH3848" s="51"/>
      <c r="BI3848" s="51"/>
      <c r="BJ3848" s="51"/>
      <c r="BK3848" s="51"/>
    </row>
    <row r="3849" spans="21:63" ht="12.75" x14ac:dyDescent="0.25">
      <c r="U3849" s="56"/>
      <c r="V3849" s="56"/>
      <c r="X3849" s="87"/>
      <c r="AF3849" s="54"/>
      <c r="AG3849" s="55"/>
      <c r="AH3849" s="55"/>
      <c r="AI3849" s="55"/>
      <c r="AJ3849" s="55"/>
      <c r="AT3849" s="3"/>
      <c r="AU3849" s="3"/>
      <c r="AV3849" s="3"/>
      <c r="AW3849" s="3"/>
      <c r="AX3849" s="3"/>
      <c r="AY3849" s="3"/>
      <c r="AZ3849" s="3"/>
      <c r="BA3849" s="52"/>
      <c r="BH3849" s="51"/>
      <c r="BI3849" s="51"/>
      <c r="BJ3849" s="51"/>
      <c r="BK3849" s="51"/>
    </row>
    <row r="3850" spans="21:63" ht="12.75" x14ac:dyDescent="0.25">
      <c r="U3850" s="56"/>
      <c r="V3850" s="56"/>
      <c r="X3850" s="87"/>
      <c r="AF3850" s="54"/>
      <c r="AG3850" s="55"/>
      <c r="AH3850" s="55"/>
      <c r="AI3850" s="55"/>
      <c r="AJ3850" s="55"/>
      <c r="AT3850" s="3"/>
      <c r="AU3850" s="3"/>
      <c r="AV3850" s="3"/>
      <c r="AW3850" s="3"/>
      <c r="AX3850" s="3"/>
      <c r="AY3850" s="3"/>
      <c r="AZ3850" s="3"/>
      <c r="BA3850" s="52"/>
      <c r="BH3850" s="51"/>
      <c r="BI3850" s="51"/>
      <c r="BJ3850" s="51"/>
      <c r="BK3850" s="51"/>
    </row>
    <row r="3851" spans="21:63" ht="12.75" x14ac:dyDescent="0.25">
      <c r="U3851" s="56"/>
      <c r="V3851" s="56"/>
      <c r="X3851" s="87"/>
      <c r="AF3851" s="54"/>
      <c r="AG3851" s="55"/>
      <c r="AH3851" s="55"/>
      <c r="AI3851" s="55"/>
      <c r="AJ3851" s="55"/>
      <c r="AT3851" s="3"/>
      <c r="AU3851" s="3"/>
      <c r="AV3851" s="3"/>
      <c r="AW3851" s="3"/>
      <c r="AX3851" s="3"/>
      <c r="AY3851" s="3"/>
      <c r="AZ3851" s="3"/>
      <c r="BA3851" s="52"/>
      <c r="BH3851" s="51"/>
      <c r="BI3851" s="51"/>
      <c r="BJ3851" s="51"/>
      <c r="BK3851" s="51"/>
    </row>
    <row r="3852" spans="21:63" ht="12.75" x14ac:dyDescent="0.25">
      <c r="U3852" s="56"/>
      <c r="V3852" s="56"/>
      <c r="X3852" s="87"/>
      <c r="AF3852" s="54"/>
      <c r="AG3852" s="55"/>
      <c r="AH3852" s="55"/>
      <c r="AI3852" s="55"/>
      <c r="AJ3852" s="55"/>
      <c r="AT3852" s="3"/>
      <c r="AU3852" s="3"/>
      <c r="AV3852" s="3"/>
      <c r="AW3852" s="3"/>
      <c r="AX3852" s="3"/>
      <c r="AY3852" s="3"/>
      <c r="AZ3852" s="3"/>
      <c r="BA3852" s="52"/>
      <c r="BH3852" s="51"/>
      <c r="BI3852" s="51"/>
      <c r="BJ3852" s="51"/>
      <c r="BK3852" s="51"/>
    </row>
    <row r="3853" spans="21:63" ht="12.75" x14ac:dyDescent="0.25">
      <c r="U3853" s="56"/>
      <c r="V3853" s="56"/>
      <c r="X3853" s="87"/>
      <c r="AF3853" s="54"/>
      <c r="AG3853" s="55"/>
      <c r="AH3853" s="55"/>
      <c r="AI3853" s="55"/>
      <c r="AJ3853" s="55"/>
      <c r="AT3853" s="3"/>
      <c r="AU3853" s="3"/>
      <c r="AV3853" s="3"/>
      <c r="AW3853" s="3"/>
      <c r="AX3853" s="3"/>
      <c r="AY3853" s="3"/>
      <c r="AZ3853" s="3"/>
      <c r="BA3853" s="52"/>
      <c r="BH3853" s="51"/>
      <c r="BI3853" s="51"/>
      <c r="BJ3853" s="51"/>
      <c r="BK3853" s="51"/>
    </row>
    <row r="3854" spans="21:63" ht="12.75" x14ac:dyDescent="0.25">
      <c r="U3854" s="56"/>
      <c r="V3854" s="56"/>
      <c r="X3854" s="87"/>
      <c r="AF3854" s="54"/>
      <c r="AG3854" s="55"/>
      <c r="AH3854" s="55"/>
      <c r="AI3854" s="55"/>
      <c r="AJ3854" s="55"/>
      <c r="AT3854" s="3"/>
      <c r="AU3854" s="3"/>
      <c r="AV3854" s="3"/>
      <c r="AW3854" s="3"/>
      <c r="AX3854" s="3"/>
      <c r="AY3854" s="3"/>
      <c r="AZ3854" s="3"/>
      <c r="BA3854" s="52"/>
      <c r="BH3854" s="51"/>
      <c r="BI3854" s="51"/>
      <c r="BJ3854" s="51"/>
      <c r="BK3854" s="51"/>
    </row>
    <row r="3855" spans="21:63" ht="12.75" x14ac:dyDescent="0.25">
      <c r="U3855" s="56"/>
      <c r="V3855" s="56"/>
      <c r="X3855" s="87"/>
      <c r="AF3855" s="54"/>
      <c r="AG3855" s="55"/>
      <c r="AH3855" s="55"/>
      <c r="AI3855" s="55"/>
      <c r="AJ3855" s="55"/>
      <c r="AT3855" s="3"/>
      <c r="AU3855" s="3"/>
      <c r="AV3855" s="3"/>
      <c r="AW3855" s="3"/>
      <c r="AX3855" s="3"/>
      <c r="AY3855" s="3"/>
      <c r="AZ3855" s="3"/>
      <c r="BA3855" s="52"/>
      <c r="BH3855" s="51"/>
      <c r="BI3855" s="51"/>
      <c r="BJ3855" s="51"/>
      <c r="BK3855" s="51"/>
    </row>
    <row r="3856" spans="21:63" ht="12.75" x14ac:dyDescent="0.25">
      <c r="U3856" s="56"/>
      <c r="V3856" s="56"/>
      <c r="X3856" s="87"/>
      <c r="AF3856" s="54"/>
      <c r="AG3856" s="55"/>
      <c r="AH3856" s="55"/>
      <c r="AI3856" s="55"/>
      <c r="AJ3856" s="55"/>
      <c r="AT3856" s="3"/>
      <c r="AU3856" s="3"/>
      <c r="AV3856" s="3"/>
      <c r="AW3856" s="3"/>
      <c r="AX3856" s="3"/>
      <c r="AY3856" s="3"/>
      <c r="AZ3856" s="3"/>
      <c r="BA3856" s="52"/>
      <c r="BH3856" s="51"/>
      <c r="BI3856" s="51"/>
      <c r="BJ3856" s="51"/>
      <c r="BK3856" s="51"/>
    </row>
    <row r="3857" spans="21:63" ht="12.75" x14ac:dyDescent="0.25">
      <c r="U3857" s="56"/>
      <c r="V3857" s="56"/>
      <c r="X3857" s="87"/>
      <c r="AF3857" s="54"/>
      <c r="AG3857" s="55"/>
      <c r="AH3857" s="55"/>
      <c r="AI3857" s="55"/>
      <c r="AJ3857" s="55"/>
      <c r="AT3857" s="3"/>
      <c r="AU3857" s="3"/>
      <c r="AV3857" s="3"/>
      <c r="AW3857" s="3"/>
      <c r="AX3857" s="3"/>
      <c r="AY3857" s="3"/>
      <c r="AZ3857" s="3"/>
      <c r="BA3857" s="52"/>
      <c r="BH3857" s="51"/>
      <c r="BI3857" s="51"/>
      <c r="BJ3857" s="51"/>
      <c r="BK3857" s="51"/>
    </row>
    <row r="3858" spans="21:63" ht="12.75" x14ac:dyDescent="0.25">
      <c r="U3858" s="56"/>
      <c r="V3858" s="56"/>
      <c r="X3858" s="87"/>
      <c r="AF3858" s="54"/>
      <c r="AG3858" s="55"/>
      <c r="AH3858" s="55"/>
      <c r="AI3858" s="55"/>
      <c r="AJ3858" s="55"/>
      <c r="AT3858" s="3"/>
      <c r="AU3858" s="3"/>
      <c r="AV3858" s="3"/>
      <c r="AW3858" s="3"/>
      <c r="AX3858" s="3"/>
      <c r="AY3858" s="3"/>
      <c r="AZ3858" s="3"/>
      <c r="BA3858" s="52"/>
      <c r="BH3858" s="51"/>
      <c r="BI3858" s="51"/>
      <c r="BJ3858" s="51"/>
      <c r="BK3858" s="51"/>
    </row>
    <row r="3859" spans="21:63" ht="12.75" x14ac:dyDescent="0.25">
      <c r="U3859" s="56"/>
      <c r="V3859" s="56"/>
      <c r="X3859" s="87"/>
      <c r="AF3859" s="54"/>
      <c r="AG3859" s="55"/>
      <c r="AH3859" s="55"/>
      <c r="AI3859" s="55"/>
      <c r="AJ3859" s="55"/>
      <c r="AT3859" s="3"/>
      <c r="AU3859" s="3"/>
      <c r="AV3859" s="3"/>
      <c r="AW3859" s="3"/>
      <c r="AX3859" s="3"/>
      <c r="AY3859" s="3"/>
      <c r="AZ3859" s="3"/>
      <c r="BA3859" s="52"/>
      <c r="BH3859" s="51"/>
      <c r="BI3859" s="51"/>
      <c r="BJ3859" s="51"/>
      <c r="BK3859" s="51"/>
    </row>
    <row r="3860" spans="21:63" ht="12.75" x14ac:dyDescent="0.25">
      <c r="U3860" s="56"/>
      <c r="V3860" s="56"/>
      <c r="X3860" s="87"/>
      <c r="AF3860" s="54"/>
      <c r="AG3860" s="55"/>
      <c r="AH3860" s="55"/>
      <c r="AI3860" s="55"/>
      <c r="AJ3860" s="55"/>
      <c r="AT3860" s="3"/>
      <c r="AU3860" s="3"/>
      <c r="AV3860" s="3"/>
      <c r="AW3860" s="3"/>
      <c r="AX3860" s="3"/>
      <c r="AY3860" s="3"/>
      <c r="AZ3860" s="3"/>
      <c r="BA3860" s="52"/>
      <c r="BH3860" s="51"/>
      <c r="BI3860" s="51"/>
      <c r="BJ3860" s="51"/>
      <c r="BK3860" s="51"/>
    </row>
    <row r="3861" spans="21:63" ht="12.75" x14ac:dyDescent="0.25">
      <c r="U3861" s="56"/>
      <c r="V3861" s="56"/>
      <c r="X3861" s="87"/>
      <c r="AF3861" s="54"/>
      <c r="AG3861" s="55"/>
      <c r="AH3861" s="55"/>
      <c r="AI3861" s="55"/>
      <c r="AJ3861" s="55"/>
      <c r="AT3861" s="3"/>
      <c r="AU3861" s="3"/>
      <c r="AV3861" s="3"/>
      <c r="AW3861" s="3"/>
      <c r="AX3861" s="3"/>
      <c r="AY3861" s="3"/>
      <c r="AZ3861" s="3"/>
      <c r="BA3861" s="52"/>
      <c r="BH3861" s="51"/>
      <c r="BI3861" s="51"/>
      <c r="BJ3861" s="51"/>
      <c r="BK3861" s="51"/>
    </row>
    <row r="3862" spans="21:63" ht="12.75" x14ac:dyDescent="0.25">
      <c r="U3862" s="56"/>
      <c r="V3862" s="56"/>
      <c r="X3862" s="87"/>
      <c r="AF3862" s="54"/>
      <c r="AG3862" s="55"/>
      <c r="AH3862" s="55"/>
      <c r="AI3862" s="55"/>
      <c r="AJ3862" s="55"/>
      <c r="AT3862" s="3"/>
      <c r="AU3862" s="3"/>
      <c r="AV3862" s="3"/>
      <c r="AW3862" s="3"/>
      <c r="AX3862" s="3"/>
      <c r="AY3862" s="3"/>
      <c r="AZ3862" s="3"/>
      <c r="BA3862" s="52"/>
      <c r="BH3862" s="51"/>
      <c r="BI3862" s="51"/>
      <c r="BJ3862" s="51"/>
      <c r="BK3862" s="51"/>
    </row>
    <row r="3863" spans="21:63" ht="12.75" x14ac:dyDescent="0.25">
      <c r="U3863" s="56"/>
      <c r="V3863" s="56"/>
      <c r="X3863" s="87"/>
      <c r="AF3863" s="54"/>
      <c r="AG3863" s="55"/>
      <c r="AH3863" s="55"/>
      <c r="AI3863" s="55"/>
      <c r="AJ3863" s="55"/>
      <c r="AT3863" s="3"/>
      <c r="AU3863" s="3"/>
      <c r="AV3863" s="3"/>
      <c r="AW3863" s="3"/>
      <c r="AX3863" s="3"/>
      <c r="AY3863" s="3"/>
      <c r="AZ3863" s="3"/>
      <c r="BA3863" s="52"/>
      <c r="BH3863" s="51"/>
      <c r="BI3863" s="51"/>
      <c r="BJ3863" s="51"/>
      <c r="BK3863" s="51"/>
    </row>
    <row r="3864" spans="21:63" ht="12.75" x14ac:dyDescent="0.25">
      <c r="U3864" s="56"/>
      <c r="V3864" s="56"/>
      <c r="X3864" s="87"/>
      <c r="AF3864" s="54"/>
      <c r="AG3864" s="55"/>
      <c r="AH3864" s="55"/>
      <c r="AI3864" s="55"/>
      <c r="AJ3864" s="55"/>
      <c r="AT3864" s="3"/>
      <c r="AU3864" s="3"/>
      <c r="AV3864" s="3"/>
      <c r="AW3864" s="3"/>
      <c r="AX3864" s="3"/>
      <c r="AY3864" s="3"/>
      <c r="AZ3864" s="3"/>
      <c r="BA3864" s="52"/>
      <c r="BH3864" s="51"/>
      <c r="BI3864" s="51"/>
      <c r="BJ3864" s="51"/>
      <c r="BK3864" s="51"/>
    </row>
    <row r="3865" spans="21:63" ht="12.75" x14ac:dyDescent="0.25">
      <c r="U3865" s="56"/>
      <c r="V3865" s="56"/>
      <c r="X3865" s="87"/>
      <c r="AF3865" s="54"/>
      <c r="AG3865" s="55"/>
      <c r="AH3865" s="55"/>
      <c r="AI3865" s="55"/>
      <c r="AJ3865" s="55"/>
      <c r="AT3865" s="3"/>
      <c r="AU3865" s="3"/>
      <c r="AV3865" s="3"/>
      <c r="AW3865" s="3"/>
      <c r="AX3865" s="3"/>
      <c r="AY3865" s="3"/>
      <c r="AZ3865" s="3"/>
      <c r="BA3865" s="52"/>
      <c r="BH3865" s="51"/>
      <c r="BI3865" s="51"/>
      <c r="BJ3865" s="51"/>
      <c r="BK3865" s="51"/>
    </row>
    <row r="3866" spans="21:63" ht="12.75" x14ac:dyDescent="0.25">
      <c r="U3866" s="56"/>
      <c r="V3866" s="56"/>
      <c r="X3866" s="87"/>
      <c r="AF3866" s="54"/>
      <c r="AG3866" s="55"/>
      <c r="AH3866" s="55"/>
      <c r="AI3866" s="55"/>
      <c r="AJ3866" s="55"/>
      <c r="AT3866" s="3"/>
      <c r="AU3866" s="3"/>
      <c r="AV3866" s="3"/>
      <c r="AW3866" s="3"/>
      <c r="AX3866" s="3"/>
      <c r="AY3866" s="3"/>
      <c r="AZ3866" s="3"/>
      <c r="BA3866" s="52"/>
      <c r="BH3866" s="51"/>
      <c r="BI3866" s="51"/>
      <c r="BJ3866" s="51"/>
      <c r="BK3866" s="51"/>
    </row>
    <row r="3867" spans="21:63" ht="12.75" x14ac:dyDescent="0.25">
      <c r="U3867" s="56"/>
      <c r="V3867" s="56"/>
      <c r="X3867" s="87"/>
      <c r="AF3867" s="54"/>
      <c r="AG3867" s="55"/>
      <c r="AH3867" s="55"/>
      <c r="AI3867" s="55"/>
      <c r="AJ3867" s="55"/>
      <c r="AT3867" s="3"/>
      <c r="AU3867" s="3"/>
      <c r="AV3867" s="3"/>
      <c r="AW3867" s="3"/>
      <c r="AX3867" s="3"/>
      <c r="AY3867" s="3"/>
      <c r="AZ3867" s="3"/>
      <c r="BA3867" s="52"/>
      <c r="BH3867" s="51"/>
      <c r="BI3867" s="51"/>
      <c r="BJ3867" s="51"/>
      <c r="BK3867" s="51"/>
    </row>
    <row r="3868" spans="21:63" ht="12.75" x14ac:dyDescent="0.25">
      <c r="U3868" s="56"/>
      <c r="V3868" s="56"/>
      <c r="X3868" s="87"/>
      <c r="AF3868" s="54"/>
      <c r="AG3868" s="55"/>
      <c r="AH3868" s="55"/>
      <c r="AI3868" s="55"/>
      <c r="AJ3868" s="55"/>
      <c r="AT3868" s="3"/>
      <c r="AU3868" s="3"/>
      <c r="AV3868" s="3"/>
      <c r="AW3868" s="3"/>
      <c r="AX3868" s="3"/>
      <c r="AY3868" s="3"/>
      <c r="AZ3868" s="3"/>
      <c r="BA3868" s="52"/>
      <c r="BH3868" s="51"/>
      <c r="BI3868" s="51"/>
      <c r="BJ3868" s="51"/>
      <c r="BK3868" s="51"/>
    </row>
    <row r="3869" spans="21:63" ht="12.75" x14ac:dyDescent="0.25">
      <c r="U3869" s="56"/>
      <c r="V3869" s="56"/>
      <c r="X3869" s="87"/>
      <c r="AF3869" s="54"/>
      <c r="AG3869" s="55"/>
      <c r="AH3869" s="55"/>
      <c r="AI3869" s="55"/>
      <c r="AJ3869" s="55"/>
      <c r="AT3869" s="3"/>
      <c r="AU3869" s="3"/>
      <c r="AV3869" s="3"/>
      <c r="AW3869" s="3"/>
      <c r="AX3869" s="3"/>
      <c r="AY3869" s="3"/>
      <c r="AZ3869" s="3"/>
      <c r="BA3869" s="52"/>
      <c r="BH3869" s="51"/>
      <c r="BI3869" s="51"/>
      <c r="BJ3869" s="51"/>
      <c r="BK3869" s="51"/>
    </row>
    <row r="3870" spans="21:63" ht="12.75" x14ac:dyDescent="0.25">
      <c r="U3870" s="56"/>
      <c r="V3870" s="56"/>
      <c r="X3870" s="87"/>
      <c r="AF3870" s="54"/>
      <c r="AG3870" s="55"/>
      <c r="AH3870" s="55"/>
      <c r="AI3870" s="55"/>
      <c r="AJ3870" s="55"/>
      <c r="AT3870" s="3"/>
      <c r="AU3870" s="3"/>
      <c r="AV3870" s="3"/>
      <c r="AW3870" s="3"/>
      <c r="AX3870" s="3"/>
      <c r="AY3870" s="3"/>
      <c r="AZ3870" s="3"/>
      <c r="BA3870" s="52"/>
      <c r="BH3870" s="51"/>
      <c r="BI3870" s="51"/>
      <c r="BJ3870" s="51"/>
      <c r="BK3870" s="51"/>
    </row>
    <row r="3871" spans="21:63" ht="12.75" x14ac:dyDescent="0.25">
      <c r="U3871" s="56"/>
      <c r="V3871" s="56"/>
      <c r="X3871" s="87"/>
      <c r="AF3871" s="54"/>
      <c r="AG3871" s="55"/>
      <c r="AH3871" s="55"/>
      <c r="AI3871" s="55"/>
      <c r="AJ3871" s="55"/>
      <c r="AT3871" s="3"/>
      <c r="AU3871" s="3"/>
      <c r="AV3871" s="3"/>
      <c r="AW3871" s="3"/>
      <c r="AX3871" s="3"/>
      <c r="AY3871" s="3"/>
      <c r="AZ3871" s="3"/>
      <c r="BA3871" s="52"/>
      <c r="BH3871" s="51"/>
      <c r="BI3871" s="51"/>
      <c r="BJ3871" s="51"/>
      <c r="BK3871" s="51"/>
    </row>
    <row r="3872" spans="21:63" ht="12.75" x14ac:dyDescent="0.25">
      <c r="U3872" s="56"/>
      <c r="V3872" s="56"/>
      <c r="X3872" s="87"/>
      <c r="AF3872" s="54"/>
      <c r="AG3872" s="55"/>
      <c r="AH3872" s="55"/>
      <c r="AI3872" s="55"/>
      <c r="AJ3872" s="55"/>
      <c r="AT3872" s="3"/>
      <c r="AU3872" s="3"/>
      <c r="AV3872" s="3"/>
      <c r="AW3872" s="3"/>
      <c r="AX3872" s="3"/>
      <c r="AY3872" s="3"/>
      <c r="AZ3872" s="3"/>
      <c r="BA3872" s="52"/>
      <c r="BH3872" s="51"/>
      <c r="BI3872" s="51"/>
      <c r="BJ3872" s="51"/>
      <c r="BK3872" s="51"/>
    </row>
    <row r="3873" spans="21:63" ht="12.75" x14ac:dyDescent="0.25">
      <c r="U3873" s="56"/>
      <c r="V3873" s="56"/>
      <c r="X3873" s="87"/>
      <c r="AF3873" s="54"/>
      <c r="AG3873" s="55"/>
      <c r="AH3873" s="55"/>
      <c r="AI3873" s="55"/>
      <c r="AJ3873" s="55"/>
      <c r="AT3873" s="3"/>
      <c r="AU3873" s="3"/>
      <c r="AV3873" s="3"/>
      <c r="AW3873" s="3"/>
      <c r="AX3873" s="3"/>
      <c r="AY3873" s="3"/>
      <c r="AZ3873" s="3"/>
      <c r="BA3873" s="52"/>
      <c r="BH3873" s="51"/>
      <c r="BI3873" s="51"/>
      <c r="BJ3873" s="51"/>
      <c r="BK3873" s="51"/>
    </row>
    <row r="3874" spans="21:63" ht="12.75" x14ac:dyDescent="0.25">
      <c r="U3874" s="56"/>
      <c r="V3874" s="56"/>
      <c r="X3874" s="87"/>
      <c r="AF3874" s="54"/>
      <c r="AG3874" s="55"/>
      <c r="AH3874" s="55"/>
      <c r="AI3874" s="55"/>
      <c r="AJ3874" s="55"/>
      <c r="AT3874" s="3"/>
      <c r="AU3874" s="3"/>
      <c r="AV3874" s="3"/>
      <c r="AW3874" s="3"/>
      <c r="AX3874" s="3"/>
      <c r="AY3874" s="3"/>
      <c r="AZ3874" s="3"/>
      <c r="BA3874" s="52"/>
      <c r="BH3874" s="51"/>
      <c r="BI3874" s="51"/>
      <c r="BJ3874" s="51"/>
      <c r="BK3874" s="51"/>
    </row>
    <row r="3875" spans="21:63" ht="12.75" x14ac:dyDescent="0.25">
      <c r="U3875" s="56"/>
      <c r="V3875" s="56"/>
      <c r="X3875" s="87"/>
      <c r="AF3875" s="54"/>
      <c r="AG3875" s="55"/>
      <c r="AH3875" s="55"/>
      <c r="AI3875" s="55"/>
      <c r="AJ3875" s="55"/>
      <c r="AT3875" s="3"/>
      <c r="AU3875" s="3"/>
      <c r="AV3875" s="3"/>
      <c r="AW3875" s="3"/>
      <c r="AX3875" s="3"/>
      <c r="AY3875" s="3"/>
      <c r="AZ3875" s="3"/>
      <c r="BA3875" s="52"/>
      <c r="BH3875" s="51"/>
      <c r="BI3875" s="51"/>
      <c r="BJ3875" s="51"/>
      <c r="BK3875" s="51"/>
    </row>
    <row r="3876" spans="21:63" ht="12.75" x14ac:dyDescent="0.25">
      <c r="U3876" s="56"/>
      <c r="V3876" s="56"/>
      <c r="X3876" s="87"/>
      <c r="AF3876" s="54"/>
      <c r="AG3876" s="55"/>
      <c r="AH3876" s="55"/>
      <c r="AI3876" s="55"/>
      <c r="AJ3876" s="55"/>
      <c r="AT3876" s="3"/>
      <c r="AU3876" s="3"/>
      <c r="AV3876" s="3"/>
      <c r="AW3876" s="3"/>
      <c r="AX3876" s="3"/>
      <c r="AY3876" s="3"/>
      <c r="AZ3876" s="3"/>
      <c r="BA3876" s="52"/>
      <c r="BH3876" s="51"/>
      <c r="BI3876" s="51"/>
      <c r="BJ3876" s="51"/>
      <c r="BK3876" s="51"/>
    </row>
    <row r="3877" spans="21:63" ht="12.75" x14ac:dyDescent="0.25">
      <c r="U3877" s="56"/>
      <c r="V3877" s="56"/>
      <c r="X3877" s="87"/>
      <c r="AF3877" s="54"/>
      <c r="AG3877" s="55"/>
      <c r="AH3877" s="55"/>
      <c r="AI3877" s="55"/>
      <c r="AJ3877" s="55"/>
      <c r="AT3877" s="3"/>
      <c r="AU3877" s="3"/>
      <c r="AV3877" s="3"/>
      <c r="AW3877" s="3"/>
      <c r="AX3877" s="3"/>
      <c r="AY3877" s="3"/>
      <c r="AZ3877" s="3"/>
      <c r="BA3877" s="52"/>
      <c r="BH3877" s="51"/>
      <c r="BI3877" s="51"/>
      <c r="BJ3877" s="51"/>
      <c r="BK3877" s="51"/>
    </row>
    <row r="3878" spans="21:63" ht="12.75" x14ac:dyDescent="0.25">
      <c r="U3878" s="56"/>
      <c r="V3878" s="56"/>
      <c r="X3878" s="87"/>
      <c r="AF3878" s="54"/>
      <c r="AG3878" s="55"/>
      <c r="AH3878" s="55"/>
      <c r="AI3878" s="55"/>
      <c r="AJ3878" s="55"/>
      <c r="AT3878" s="3"/>
      <c r="AU3878" s="3"/>
      <c r="AV3878" s="3"/>
      <c r="AW3878" s="3"/>
      <c r="AX3878" s="3"/>
      <c r="AY3878" s="3"/>
      <c r="AZ3878" s="3"/>
      <c r="BA3878" s="52"/>
      <c r="BH3878" s="51"/>
      <c r="BI3878" s="51"/>
      <c r="BJ3878" s="51"/>
      <c r="BK3878" s="51"/>
    </row>
    <row r="3879" spans="21:63" ht="12.75" x14ac:dyDescent="0.25">
      <c r="U3879" s="56"/>
      <c r="V3879" s="56"/>
      <c r="X3879" s="87"/>
      <c r="AF3879" s="54"/>
      <c r="AG3879" s="55"/>
      <c r="AH3879" s="55"/>
      <c r="AI3879" s="55"/>
      <c r="AJ3879" s="55"/>
      <c r="AT3879" s="3"/>
      <c r="AU3879" s="3"/>
      <c r="AV3879" s="3"/>
      <c r="AW3879" s="3"/>
      <c r="AX3879" s="3"/>
      <c r="AY3879" s="3"/>
      <c r="AZ3879" s="3"/>
      <c r="BA3879" s="52"/>
      <c r="BH3879" s="51"/>
      <c r="BI3879" s="51"/>
      <c r="BJ3879" s="51"/>
      <c r="BK3879" s="51"/>
    </row>
    <row r="3880" spans="21:63" ht="12.75" x14ac:dyDescent="0.25">
      <c r="U3880" s="56"/>
      <c r="V3880" s="56"/>
      <c r="X3880" s="87"/>
      <c r="AF3880" s="54"/>
      <c r="AG3880" s="55"/>
      <c r="AH3880" s="55"/>
      <c r="AI3880" s="55"/>
      <c r="AJ3880" s="55"/>
      <c r="AT3880" s="3"/>
      <c r="AU3880" s="3"/>
      <c r="AV3880" s="3"/>
      <c r="AW3880" s="3"/>
      <c r="AX3880" s="3"/>
      <c r="AY3880" s="3"/>
      <c r="AZ3880" s="3"/>
      <c r="BA3880" s="52"/>
      <c r="BH3880" s="51"/>
      <c r="BI3880" s="51"/>
      <c r="BJ3880" s="51"/>
      <c r="BK3880" s="51"/>
    </row>
    <row r="3881" spans="21:63" ht="12.75" x14ac:dyDescent="0.25">
      <c r="U3881" s="56"/>
      <c r="V3881" s="56"/>
      <c r="X3881" s="87"/>
      <c r="AF3881" s="54"/>
      <c r="AG3881" s="55"/>
      <c r="AH3881" s="55"/>
      <c r="AI3881" s="55"/>
      <c r="AJ3881" s="55"/>
      <c r="AT3881" s="3"/>
      <c r="AU3881" s="3"/>
      <c r="AV3881" s="3"/>
      <c r="AW3881" s="3"/>
      <c r="AX3881" s="3"/>
      <c r="AY3881" s="3"/>
      <c r="AZ3881" s="3"/>
      <c r="BA3881" s="52"/>
      <c r="BH3881" s="51"/>
      <c r="BI3881" s="51"/>
      <c r="BJ3881" s="51"/>
      <c r="BK3881" s="51"/>
    </row>
    <row r="3882" spans="21:63" ht="12.75" x14ac:dyDescent="0.25">
      <c r="U3882" s="56"/>
      <c r="V3882" s="56"/>
      <c r="X3882" s="87"/>
      <c r="AF3882" s="54"/>
      <c r="AG3882" s="55"/>
      <c r="AH3882" s="55"/>
      <c r="AI3882" s="55"/>
      <c r="AJ3882" s="55"/>
      <c r="AT3882" s="3"/>
      <c r="AU3882" s="3"/>
      <c r="AV3882" s="3"/>
      <c r="AW3882" s="3"/>
      <c r="AX3882" s="3"/>
      <c r="AY3882" s="3"/>
      <c r="AZ3882" s="3"/>
      <c r="BA3882" s="52"/>
      <c r="BH3882" s="51"/>
      <c r="BI3882" s="51"/>
      <c r="BJ3882" s="51"/>
      <c r="BK3882" s="51"/>
    </row>
    <row r="3883" spans="21:63" ht="12.75" x14ac:dyDescent="0.25">
      <c r="U3883" s="56"/>
      <c r="V3883" s="56"/>
      <c r="X3883" s="87"/>
      <c r="AF3883" s="54"/>
      <c r="AG3883" s="55"/>
      <c r="AH3883" s="55"/>
      <c r="AI3883" s="55"/>
      <c r="AJ3883" s="55"/>
      <c r="AT3883" s="3"/>
      <c r="AU3883" s="3"/>
      <c r="AV3883" s="3"/>
      <c r="AW3883" s="3"/>
      <c r="AX3883" s="3"/>
      <c r="AY3883" s="3"/>
      <c r="AZ3883" s="3"/>
      <c r="BA3883" s="52"/>
      <c r="BH3883" s="51"/>
      <c r="BI3883" s="51"/>
      <c r="BJ3883" s="51"/>
      <c r="BK3883" s="51"/>
    </row>
    <row r="3884" spans="21:63" ht="12.75" x14ac:dyDescent="0.25">
      <c r="U3884" s="56"/>
      <c r="V3884" s="56"/>
      <c r="X3884" s="87"/>
      <c r="AF3884" s="54"/>
      <c r="AG3884" s="55"/>
      <c r="AH3884" s="55"/>
      <c r="AI3884" s="55"/>
      <c r="AJ3884" s="55"/>
      <c r="AT3884" s="3"/>
      <c r="AU3884" s="3"/>
      <c r="AV3884" s="3"/>
      <c r="AW3884" s="3"/>
      <c r="AX3884" s="3"/>
      <c r="AY3884" s="3"/>
      <c r="AZ3884" s="3"/>
      <c r="BA3884" s="52"/>
      <c r="BH3884" s="51"/>
      <c r="BI3884" s="51"/>
      <c r="BJ3884" s="51"/>
      <c r="BK3884" s="51"/>
    </row>
    <row r="3885" spans="21:63" ht="12.75" x14ac:dyDescent="0.25">
      <c r="U3885" s="56"/>
      <c r="V3885" s="56"/>
      <c r="X3885" s="87"/>
      <c r="AF3885" s="54"/>
      <c r="AG3885" s="55"/>
      <c r="AH3885" s="55"/>
      <c r="AI3885" s="55"/>
      <c r="AJ3885" s="55"/>
      <c r="AT3885" s="3"/>
      <c r="AU3885" s="3"/>
      <c r="AV3885" s="3"/>
      <c r="AW3885" s="3"/>
      <c r="AX3885" s="3"/>
      <c r="AY3885" s="3"/>
      <c r="AZ3885" s="3"/>
      <c r="BA3885" s="52"/>
      <c r="BH3885" s="51"/>
      <c r="BI3885" s="51"/>
      <c r="BJ3885" s="51"/>
      <c r="BK3885" s="51"/>
    </row>
    <row r="3886" spans="21:63" ht="12.75" x14ac:dyDescent="0.25">
      <c r="U3886" s="56"/>
      <c r="V3886" s="56"/>
      <c r="X3886" s="87"/>
      <c r="AF3886" s="54"/>
      <c r="AG3886" s="55"/>
      <c r="AH3886" s="55"/>
      <c r="AI3886" s="55"/>
      <c r="AJ3886" s="55"/>
      <c r="AT3886" s="3"/>
      <c r="AU3886" s="3"/>
      <c r="AV3886" s="3"/>
      <c r="AW3886" s="3"/>
      <c r="AX3886" s="3"/>
      <c r="AY3886" s="3"/>
      <c r="AZ3886" s="3"/>
      <c r="BA3886" s="52"/>
      <c r="BH3886" s="51"/>
      <c r="BI3886" s="51"/>
      <c r="BJ3886" s="51"/>
      <c r="BK3886" s="51"/>
    </row>
    <row r="3887" spans="21:63" ht="12.75" x14ac:dyDescent="0.25">
      <c r="U3887" s="56"/>
      <c r="V3887" s="56"/>
      <c r="X3887" s="87"/>
      <c r="AF3887" s="54"/>
      <c r="AG3887" s="55"/>
      <c r="AH3887" s="55"/>
      <c r="AI3887" s="55"/>
      <c r="AJ3887" s="55"/>
      <c r="AT3887" s="3"/>
      <c r="AU3887" s="3"/>
      <c r="AV3887" s="3"/>
      <c r="AW3887" s="3"/>
      <c r="AX3887" s="3"/>
      <c r="AY3887" s="3"/>
      <c r="AZ3887" s="3"/>
      <c r="BA3887" s="52"/>
      <c r="BH3887" s="51"/>
      <c r="BI3887" s="51"/>
      <c r="BJ3887" s="51"/>
      <c r="BK3887" s="51"/>
    </row>
    <row r="3888" spans="21:63" ht="12.75" x14ac:dyDescent="0.25">
      <c r="U3888" s="56"/>
      <c r="V3888" s="56"/>
      <c r="X3888" s="87"/>
      <c r="AF3888" s="54"/>
      <c r="AG3888" s="55"/>
      <c r="AH3888" s="55"/>
      <c r="AI3888" s="55"/>
      <c r="AJ3888" s="55"/>
      <c r="AT3888" s="3"/>
      <c r="AU3888" s="3"/>
      <c r="AV3888" s="3"/>
      <c r="AW3888" s="3"/>
      <c r="AX3888" s="3"/>
      <c r="AY3888" s="3"/>
      <c r="AZ3888" s="3"/>
      <c r="BA3888" s="52"/>
      <c r="BH3888" s="51"/>
      <c r="BI3888" s="51"/>
      <c r="BJ3888" s="51"/>
      <c r="BK3888" s="51"/>
    </row>
    <row r="3889" spans="21:63" ht="12.75" x14ac:dyDescent="0.25">
      <c r="U3889" s="56"/>
      <c r="V3889" s="56"/>
      <c r="X3889" s="87"/>
      <c r="AF3889" s="54"/>
      <c r="AG3889" s="55"/>
      <c r="AH3889" s="55"/>
      <c r="AI3889" s="55"/>
      <c r="AJ3889" s="55"/>
      <c r="AT3889" s="3"/>
      <c r="AU3889" s="3"/>
      <c r="AV3889" s="3"/>
      <c r="AW3889" s="3"/>
      <c r="AX3889" s="3"/>
      <c r="AY3889" s="3"/>
      <c r="AZ3889" s="3"/>
      <c r="BA3889" s="52"/>
      <c r="BH3889" s="51"/>
      <c r="BI3889" s="51"/>
      <c r="BJ3889" s="51"/>
      <c r="BK3889" s="51"/>
    </row>
    <row r="3890" spans="21:63" ht="12.75" x14ac:dyDescent="0.25">
      <c r="U3890" s="56"/>
      <c r="V3890" s="56"/>
      <c r="X3890" s="87"/>
      <c r="AF3890" s="54"/>
      <c r="AG3890" s="55"/>
      <c r="AH3890" s="55"/>
      <c r="AI3890" s="55"/>
      <c r="AJ3890" s="55"/>
      <c r="AT3890" s="3"/>
      <c r="AU3890" s="3"/>
      <c r="AV3890" s="3"/>
      <c r="AW3890" s="3"/>
      <c r="AX3890" s="3"/>
      <c r="AY3890" s="3"/>
      <c r="AZ3890" s="3"/>
      <c r="BA3890" s="52"/>
      <c r="BH3890" s="51"/>
      <c r="BI3890" s="51"/>
      <c r="BJ3890" s="51"/>
      <c r="BK3890" s="51"/>
    </row>
    <row r="3891" spans="21:63" ht="12.75" x14ac:dyDescent="0.25">
      <c r="U3891" s="56"/>
      <c r="V3891" s="56"/>
      <c r="X3891" s="87"/>
      <c r="AF3891" s="54"/>
      <c r="AG3891" s="55"/>
      <c r="AH3891" s="55"/>
      <c r="AI3891" s="55"/>
      <c r="AJ3891" s="55"/>
      <c r="AT3891" s="3"/>
      <c r="AU3891" s="3"/>
      <c r="AV3891" s="3"/>
      <c r="AW3891" s="3"/>
      <c r="AX3891" s="3"/>
      <c r="AY3891" s="3"/>
      <c r="AZ3891" s="3"/>
      <c r="BA3891" s="52"/>
      <c r="BH3891" s="51"/>
      <c r="BI3891" s="51"/>
      <c r="BJ3891" s="51"/>
      <c r="BK3891" s="51"/>
    </row>
    <row r="3892" spans="21:63" ht="12.75" x14ac:dyDescent="0.25">
      <c r="U3892" s="56"/>
      <c r="V3892" s="56"/>
      <c r="X3892" s="87"/>
      <c r="AF3892" s="54"/>
      <c r="AG3892" s="55"/>
      <c r="AH3892" s="55"/>
      <c r="AI3892" s="55"/>
      <c r="AJ3892" s="55"/>
      <c r="AT3892" s="3"/>
      <c r="AU3892" s="3"/>
      <c r="AV3892" s="3"/>
      <c r="AW3892" s="3"/>
      <c r="AX3892" s="3"/>
      <c r="AY3892" s="3"/>
      <c r="AZ3892" s="3"/>
      <c r="BA3892" s="52"/>
      <c r="BH3892" s="51"/>
      <c r="BI3892" s="51"/>
      <c r="BJ3892" s="51"/>
      <c r="BK3892" s="51"/>
    </row>
    <row r="3893" spans="21:63" ht="12.75" x14ac:dyDescent="0.25">
      <c r="U3893" s="56"/>
      <c r="V3893" s="56"/>
      <c r="X3893" s="87"/>
      <c r="AF3893" s="54"/>
      <c r="AG3893" s="55"/>
      <c r="AH3893" s="55"/>
      <c r="AI3893" s="55"/>
      <c r="AJ3893" s="55"/>
      <c r="AT3893" s="3"/>
      <c r="AU3893" s="3"/>
      <c r="AV3893" s="3"/>
      <c r="AW3893" s="3"/>
      <c r="AX3893" s="3"/>
      <c r="AY3893" s="3"/>
      <c r="AZ3893" s="3"/>
      <c r="BA3893" s="52"/>
      <c r="BH3893" s="51"/>
      <c r="BI3893" s="51"/>
      <c r="BJ3893" s="51"/>
      <c r="BK3893" s="51"/>
    </row>
    <row r="3894" spans="21:63" ht="12.75" x14ac:dyDescent="0.25">
      <c r="U3894" s="56"/>
      <c r="V3894" s="56"/>
      <c r="X3894" s="87"/>
      <c r="AF3894" s="54"/>
      <c r="AG3894" s="55"/>
      <c r="AH3894" s="55"/>
      <c r="AI3894" s="55"/>
      <c r="AJ3894" s="55"/>
      <c r="AT3894" s="3"/>
      <c r="AU3894" s="3"/>
      <c r="AV3894" s="3"/>
      <c r="AW3894" s="3"/>
      <c r="AX3894" s="3"/>
      <c r="AY3894" s="3"/>
      <c r="AZ3894" s="3"/>
      <c r="BA3894" s="52"/>
      <c r="BH3894" s="51"/>
      <c r="BI3894" s="51"/>
      <c r="BJ3894" s="51"/>
      <c r="BK3894" s="51"/>
    </row>
    <row r="3895" spans="21:63" ht="12.75" x14ac:dyDescent="0.25">
      <c r="U3895" s="56"/>
      <c r="V3895" s="56"/>
      <c r="X3895" s="87"/>
      <c r="AF3895" s="54"/>
      <c r="AG3895" s="55"/>
      <c r="AH3895" s="55"/>
      <c r="AI3895" s="55"/>
      <c r="AJ3895" s="55"/>
      <c r="AT3895" s="3"/>
      <c r="AU3895" s="3"/>
      <c r="AV3895" s="3"/>
      <c r="AW3895" s="3"/>
      <c r="AX3895" s="3"/>
      <c r="AY3895" s="3"/>
      <c r="AZ3895" s="3"/>
      <c r="BA3895" s="52"/>
      <c r="BH3895" s="51"/>
      <c r="BI3895" s="51"/>
      <c r="BJ3895" s="51"/>
      <c r="BK3895" s="51"/>
    </row>
    <row r="3896" spans="21:63" ht="12.75" x14ac:dyDescent="0.25">
      <c r="U3896" s="56"/>
      <c r="V3896" s="56"/>
      <c r="X3896" s="87"/>
      <c r="AF3896" s="54"/>
      <c r="AG3896" s="55"/>
      <c r="AH3896" s="55"/>
      <c r="AI3896" s="55"/>
      <c r="AJ3896" s="55"/>
      <c r="AT3896" s="3"/>
      <c r="AU3896" s="3"/>
      <c r="AV3896" s="3"/>
      <c r="AW3896" s="3"/>
      <c r="AX3896" s="3"/>
      <c r="AY3896" s="3"/>
      <c r="AZ3896" s="3"/>
      <c r="BA3896" s="52"/>
      <c r="BH3896" s="51"/>
      <c r="BI3896" s="51"/>
      <c r="BJ3896" s="51"/>
      <c r="BK3896" s="51"/>
    </row>
    <row r="3897" spans="21:63" ht="12.75" x14ac:dyDescent="0.25">
      <c r="U3897" s="56"/>
      <c r="V3897" s="56"/>
      <c r="X3897" s="87"/>
      <c r="AF3897" s="54"/>
      <c r="AG3897" s="55"/>
      <c r="AH3897" s="55"/>
      <c r="AI3897" s="55"/>
      <c r="AJ3897" s="55"/>
      <c r="AT3897" s="3"/>
      <c r="AU3897" s="3"/>
      <c r="AV3897" s="3"/>
      <c r="AW3897" s="3"/>
      <c r="AX3897" s="3"/>
      <c r="AY3897" s="3"/>
      <c r="AZ3897" s="3"/>
      <c r="BA3897" s="52"/>
      <c r="BH3897" s="51"/>
      <c r="BI3897" s="51"/>
      <c r="BJ3897" s="51"/>
      <c r="BK3897" s="51"/>
    </row>
    <row r="3898" spans="21:63" ht="12.75" x14ac:dyDescent="0.25">
      <c r="U3898" s="56"/>
      <c r="V3898" s="56"/>
      <c r="X3898" s="87"/>
      <c r="AF3898" s="54"/>
      <c r="AG3898" s="55"/>
      <c r="AH3898" s="55"/>
      <c r="AI3898" s="55"/>
      <c r="AJ3898" s="55"/>
      <c r="AT3898" s="3"/>
      <c r="AU3898" s="3"/>
      <c r="AV3898" s="3"/>
      <c r="AW3898" s="3"/>
      <c r="AX3898" s="3"/>
      <c r="AY3898" s="3"/>
      <c r="AZ3898" s="3"/>
      <c r="BA3898" s="52"/>
      <c r="BH3898" s="51"/>
      <c r="BI3898" s="51"/>
      <c r="BJ3898" s="51"/>
      <c r="BK3898" s="51"/>
    </row>
    <row r="3899" spans="21:63" ht="12.75" x14ac:dyDescent="0.25">
      <c r="U3899" s="56"/>
      <c r="V3899" s="56"/>
      <c r="X3899" s="87"/>
      <c r="AF3899" s="54"/>
      <c r="AG3899" s="55"/>
      <c r="AH3899" s="55"/>
      <c r="AI3899" s="55"/>
      <c r="AJ3899" s="55"/>
      <c r="AT3899" s="3"/>
      <c r="AU3899" s="3"/>
      <c r="AV3899" s="3"/>
      <c r="AW3899" s="3"/>
      <c r="AX3899" s="3"/>
      <c r="AY3899" s="3"/>
      <c r="AZ3899" s="3"/>
      <c r="BA3899" s="52"/>
      <c r="BH3899" s="51"/>
      <c r="BI3899" s="51"/>
      <c r="BJ3899" s="51"/>
      <c r="BK3899" s="51"/>
    </row>
    <row r="3900" spans="21:63" ht="12.75" x14ac:dyDescent="0.25">
      <c r="U3900" s="56"/>
      <c r="V3900" s="56"/>
      <c r="X3900" s="87"/>
      <c r="AF3900" s="54"/>
      <c r="AG3900" s="55"/>
      <c r="AH3900" s="55"/>
      <c r="AI3900" s="55"/>
      <c r="AJ3900" s="55"/>
      <c r="AT3900" s="3"/>
      <c r="AU3900" s="3"/>
      <c r="AV3900" s="3"/>
      <c r="AW3900" s="3"/>
      <c r="AX3900" s="3"/>
      <c r="AY3900" s="3"/>
      <c r="AZ3900" s="3"/>
      <c r="BA3900" s="52"/>
      <c r="BH3900" s="51"/>
      <c r="BI3900" s="51"/>
      <c r="BJ3900" s="51"/>
      <c r="BK3900" s="51"/>
    </row>
    <row r="3901" spans="21:63" ht="12.75" x14ac:dyDescent="0.25">
      <c r="U3901" s="56"/>
      <c r="V3901" s="56"/>
      <c r="X3901" s="87"/>
      <c r="AF3901" s="54"/>
      <c r="AG3901" s="55"/>
      <c r="AH3901" s="55"/>
      <c r="AI3901" s="55"/>
      <c r="AJ3901" s="55"/>
      <c r="AT3901" s="3"/>
      <c r="AU3901" s="3"/>
      <c r="AV3901" s="3"/>
      <c r="AW3901" s="3"/>
      <c r="AX3901" s="3"/>
      <c r="AY3901" s="3"/>
      <c r="AZ3901" s="3"/>
      <c r="BA3901" s="52"/>
      <c r="BH3901" s="51"/>
      <c r="BI3901" s="51"/>
      <c r="BJ3901" s="51"/>
      <c r="BK3901" s="51"/>
    </row>
    <row r="3902" spans="21:63" ht="12.75" x14ac:dyDescent="0.25">
      <c r="U3902" s="56"/>
      <c r="V3902" s="56"/>
      <c r="X3902" s="87"/>
      <c r="AF3902" s="54"/>
      <c r="AG3902" s="55"/>
      <c r="AH3902" s="55"/>
      <c r="AI3902" s="55"/>
      <c r="AJ3902" s="55"/>
      <c r="AT3902" s="3"/>
      <c r="AU3902" s="3"/>
      <c r="AV3902" s="3"/>
      <c r="AW3902" s="3"/>
      <c r="AX3902" s="3"/>
      <c r="AY3902" s="3"/>
      <c r="AZ3902" s="3"/>
      <c r="BA3902" s="52"/>
      <c r="BH3902" s="51"/>
      <c r="BI3902" s="51"/>
      <c r="BJ3902" s="51"/>
      <c r="BK3902" s="51"/>
    </row>
    <row r="3903" spans="21:63" ht="12.75" x14ac:dyDescent="0.25">
      <c r="U3903" s="56"/>
      <c r="V3903" s="56"/>
      <c r="X3903" s="87"/>
      <c r="AF3903" s="54"/>
      <c r="AG3903" s="55"/>
      <c r="AH3903" s="55"/>
      <c r="AI3903" s="55"/>
      <c r="AJ3903" s="55"/>
      <c r="AT3903" s="3"/>
      <c r="AU3903" s="3"/>
      <c r="AV3903" s="3"/>
      <c r="AW3903" s="3"/>
      <c r="AX3903" s="3"/>
      <c r="AY3903" s="3"/>
      <c r="AZ3903" s="3"/>
      <c r="BA3903" s="52"/>
      <c r="BH3903" s="51"/>
      <c r="BI3903" s="51"/>
      <c r="BJ3903" s="51"/>
      <c r="BK3903" s="51"/>
    </row>
    <row r="3904" spans="21:63" ht="12.75" x14ac:dyDescent="0.25">
      <c r="U3904" s="56"/>
      <c r="V3904" s="56"/>
      <c r="X3904" s="87"/>
      <c r="AF3904" s="54"/>
      <c r="AG3904" s="55"/>
      <c r="AH3904" s="55"/>
      <c r="AI3904" s="55"/>
      <c r="AJ3904" s="55"/>
      <c r="AT3904" s="3"/>
      <c r="AU3904" s="3"/>
      <c r="AV3904" s="3"/>
      <c r="AW3904" s="3"/>
      <c r="AX3904" s="3"/>
      <c r="AY3904" s="3"/>
      <c r="AZ3904" s="3"/>
      <c r="BA3904" s="52"/>
      <c r="BH3904" s="51"/>
      <c r="BI3904" s="51"/>
      <c r="BJ3904" s="51"/>
      <c r="BK3904" s="51"/>
    </row>
    <row r="3905" spans="21:63" ht="12.75" x14ac:dyDescent="0.25">
      <c r="U3905" s="56"/>
      <c r="V3905" s="56"/>
      <c r="X3905" s="87"/>
      <c r="AF3905" s="54"/>
      <c r="AG3905" s="55"/>
      <c r="AH3905" s="55"/>
      <c r="AI3905" s="55"/>
      <c r="AJ3905" s="55"/>
      <c r="AT3905" s="3"/>
      <c r="AU3905" s="3"/>
      <c r="AV3905" s="3"/>
      <c r="AW3905" s="3"/>
      <c r="AX3905" s="3"/>
      <c r="AY3905" s="3"/>
      <c r="AZ3905" s="3"/>
      <c r="BA3905" s="52"/>
      <c r="BH3905" s="51"/>
      <c r="BI3905" s="51"/>
      <c r="BJ3905" s="51"/>
      <c r="BK3905" s="51"/>
    </row>
    <row r="3906" spans="21:63" ht="12.75" x14ac:dyDescent="0.25">
      <c r="U3906" s="56"/>
      <c r="V3906" s="56"/>
      <c r="X3906" s="87"/>
      <c r="AF3906" s="54"/>
      <c r="AG3906" s="55"/>
      <c r="AH3906" s="55"/>
      <c r="AI3906" s="55"/>
      <c r="AJ3906" s="55"/>
      <c r="AT3906" s="3"/>
      <c r="AU3906" s="3"/>
      <c r="AV3906" s="3"/>
      <c r="AW3906" s="3"/>
      <c r="AX3906" s="3"/>
      <c r="AY3906" s="3"/>
      <c r="AZ3906" s="3"/>
      <c r="BA3906" s="52"/>
      <c r="BH3906" s="51"/>
      <c r="BI3906" s="51"/>
      <c r="BJ3906" s="51"/>
      <c r="BK3906" s="51"/>
    </row>
    <row r="3907" spans="21:63" ht="12.75" x14ac:dyDescent="0.25">
      <c r="U3907" s="56"/>
      <c r="V3907" s="56"/>
      <c r="X3907" s="87"/>
      <c r="AF3907" s="54"/>
      <c r="AG3907" s="55"/>
      <c r="AH3907" s="55"/>
      <c r="AI3907" s="55"/>
      <c r="AJ3907" s="55"/>
      <c r="AT3907" s="3"/>
      <c r="AU3907" s="3"/>
      <c r="AV3907" s="3"/>
      <c r="AW3907" s="3"/>
      <c r="AX3907" s="3"/>
      <c r="AY3907" s="3"/>
      <c r="AZ3907" s="3"/>
      <c r="BA3907" s="52"/>
      <c r="BH3907" s="51"/>
      <c r="BI3907" s="51"/>
      <c r="BJ3907" s="51"/>
      <c r="BK3907" s="51"/>
    </row>
    <row r="3908" spans="21:63" ht="12.75" x14ac:dyDescent="0.25">
      <c r="U3908" s="56"/>
      <c r="V3908" s="56"/>
      <c r="X3908" s="87"/>
      <c r="AF3908" s="54"/>
      <c r="AG3908" s="55"/>
      <c r="AH3908" s="55"/>
      <c r="AI3908" s="55"/>
      <c r="AJ3908" s="55"/>
      <c r="AT3908" s="3"/>
      <c r="AU3908" s="3"/>
      <c r="AV3908" s="3"/>
      <c r="AW3908" s="3"/>
      <c r="AX3908" s="3"/>
      <c r="AY3908" s="3"/>
      <c r="AZ3908" s="3"/>
      <c r="BA3908" s="52"/>
      <c r="BH3908" s="51"/>
      <c r="BI3908" s="51"/>
      <c r="BJ3908" s="51"/>
      <c r="BK3908" s="51"/>
    </row>
    <row r="3909" spans="21:63" ht="12.75" x14ac:dyDescent="0.25">
      <c r="U3909" s="56"/>
      <c r="V3909" s="56"/>
      <c r="X3909" s="87"/>
      <c r="AF3909" s="54"/>
      <c r="AG3909" s="55"/>
      <c r="AH3909" s="55"/>
      <c r="AI3909" s="55"/>
      <c r="AJ3909" s="55"/>
      <c r="AT3909" s="3"/>
      <c r="AU3909" s="3"/>
      <c r="AV3909" s="3"/>
      <c r="AW3909" s="3"/>
      <c r="AX3909" s="3"/>
      <c r="AY3909" s="3"/>
      <c r="AZ3909" s="3"/>
      <c r="BA3909" s="52"/>
      <c r="BH3909" s="51"/>
      <c r="BI3909" s="51"/>
      <c r="BJ3909" s="51"/>
      <c r="BK3909" s="51"/>
    </row>
    <row r="3910" spans="21:63" ht="12.75" x14ac:dyDescent="0.25">
      <c r="U3910" s="56"/>
      <c r="V3910" s="56"/>
      <c r="X3910" s="87"/>
      <c r="AF3910" s="54"/>
      <c r="AG3910" s="55"/>
      <c r="AH3910" s="55"/>
      <c r="AI3910" s="55"/>
      <c r="AJ3910" s="55"/>
      <c r="AT3910" s="3"/>
      <c r="AU3910" s="3"/>
      <c r="AV3910" s="3"/>
      <c r="AW3910" s="3"/>
      <c r="AX3910" s="3"/>
      <c r="AY3910" s="3"/>
      <c r="AZ3910" s="3"/>
      <c r="BA3910" s="52"/>
      <c r="BH3910" s="51"/>
      <c r="BI3910" s="51"/>
      <c r="BJ3910" s="51"/>
      <c r="BK3910" s="51"/>
    </row>
    <row r="3911" spans="21:63" ht="12.75" x14ac:dyDescent="0.25">
      <c r="U3911" s="56"/>
      <c r="V3911" s="56"/>
      <c r="X3911" s="87"/>
      <c r="AF3911" s="54"/>
      <c r="AG3911" s="55"/>
      <c r="AH3911" s="55"/>
      <c r="AI3911" s="55"/>
      <c r="AJ3911" s="55"/>
      <c r="AT3911" s="3"/>
      <c r="AU3911" s="3"/>
      <c r="AV3911" s="3"/>
      <c r="AW3911" s="3"/>
      <c r="AX3911" s="3"/>
      <c r="AY3911" s="3"/>
      <c r="AZ3911" s="3"/>
      <c r="BA3911" s="52"/>
      <c r="BH3911" s="51"/>
      <c r="BI3911" s="51"/>
      <c r="BJ3911" s="51"/>
      <c r="BK3911" s="51"/>
    </row>
    <row r="3912" spans="21:63" ht="12.75" x14ac:dyDescent="0.25">
      <c r="U3912" s="56"/>
      <c r="V3912" s="56"/>
      <c r="X3912" s="87"/>
      <c r="AF3912" s="54"/>
      <c r="AG3912" s="55"/>
      <c r="AH3912" s="55"/>
      <c r="AI3912" s="55"/>
      <c r="AJ3912" s="55"/>
      <c r="AT3912" s="3"/>
      <c r="AU3912" s="3"/>
      <c r="AV3912" s="3"/>
      <c r="AW3912" s="3"/>
      <c r="AX3912" s="3"/>
      <c r="AY3912" s="3"/>
      <c r="AZ3912" s="3"/>
      <c r="BA3912" s="52"/>
      <c r="BH3912" s="51"/>
      <c r="BI3912" s="51"/>
      <c r="BJ3912" s="51"/>
      <c r="BK3912" s="51"/>
    </row>
    <row r="3913" spans="21:63" ht="12.75" x14ac:dyDescent="0.25">
      <c r="U3913" s="56"/>
      <c r="V3913" s="56"/>
      <c r="X3913" s="87"/>
      <c r="AF3913" s="54"/>
      <c r="AG3913" s="55"/>
      <c r="AH3913" s="55"/>
      <c r="AI3913" s="55"/>
      <c r="AJ3913" s="55"/>
      <c r="AT3913" s="3"/>
      <c r="AU3913" s="3"/>
      <c r="AV3913" s="3"/>
      <c r="AW3913" s="3"/>
      <c r="AX3913" s="3"/>
      <c r="AY3913" s="3"/>
      <c r="AZ3913" s="3"/>
      <c r="BA3913" s="52"/>
      <c r="BH3913" s="51"/>
      <c r="BI3913" s="51"/>
      <c r="BJ3913" s="51"/>
      <c r="BK3913" s="51"/>
    </row>
    <row r="3914" spans="21:63" ht="12.75" x14ac:dyDescent="0.25">
      <c r="U3914" s="56"/>
      <c r="V3914" s="56"/>
      <c r="X3914" s="87"/>
      <c r="AF3914" s="54"/>
      <c r="AG3914" s="55"/>
      <c r="AH3914" s="55"/>
      <c r="AI3914" s="55"/>
      <c r="AJ3914" s="55"/>
      <c r="AT3914" s="3"/>
      <c r="AU3914" s="3"/>
      <c r="AV3914" s="3"/>
      <c r="AW3914" s="3"/>
      <c r="AX3914" s="3"/>
      <c r="AY3914" s="3"/>
      <c r="AZ3914" s="3"/>
      <c r="BA3914" s="52"/>
      <c r="BH3914" s="51"/>
      <c r="BI3914" s="51"/>
      <c r="BJ3914" s="51"/>
      <c r="BK3914" s="51"/>
    </row>
    <row r="3915" spans="21:63" ht="12.75" x14ac:dyDescent="0.25">
      <c r="U3915" s="56"/>
      <c r="V3915" s="56"/>
      <c r="X3915" s="87"/>
      <c r="AF3915" s="54"/>
      <c r="AG3915" s="55"/>
      <c r="AH3915" s="55"/>
      <c r="AI3915" s="55"/>
      <c r="AJ3915" s="55"/>
      <c r="AT3915" s="3"/>
      <c r="AU3915" s="3"/>
      <c r="AV3915" s="3"/>
      <c r="AW3915" s="3"/>
      <c r="AX3915" s="3"/>
      <c r="AY3915" s="3"/>
      <c r="AZ3915" s="3"/>
      <c r="BA3915" s="52"/>
      <c r="BH3915" s="51"/>
      <c r="BI3915" s="51"/>
      <c r="BJ3915" s="51"/>
      <c r="BK3915" s="51"/>
    </row>
    <row r="3916" spans="21:63" ht="12.75" x14ac:dyDescent="0.25">
      <c r="U3916" s="56"/>
      <c r="V3916" s="56"/>
      <c r="X3916" s="87"/>
      <c r="AF3916" s="54"/>
      <c r="AG3916" s="55"/>
      <c r="AH3916" s="55"/>
      <c r="AI3916" s="55"/>
      <c r="AJ3916" s="55"/>
      <c r="AT3916" s="3"/>
      <c r="AU3916" s="3"/>
      <c r="AV3916" s="3"/>
      <c r="AW3916" s="3"/>
      <c r="AX3916" s="3"/>
      <c r="AY3916" s="3"/>
      <c r="AZ3916" s="3"/>
      <c r="BA3916" s="52"/>
      <c r="BH3916" s="51"/>
      <c r="BI3916" s="51"/>
      <c r="BJ3916" s="51"/>
      <c r="BK3916" s="51"/>
    </row>
    <row r="3917" spans="21:63" ht="12.75" x14ac:dyDescent="0.25">
      <c r="U3917" s="56"/>
      <c r="V3917" s="56"/>
      <c r="X3917" s="87"/>
      <c r="AF3917" s="54"/>
      <c r="AG3917" s="55"/>
      <c r="AH3917" s="55"/>
      <c r="AI3917" s="55"/>
      <c r="AJ3917" s="55"/>
      <c r="AT3917" s="3"/>
      <c r="AU3917" s="3"/>
      <c r="AV3917" s="3"/>
      <c r="AW3917" s="3"/>
      <c r="AX3917" s="3"/>
      <c r="AY3917" s="3"/>
      <c r="AZ3917" s="3"/>
      <c r="BA3917" s="52"/>
      <c r="BH3917" s="51"/>
      <c r="BI3917" s="51"/>
      <c r="BJ3917" s="51"/>
      <c r="BK3917" s="51"/>
    </row>
    <row r="3918" spans="21:63" ht="12.75" x14ac:dyDescent="0.25">
      <c r="U3918" s="56"/>
      <c r="V3918" s="56"/>
      <c r="X3918" s="87"/>
      <c r="AF3918" s="54"/>
      <c r="AG3918" s="55"/>
      <c r="AH3918" s="55"/>
      <c r="AI3918" s="55"/>
      <c r="AJ3918" s="55"/>
      <c r="AT3918" s="3"/>
      <c r="AU3918" s="3"/>
      <c r="AV3918" s="3"/>
      <c r="AW3918" s="3"/>
      <c r="AX3918" s="3"/>
      <c r="AY3918" s="3"/>
      <c r="AZ3918" s="3"/>
      <c r="BA3918" s="52"/>
      <c r="BH3918" s="51"/>
      <c r="BI3918" s="51"/>
      <c r="BJ3918" s="51"/>
      <c r="BK3918" s="51"/>
    </row>
    <row r="3919" spans="21:63" ht="12.75" x14ac:dyDescent="0.25">
      <c r="U3919" s="56"/>
      <c r="V3919" s="56"/>
      <c r="X3919" s="87"/>
      <c r="AF3919" s="54"/>
      <c r="AG3919" s="55"/>
      <c r="AH3919" s="55"/>
      <c r="AI3919" s="55"/>
      <c r="AJ3919" s="55"/>
      <c r="AT3919" s="3"/>
      <c r="AU3919" s="3"/>
      <c r="AV3919" s="3"/>
      <c r="AW3919" s="3"/>
      <c r="AX3919" s="3"/>
      <c r="AY3919" s="3"/>
      <c r="AZ3919" s="3"/>
      <c r="BA3919" s="52"/>
      <c r="BH3919" s="51"/>
      <c r="BI3919" s="51"/>
      <c r="BJ3919" s="51"/>
      <c r="BK3919" s="51"/>
    </row>
    <row r="3920" spans="21:63" ht="12.75" x14ac:dyDescent="0.25">
      <c r="U3920" s="56"/>
      <c r="V3920" s="56"/>
      <c r="X3920" s="87"/>
      <c r="AF3920" s="54"/>
      <c r="AG3920" s="55"/>
      <c r="AH3920" s="55"/>
      <c r="AI3920" s="55"/>
      <c r="AJ3920" s="55"/>
      <c r="AT3920" s="3"/>
      <c r="AU3920" s="3"/>
      <c r="AV3920" s="3"/>
      <c r="AW3920" s="3"/>
      <c r="AX3920" s="3"/>
      <c r="AY3920" s="3"/>
      <c r="AZ3920" s="3"/>
      <c r="BA3920" s="52"/>
      <c r="BH3920" s="51"/>
      <c r="BI3920" s="51"/>
      <c r="BJ3920" s="51"/>
      <c r="BK3920" s="51"/>
    </row>
    <row r="3921" spans="21:63" ht="12.75" x14ac:dyDescent="0.25">
      <c r="U3921" s="56"/>
      <c r="V3921" s="56"/>
      <c r="X3921" s="87"/>
      <c r="AF3921" s="54"/>
      <c r="AG3921" s="55"/>
      <c r="AH3921" s="55"/>
      <c r="AI3921" s="55"/>
      <c r="AJ3921" s="55"/>
      <c r="AT3921" s="3"/>
      <c r="AU3921" s="3"/>
      <c r="AV3921" s="3"/>
      <c r="AW3921" s="3"/>
      <c r="AX3921" s="3"/>
      <c r="AY3921" s="3"/>
      <c r="AZ3921" s="3"/>
      <c r="BA3921" s="52"/>
      <c r="BH3921" s="51"/>
      <c r="BI3921" s="51"/>
      <c r="BJ3921" s="51"/>
      <c r="BK3921" s="51"/>
    </row>
    <row r="3922" spans="21:63" ht="12.75" x14ac:dyDescent="0.25">
      <c r="U3922" s="56"/>
      <c r="V3922" s="56"/>
      <c r="X3922" s="87"/>
      <c r="AF3922" s="54"/>
      <c r="AG3922" s="55"/>
      <c r="AH3922" s="55"/>
      <c r="AI3922" s="55"/>
      <c r="AJ3922" s="55"/>
      <c r="AT3922" s="3"/>
      <c r="AU3922" s="3"/>
      <c r="AV3922" s="3"/>
      <c r="AW3922" s="3"/>
      <c r="AX3922" s="3"/>
      <c r="AY3922" s="3"/>
      <c r="AZ3922" s="3"/>
      <c r="BA3922" s="52"/>
      <c r="BH3922" s="51"/>
      <c r="BI3922" s="51"/>
      <c r="BJ3922" s="51"/>
      <c r="BK3922" s="51"/>
    </row>
    <row r="3923" spans="21:63" ht="12.75" x14ac:dyDescent="0.25">
      <c r="U3923" s="56"/>
      <c r="V3923" s="56"/>
      <c r="X3923" s="87"/>
      <c r="AF3923" s="54"/>
      <c r="AG3923" s="55"/>
      <c r="AH3923" s="55"/>
      <c r="AI3923" s="55"/>
      <c r="AJ3923" s="55"/>
      <c r="AT3923" s="3"/>
      <c r="AU3923" s="3"/>
      <c r="AV3923" s="3"/>
      <c r="AW3923" s="3"/>
      <c r="AX3923" s="3"/>
      <c r="AY3923" s="3"/>
      <c r="AZ3923" s="3"/>
      <c r="BA3923" s="52"/>
      <c r="BH3923" s="51"/>
      <c r="BI3923" s="51"/>
      <c r="BJ3923" s="51"/>
      <c r="BK3923" s="51"/>
    </row>
    <row r="3924" spans="21:63" ht="12.75" x14ac:dyDescent="0.25">
      <c r="U3924" s="56"/>
      <c r="V3924" s="56"/>
      <c r="X3924" s="87"/>
      <c r="AF3924" s="54"/>
      <c r="AG3924" s="55"/>
      <c r="AH3924" s="55"/>
      <c r="AI3924" s="55"/>
      <c r="AJ3924" s="55"/>
      <c r="AT3924" s="3"/>
      <c r="AU3924" s="3"/>
      <c r="AV3924" s="3"/>
      <c r="AW3924" s="3"/>
      <c r="AX3924" s="3"/>
      <c r="AY3924" s="3"/>
      <c r="AZ3924" s="3"/>
      <c r="BA3924" s="52"/>
      <c r="BH3924" s="51"/>
      <c r="BI3924" s="51"/>
      <c r="BJ3924" s="51"/>
      <c r="BK3924" s="51"/>
    </row>
    <row r="3925" spans="21:63" ht="12.75" x14ac:dyDescent="0.25">
      <c r="U3925" s="56"/>
      <c r="V3925" s="56"/>
      <c r="X3925" s="87"/>
      <c r="AF3925" s="54"/>
      <c r="AG3925" s="55"/>
      <c r="AH3925" s="55"/>
      <c r="AI3925" s="55"/>
      <c r="AJ3925" s="55"/>
      <c r="AT3925" s="3"/>
      <c r="AU3925" s="3"/>
      <c r="AV3925" s="3"/>
      <c r="AW3925" s="3"/>
      <c r="AX3925" s="3"/>
      <c r="AY3925" s="3"/>
      <c r="AZ3925" s="3"/>
      <c r="BA3925" s="52"/>
      <c r="BH3925" s="51"/>
      <c r="BI3925" s="51"/>
      <c r="BJ3925" s="51"/>
      <c r="BK3925" s="51"/>
    </row>
    <row r="3926" spans="21:63" ht="12.75" x14ac:dyDescent="0.25">
      <c r="U3926" s="56"/>
      <c r="V3926" s="56"/>
      <c r="X3926" s="87"/>
      <c r="AF3926" s="54"/>
      <c r="AG3926" s="55"/>
      <c r="AH3926" s="55"/>
      <c r="AI3926" s="55"/>
      <c r="AJ3926" s="55"/>
      <c r="AT3926" s="3"/>
      <c r="AU3926" s="3"/>
      <c r="AV3926" s="3"/>
      <c r="AW3926" s="3"/>
      <c r="AX3926" s="3"/>
      <c r="AY3926" s="3"/>
      <c r="AZ3926" s="3"/>
      <c r="BA3926" s="52"/>
      <c r="BH3926" s="51"/>
      <c r="BI3926" s="51"/>
      <c r="BJ3926" s="51"/>
      <c r="BK3926" s="51"/>
    </row>
    <row r="3927" spans="21:63" ht="12.75" x14ac:dyDescent="0.25">
      <c r="U3927" s="56"/>
      <c r="V3927" s="56"/>
      <c r="X3927" s="87"/>
      <c r="AF3927" s="54"/>
      <c r="AG3927" s="55"/>
      <c r="AH3927" s="55"/>
      <c r="AI3927" s="55"/>
      <c r="AJ3927" s="55"/>
      <c r="AT3927" s="3"/>
      <c r="AU3927" s="3"/>
      <c r="AV3927" s="3"/>
      <c r="AW3927" s="3"/>
      <c r="AX3927" s="3"/>
      <c r="AY3927" s="3"/>
      <c r="AZ3927" s="3"/>
      <c r="BA3927" s="52"/>
      <c r="BH3927" s="51"/>
      <c r="BI3927" s="51"/>
      <c r="BJ3927" s="51"/>
      <c r="BK3927" s="51"/>
    </row>
    <row r="3928" spans="21:63" ht="12.75" x14ac:dyDescent="0.25">
      <c r="U3928" s="56"/>
      <c r="V3928" s="56"/>
      <c r="X3928" s="87"/>
      <c r="AF3928" s="54"/>
      <c r="AG3928" s="55"/>
      <c r="AH3928" s="55"/>
      <c r="AI3928" s="55"/>
      <c r="AJ3928" s="55"/>
      <c r="AT3928" s="3"/>
      <c r="AU3928" s="3"/>
      <c r="AV3928" s="3"/>
      <c r="AW3928" s="3"/>
      <c r="AX3928" s="3"/>
      <c r="AY3928" s="3"/>
      <c r="AZ3928" s="3"/>
      <c r="BA3928" s="52"/>
      <c r="BH3928" s="51"/>
      <c r="BI3928" s="51"/>
      <c r="BJ3928" s="51"/>
      <c r="BK3928" s="51"/>
    </row>
    <row r="3929" spans="21:63" ht="12.75" x14ac:dyDescent="0.25">
      <c r="U3929" s="56"/>
      <c r="V3929" s="56"/>
      <c r="X3929" s="87"/>
      <c r="AF3929" s="54"/>
      <c r="AG3929" s="55"/>
      <c r="AH3929" s="55"/>
      <c r="AI3929" s="55"/>
      <c r="AJ3929" s="55"/>
      <c r="AT3929" s="3"/>
      <c r="AU3929" s="3"/>
      <c r="AV3929" s="3"/>
      <c r="AW3929" s="3"/>
      <c r="AX3929" s="3"/>
      <c r="AY3929" s="3"/>
      <c r="AZ3929" s="3"/>
      <c r="BA3929" s="52"/>
      <c r="BH3929" s="51"/>
      <c r="BI3929" s="51"/>
      <c r="BJ3929" s="51"/>
      <c r="BK3929" s="51"/>
    </row>
    <row r="3930" spans="21:63" ht="12.75" x14ac:dyDescent="0.25">
      <c r="U3930" s="56"/>
      <c r="V3930" s="56"/>
      <c r="X3930" s="87"/>
      <c r="AF3930" s="54"/>
      <c r="AG3930" s="55"/>
      <c r="AH3930" s="55"/>
      <c r="AI3930" s="55"/>
      <c r="AJ3930" s="55"/>
      <c r="AT3930" s="3"/>
      <c r="AU3930" s="3"/>
      <c r="AV3930" s="3"/>
      <c r="AW3930" s="3"/>
      <c r="AX3930" s="3"/>
      <c r="AY3930" s="3"/>
      <c r="AZ3930" s="3"/>
      <c r="BA3930" s="52"/>
      <c r="BH3930" s="51"/>
      <c r="BI3930" s="51"/>
      <c r="BJ3930" s="51"/>
      <c r="BK3930" s="51"/>
    </row>
    <row r="3931" spans="21:63" ht="12.75" x14ac:dyDescent="0.25">
      <c r="U3931" s="56"/>
      <c r="V3931" s="56"/>
      <c r="X3931" s="87"/>
      <c r="AF3931" s="54"/>
      <c r="AG3931" s="55"/>
      <c r="AH3931" s="55"/>
      <c r="AI3931" s="55"/>
      <c r="AJ3931" s="55"/>
      <c r="AT3931" s="3"/>
      <c r="AU3931" s="3"/>
      <c r="AV3931" s="3"/>
      <c r="AW3931" s="3"/>
      <c r="AX3931" s="3"/>
      <c r="AY3931" s="3"/>
      <c r="AZ3931" s="3"/>
      <c r="BA3931" s="52"/>
      <c r="BH3931" s="51"/>
      <c r="BI3931" s="51"/>
      <c r="BJ3931" s="51"/>
      <c r="BK3931" s="51"/>
    </row>
    <row r="3932" spans="21:63" ht="12.75" x14ac:dyDescent="0.25">
      <c r="U3932" s="56"/>
      <c r="V3932" s="56"/>
      <c r="X3932" s="87"/>
      <c r="AF3932" s="54"/>
      <c r="AG3932" s="55"/>
      <c r="AH3932" s="55"/>
      <c r="AI3932" s="55"/>
      <c r="AJ3932" s="55"/>
      <c r="AT3932" s="3"/>
      <c r="AU3932" s="3"/>
      <c r="AV3932" s="3"/>
      <c r="AW3932" s="3"/>
      <c r="AX3932" s="3"/>
      <c r="AY3932" s="3"/>
      <c r="AZ3932" s="3"/>
      <c r="BA3932" s="52"/>
      <c r="BH3932" s="51"/>
      <c r="BI3932" s="51"/>
      <c r="BJ3932" s="51"/>
      <c r="BK3932" s="51"/>
    </row>
    <row r="3933" spans="21:63" ht="12.75" x14ac:dyDescent="0.25">
      <c r="U3933" s="56"/>
      <c r="V3933" s="56"/>
      <c r="X3933" s="87"/>
      <c r="AF3933" s="54"/>
      <c r="AG3933" s="55"/>
      <c r="AH3933" s="55"/>
      <c r="AI3933" s="55"/>
      <c r="AJ3933" s="55"/>
      <c r="AT3933" s="3"/>
      <c r="AU3933" s="3"/>
      <c r="AV3933" s="3"/>
      <c r="AW3933" s="3"/>
      <c r="AX3933" s="3"/>
      <c r="AY3933" s="3"/>
      <c r="AZ3933" s="3"/>
      <c r="BA3933" s="52"/>
      <c r="BH3933" s="51"/>
      <c r="BI3933" s="51"/>
      <c r="BJ3933" s="51"/>
      <c r="BK3933" s="51"/>
    </row>
    <row r="3934" spans="21:63" ht="12.75" x14ac:dyDescent="0.25">
      <c r="U3934" s="56"/>
      <c r="V3934" s="56"/>
      <c r="X3934" s="87"/>
      <c r="AF3934" s="54"/>
      <c r="AG3934" s="55"/>
      <c r="AH3934" s="55"/>
      <c r="AI3934" s="55"/>
      <c r="AJ3934" s="55"/>
      <c r="AT3934" s="3"/>
      <c r="AU3934" s="3"/>
      <c r="AV3934" s="3"/>
      <c r="AW3934" s="3"/>
      <c r="AX3934" s="3"/>
      <c r="AY3934" s="3"/>
      <c r="AZ3934" s="3"/>
      <c r="BA3934" s="52"/>
      <c r="BH3934" s="51"/>
      <c r="BI3934" s="51"/>
      <c r="BJ3934" s="51"/>
      <c r="BK3934" s="51"/>
    </row>
    <row r="3935" spans="21:63" ht="12.75" x14ac:dyDescent="0.25">
      <c r="U3935" s="56"/>
      <c r="V3935" s="56"/>
      <c r="X3935" s="87"/>
      <c r="AF3935" s="54"/>
      <c r="AG3935" s="55"/>
      <c r="AH3935" s="55"/>
      <c r="AI3935" s="55"/>
      <c r="AJ3935" s="55"/>
      <c r="AT3935" s="3"/>
      <c r="AU3935" s="3"/>
      <c r="AV3935" s="3"/>
      <c r="AW3935" s="3"/>
      <c r="AX3935" s="3"/>
      <c r="AY3935" s="3"/>
      <c r="AZ3935" s="3"/>
      <c r="BA3935" s="52"/>
      <c r="BH3935" s="51"/>
      <c r="BI3935" s="51"/>
      <c r="BJ3935" s="51"/>
      <c r="BK3935" s="51"/>
    </row>
    <row r="3936" spans="21:63" ht="12.75" x14ac:dyDescent="0.25">
      <c r="U3936" s="56"/>
      <c r="V3936" s="56"/>
      <c r="X3936" s="87"/>
      <c r="AF3936" s="54"/>
      <c r="AG3936" s="55"/>
      <c r="AH3936" s="55"/>
      <c r="AI3936" s="55"/>
      <c r="AJ3936" s="55"/>
      <c r="AT3936" s="3"/>
      <c r="AU3936" s="3"/>
      <c r="AV3936" s="3"/>
      <c r="AW3936" s="3"/>
      <c r="AX3936" s="3"/>
      <c r="AY3936" s="3"/>
      <c r="AZ3936" s="3"/>
      <c r="BA3936" s="52"/>
      <c r="BH3936" s="51"/>
      <c r="BI3936" s="51"/>
      <c r="BJ3936" s="51"/>
      <c r="BK3936" s="51"/>
    </row>
    <row r="3937" spans="21:63" ht="12.75" x14ac:dyDescent="0.25">
      <c r="U3937" s="56"/>
      <c r="V3937" s="56"/>
      <c r="X3937" s="87"/>
      <c r="AF3937" s="54"/>
      <c r="AG3937" s="55"/>
      <c r="AH3937" s="55"/>
      <c r="AI3937" s="55"/>
      <c r="AJ3937" s="55"/>
      <c r="AT3937" s="3"/>
      <c r="AU3937" s="3"/>
      <c r="AV3937" s="3"/>
      <c r="AW3937" s="3"/>
      <c r="AX3937" s="3"/>
      <c r="AY3937" s="3"/>
      <c r="AZ3937" s="3"/>
      <c r="BA3937" s="52"/>
      <c r="BH3937" s="51"/>
      <c r="BI3937" s="51"/>
      <c r="BJ3937" s="51"/>
      <c r="BK3937" s="51"/>
    </row>
    <row r="3938" spans="21:63" ht="12.75" x14ac:dyDescent="0.25">
      <c r="U3938" s="56"/>
      <c r="V3938" s="56"/>
      <c r="X3938" s="87"/>
      <c r="AF3938" s="54"/>
      <c r="AG3938" s="55"/>
      <c r="AH3938" s="55"/>
      <c r="AI3938" s="55"/>
      <c r="AJ3938" s="55"/>
      <c r="AT3938" s="3"/>
      <c r="AU3938" s="3"/>
      <c r="AV3938" s="3"/>
      <c r="AW3938" s="3"/>
      <c r="AX3938" s="3"/>
      <c r="AY3938" s="3"/>
      <c r="AZ3938" s="3"/>
      <c r="BA3938" s="52"/>
      <c r="BH3938" s="51"/>
      <c r="BI3938" s="51"/>
      <c r="BJ3938" s="51"/>
      <c r="BK3938" s="51"/>
    </row>
    <row r="3939" spans="21:63" ht="12.75" x14ac:dyDescent="0.25">
      <c r="U3939" s="56"/>
      <c r="V3939" s="56"/>
      <c r="X3939" s="87"/>
      <c r="AF3939" s="54"/>
      <c r="AG3939" s="55"/>
      <c r="AH3939" s="55"/>
      <c r="AI3939" s="55"/>
      <c r="AJ3939" s="55"/>
      <c r="AT3939" s="3"/>
      <c r="AU3939" s="3"/>
      <c r="AV3939" s="3"/>
      <c r="AW3939" s="3"/>
      <c r="AX3939" s="3"/>
      <c r="AY3939" s="3"/>
      <c r="AZ3939" s="3"/>
      <c r="BA3939" s="52"/>
      <c r="BH3939" s="51"/>
      <c r="BI3939" s="51"/>
      <c r="BJ3939" s="51"/>
      <c r="BK3939" s="51"/>
    </row>
    <row r="3940" spans="21:63" ht="12.75" x14ac:dyDescent="0.25">
      <c r="U3940" s="56"/>
      <c r="V3940" s="56"/>
      <c r="X3940" s="87"/>
      <c r="AF3940" s="54"/>
      <c r="AG3940" s="55"/>
      <c r="AH3940" s="55"/>
      <c r="AI3940" s="55"/>
      <c r="AJ3940" s="55"/>
      <c r="AT3940" s="3"/>
      <c r="AU3940" s="3"/>
      <c r="AV3940" s="3"/>
      <c r="AW3940" s="3"/>
      <c r="AX3940" s="3"/>
      <c r="AY3940" s="3"/>
      <c r="AZ3940" s="3"/>
      <c r="BA3940" s="52"/>
      <c r="BH3940" s="51"/>
      <c r="BI3940" s="51"/>
      <c r="BJ3940" s="51"/>
      <c r="BK3940" s="51"/>
    </row>
    <row r="3941" spans="21:63" ht="12.75" x14ac:dyDescent="0.25">
      <c r="U3941" s="56"/>
      <c r="V3941" s="56"/>
      <c r="X3941" s="87"/>
      <c r="AF3941" s="54"/>
      <c r="AG3941" s="55"/>
      <c r="AH3941" s="55"/>
      <c r="AI3941" s="55"/>
      <c r="AJ3941" s="55"/>
      <c r="AT3941" s="3"/>
      <c r="AU3941" s="3"/>
      <c r="AV3941" s="3"/>
      <c r="AW3941" s="3"/>
      <c r="AX3941" s="3"/>
      <c r="AY3941" s="3"/>
      <c r="AZ3941" s="3"/>
      <c r="BA3941" s="52"/>
      <c r="BH3941" s="51"/>
      <c r="BI3941" s="51"/>
      <c r="BJ3941" s="51"/>
      <c r="BK3941" s="51"/>
    </row>
    <row r="3942" spans="21:63" ht="12.75" x14ac:dyDescent="0.25">
      <c r="U3942" s="56"/>
      <c r="V3942" s="56"/>
      <c r="X3942" s="87"/>
      <c r="AF3942" s="54"/>
      <c r="AG3942" s="55"/>
      <c r="AH3942" s="55"/>
      <c r="AI3942" s="55"/>
      <c r="AJ3942" s="55"/>
      <c r="AT3942" s="3"/>
      <c r="AU3942" s="3"/>
      <c r="AV3942" s="3"/>
      <c r="AW3942" s="3"/>
      <c r="AX3942" s="3"/>
      <c r="AY3942" s="3"/>
      <c r="AZ3942" s="3"/>
      <c r="BA3942" s="52"/>
      <c r="BH3942" s="51"/>
      <c r="BI3942" s="51"/>
      <c r="BJ3942" s="51"/>
      <c r="BK3942" s="51"/>
    </row>
    <row r="3943" spans="21:63" ht="12.75" x14ac:dyDescent="0.25">
      <c r="U3943" s="56"/>
      <c r="V3943" s="56"/>
      <c r="X3943" s="87"/>
      <c r="AF3943" s="54"/>
      <c r="AG3943" s="55"/>
      <c r="AH3943" s="55"/>
      <c r="AI3943" s="55"/>
      <c r="AJ3943" s="55"/>
      <c r="AT3943" s="3"/>
      <c r="AU3943" s="3"/>
      <c r="AV3943" s="3"/>
      <c r="AW3943" s="3"/>
      <c r="AX3943" s="3"/>
      <c r="AY3943" s="3"/>
      <c r="AZ3943" s="3"/>
      <c r="BA3943" s="52"/>
      <c r="BH3943" s="51"/>
      <c r="BI3943" s="51"/>
      <c r="BJ3943" s="51"/>
      <c r="BK3943" s="51"/>
    </row>
    <row r="3944" spans="21:63" ht="12.75" x14ac:dyDescent="0.25">
      <c r="U3944" s="56"/>
      <c r="V3944" s="56"/>
      <c r="X3944" s="87"/>
      <c r="AF3944" s="54"/>
      <c r="AG3944" s="55"/>
      <c r="AH3944" s="55"/>
      <c r="AI3944" s="55"/>
      <c r="AJ3944" s="55"/>
      <c r="AT3944" s="3"/>
      <c r="AU3944" s="3"/>
      <c r="AV3944" s="3"/>
      <c r="AW3944" s="3"/>
      <c r="AX3944" s="3"/>
      <c r="AY3944" s="3"/>
      <c r="AZ3944" s="3"/>
      <c r="BA3944" s="52"/>
      <c r="BH3944" s="51"/>
      <c r="BI3944" s="51"/>
      <c r="BJ3944" s="51"/>
      <c r="BK3944" s="51"/>
    </row>
    <row r="3945" spans="21:63" ht="12.75" x14ac:dyDescent="0.25">
      <c r="U3945" s="56"/>
      <c r="V3945" s="56"/>
      <c r="X3945" s="87"/>
      <c r="AF3945" s="54"/>
      <c r="AG3945" s="55"/>
      <c r="AH3945" s="55"/>
      <c r="AI3945" s="55"/>
      <c r="AJ3945" s="55"/>
      <c r="AT3945" s="3"/>
      <c r="AU3945" s="3"/>
      <c r="AV3945" s="3"/>
      <c r="AW3945" s="3"/>
      <c r="AX3945" s="3"/>
      <c r="AY3945" s="3"/>
      <c r="AZ3945" s="3"/>
      <c r="BA3945" s="52"/>
      <c r="BH3945" s="51"/>
      <c r="BI3945" s="51"/>
      <c r="BJ3945" s="51"/>
      <c r="BK3945" s="51"/>
    </row>
    <row r="3946" spans="21:63" ht="12.75" x14ac:dyDescent="0.25">
      <c r="U3946" s="56"/>
      <c r="V3946" s="56"/>
      <c r="X3946" s="87"/>
      <c r="AF3946" s="54"/>
      <c r="AG3946" s="55"/>
      <c r="AH3946" s="55"/>
      <c r="AI3946" s="55"/>
      <c r="AJ3946" s="55"/>
      <c r="AT3946" s="3"/>
      <c r="AU3946" s="3"/>
      <c r="AV3946" s="3"/>
      <c r="AW3946" s="3"/>
      <c r="AX3946" s="3"/>
      <c r="AY3946" s="3"/>
      <c r="AZ3946" s="3"/>
      <c r="BA3946" s="52"/>
      <c r="BH3946" s="51"/>
      <c r="BI3946" s="51"/>
      <c r="BJ3946" s="51"/>
      <c r="BK3946" s="51"/>
    </row>
    <row r="3947" spans="21:63" ht="12.75" x14ac:dyDescent="0.25">
      <c r="U3947" s="56"/>
      <c r="V3947" s="56"/>
      <c r="X3947" s="87"/>
      <c r="AF3947" s="54"/>
      <c r="AG3947" s="55"/>
      <c r="AH3947" s="55"/>
      <c r="AI3947" s="55"/>
      <c r="AJ3947" s="55"/>
      <c r="AT3947" s="3"/>
      <c r="AU3947" s="3"/>
      <c r="AV3947" s="3"/>
      <c r="AW3947" s="3"/>
      <c r="AX3947" s="3"/>
      <c r="AY3947" s="3"/>
      <c r="AZ3947" s="3"/>
      <c r="BA3947" s="52"/>
      <c r="BH3947" s="51"/>
      <c r="BI3947" s="51"/>
      <c r="BJ3947" s="51"/>
      <c r="BK3947" s="51"/>
    </row>
    <row r="3948" spans="21:63" ht="12.75" x14ac:dyDescent="0.25">
      <c r="U3948" s="56"/>
      <c r="V3948" s="56"/>
      <c r="X3948" s="87"/>
      <c r="AF3948" s="54"/>
      <c r="AG3948" s="55"/>
      <c r="AH3948" s="55"/>
      <c r="AI3948" s="55"/>
      <c r="AJ3948" s="55"/>
      <c r="AT3948" s="3"/>
      <c r="AU3948" s="3"/>
      <c r="AV3948" s="3"/>
      <c r="AW3948" s="3"/>
      <c r="AX3948" s="3"/>
      <c r="AY3948" s="3"/>
      <c r="AZ3948" s="3"/>
      <c r="BA3948" s="52"/>
      <c r="BH3948" s="51"/>
      <c r="BI3948" s="51"/>
      <c r="BJ3948" s="51"/>
      <c r="BK3948" s="51"/>
    </row>
    <row r="3949" spans="21:63" ht="12.75" x14ac:dyDescent="0.25">
      <c r="U3949" s="56"/>
      <c r="V3949" s="56"/>
      <c r="X3949" s="87"/>
      <c r="AF3949" s="54"/>
      <c r="AG3949" s="55"/>
      <c r="AH3949" s="55"/>
      <c r="AI3949" s="55"/>
      <c r="AJ3949" s="55"/>
      <c r="AT3949" s="3"/>
      <c r="AU3949" s="3"/>
      <c r="AV3949" s="3"/>
      <c r="AW3949" s="3"/>
      <c r="AX3949" s="3"/>
      <c r="AY3949" s="3"/>
      <c r="AZ3949" s="3"/>
      <c r="BA3949" s="52"/>
      <c r="BH3949" s="51"/>
      <c r="BI3949" s="51"/>
      <c r="BJ3949" s="51"/>
      <c r="BK3949" s="51"/>
    </row>
    <row r="3950" spans="21:63" ht="12.75" x14ac:dyDescent="0.25">
      <c r="U3950" s="56"/>
      <c r="V3950" s="56"/>
      <c r="X3950" s="87"/>
      <c r="AF3950" s="54"/>
      <c r="AG3950" s="55"/>
      <c r="AH3950" s="55"/>
      <c r="AI3950" s="55"/>
      <c r="AJ3950" s="55"/>
      <c r="AT3950" s="3"/>
      <c r="AU3950" s="3"/>
      <c r="AV3950" s="3"/>
      <c r="AW3950" s="3"/>
      <c r="AX3950" s="3"/>
      <c r="AY3950" s="3"/>
      <c r="AZ3950" s="3"/>
      <c r="BA3950" s="52"/>
      <c r="BH3950" s="51"/>
      <c r="BI3950" s="51"/>
      <c r="BJ3950" s="51"/>
      <c r="BK3950" s="51"/>
    </row>
    <row r="3951" spans="21:63" ht="12.75" x14ac:dyDescent="0.25">
      <c r="U3951" s="56"/>
      <c r="V3951" s="56"/>
      <c r="X3951" s="87"/>
      <c r="AF3951" s="54"/>
      <c r="AG3951" s="55"/>
      <c r="AH3951" s="55"/>
      <c r="AI3951" s="55"/>
      <c r="AJ3951" s="55"/>
      <c r="AT3951" s="3"/>
      <c r="AU3951" s="3"/>
      <c r="AV3951" s="3"/>
      <c r="AW3951" s="3"/>
      <c r="AX3951" s="3"/>
      <c r="AY3951" s="3"/>
      <c r="AZ3951" s="3"/>
      <c r="BA3951" s="52"/>
      <c r="BH3951" s="51"/>
      <c r="BI3951" s="51"/>
      <c r="BJ3951" s="51"/>
      <c r="BK3951" s="51"/>
    </row>
    <row r="3952" spans="21:63" ht="12.75" x14ac:dyDescent="0.25">
      <c r="U3952" s="56"/>
      <c r="V3952" s="56"/>
      <c r="X3952" s="87"/>
      <c r="AF3952" s="54"/>
      <c r="AG3952" s="55"/>
      <c r="AH3952" s="55"/>
      <c r="AI3952" s="55"/>
      <c r="AJ3952" s="55"/>
      <c r="AT3952" s="3"/>
      <c r="AU3952" s="3"/>
      <c r="AV3952" s="3"/>
      <c r="AW3952" s="3"/>
      <c r="AX3952" s="3"/>
      <c r="AY3952" s="3"/>
      <c r="AZ3952" s="3"/>
      <c r="BA3952" s="52"/>
      <c r="BH3952" s="51"/>
      <c r="BI3952" s="51"/>
      <c r="BJ3952" s="51"/>
      <c r="BK3952" s="51"/>
    </row>
    <row r="3953" spans="21:63" ht="12.75" x14ac:dyDescent="0.25">
      <c r="U3953" s="56"/>
      <c r="V3953" s="56"/>
      <c r="X3953" s="87"/>
      <c r="AF3953" s="54"/>
      <c r="AG3953" s="55"/>
      <c r="AH3953" s="55"/>
      <c r="AI3953" s="55"/>
      <c r="AJ3953" s="55"/>
      <c r="AT3953" s="3"/>
      <c r="AU3953" s="3"/>
      <c r="AV3953" s="3"/>
      <c r="AW3953" s="3"/>
      <c r="AX3953" s="3"/>
      <c r="AY3953" s="3"/>
      <c r="AZ3953" s="3"/>
      <c r="BA3953" s="52"/>
      <c r="BH3953" s="51"/>
      <c r="BI3953" s="51"/>
      <c r="BJ3953" s="51"/>
      <c r="BK3953" s="51"/>
    </row>
    <row r="3954" spans="21:63" ht="12.75" x14ac:dyDescent="0.25">
      <c r="U3954" s="56"/>
      <c r="V3954" s="56"/>
      <c r="X3954" s="87"/>
      <c r="AF3954" s="54"/>
      <c r="AG3954" s="55"/>
      <c r="AH3954" s="55"/>
      <c r="AI3954" s="55"/>
      <c r="AJ3954" s="55"/>
      <c r="AT3954" s="3"/>
      <c r="AU3954" s="3"/>
      <c r="AV3954" s="3"/>
      <c r="AW3954" s="3"/>
      <c r="AX3954" s="3"/>
      <c r="AY3954" s="3"/>
      <c r="AZ3954" s="3"/>
      <c r="BA3954" s="52"/>
      <c r="BH3954" s="51"/>
      <c r="BI3954" s="51"/>
      <c r="BJ3954" s="51"/>
      <c r="BK3954" s="51"/>
    </row>
    <row r="3955" spans="21:63" ht="12.75" x14ac:dyDescent="0.25">
      <c r="U3955" s="56"/>
      <c r="V3955" s="56"/>
      <c r="X3955" s="87"/>
      <c r="AF3955" s="54"/>
      <c r="AG3955" s="55"/>
      <c r="AH3955" s="55"/>
      <c r="AI3955" s="55"/>
      <c r="AJ3955" s="55"/>
      <c r="AT3955" s="3"/>
      <c r="AU3955" s="3"/>
      <c r="AV3955" s="3"/>
      <c r="AW3955" s="3"/>
      <c r="AX3955" s="3"/>
      <c r="AY3955" s="3"/>
      <c r="AZ3955" s="3"/>
      <c r="BA3955" s="52"/>
      <c r="BH3955" s="51"/>
      <c r="BI3955" s="51"/>
      <c r="BJ3955" s="51"/>
      <c r="BK3955" s="51"/>
    </row>
    <row r="3956" spans="21:63" ht="12.75" x14ac:dyDescent="0.25">
      <c r="U3956" s="56"/>
      <c r="V3956" s="56"/>
      <c r="X3956" s="87"/>
      <c r="AF3956" s="54"/>
      <c r="AG3956" s="55"/>
      <c r="AH3956" s="55"/>
      <c r="AI3956" s="55"/>
      <c r="AJ3956" s="55"/>
      <c r="AT3956" s="3"/>
      <c r="AU3956" s="3"/>
      <c r="AV3956" s="3"/>
      <c r="AW3956" s="3"/>
      <c r="AX3956" s="3"/>
      <c r="AY3956" s="3"/>
      <c r="AZ3956" s="3"/>
      <c r="BA3956" s="52"/>
      <c r="BH3956" s="51"/>
      <c r="BI3956" s="51"/>
      <c r="BJ3956" s="51"/>
      <c r="BK3956" s="51"/>
    </row>
    <row r="3957" spans="21:63" ht="12.75" x14ac:dyDescent="0.25">
      <c r="U3957" s="56"/>
      <c r="V3957" s="56"/>
      <c r="X3957" s="87"/>
      <c r="AF3957" s="54"/>
      <c r="AG3957" s="55"/>
      <c r="AH3957" s="55"/>
      <c r="AI3957" s="55"/>
      <c r="AJ3957" s="55"/>
      <c r="AT3957" s="3"/>
      <c r="AU3957" s="3"/>
      <c r="AV3957" s="3"/>
      <c r="AW3957" s="3"/>
      <c r="AX3957" s="3"/>
      <c r="AY3957" s="3"/>
      <c r="AZ3957" s="3"/>
      <c r="BA3957" s="52"/>
      <c r="BH3957" s="51"/>
      <c r="BI3957" s="51"/>
      <c r="BJ3957" s="51"/>
      <c r="BK3957" s="51"/>
    </row>
    <row r="3958" spans="21:63" ht="12.75" x14ac:dyDescent="0.25">
      <c r="U3958" s="56"/>
      <c r="V3958" s="56"/>
      <c r="X3958" s="87"/>
      <c r="AF3958" s="54"/>
      <c r="AG3958" s="55"/>
      <c r="AH3958" s="55"/>
      <c r="AI3958" s="55"/>
      <c r="AJ3958" s="55"/>
      <c r="AT3958" s="3"/>
      <c r="AU3958" s="3"/>
      <c r="AV3958" s="3"/>
      <c r="AW3958" s="3"/>
      <c r="AX3958" s="3"/>
      <c r="AY3958" s="3"/>
      <c r="AZ3958" s="3"/>
      <c r="BA3958" s="52"/>
      <c r="BH3958" s="51"/>
      <c r="BI3958" s="51"/>
      <c r="BJ3958" s="51"/>
      <c r="BK3958" s="51"/>
    </row>
    <row r="3959" spans="21:63" ht="12.75" x14ac:dyDescent="0.25">
      <c r="U3959" s="56"/>
      <c r="V3959" s="56"/>
      <c r="X3959" s="87"/>
      <c r="AF3959" s="54"/>
      <c r="AG3959" s="55"/>
      <c r="AH3959" s="55"/>
      <c r="AI3959" s="55"/>
      <c r="AJ3959" s="55"/>
      <c r="AT3959" s="3"/>
      <c r="AU3959" s="3"/>
      <c r="AV3959" s="3"/>
      <c r="AW3959" s="3"/>
      <c r="AX3959" s="3"/>
      <c r="AY3959" s="3"/>
      <c r="AZ3959" s="3"/>
      <c r="BA3959" s="52"/>
      <c r="BH3959" s="51"/>
      <c r="BI3959" s="51"/>
      <c r="BJ3959" s="51"/>
      <c r="BK3959" s="51"/>
    </row>
    <row r="3960" spans="21:63" ht="12.75" x14ac:dyDescent="0.25">
      <c r="U3960" s="56"/>
      <c r="V3960" s="56"/>
      <c r="X3960" s="87"/>
      <c r="AF3960" s="54"/>
      <c r="AG3960" s="55"/>
      <c r="AH3960" s="55"/>
      <c r="AI3960" s="55"/>
      <c r="AJ3960" s="55"/>
      <c r="AT3960" s="3"/>
      <c r="AU3960" s="3"/>
      <c r="AV3960" s="3"/>
      <c r="AW3960" s="3"/>
      <c r="AX3960" s="3"/>
      <c r="AY3960" s="3"/>
      <c r="AZ3960" s="3"/>
      <c r="BA3960" s="52"/>
      <c r="BH3960" s="51"/>
      <c r="BI3960" s="51"/>
      <c r="BJ3960" s="51"/>
      <c r="BK3960" s="51"/>
    </row>
    <row r="3961" spans="21:63" ht="12.75" x14ac:dyDescent="0.25">
      <c r="U3961" s="56"/>
      <c r="V3961" s="56"/>
      <c r="X3961" s="87"/>
      <c r="AF3961" s="54"/>
      <c r="AG3961" s="55"/>
      <c r="AH3961" s="55"/>
      <c r="AI3961" s="55"/>
      <c r="AJ3961" s="55"/>
      <c r="AT3961" s="3"/>
      <c r="AU3961" s="3"/>
      <c r="AV3961" s="3"/>
      <c r="AW3961" s="3"/>
      <c r="AX3961" s="3"/>
      <c r="AY3961" s="3"/>
      <c r="AZ3961" s="3"/>
      <c r="BA3961" s="52"/>
      <c r="BH3961" s="51"/>
      <c r="BI3961" s="51"/>
      <c r="BJ3961" s="51"/>
      <c r="BK3961" s="51"/>
    </row>
    <row r="3962" spans="21:63" ht="12.75" x14ac:dyDescent="0.25">
      <c r="U3962" s="56"/>
      <c r="V3962" s="56"/>
      <c r="X3962" s="87"/>
      <c r="AF3962" s="54"/>
      <c r="AG3962" s="55"/>
      <c r="AH3962" s="55"/>
      <c r="AI3962" s="55"/>
      <c r="AJ3962" s="55"/>
      <c r="AT3962" s="3"/>
      <c r="AU3962" s="3"/>
      <c r="AV3962" s="3"/>
      <c r="AW3962" s="3"/>
      <c r="AX3962" s="3"/>
      <c r="AY3962" s="3"/>
      <c r="AZ3962" s="3"/>
      <c r="BA3962" s="52"/>
      <c r="BH3962" s="51"/>
      <c r="BI3962" s="51"/>
      <c r="BJ3962" s="51"/>
      <c r="BK3962" s="51"/>
    </row>
    <row r="3963" spans="21:63" ht="12.75" x14ac:dyDescent="0.25">
      <c r="U3963" s="56"/>
      <c r="V3963" s="56"/>
      <c r="X3963" s="87"/>
      <c r="AF3963" s="54"/>
      <c r="AG3963" s="55"/>
      <c r="AH3963" s="55"/>
      <c r="AI3963" s="55"/>
      <c r="AJ3963" s="55"/>
      <c r="AT3963" s="3"/>
      <c r="AU3963" s="3"/>
      <c r="AV3963" s="3"/>
      <c r="AW3963" s="3"/>
      <c r="AX3963" s="3"/>
      <c r="AY3963" s="3"/>
      <c r="AZ3963" s="3"/>
      <c r="BA3963" s="52"/>
      <c r="BH3963" s="51"/>
      <c r="BI3963" s="51"/>
      <c r="BJ3963" s="51"/>
      <c r="BK3963" s="51"/>
    </row>
    <row r="3964" spans="21:63" ht="12.75" x14ac:dyDescent="0.25">
      <c r="U3964" s="56"/>
      <c r="V3964" s="56"/>
      <c r="X3964" s="87"/>
      <c r="AF3964" s="54"/>
      <c r="AG3964" s="55"/>
      <c r="AH3964" s="55"/>
      <c r="AI3964" s="55"/>
      <c r="AJ3964" s="55"/>
      <c r="AT3964" s="3"/>
      <c r="AU3964" s="3"/>
      <c r="AV3964" s="3"/>
      <c r="AW3964" s="3"/>
      <c r="AX3964" s="3"/>
      <c r="AY3964" s="3"/>
      <c r="AZ3964" s="3"/>
      <c r="BA3964" s="52"/>
      <c r="BH3964" s="51"/>
      <c r="BI3964" s="51"/>
      <c r="BJ3964" s="51"/>
      <c r="BK3964" s="51"/>
    </row>
    <row r="3965" spans="21:63" ht="12.75" x14ac:dyDescent="0.25">
      <c r="U3965" s="56"/>
      <c r="V3965" s="56"/>
      <c r="X3965" s="87"/>
      <c r="AF3965" s="54"/>
      <c r="AG3965" s="55"/>
      <c r="AH3965" s="55"/>
      <c r="AI3965" s="55"/>
      <c r="AJ3965" s="55"/>
      <c r="AT3965" s="3"/>
      <c r="AU3965" s="3"/>
      <c r="AV3965" s="3"/>
      <c r="AW3965" s="3"/>
      <c r="AX3965" s="3"/>
      <c r="AY3965" s="3"/>
      <c r="AZ3965" s="3"/>
      <c r="BA3965" s="52"/>
      <c r="BH3965" s="51"/>
      <c r="BI3965" s="51"/>
      <c r="BJ3965" s="51"/>
      <c r="BK3965" s="51"/>
    </row>
    <row r="3966" spans="21:63" ht="12.75" x14ac:dyDescent="0.25">
      <c r="U3966" s="56"/>
      <c r="V3966" s="56"/>
      <c r="X3966" s="87"/>
      <c r="AF3966" s="54"/>
      <c r="AG3966" s="55"/>
      <c r="AH3966" s="55"/>
      <c r="AI3966" s="55"/>
      <c r="AJ3966" s="55"/>
      <c r="AT3966" s="3"/>
      <c r="AU3966" s="3"/>
      <c r="AV3966" s="3"/>
      <c r="AW3966" s="3"/>
      <c r="AX3966" s="3"/>
      <c r="AY3966" s="3"/>
      <c r="AZ3966" s="3"/>
      <c r="BA3966" s="52"/>
      <c r="BH3966" s="51"/>
      <c r="BI3966" s="51"/>
      <c r="BJ3966" s="51"/>
      <c r="BK3966" s="51"/>
    </row>
    <row r="3967" spans="21:63" ht="12.75" x14ac:dyDescent="0.25">
      <c r="U3967" s="56"/>
      <c r="V3967" s="56"/>
      <c r="X3967" s="87"/>
      <c r="AF3967" s="54"/>
      <c r="AG3967" s="55"/>
      <c r="AH3967" s="55"/>
      <c r="AI3967" s="55"/>
      <c r="AJ3967" s="55"/>
      <c r="AT3967" s="3"/>
      <c r="AU3967" s="3"/>
      <c r="AV3967" s="3"/>
      <c r="AW3967" s="3"/>
      <c r="AX3967" s="3"/>
      <c r="AY3967" s="3"/>
      <c r="AZ3967" s="3"/>
      <c r="BA3967" s="52"/>
      <c r="BH3967" s="51"/>
      <c r="BI3967" s="51"/>
      <c r="BJ3967" s="51"/>
      <c r="BK3967" s="51"/>
    </row>
    <row r="3968" spans="21:63" ht="12.75" x14ac:dyDescent="0.25">
      <c r="U3968" s="56"/>
      <c r="V3968" s="56"/>
      <c r="X3968" s="87"/>
      <c r="AF3968" s="54"/>
      <c r="AG3968" s="55"/>
      <c r="AH3968" s="55"/>
      <c r="AI3968" s="55"/>
      <c r="AJ3968" s="55"/>
      <c r="AT3968" s="3"/>
      <c r="AU3968" s="3"/>
      <c r="AV3968" s="3"/>
      <c r="AW3968" s="3"/>
      <c r="AX3968" s="3"/>
      <c r="AY3968" s="3"/>
      <c r="AZ3968" s="3"/>
      <c r="BA3968" s="52"/>
      <c r="BH3968" s="51"/>
      <c r="BI3968" s="51"/>
      <c r="BJ3968" s="51"/>
      <c r="BK3968" s="51"/>
    </row>
    <row r="3969" spans="21:63" ht="12.75" x14ac:dyDescent="0.25">
      <c r="U3969" s="56"/>
      <c r="V3969" s="56"/>
      <c r="X3969" s="87"/>
      <c r="AF3969" s="54"/>
      <c r="AG3969" s="55"/>
      <c r="AH3969" s="55"/>
      <c r="AI3969" s="55"/>
      <c r="AJ3969" s="55"/>
      <c r="AT3969" s="3"/>
      <c r="AU3969" s="3"/>
      <c r="AV3969" s="3"/>
      <c r="AW3969" s="3"/>
      <c r="AX3969" s="3"/>
      <c r="AY3969" s="3"/>
      <c r="AZ3969" s="3"/>
      <c r="BA3969" s="52"/>
      <c r="BH3969" s="51"/>
      <c r="BI3969" s="51"/>
      <c r="BJ3969" s="51"/>
      <c r="BK3969" s="51"/>
    </row>
    <row r="3970" spans="21:63" ht="12.75" x14ac:dyDescent="0.25">
      <c r="U3970" s="56"/>
      <c r="V3970" s="56"/>
      <c r="X3970" s="87"/>
      <c r="AF3970" s="54"/>
      <c r="AG3970" s="55"/>
      <c r="AH3970" s="55"/>
      <c r="AI3970" s="55"/>
      <c r="AJ3970" s="55"/>
      <c r="AT3970" s="3"/>
      <c r="AU3970" s="3"/>
      <c r="AV3970" s="3"/>
      <c r="AW3970" s="3"/>
      <c r="AX3970" s="3"/>
      <c r="AY3970" s="3"/>
      <c r="AZ3970" s="3"/>
      <c r="BA3970" s="52"/>
      <c r="BH3970" s="51"/>
      <c r="BI3970" s="51"/>
      <c r="BJ3970" s="51"/>
      <c r="BK3970" s="51"/>
    </row>
    <row r="3971" spans="21:63" ht="12.75" x14ac:dyDescent="0.25">
      <c r="U3971" s="56"/>
      <c r="V3971" s="56"/>
      <c r="X3971" s="87"/>
      <c r="AF3971" s="54"/>
      <c r="AG3971" s="55"/>
      <c r="AH3971" s="55"/>
      <c r="AI3971" s="55"/>
      <c r="AJ3971" s="55"/>
      <c r="AT3971" s="3"/>
      <c r="AU3971" s="3"/>
      <c r="AV3971" s="3"/>
      <c r="AW3971" s="3"/>
      <c r="AX3971" s="3"/>
      <c r="AY3971" s="3"/>
      <c r="AZ3971" s="3"/>
      <c r="BA3971" s="52"/>
      <c r="BH3971" s="51"/>
      <c r="BI3971" s="51"/>
      <c r="BJ3971" s="51"/>
      <c r="BK3971" s="51"/>
    </row>
    <row r="3972" spans="21:63" ht="12.75" x14ac:dyDescent="0.25">
      <c r="U3972" s="56"/>
      <c r="V3972" s="56"/>
      <c r="X3972" s="87"/>
      <c r="AF3972" s="54"/>
      <c r="AG3972" s="55"/>
      <c r="AH3972" s="55"/>
      <c r="AI3972" s="55"/>
      <c r="AJ3972" s="55"/>
      <c r="AT3972" s="3"/>
      <c r="AU3972" s="3"/>
      <c r="AV3972" s="3"/>
      <c r="AW3972" s="3"/>
      <c r="AX3972" s="3"/>
      <c r="AY3972" s="3"/>
      <c r="AZ3972" s="3"/>
      <c r="BA3972" s="52"/>
      <c r="BH3972" s="51"/>
      <c r="BI3972" s="51"/>
      <c r="BJ3972" s="51"/>
      <c r="BK3972" s="51"/>
    </row>
    <row r="3973" spans="21:63" ht="12.75" x14ac:dyDescent="0.25">
      <c r="U3973" s="56"/>
      <c r="V3973" s="56"/>
      <c r="X3973" s="87"/>
      <c r="AF3973" s="54"/>
      <c r="AG3973" s="55"/>
      <c r="AH3973" s="55"/>
      <c r="AI3973" s="55"/>
      <c r="AJ3973" s="55"/>
      <c r="AT3973" s="3"/>
      <c r="AU3973" s="3"/>
      <c r="AV3973" s="3"/>
      <c r="AW3973" s="3"/>
      <c r="AX3973" s="3"/>
      <c r="AY3973" s="3"/>
      <c r="AZ3973" s="3"/>
      <c r="BA3973" s="52"/>
      <c r="BH3973" s="51"/>
      <c r="BI3973" s="51"/>
      <c r="BJ3973" s="51"/>
      <c r="BK3973" s="51"/>
    </row>
    <row r="3974" spans="21:63" ht="12.75" x14ac:dyDescent="0.25">
      <c r="U3974" s="56"/>
      <c r="V3974" s="56"/>
      <c r="X3974" s="87"/>
      <c r="AF3974" s="54"/>
      <c r="AG3974" s="55"/>
      <c r="AH3974" s="55"/>
      <c r="AI3974" s="55"/>
      <c r="AJ3974" s="55"/>
      <c r="AT3974" s="3"/>
      <c r="AU3974" s="3"/>
      <c r="AV3974" s="3"/>
      <c r="AW3974" s="3"/>
      <c r="AX3974" s="3"/>
      <c r="AY3974" s="3"/>
      <c r="AZ3974" s="3"/>
      <c r="BA3974" s="52"/>
      <c r="BH3974" s="51"/>
      <c r="BI3974" s="51"/>
      <c r="BJ3974" s="51"/>
      <c r="BK3974" s="51"/>
    </row>
    <row r="3975" spans="21:63" ht="12.75" x14ac:dyDescent="0.25">
      <c r="U3975" s="56"/>
      <c r="V3975" s="56"/>
      <c r="X3975" s="87"/>
      <c r="AF3975" s="54"/>
      <c r="AG3975" s="55"/>
      <c r="AH3975" s="55"/>
      <c r="AI3975" s="55"/>
      <c r="AJ3975" s="55"/>
      <c r="AT3975" s="3"/>
      <c r="AU3975" s="3"/>
      <c r="AV3975" s="3"/>
      <c r="AW3975" s="3"/>
      <c r="AX3975" s="3"/>
      <c r="AY3975" s="3"/>
      <c r="AZ3975" s="3"/>
      <c r="BA3975" s="52"/>
      <c r="BH3975" s="51"/>
      <c r="BI3975" s="51"/>
      <c r="BJ3975" s="51"/>
      <c r="BK3975" s="51"/>
    </row>
    <row r="3976" spans="21:63" ht="12.75" x14ac:dyDescent="0.25">
      <c r="U3976" s="56"/>
      <c r="V3976" s="56"/>
      <c r="X3976" s="87"/>
      <c r="AF3976" s="54"/>
      <c r="AG3976" s="55"/>
      <c r="AH3976" s="55"/>
      <c r="AI3976" s="55"/>
      <c r="AJ3976" s="55"/>
      <c r="AT3976" s="3"/>
      <c r="AU3976" s="3"/>
      <c r="AV3976" s="3"/>
      <c r="AW3976" s="3"/>
      <c r="AX3976" s="3"/>
      <c r="AY3976" s="3"/>
      <c r="AZ3976" s="3"/>
      <c r="BA3976" s="52"/>
      <c r="BH3976" s="51"/>
      <c r="BI3976" s="51"/>
      <c r="BJ3976" s="51"/>
      <c r="BK3976" s="51"/>
    </row>
    <row r="3977" spans="21:63" ht="12.75" x14ac:dyDescent="0.25">
      <c r="U3977" s="56"/>
      <c r="V3977" s="56"/>
      <c r="X3977" s="87"/>
      <c r="AF3977" s="54"/>
      <c r="AG3977" s="55"/>
      <c r="AH3977" s="55"/>
      <c r="AI3977" s="55"/>
      <c r="AJ3977" s="55"/>
      <c r="AT3977" s="3"/>
      <c r="AU3977" s="3"/>
      <c r="AV3977" s="3"/>
      <c r="AW3977" s="3"/>
      <c r="AX3977" s="3"/>
      <c r="AY3977" s="3"/>
      <c r="AZ3977" s="3"/>
      <c r="BA3977" s="52"/>
      <c r="BH3977" s="51"/>
      <c r="BI3977" s="51"/>
      <c r="BJ3977" s="51"/>
      <c r="BK3977" s="51"/>
    </row>
    <row r="3978" spans="21:63" ht="12.75" x14ac:dyDescent="0.25">
      <c r="U3978" s="56"/>
      <c r="V3978" s="56"/>
      <c r="X3978" s="87"/>
      <c r="AF3978" s="54"/>
      <c r="AG3978" s="55"/>
      <c r="AH3978" s="55"/>
      <c r="AI3978" s="55"/>
      <c r="AJ3978" s="55"/>
      <c r="AT3978" s="3"/>
      <c r="AU3978" s="3"/>
      <c r="AV3978" s="3"/>
      <c r="AW3978" s="3"/>
      <c r="AX3978" s="3"/>
      <c r="AY3978" s="3"/>
      <c r="AZ3978" s="3"/>
      <c r="BA3978" s="52"/>
      <c r="BH3978" s="51"/>
      <c r="BI3978" s="51"/>
      <c r="BJ3978" s="51"/>
      <c r="BK3978" s="51"/>
    </row>
    <row r="3979" spans="21:63" ht="12.75" x14ac:dyDescent="0.25">
      <c r="U3979" s="56"/>
      <c r="V3979" s="56"/>
      <c r="X3979" s="87"/>
      <c r="AF3979" s="54"/>
      <c r="AG3979" s="55"/>
      <c r="AH3979" s="55"/>
      <c r="AI3979" s="55"/>
      <c r="AJ3979" s="55"/>
      <c r="AT3979" s="3"/>
      <c r="AU3979" s="3"/>
      <c r="AV3979" s="3"/>
      <c r="AW3979" s="3"/>
      <c r="AX3979" s="3"/>
      <c r="AY3979" s="3"/>
      <c r="AZ3979" s="3"/>
      <c r="BA3979" s="52"/>
      <c r="BH3979" s="51"/>
      <c r="BI3979" s="51"/>
      <c r="BJ3979" s="51"/>
      <c r="BK3979" s="51"/>
    </row>
    <row r="3980" spans="21:63" ht="12.75" x14ac:dyDescent="0.25">
      <c r="U3980" s="56"/>
      <c r="V3980" s="56"/>
      <c r="X3980" s="87"/>
      <c r="AF3980" s="54"/>
      <c r="AG3980" s="55"/>
      <c r="AH3980" s="55"/>
      <c r="AI3980" s="55"/>
      <c r="AJ3980" s="55"/>
      <c r="AT3980" s="3"/>
      <c r="AU3980" s="3"/>
      <c r="AV3980" s="3"/>
      <c r="AW3980" s="3"/>
      <c r="AX3980" s="3"/>
      <c r="AY3980" s="3"/>
      <c r="AZ3980" s="3"/>
      <c r="BA3980" s="52"/>
      <c r="BH3980" s="51"/>
      <c r="BI3980" s="51"/>
      <c r="BJ3980" s="51"/>
      <c r="BK3980" s="51"/>
    </row>
    <row r="3981" spans="21:63" ht="12.75" x14ac:dyDescent="0.25">
      <c r="U3981" s="56"/>
      <c r="V3981" s="56"/>
      <c r="X3981" s="87"/>
      <c r="AF3981" s="54"/>
      <c r="AG3981" s="55"/>
      <c r="AH3981" s="55"/>
      <c r="AI3981" s="55"/>
      <c r="AJ3981" s="55"/>
      <c r="AT3981" s="3"/>
      <c r="AU3981" s="3"/>
      <c r="AV3981" s="3"/>
      <c r="AW3981" s="3"/>
      <c r="AX3981" s="3"/>
      <c r="AY3981" s="3"/>
      <c r="AZ3981" s="3"/>
      <c r="BA3981" s="52"/>
      <c r="BH3981" s="51"/>
      <c r="BI3981" s="51"/>
      <c r="BJ3981" s="51"/>
      <c r="BK3981" s="51"/>
    </row>
    <row r="3982" spans="21:63" ht="12.75" x14ac:dyDescent="0.25">
      <c r="U3982" s="56"/>
      <c r="V3982" s="56"/>
      <c r="X3982" s="87"/>
      <c r="AF3982" s="54"/>
      <c r="AG3982" s="55"/>
      <c r="AH3982" s="55"/>
      <c r="AI3982" s="55"/>
      <c r="AJ3982" s="55"/>
      <c r="AT3982" s="3"/>
      <c r="AU3982" s="3"/>
      <c r="AV3982" s="3"/>
      <c r="AW3982" s="3"/>
      <c r="AX3982" s="3"/>
      <c r="AY3982" s="3"/>
      <c r="AZ3982" s="3"/>
      <c r="BA3982" s="52"/>
      <c r="BH3982" s="51"/>
      <c r="BI3982" s="51"/>
      <c r="BJ3982" s="51"/>
      <c r="BK3982" s="51"/>
    </row>
    <row r="3983" spans="21:63" ht="12.75" x14ac:dyDescent="0.25">
      <c r="U3983" s="56"/>
      <c r="V3983" s="56"/>
      <c r="X3983" s="87"/>
      <c r="AF3983" s="54"/>
      <c r="AG3983" s="55"/>
      <c r="AH3983" s="55"/>
      <c r="AI3983" s="55"/>
      <c r="AJ3983" s="55"/>
      <c r="AT3983" s="3"/>
      <c r="AU3983" s="3"/>
      <c r="AV3983" s="3"/>
      <c r="AW3983" s="3"/>
      <c r="AX3983" s="3"/>
      <c r="AY3983" s="3"/>
      <c r="AZ3983" s="3"/>
      <c r="BA3983" s="52"/>
      <c r="BH3983" s="51"/>
      <c r="BI3983" s="51"/>
      <c r="BJ3983" s="51"/>
      <c r="BK3983" s="51"/>
    </row>
    <row r="3984" spans="21:63" ht="12.75" x14ac:dyDescent="0.25">
      <c r="U3984" s="56"/>
      <c r="V3984" s="56"/>
      <c r="X3984" s="87"/>
      <c r="AF3984" s="54"/>
      <c r="AG3984" s="55"/>
      <c r="AH3984" s="55"/>
      <c r="AI3984" s="55"/>
      <c r="AJ3984" s="55"/>
      <c r="AT3984" s="3"/>
      <c r="AU3984" s="3"/>
      <c r="AV3984" s="3"/>
      <c r="AW3984" s="3"/>
      <c r="AX3984" s="3"/>
      <c r="AY3984" s="3"/>
      <c r="AZ3984" s="3"/>
      <c r="BA3984" s="52"/>
      <c r="BH3984" s="51"/>
      <c r="BI3984" s="51"/>
      <c r="BJ3984" s="51"/>
      <c r="BK3984" s="51"/>
    </row>
    <row r="3985" spans="21:63" ht="12.75" x14ac:dyDescent="0.25">
      <c r="U3985" s="56"/>
      <c r="V3985" s="56"/>
      <c r="X3985" s="87"/>
      <c r="AF3985" s="54"/>
      <c r="AG3985" s="55"/>
      <c r="AH3985" s="55"/>
      <c r="AI3985" s="55"/>
      <c r="AJ3985" s="55"/>
      <c r="AT3985" s="3"/>
      <c r="AU3985" s="3"/>
      <c r="AV3985" s="3"/>
      <c r="AW3985" s="3"/>
      <c r="AX3985" s="3"/>
      <c r="AY3985" s="3"/>
      <c r="AZ3985" s="3"/>
      <c r="BA3985" s="52"/>
      <c r="BH3985" s="51"/>
      <c r="BI3985" s="51"/>
      <c r="BJ3985" s="51"/>
      <c r="BK3985" s="51"/>
    </row>
    <row r="3986" spans="21:63" ht="12.75" x14ac:dyDescent="0.25">
      <c r="U3986" s="56"/>
      <c r="V3986" s="56"/>
      <c r="X3986" s="87"/>
      <c r="AF3986" s="54"/>
      <c r="AG3986" s="55"/>
      <c r="AH3986" s="55"/>
      <c r="AI3986" s="55"/>
      <c r="AJ3986" s="55"/>
      <c r="AT3986" s="3"/>
      <c r="AU3986" s="3"/>
      <c r="AV3986" s="3"/>
      <c r="AW3986" s="3"/>
      <c r="AX3986" s="3"/>
      <c r="AY3986" s="3"/>
      <c r="AZ3986" s="3"/>
      <c r="BA3986" s="52"/>
      <c r="BH3986" s="51"/>
      <c r="BI3986" s="51"/>
      <c r="BJ3986" s="51"/>
      <c r="BK3986" s="51"/>
    </row>
    <row r="3987" spans="21:63" ht="12.75" x14ac:dyDescent="0.25">
      <c r="U3987" s="56"/>
      <c r="V3987" s="56"/>
      <c r="X3987" s="87"/>
      <c r="AF3987" s="54"/>
      <c r="AG3987" s="55"/>
      <c r="AH3987" s="55"/>
      <c r="AI3987" s="55"/>
      <c r="AJ3987" s="55"/>
      <c r="AT3987" s="3"/>
      <c r="AU3987" s="3"/>
      <c r="AV3987" s="3"/>
      <c r="AW3987" s="3"/>
      <c r="AX3987" s="3"/>
      <c r="AY3987" s="3"/>
      <c r="AZ3987" s="3"/>
      <c r="BA3987" s="52"/>
      <c r="BH3987" s="51"/>
      <c r="BI3987" s="51"/>
      <c r="BJ3987" s="51"/>
      <c r="BK3987" s="51"/>
    </row>
    <row r="3988" spans="21:63" ht="12.75" x14ac:dyDescent="0.25">
      <c r="U3988" s="56"/>
      <c r="V3988" s="56"/>
      <c r="X3988" s="87"/>
      <c r="AF3988" s="54"/>
      <c r="AG3988" s="55"/>
      <c r="AH3988" s="55"/>
      <c r="AI3988" s="55"/>
      <c r="AJ3988" s="55"/>
      <c r="AT3988" s="3"/>
      <c r="AU3988" s="3"/>
      <c r="AV3988" s="3"/>
      <c r="AW3988" s="3"/>
      <c r="AX3988" s="3"/>
      <c r="AY3988" s="3"/>
      <c r="AZ3988" s="3"/>
      <c r="BA3988" s="52"/>
      <c r="BH3988" s="51"/>
      <c r="BI3988" s="51"/>
      <c r="BJ3988" s="51"/>
      <c r="BK3988" s="51"/>
    </row>
    <row r="3989" spans="21:63" ht="12.75" x14ac:dyDescent="0.25">
      <c r="U3989" s="56"/>
      <c r="V3989" s="56"/>
      <c r="X3989" s="87"/>
      <c r="AF3989" s="54"/>
      <c r="AG3989" s="55"/>
      <c r="AH3989" s="55"/>
      <c r="AI3989" s="55"/>
      <c r="AJ3989" s="55"/>
      <c r="AT3989" s="3"/>
      <c r="AU3989" s="3"/>
      <c r="AV3989" s="3"/>
      <c r="AW3989" s="3"/>
      <c r="AX3989" s="3"/>
      <c r="AY3989" s="3"/>
      <c r="AZ3989" s="3"/>
      <c r="BA3989" s="52"/>
      <c r="BH3989" s="51"/>
      <c r="BI3989" s="51"/>
      <c r="BJ3989" s="51"/>
      <c r="BK3989" s="51"/>
    </row>
    <row r="3990" spans="21:63" ht="12.75" x14ac:dyDescent="0.25">
      <c r="U3990" s="56"/>
      <c r="V3990" s="56"/>
      <c r="X3990" s="87"/>
      <c r="AF3990" s="54"/>
      <c r="AG3990" s="55"/>
      <c r="AH3990" s="55"/>
      <c r="AI3990" s="55"/>
      <c r="AJ3990" s="55"/>
      <c r="AT3990" s="3"/>
      <c r="AU3990" s="3"/>
      <c r="AV3990" s="3"/>
      <c r="AW3990" s="3"/>
      <c r="AX3990" s="3"/>
      <c r="AY3990" s="3"/>
      <c r="AZ3990" s="3"/>
      <c r="BA3990" s="52"/>
      <c r="BH3990" s="51"/>
      <c r="BI3990" s="51"/>
      <c r="BJ3990" s="51"/>
      <c r="BK3990" s="51"/>
    </row>
    <row r="3991" spans="21:63" ht="12.75" x14ac:dyDescent="0.25">
      <c r="U3991" s="56"/>
      <c r="V3991" s="56"/>
      <c r="X3991" s="87"/>
      <c r="AF3991" s="54"/>
      <c r="AG3991" s="55"/>
      <c r="AH3991" s="55"/>
      <c r="AI3991" s="55"/>
      <c r="AJ3991" s="55"/>
      <c r="AT3991" s="3"/>
      <c r="AU3991" s="3"/>
      <c r="AV3991" s="3"/>
      <c r="AW3991" s="3"/>
      <c r="AX3991" s="3"/>
      <c r="AY3991" s="3"/>
      <c r="AZ3991" s="3"/>
      <c r="BA3991" s="52"/>
      <c r="BH3991" s="51"/>
      <c r="BI3991" s="51"/>
      <c r="BJ3991" s="51"/>
      <c r="BK3991" s="51"/>
    </row>
    <row r="3992" spans="21:63" ht="12.75" x14ac:dyDescent="0.25">
      <c r="U3992" s="56"/>
      <c r="V3992" s="56"/>
      <c r="X3992" s="87"/>
      <c r="AF3992" s="54"/>
      <c r="AG3992" s="55"/>
      <c r="AH3992" s="55"/>
      <c r="AI3992" s="55"/>
      <c r="AJ3992" s="55"/>
      <c r="AT3992" s="3"/>
      <c r="AU3992" s="3"/>
      <c r="AV3992" s="3"/>
      <c r="AW3992" s="3"/>
      <c r="AX3992" s="3"/>
      <c r="AY3992" s="3"/>
      <c r="AZ3992" s="3"/>
      <c r="BA3992" s="52"/>
      <c r="BH3992" s="51"/>
      <c r="BI3992" s="51"/>
      <c r="BJ3992" s="51"/>
      <c r="BK3992" s="51"/>
    </row>
    <row r="3993" spans="21:63" ht="12.75" x14ac:dyDescent="0.25">
      <c r="U3993" s="56"/>
      <c r="V3993" s="56"/>
      <c r="X3993" s="87"/>
      <c r="AF3993" s="54"/>
      <c r="AG3993" s="55"/>
      <c r="AH3993" s="55"/>
      <c r="AI3993" s="55"/>
      <c r="AJ3993" s="55"/>
      <c r="AT3993" s="3"/>
      <c r="AU3993" s="3"/>
      <c r="AV3993" s="3"/>
      <c r="AW3993" s="3"/>
      <c r="AX3993" s="3"/>
      <c r="AY3993" s="3"/>
      <c r="AZ3993" s="3"/>
      <c r="BA3993" s="52"/>
      <c r="BH3993" s="51"/>
      <c r="BI3993" s="51"/>
      <c r="BJ3993" s="51"/>
      <c r="BK3993" s="51"/>
    </row>
    <row r="3994" spans="21:63" ht="12.75" x14ac:dyDescent="0.25">
      <c r="U3994" s="56"/>
      <c r="V3994" s="56"/>
      <c r="X3994" s="87"/>
      <c r="AF3994" s="54"/>
      <c r="AG3994" s="55"/>
      <c r="AH3994" s="55"/>
      <c r="AI3994" s="55"/>
      <c r="AJ3994" s="55"/>
      <c r="AT3994" s="3"/>
      <c r="AU3994" s="3"/>
      <c r="AV3994" s="3"/>
      <c r="AW3994" s="3"/>
      <c r="AX3994" s="3"/>
      <c r="AY3994" s="3"/>
      <c r="AZ3994" s="3"/>
      <c r="BA3994" s="52"/>
      <c r="BH3994" s="51"/>
      <c r="BI3994" s="51"/>
      <c r="BJ3994" s="51"/>
      <c r="BK3994" s="51"/>
    </row>
    <row r="3995" spans="21:63" ht="12.75" x14ac:dyDescent="0.25">
      <c r="U3995" s="56"/>
      <c r="V3995" s="56"/>
      <c r="X3995" s="87"/>
      <c r="AF3995" s="54"/>
      <c r="AG3995" s="55"/>
      <c r="AH3995" s="55"/>
      <c r="AI3995" s="55"/>
      <c r="AJ3995" s="55"/>
      <c r="AT3995" s="3"/>
      <c r="AU3995" s="3"/>
      <c r="AV3995" s="3"/>
      <c r="AW3995" s="3"/>
      <c r="AX3995" s="3"/>
      <c r="AY3995" s="3"/>
      <c r="AZ3995" s="3"/>
      <c r="BA3995" s="52"/>
      <c r="BH3995" s="51"/>
      <c r="BI3995" s="51"/>
      <c r="BJ3995" s="51"/>
      <c r="BK3995" s="51"/>
    </row>
    <row r="3996" spans="21:63" ht="12.75" x14ac:dyDescent="0.25">
      <c r="U3996" s="56"/>
      <c r="V3996" s="56"/>
      <c r="X3996" s="87"/>
      <c r="AF3996" s="54"/>
      <c r="AG3996" s="55"/>
      <c r="AH3996" s="55"/>
      <c r="AI3996" s="55"/>
      <c r="AJ3996" s="55"/>
      <c r="AT3996" s="3"/>
      <c r="AU3996" s="3"/>
      <c r="AV3996" s="3"/>
      <c r="AW3996" s="3"/>
      <c r="AX3996" s="3"/>
      <c r="AY3996" s="3"/>
      <c r="AZ3996" s="3"/>
      <c r="BA3996" s="52"/>
      <c r="BH3996" s="51"/>
      <c r="BI3996" s="51"/>
      <c r="BJ3996" s="51"/>
      <c r="BK3996" s="51"/>
    </row>
    <row r="3997" spans="21:63" ht="12.75" x14ac:dyDescent="0.25">
      <c r="U3997" s="56"/>
      <c r="V3997" s="56"/>
      <c r="X3997" s="87"/>
      <c r="AF3997" s="54"/>
      <c r="AG3997" s="55"/>
      <c r="AH3997" s="55"/>
      <c r="AI3997" s="55"/>
      <c r="AJ3997" s="55"/>
      <c r="AT3997" s="3"/>
      <c r="AU3997" s="3"/>
      <c r="AV3997" s="3"/>
      <c r="AW3997" s="3"/>
      <c r="AX3997" s="3"/>
      <c r="AY3997" s="3"/>
      <c r="AZ3997" s="3"/>
      <c r="BA3997" s="52"/>
      <c r="BH3997" s="51"/>
      <c r="BI3997" s="51"/>
      <c r="BJ3997" s="51"/>
      <c r="BK3997" s="51"/>
    </row>
    <row r="3998" spans="21:63" ht="12.75" x14ac:dyDescent="0.25">
      <c r="U3998" s="56"/>
      <c r="V3998" s="56"/>
      <c r="X3998" s="87"/>
      <c r="AF3998" s="54"/>
      <c r="AG3998" s="55"/>
      <c r="AH3998" s="55"/>
      <c r="AI3998" s="55"/>
      <c r="AJ3998" s="55"/>
      <c r="AT3998" s="3"/>
      <c r="AU3998" s="3"/>
      <c r="AV3998" s="3"/>
      <c r="AW3998" s="3"/>
      <c r="AX3998" s="3"/>
      <c r="AY3998" s="3"/>
      <c r="AZ3998" s="3"/>
      <c r="BA3998" s="52"/>
      <c r="BH3998" s="51"/>
      <c r="BI3998" s="51"/>
      <c r="BJ3998" s="51"/>
      <c r="BK3998" s="51"/>
    </row>
    <row r="3999" spans="21:63" ht="12.75" x14ac:dyDescent="0.25">
      <c r="U3999" s="56"/>
      <c r="V3999" s="56"/>
      <c r="X3999" s="87"/>
      <c r="AF3999" s="54"/>
      <c r="AG3999" s="55"/>
      <c r="AH3999" s="55"/>
      <c r="AI3999" s="55"/>
      <c r="AJ3999" s="55"/>
      <c r="AT3999" s="3"/>
      <c r="AU3999" s="3"/>
      <c r="AV3999" s="3"/>
      <c r="AW3999" s="3"/>
      <c r="AX3999" s="3"/>
      <c r="AY3999" s="3"/>
      <c r="AZ3999" s="3"/>
      <c r="BA3999" s="52"/>
      <c r="BH3999" s="51"/>
      <c r="BI3999" s="51"/>
      <c r="BJ3999" s="51"/>
      <c r="BK3999" s="51"/>
    </row>
    <row r="4000" spans="21:63" ht="12.75" x14ac:dyDescent="0.25">
      <c r="U4000" s="56"/>
      <c r="V4000" s="56"/>
      <c r="X4000" s="87"/>
      <c r="AF4000" s="54"/>
      <c r="AG4000" s="55"/>
      <c r="AH4000" s="55"/>
      <c r="AI4000" s="55"/>
      <c r="AJ4000" s="55"/>
      <c r="AT4000" s="3"/>
      <c r="AU4000" s="3"/>
      <c r="AV4000" s="3"/>
      <c r="AW4000" s="3"/>
      <c r="AX4000" s="3"/>
      <c r="AY4000" s="3"/>
      <c r="AZ4000" s="3"/>
      <c r="BA4000" s="52"/>
      <c r="BH4000" s="51"/>
      <c r="BI4000" s="51"/>
      <c r="BJ4000" s="51"/>
      <c r="BK4000" s="51"/>
    </row>
    <row r="4001" spans="21:63" ht="12.75" x14ac:dyDescent="0.25">
      <c r="U4001" s="56"/>
      <c r="V4001" s="56"/>
      <c r="X4001" s="87"/>
      <c r="AF4001" s="54"/>
      <c r="AG4001" s="55"/>
      <c r="AH4001" s="55"/>
      <c r="AI4001" s="55"/>
      <c r="AJ4001" s="55"/>
      <c r="AT4001" s="3"/>
      <c r="AU4001" s="3"/>
      <c r="AV4001" s="3"/>
      <c r="AW4001" s="3"/>
      <c r="AX4001" s="3"/>
      <c r="AY4001" s="3"/>
      <c r="AZ4001" s="3"/>
      <c r="BA4001" s="52"/>
      <c r="BH4001" s="51"/>
      <c r="BI4001" s="51"/>
      <c r="BJ4001" s="51"/>
      <c r="BK4001" s="51"/>
    </row>
    <row r="4002" spans="21:63" ht="12.75" x14ac:dyDescent="0.25">
      <c r="U4002" s="56"/>
      <c r="V4002" s="56"/>
      <c r="X4002" s="87"/>
      <c r="AF4002" s="54"/>
      <c r="AG4002" s="55"/>
      <c r="AH4002" s="55"/>
      <c r="AI4002" s="55"/>
      <c r="AJ4002" s="55"/>
      <c r="AT4002" s="3"/>
      <c r="AU4002" s="3"/>
      <c r="AV4002" s="3"/>
      <c r="AW4002" s="3"/>
      <c r="AX4002" s="3"/>
      <c r="AY4002" s="3"/>
      <c r="AZ4002" s="3"/>
      <c r="BA4002" s="52"/>
      <c r="BH4002" s="51"/>
      <c r="BI4002" s="51"/>
      <c r="BJ4002" s="51"/>
      <c r="BK4002" s="51"/>
    </row>
    <row r="4003" spans="21:63" ht="12.75" x14ac:dyDescent="0.25">
      <c r="U4003" s="56"/>
      <c r="V4003" s="56"/>
      <c r="X4003" s="87"/>
      <c r="AF4003" s="54"/>
      <c r="AG4003" s="55"/>
      <c r="AH4003" s="55"/>
      <c r="AI4003" s="55"/>
      <c r="AJ4003" s="55"/>
      <c r="AT4003" s="3"/>
      <c r="AU4003" s="3"/>
      <c r="AV4003" s="3"/>
      <c r="AW4003" s="3"/>
      <c r="AX4003" s="3"/>
      <c r="AY4003" s="3"/>
      <c r="AZ4003" s="3"/>
      <c r="BA4003" s="52"/>
      <c r="BH4003" s="51"/>
      <c r="BI4003" s="51"/>
      <c r="BJ4003" s="51"/>
      <c r="BK4003" s="51"/>
    </row>
    <row r="4004" spans="21:63" ht="12.75" x14ac:dyDescent="0.25">
      <c r="U4004" s="56"/>
      <c r="V4004" s="56"/>
      <c r="X4004" s="87"/>
      <c r="AF4004" s="54"/>
      <c r="AG4004" s="55"/>
      <c r="AH4004" s="55"/>
      <c r="AI4004" s="55"/>
      <c r="AJ4004" s="55"/>
      <c r="AT4004" s="3"/>
      <c r="AU4004" s="3"/>
      <c r="AV4004" s="3"/>
      <c r="AW4004" s="3"/>
      <c r="AX4004" s="3"/>
      <c r="AY4004" s="3"/>
      <c r="AZ4004" s="3"/>
      <c r="BA4004" s="52"/>
      <c r="BH4004" s="51"/>
      <c r="BI4004" s="51"/>
      <c r="BJ4004" s="51"/>
      <c r="BK4004" s="51"/>
    </row>
    <row r="4005" spans="21:63" ht="12.75" x14ac:dyDescent="0.25">
      <c r="U4005" s="56"/>
      <c r="V4005" s="56"/>
      <c r="X4005" s="87"/>
      <c r="AF4005" s="54"/>
      <c r="AG4005" s="55"/>
      <c r="AH4005" s="55"/>
      <c r="AI4005" s="55"/>
      <c r="AJ4005" s="55"/>
      <c r="AT4005" s="3"/>
      <c r="AU4005" s="3"/>
      <c r="AV4005" s="3"/>
      <c r="AW4005" s="3"/>
      <c r="AX4005" s="3"/>
      <c r="AY4005" s="3"/>
      <c r="AZ4005" s="3"/>
      <c r="BA4005" s="52"/>
      <c r="BH4005" s="51"/>
      <c r="BI4005" s="51"/>
      <c r="BJ4005" s="51"/>
      <c r="BK4005" s="51"/>
    </row>
    <row r="4006" spans="21:63" ht="12.75" x14ac:dyDescent="0.25">
      <c r="U4006" s="56"/>
      <c r="V4006" s="56"/>
      <c r="X4006" s="87"/>
      <c r="AF4006" s="54"/>
      <c r="AG4006" s="55"/>
      <c r="AH4006" s="55"/>
      <c r="AI4006" s="55"/>
      <c r="AJ4006" s="55"/>
      <c r="AT4006" s="3"/>
      <c r="AU4006" s="3"/>
      <c r="AV4006" s="3"/>
      <c r="AW4006" s="3"/>
      <c r="AX4006" s="3"/>
      <c r="AY4006" s="3"/>
      <c r="AZ4006" s="3"/>
      <c r="BA4006" s="52"/>
      <c r="BH4006" s="51"/>
      <c r="BI4006" s="51"/>
      <c r="BJ4006" s="51"/>
      <c r="BK4006" s="51"/>
    </row>
    <row r="4007" spans="21:63" ht="12.75" x14ac:dyDescent="0.25">
      <c r="U4007" s="56"/>
      <c r="V4007" s="56"/>
      <c r="X4007" s="87"/>
      <c r="AF4007" s="54"/>
      <c r="AG4007" s="55"/>
      <c r="AH4007" s="55"/>
      <c r="AI4007" s="55"/>
      <c r="AJ4007" s="55"/>
      <c r="AT4007" s="3"/>
      <c r="AU4007" s="3"/>
      <c r="AV4007" s="3"/>
      <c r="AW4007" s="3"/>
      <c r="AX4007" s="3"/>
      <c r="AY4007" s="3"/>
      <c r="AZ4007" s="3"/>
      <c r="BA4007" s="52"/>
      <c r="BH4007" s="51"/>
      <c r="BI4007" s="51"/>
      <c r="BJ4007" s="51"/>
      <c r="BK4007" s="51"/>
    </row>
    <row r="4008" spans="21:63" ht="12.75" x14ac:dyDescent="0.25">
      <c r="U4008" s="56"/>
      <c r="V4008" s="56"/>
      <c r="X4008" s="87"/>
      <c r="AF4008" s="54"/>
      <c r="AG4008" s="55"/>
      <c r="AH4008" s="55"/>
      <c r="AI4008" s="55"/>
      <c r="AJ4008" s="55"/>
      <c r="AT4008" s="3"/>
      <c r="AU4008" s="3"/>
      <c r="AV4008" s="3"/>
      <c r="AW4008" s="3"/>
      <c r="AX4008" s="3"/>
      <c r="AY4008" s="3"/>
      <c r="AZ4008" s="3"/>
      <c r="BA4008" s="52"/>
      <c r="BH4008" s="51"/>
      <c r="BI4008" s="51"/>
      <c r="BJ4008" s="51"/>
      <c r="BK4008" s="51"/>
    </row>
    <row r="4009" spans="21:63" ht="12.75" x14ac:dyDescent="0.25">
      <c r="U4009" s="56"/>
      <c r="V4009" s="56"/>
      <c r="X4009" s="87"/>
      <c r="AF4009" s="54"/>
      <c r="AG4009" s="55"/>
      <c r="AH4009" s="55"/>
      <c r="AI4009" s="55"/>
      <c r="AJ4009" s="55"/>
      <c r="AT4009" s="3"/>
      <c r="AU4009" s="3"/>
      <c r="AV4009" s="3"/>
      <c r="AW4009" s="3"/>
      <c r="AX4009" s="3"/>
      <c r="AY4009" s="3"/>
      <c r="AZ4009" s="3"/>
      <c r="BA4009" s="52"/>
      <c r="BH4009" s="51"/>
      <c r="BI4009" s="51"/>
      <c r="BJ4009" s="51"/>
      <c r="BK4009" s="51"/>
    </row>
    <row r="4010" spans="21:63" ht="12.75" x14ac:dyDescent="0.25">
      <c r="U4010" s="56"/>
      <c r="V4010" s="56"/>
      <c r="X4010" s="87"/>
      <c r="AF4010" s="54"/>
      <c r="AG4010" s="55"/>
      <c r="AH4010" s="55"/>
      <c r="AI4010" s="55"/>
      <c r="AJ4010" s="55"/>
      <c r="AT4010" s="3"/>
      <c r="AU4010" s="3"/>
      <c r="AV4010" s="3"/>
      <c r="AW4010" s="3"/>
      <c r="AX4010" s="3"/>
      <c r="AY4010" s="3"/>
      <c r="AZ4010" s="3"/>
      <c r="BA4010" s="52"/>
      <c r="BH4010" s="51"/>
      <c r="BI4010" s="51"/>
      <c r="BJ4010" s="51"/>
      <c r="BK4010" s="51"/>
    </row>
    <row r="4011" spans="21:63" ht="12.75" x14ac:dyDescent="0.25">
      <c r="U4011" s="56"/>
      <c r="V4011" s="56"/>
      <c r="X4011" s="87"/>
      <c r="AF4011" s="54"/>
      <c r="AG4011" s="55"/>
      <c r="AH4011" s="55"/>
      <c r="AI4011" s="55"/>
      <c r="AJ4011" s="55"/>
      <c r="AT4011" s="3"/>
      <c r="AU4011" s="3"/>
      <c r="AV4011" s="3"/>
      <c r="AW4011" s="3"/>
      <c r="AX4011" s="3"/>
      <c r="AY4011" s="3"/>
      <c r="AZ4011" s="3"/>
      <c r="BA4011" s="52"/>
      <c r="BH4011" s="51"/>
      <c r="BI4011" s="51"/>
      <c r="BJ4011" s="51"/>
      <c r="BK4011" s="51"/>
    </row>
    <row r="4012" spans="21:63" ht="12.75" x14ac:dyDescent="0.25">
      <c r="U4012" s="56"/>
      <c r="V4012" s="56"/>
      <c r="X4012" s="87"/>
      <c r="AF4012" s="54"/>
      <c r="AG4012" s="55"/>
      <c r="AH4012" s="55"/>
      <c r="AI4012" s="55"/>
      <c r="AJ4012" s="55"/>
      <c r="AT4012" s="3"/>
      <c r="AU4012" s="3"/>
      <c r="AV4012" s="3"/>
      <c r="AW4012" s="3"/>
      <c r="AX4012" s="3"/>
      <c r="AY4012" s="3"/>
      <c r="AZ4012" s="3"/>
      <c r="BA4012" s="52"/>
      <c r="BH4012" s="51"/>
      <c r="BI4012" s="51"/>
      <c r="BJ4012" s="51"/>
      <c r="BK4012" s="51"/>
    </row>
    <row r="4013" spans="21:63" ht="12.75" x14ac:dyDescent="0.25">
      <c r="U4013" s="56"/>
      <c r="V4013" s="56"/>
      <c r="X4013" s="87"/>
      <c r="AF4013" s="54"/>
      <c r="AG4013" s="55"/>
      <c r="AH4013" s="55"/>
      <c r="AI4013" s="55"/>
      <c r="AJ4013" s="55"/>
      <c r="AT4013" s="3"/>
      <c r="AU4013" s="3"/>
      <c r="AV4013" s="3"/>
      <c r="AW4013" s="3"/>
      <c r="AX4013" s="3"/>
      <c r="AY4013" s="3"/>
      <c r="AZ4013" s="3"/>
      <c r="BA4013" s="52"/>
      <c r="BH4013" s="51"/>
      <c r="BI4013" s="51"/>
      <c r="BJ4013" s="51"/>
      <c r="BK4013" s="51"/>
    </row>
    <row r="4014" spans="21:63" ht="12.75" x14ac:dyDescent="0.25">
      <c r="U4014" s="56"/>
      <c r="V4014" s="56"/>
      <c r="X4014" s="87"/>
      <c r="AF4014" s="54"/>
      <c r="AG4014" s="55"/>
      <c r="AH4014" s="55"/>
      <c r="AI4014" s="55"/>
      <c r="AJ4014" s="55"/>
      <c r="AT4014" s="3"/>
      <c r="AU4014" s="3"/>
      <c r="AV4014" s="3"/>
      <c r="AW4014" s="3"/>
      <c r="AX4014" s="3"/>
      <c r="AY4014" s="3"/>
      <c r="AZ4014" s="3"/>
      <c r="BA4014" s="52"/>
      <c r="BH4014" s="51"/>
      <c r="BI4014" s="51"/>
      <c r="BJ4014" s="51"/>
      <c r="BK4014" s="51"/>
    </row>
    <row r="4015" spans="21:63" ht="12.75" x14ac:dyDescent="0.25">
      <c r="U4015" s="56"/>
      <c r="V4015" s="56"/>
      <c r="X4015" s="87"/>
      <c r="AF4015" s="54"/>
      <c r="AG4015" s="55"/>
      <c r="AH4015" s="55"/>
      <c r="AI4015" s="55"/>
      <c r="AJ4015" s="55"/>
      <c r="AT4015" s="3"/>
      <c r="AU4015" s="3"/>
      <c r="AV4015" s="3"/>
      <c r="AW4015" s="3"/>
      <c r="AX4015" s="3"/>
      <c r="AY4015" s="3"/>
      <c r="AZ4015" s="3"/>
      <c r="BA4015" s="52"/>
      <c r="BH4015" s="51"/>
      <c r="BI4015" s="51"/>
      <c r="BJ4015" s="51"/>
      <c r="BK4015" s="51"/>
    </row>
    <row r="4016" spans="21:63" ht="12.75" x14ac:dyDescent="0.25">
      <c r="U4016" s="56"/>
      <c r="V4016" s="56"/>
      <c r="X4016" s="87"/>
      <c r="AF4016" s="54"/>
      <c r="AG4016" s="55"/>
      <c r="AH4016" s="55"/>
      <c r="AI4016" s="55"/>
      <c r="AJ4016" s="55"/>
      <c r="AT4016" s="3"/>
      <c r="AU4016" s="3"/>
      <c r="AV4016" s="3"/>
      <c r="AW4016" s="3"/>
      <c r="AX4016" s="3"/>
      <c r="AY4016" s="3"/>
      <c r="AZ4016" s="3"/>
      <c r="BA4016" s="52"/>
      <c r="BH4016" s="51"/>
      <c r="BI4016" s="51"/>
      <c r="BJ4016" s="51"/>
      <c r="BK4016" s="51"/>
    </row>
    <row r="4017" spans="21:63" ht="12.75" x14ac:dyDescent="0.25">
      <c r="U4017" s="56"/>
      <c r="V4017" s="56"/>
      <c r="X4017" s="87"/>
      <c r="AF4017" s="54"/>
      <c r="AG4017" s="55"/>
      <c r="AH4017" s="55"/>
      <c r="AI4017" s="55"/>
      <c r="AJ4017" s="55"/>
      <c r="AT4017" s="3"/>
      <c r="AU4017" s="3"/>
      <c r="AV4017" s="3"/>
      <c r="AW4017" s="3"/>
      <c r="AX4017" s="3"/>
      <c r="AY4017" s="3"/>
      <c r="AZ4017" s="3"/>
      <c r="BA4017" s="52"/>
      <c r="BH4017" s="51"/>
      <c r="BI4017" s="51"/>
      <c r="BJ4017" s="51"/>
      <c r="BK4017" s="51"/>
    </row>
    <row r="4018" spans="21:63" ht="12.75" x14ac:dyDescent="0.25">
      <c r="U4018" s="56"/>
      <c r="V4018" s="56"/>
      <c r="X4018" s="87"/>
      <c r="AF4018" s="54"/>
      <c r="AG4018" s="55"/>
      <c r="AH4018" s="55"/>
      <c r="AI4018" s="55"/>
      <c r="AJ4018" s="55"/>
      <c r="AT4018" s="3"/>
      <c r="AU4018" s="3"/>
      <c r="AV4018" s="3"/>
      <c r="AW4018" s="3"/>
      <c r="AX4018" s="3"/>
      <c r="AY4018" s="3"/>
      <c r="AZ4018" s="3"/>
      <c r="BA4018" s="52"/>
      <c r="BH4018" s="51"/>
      <c r="BI4018" s="51"/>
      <c r="BJ4018" s="51"/>
      <c r="BK4018" s="51"/>
    </row>
    <row r="4019" spans="21:63" ht="12.75" x14ac:dyDescent="0.25">
      <c r="U4019" s="56"/>
      <c r="V4019" s="56"/>
      <c r="X4019" s="87"/>
      <c r="AF4019" s="54"/>
      <c r="AG4019" s="55"/>
      <c r="AH4019" s="55"/>
      <c r="AI4019" s="55"/>
      <c r="AJ4019" s="55"/>
      <c r="AT4019" s="3"/>
      <c r="AU4019" s="3"/>
      <c r="AV4019" s="3"/>
      <c r="AW4019" s="3"/>
      <c r="AX4019" s="3"/>
      <c r="AY4019" s="3"/>
      <c r="AZ4019" s="3"/>
      <c r="BA4019" s="52"/>
      <c r="BH4019" s="51"/>
      <c r="BI4019" s="51"/>
      <c r="BJ4019" s="51"/>
      <c r="BK4019" s="51"/>
    </row>
    <row r="4020" spans="21:63" ht="12.75" x14ac:dyDescent="0.25">
      <c r="U4020" s="56"/>
      <c r="V4020" s="56"/>
      <c r="X4020" s="87"/>
      <c r="AF4020" s="54"/>
      <c r="AG4020" s="55"/>
      <c r="AH4020" s="55"/>
      <c r="AI4020" s="55"/>
      <c r="AJ4020" s="55"/>
      <c r="AT4020" s="3"/>
      <c r="AU4020" s="3"/>
      <c r="AV4020" s="3"/>
      <c r="AW4020" s="3"/>
      <c r="AX4020" s="3"/>
      <c r="AY4020" s="3"/>
      <c r="AZ4020" s="3"/>
      <c r="BA4020" s="52"/>
      <c r="BH4020" s="51"/>
      <c r="BI4020" s="51"/>
      <c r="BJ4020" s="51"/>
      <c r="BK4020" s="51"/>
    </row>
    <row r="4021" spans="21:63" ht="12.75" x14ac:dyDescent="0.25">
      <c r="U4021" s="56"/>
      <c r="V4021" s="56"/>
      <c r="X4021" s="87"/>
      <c r="AF4021" s="54"/>
      <c r="AG4021" s="55"/>
      <c r="AH4021" s="55"/>
      <c r="AI4021" s="55"/>
      <c r="AJ4021" s="55"/>
      <c r="AT4021" s="3"/>
      <c r="AU4021" s="3"/>
      <c r="AV4021" s="3"/>
      <c r="AW4021" s="3"/>
      <c r="AX4021" s="3"/>
      <c r="AY4021" s="3"/>
      <c r="AZ4021" s="3"/>
      <c r="BA4021" s="52"/>
      <c r="BH4021" s="51"/>
      <c r="BI4021" s="51"/>
      <c r="BJ4021" s="51"/>
      <c r="BK4021" s="51"/>
    </row>
    <row r="4022" spans="21:63" ht="12.75" x14ac:dyDescent="0.25">
      <c r="U4022" s="56"/>
      <c r="V4022" s="56"/>
      <c r="X4022" s="87"/>
      <c r="AF4022" s="54"/>
      <c r="AG4022" s="55"/>
      <c r="AH4022" s="55"/>
      <c r="AI4022" s="55"/>
      <c r="AJ4022" s="55"/>
      <c r="AT4022" s="3"/>
      <c r="AU4022" s="3"/>
      <c r="AV4022" s="3"/>
      <c r="AW4022" s="3"/>
      <c r="AX4022" s="3"/>
      <c r="AY4022" s="3"/>
      <c r="AZ4022" s="3"/>
      <c r="BA4022" s="52"/>
      <c r="BH4022" s="51"/>
      <c r="BI4022" s="51"/>
      <c r="BJ4022" s="51"/>
      <c r="BK4022" s="51"/>
    </row>
    <row r="4023" spans="21:63" ht="12.75" x14ac:dyDescent="0.25">
      <c r="U4023" s="56"/>
      <c r="V4023" s="56"/>
      <c r="X4023" s="87"/>
      <c r="AF4023" s="54"/>
      <c r="AG4023" s="55"/>
      <c r="AH4023" s="55"/>
      <c r="AI4023" s="55"/>
      <c r="AJ4023" s="55"/>
      <c r="AT4023" s="3"/>
      <c r="AU4023" s="3"/>
      <c r="AV4023" s="3"/>
      <c r="AW4023" s="3"/>
      <c r="AX4023" s="3"/>
      <c r="AY4023" s="3"/>
      <c r="AZ4023" s="3"/>
      <c r="BA4023" s="52"/>
      <c r="BH4023" s="51"/>
      <c r="BI4023" s="51"/>
      <c r="BJ4023" s="51"/>
      <c r="BK4023" s="51"/>
    </row>
    <row r="4024" spans="21:63" ht="12.75" x14ac:dyDescent="0.25">
      <c r="U4024" s="56"/>
      <c r="V4024" s="56"/>
      <c r="X4024" s="87"/>
      <c r="AF4024" s="54"/>
      <c r="AG4024" s="55"/>
      <c r="AH4024" s="55"/>
      <c r="AI4024" s="55"/>
      <c r="AJ4024" s="55"/>
      <c r="AT4024" s="3"/>
      <c r="AU4024" s="3"/>
      <c r="AV4024" s="3"/>
      <c r="AW4024" s="3"/>
      <c r="AX4024" s="3"/>
      <c r="AY4024" s="3"/>
      <c r="AZ4024" s="3"/>
      <c r="BA4024" s="52"/>
      <c r="BH4024" s="51"/>
      <c r="BI4024" s="51"/>
      <c r="BJ4024" s="51"/>
      <c r="BK4024" s="51"/>
    </row>
    <row r="4025" spans="21:63" ht="12.75" x14ac:dyDescent="0.25">
      <c r="U4025" s="56"/>
      <c r="V4025" s="56"/>
      <c r="X4025" s="87"/>
      <c r="AF4025" s="54"/>
      <c r="AG4025" s="55"/>
      <c r="AH4025" s="55"/>
      <c r="AI4025" s="55"/>
      <c r="AJ4025" s="55"/>
      <c r="AT4025" s="3"/>
      <c r="AU4025" s="3"/>
      <c r="AV4025" s="3"/>
      <c r="AW4025" s="3"/>
      <c r="AX4025" s="3"/>
      <c r="AY4025" s="3"/>
      <c r="AZ4025" s="3"/>
      <c r="BA4025" s="52"/>
      <c r="BH4025" s="51"/>
      <c r="BI4025" s="51"/>
      <c r="BJ4025" s="51"/>
      <c r="BK4025" s="51"/>
    </row>
    <row r="4026" spans="21:63" ht="12.75" x14ac:dyDescent="0.25">
      <c r="U4026" s="56"/>
      <c r="V4026" s="56"/>
      <c r="X4026" s="87"/>
      <c r="AF4026" s="54"/>
      <c r="AG4026" s="55"/>
      <c r="AH4026" s="55"/>
      <c r="AI4026" s="55"/>
      <c r="AJ4026" s="55"/>
      <c r="AT4026" s="3"/>
      <c r="AU4026" s="3"/>
      <c r="AV4026" s="3"/>
      <c r="AW4026" s="3"/>
      <c r="AX4026" s="3"/>
      <c r="AY4026" s="3"/>
      <c r="AZ4026" s="3"/>
      <c r="BA4026" s="52"/>
      <c r="BH4026" s="51"/>
      <c r="BI4026" s="51"/>
      <c r="BJ4026" s="51"/>
      <c r="BK4026" s="51"/>
    </row>
    <row r="4027" spans="21:63" ht="12.75" x14ac:dyDescent="0.25">
      <c r="U4027" s="56"/>
      <c r="V4027" s="56"/>
      <c r="X4027" s="87"/>
      <c r="AF4027" s="54"/>
      <c r="AG4027" s="55"/>
      <c r="AH4027" s="55"/>
      <c r="AI4027" s="55"/>
      <c r="AJ4027" s="55"/>
      <c r="AT4027" s="3"/>
      <c r="AU4027" s="3"/>
      <c r="AV4027" s="3"/>
      <c r="AW4027" s="3"/>
      <c r="AX4027" s="3"/>
      <c r="AY4027" s="3"/>
      <c r="AZ4027" s="3"/>
      <c r="BA4027" s="52"/>
      <c r="BH4027" s="51"/>
      <c r="BI4027" s="51"/>
      <c r="BJ4027" s="51"/>
      <c r="BK4027" s="51"/>
    </row>
    <row r="4028" spans="21:63" ht="12.75" x14ac:dyDescent="0.25">
      <c r="U4028" s="56"/>
      <c r="V4028" s="56"/>
      <c r="X4028" s="87"/>
      <c r="AF4028" s="54"/>
      <c r="AG4028" s="55"/>
      <c r="AH4028" s="55"/>
      <c r="AI4028" s="55"/>
      <c r="AJ4028" s="55"/>
      <c r="AT4028" s="3"/>
      <c r="AU4028" s="3"/>
      <c r="AV4028" s="3"/>
      <c r="AW4028" s="3"/>
      <c r="AX4028" s="3"/>
      <c r="AY4028" s="3"/>
      <c r="AZ4028" s="3"/>
      <c r="BA4028" s="52"/>
      <c r="BH4028" s="51"/>
      <c r="BI4028" s="51"/>
      <c r="BJ4028" s="51"/>
      <c r="BK4028" s="51"/>
    </row>
    <row r="4029" spans="21:63" ht="12.75" x14ac:dyDescent="0.25">
      <c r="U4029" s="56"/>
      <c r="V4029" s="56"/>
      <c r="X4029" s="87"/>
      <c r="AF4029" s="54"/>
      <c r="AG4029" s="55"/>
      <c r="AH4029" s="55"/>
      <c r="AI4029" s="55"/>
      <c r="AJ4029" s="55"/>
      <c r="AT4029" s="3"/>
      <c r="AU4029" s="3"/>
      <c r="AV4029" s="3"/>
      <c r="AW4029" s="3"/>
      <c r="AX4029" s="3"/>
      <c r="AY4029" s="3"/>
      <c r="AZ4029" s="3"/>
      <c r="BA4029" s="52"/>
      <c r="BH4029" s="51"/>
      <c r="BI4029" s="51"/>
      <c r="BJ4029" s="51"/>
      <c r="BK4029" s="51"/>
    </row>
    <row r="4030" spans="21:63" ht="12.75" x14ac:dyDescent="0.25">
      <c r="U4030" s="56"/>
      <c r="V4030" s="56"/>
      <c r="X4030" s="87"/>
      <c r="AF4030" s="54"/>
      <c r="AG4030" s="55"/>
      <c r="AH4030" s="55"/>
      <c r="AI4030" s="55"/>
      <c r="AJ4030" s="55"/>
      <c r="AT4030" s="3"/>
      <c r="AU4030" s="3"/>
      <c r="AV4030" s="3"/>
      <c r="AW4030" s="3"/>
      <c r="AX4030" s="3"/>
      <c r="AY4030" s="3"/>
      <c r="AZ4030" s="3"/>
      <c r="BA4030" s="52"/>
      <c r="BH4030" s="51"/>
      <c r="BI4030" s="51"/>
      <c r="BJ4030" s="51"/>
      <c r="BK4030" s="51"/>
    </row>
    <row r="4031" spans="21:63" ht="12.75" x14ac:dyDescent="0.25">
      <c r="U4031" s="56"/>
      <c r="V4031" s="56"/>
      <c r="X4031" s="87"/>
      <c r="AF4031" s="54"/>
      <c r="AG4031" s="55"/>
      <c r="AH4031" s="55"/>
      <c r="AI4031" s="55"/>
      <c r="AJ4031" s="55"/>
      <c r="AT4031" s="3"/>
      <c r="AU4031" s="3"/>
      <c r="AV4031" s="3"/>
      <c r="AW4031" s="3"/>
      <c r="AX4031" s="3"/>
      <c r="AY4031" s="3"/>
      <c r="AZ4031" s="3"/>
      <c r="BA4031" s="52"/>
      <c r="BH4031" s="51"/>
      <c r="BI4031" s="51"/>
      <c r="BJ4031" s="51"/>
      <c r="BK4031" s="51"/>
    </row>
    <row r="4032" spans="21:63" ht="12.75" x14ac:dyDescent="0.25">
      <c r="U4032" s="56"/>
      <c r="V4032" s="56"/>
      <c r="X4032" s="87"/>
      <c r="AF4032" s="54"/>
      <c r="AG4032" s="55"/>
      <c r="AH4032" s="55"/>
      <c r="AI4032" s="55"/>
      <c r="AJ4032" s="55"/>
      <c r="AT4032" s="3"/>
      <c r="AU4032" s="3"/>
      <c r="AV4032" s="3"/>
      <c r="AW4032" s="3"/>
      <c r="AX4032" s="3"/>
      <c r="AY4032" s="3"/>
      <c r="AZ4032" s="3"/>
      <c r="BA4032" s="52"/>
      <c r="BH4032" s="51"/>
      <c r="BI4032" s="51"/>
      <c r="BJ4032" s="51"/>
      <c r="BK4032" s="51"/>
    </row>
    <row r="4033" spans="21:63" ht="12.75" x14ac:dyDescent="0.25">
      <c r="U4033" s="56"/>
      <c r="V4033" s="56"/>
      <c r="X4033" s="87"/>
      <c r="AF4033" s="54"/>
      <c r="AG4033" s="55"/>
      <c r="AH4033" s="55"/>
      <c r="AI4033" s="55"/>
      <c r="AJ4033" s="55"/>
      <c r="AT4033" s="3"/>
      <c r="AU4033" s="3"/>
      <c r="AV4033" s="3"/>
      <c r="AW4033" s="3"/>
      <c r="AX4033" s="3"/>
      <c r="AY4033" s="3"/>
      <c r="AZ4033" s="3"/>
      <c r="BA4033" s="52"/>
      <c r="BH4033" s="51"/>
      <c r="BI4033" s="51"/>
      <c r="BJ4033" s="51"/>
      <c r="BK4033" s="51"/>
    </row>
    <row r="4034" spans="21:63" ht="12.75" x14ac:dyDescent="0.25">
      <c r="U4034" s="56"/>
      <c r="V4034" s="56"/>
      <c r="X4034" s="87"/>
      <c r="AF4034" s="54"/>
      <c r="AG4034" s="55"/>
      <c r="AH4034" s="55"/>
      <c r="AI4034" s="55"/>
      <c r="AJ4034" s="55"/>
      <c r="AT4034" s="3"/>
      <c r="AU4034" s="3"/>
      <c r="AV4034" s="3"/>
      <c r="AW4034" s="3"/>
      <c r="AX4034" s="3"/>
      <c r="AY4034" s="3"/>
      <c r="AZ4034" s="3"/>
      <c r="BA4034" s="52"/>
      <c r="BH4034" s="51"/>
      <c r="BI4034" s="51"/>
      <c r="BJ4034" s="51"/>
      <c r="BK4034" s="51"/>
    </row>
    <row r="4035" spans="21:63" ht="12.75" x14ac:dyDescent="0.25">
      <c r="U4035" s="56"/>
      <c r="V4035" s="56"/>
      <c r="X4035" s="87"/>
      <c r="AF4035" s="54"/>
      <c r="AG4035" s="55"/>
      <c r="AH4035" s="55"/>
      <c r="AI4035" s="55"/>
      <c r="AJ4035" s="55"/>
      <c r="AT4035" s="3"/>
      <c r="AU4035" s="3"/>
      <c r="AV4035" s="3"/>
      <c r="AW4035" s="3"/>
      <c r="AX4035" s="3"/>
      <c r="AY4035" s="3"/>
      <c r="AZ4035" s="3"/>
      <c r="BA4035" s="52"/>
      <c r="BH4035" s="51"/>
      <c r="BI4035" s="51"/>
      <c r="BJ4035" s="51"/>
      <c r="BK4035" s="51"/>
    </row>
    <row r="4036" spans="21:63" ht="12.75" x14ac:dyDescent="0.25">
      <c r="U4036" s="56"/>
      <c r="V4036" s="56"/>
      <c r="X4036" s="87"/>
      <c r="AF4036" s="54"/>
      <c r="AG4036" s="55"/>
      <c r="AH4036" s="55"/>
      <c r="AI4036" s="55"/>
      <c r="AJ4036" s="55"/>
      <c r="AT4036" s="3"/>
      <c r="AU4036" s="3"/>
      <c r="AV4036" s="3"/>
      <c r="AW4036" s="3"/>
      <c r="AX4036" s="3"/>
      <c r="AY4036" s="3"/>
      <c r="AZ4036" s="3"/>
      <c r="BA4036" s="52"/>
      <c r="BH4036" s="51"/>
      <c r="BI4036" s="51"/>
      <c r="BJ4036" s="51"/>
      <c r="BK4036" s="51"/>
    </row>
    <row r="4037" spans="21:63" ht="12.75" x14ac:dyDescent="0.25">
      <c r="U4037" s="56"/>
      <c r="V4037" s="56"/>
      <c r="X4037" s="87"/>
      <c r="AF4037" s="54"/>
      <c r="AG4037" s="55"/>
      <c r="AH4037" s="55"/>
      <c r="AI4037" s="55"/>
      <c r="AJ4037" s="55"/>
      <c r="AT4037" s="3"/>
      <c r="AU4037" s="3"/>
      <c r="AV4037" s="3"/>
      <c r="AW4037" s="3"/>
      <c r="AX4037" s="3"/>
      <c r="AY4037" s="3"/>
      <c r="AZ4037" s="3"/>
      <c r="BA4037" s="52"/>
      <c r="BH4037" s="51"/>
      <c r="BI4037" s="51"/>
      <c r="BJ4037" s="51"/>
      <c r="BK4037" s="51"/>
    </row>
    <row r="4038" spans="21:63" ht="12.75" x14ac:dyDescent="0.25">
      <c r="U4038" s="56"/>
      <c r="V4038" s="56"/>
      <c r="X4038" s="87"/>
      <c r="AF4038" s="54"/>
      <c r="AG4038" s="55"/>
      <c r="AH4038" s="55"/>
      <c r="AI4038" s="55"/>
      <c r="AJ4038" s="55"/>
      <c r="AT4038" s="3"/>
      <c r="AU4038" s="3"/>
      <c r="AV4038" s="3"/>
      <c r="AW4038" s="3"/>
      <c r="AX4038" s="3"/>
      <c r="AY4038" s="3"/>
      <c r="AZ4038" s="3"/>
      <c r="BA4038" s="52"/>
      <c r="BH4038" s="51"/>
      <c r="BI4038" s="51"/>
      <c r="BJ4038" s="51"/>
      <c r="BK4038" s="51"/>
    </row>
    <row r="4039" spans="21:63" ht="12.75" x14ac:dyDescent="0.25">
      <c r="U4039" s="56"/>
      <c r="V4039" s="56"/>
      <c r="X4039" s="87"/>
      <c r="AF4039" s="54"/>
      <c r="AG4039" s="55"/>
      <c r="AH4039" s="55"/>
      <c r="AI4039" s="55"/>
      <c r="AJ4039" s="55"/>
      <c r="AT4039" s="3"/>
      <c r="AU4039" s="3"/>
      <c r="AV4039" s="3"/>
      <c r="AW4039" s="3"/>
      <c r="AX4039" s="3"/>
      <c r="AY4039" s="3"/>
      <c r="AZ4039" s="3"/>
      <c r="BA4039" s="52"/>
      <c r="BH4039" s="51"/>
      <c r="BI4039" s="51"/>
      <c r="BJ4039" s="51"/>
      <c r="BK4039" s="51"/>
    </row>
    <row r="4040" spans="21:63" ht="12.75" x14ac:dyDescent="0.25">
      <c r="U4040" s="56"/>
      <c r="V4040" s="56"/>
      <c r="X4040" s="87"/>
      <c r="AF4040" s="54"/>
      <c r="AG4040" s="55"/>
      <c r="AH4040" s="55"/>
      <c r="AI4040" s="55"/>
      <c r="AJ4040" s="55"/>
      <c r="AT4040" s="3"/>
      <c r="AU4040" s="3"/>
      <c r="AV4040" s="3"/>
      <c r="AW4040" s="3"/>
      <c r="AX4040" s="3"/>
      <c r="AY4040" s="3"/>
      <c r="AZ4040" s="3"/>
      <c r="BA4040" s="52"/>
      <c r="BH4040" s="51"/>
      <c r="BI4040" s="51"/>
      <c r="BJ4040" s="51"/>
      <c r="BK4040" s="51"/>
    </row>
    <row r="4041" spans="21:63" ht="12.75" x14ac:dyDescent="0.25">
      <c r="U4041" s="56"/>
      <c r="V4041" s="56"/>
      <c r="X4041" s="87"/>
      <c r="AF4041" s="54"/>
      <c r="AG4041" s="55"/>
      <c r="AH4041" s="55"/>
      <c r="AI4041" s="55"/>
      <c r="AJ4041" s="55"/>
      <c r="AT4041" s="3"/>
      <c r="AU4041" s="3"/>
      <c r="AV4041" s="3"/>
      <c r="AW4041" s="3"/>
      <c r="AX4041" s="3"/>
      <c r="AY4041" s="3"/>
      <c r="AZ4041" s="3"/>
      <c r="BA4041" s="52"/>
      <c r="BH4041" s="51"/>
      <c r="BI4041" s="51"/>
      <c r="BJ4041" s="51"/>
      <c r="BK4041" s="51"/>
    </row>
    <row r="4042" spans="21:63" ht="12.75" x14ac:dyDescent="0.25">
      <c r="U4042" s="56"/>
      <c r="V4042" s="56"/>
      <c r="X4042" s="87"/>
      <c r="AF4042" s="54"/>
      <c r="AG4042" s="55"/>
      <c r="AH4042" s="55"/>
      <c r="AI4042" s="55"/>
      <c r="AJ4042" s="55"/>
      <c r="AT4042" s="3"/>
      <c r="AU4042" s="3"/>
      <c r="AV4042" s="3"/>
      <c r="AW4042" s="3"/>
      <c r="AX4042" s="3"/>
      <c r="AY4042" s="3"/>
      <c r="AZ4042" s="3"/>
      <c r="BA4042" s="52"/>
      <c r="BH4042" s="51"/>
      <c r="BI4042" s="51"/>
      <c r="BJ4042" s="51"/>
      <c r="BK4042" s="51"/>
    </row>
    <row r="4043" spans="21:63" ht="12.75" x14ac:dyDescent="0.25">
      <c r="U4043" s="56"/>
      <c r="V4043" s="56"/>
      <c r="X4043" s="87"/>
      <c r="AF4043" s="54"/>
      <c r="AG4043" s="55"/>
      <c r="AH4043" s="55"/>
      <c r="AI4043" s="55"/>
      <c r="AJ4043" s="55"/>
      <c r="AT4043" s="3"/>
      <c r="AU4043" s="3"/>
      <c r="AV4043" s="3"/>
      <c r="AW4043" s="3"/>
      <c r="AX4043" s="3"/>
      <c r="AY4043" s="3"/>
      <c r="AZ4043" s="3"/>
      <c r="BA4043" s="52"/>
      <c r="BH4043" s="51"/>
      <c r="BI4043" s="51"/>
      <c r="BJ4043" s="51"/>
      <c r="BK4043" s="51"/>
    </row>
    <row r="4044" spans="21:63" ht="12.75" x14ac:dyDescent="0.25">
      <c r="U4044" s="56"/>
      <c r="V4044" s="56"/>
      <c r="X4044" s="87"/>
      <c r="AF4044" s="54"/>
      <c r="AG4044" s="55"/>
      <c r="AH4044" s="55"/>
      <c r="AI4044" s="55"/>
      <c r="AJ4044" s="55"/>
      <c r="AT4044" s="3"/>
      <c r="AU4044" s="3"/>
      <c r="AV4044" s="3"/>
      <c r="AW4044" s="3"/>
      <c r="AX4044" s="3"/>
      <c r="AY4044" s="3"/>
      <c r="AZ4044" s="3"/>
      <c r="BA4044" s="52"/>
      <c r="BH4044" s="51"/>
      <c r="BI4044" s="51"/>
      <c r="BJ4044" s="51"/>
      <c r="BK4044" s="51"/>
    </row>
    <row r="4045" spans="21:63" ht="12.75" x14ac:dyDescent="0.25">
      <c r="U4045" s="56"/>
      <c r="V4045" s="56"/>
      <c r="X4045" s="87"/>
      <c r="AF4045" s="54"/>
      <c r="AG4045" s="55"/>
      <c r="AH4045" s="55"/>
      <c r="AI4045" s="55"/>
      <c r="AJ4045" s="55"/>
      <c r="AT4045" s="3"/>
      <c r="AU4045" s="3"/>
      <c r="AV4045" s="3"/>
      <c r="AW4045" s="3"/>
      <c r="AX4045" s="3"/>
      <c r="AY4045" s="3"/>
      <c r="AZ4045" s="3"/>
      <c r="BA4045" s="52"/>
      <c r="BH4045" s="51"/>
      <c r="BI4045" s="51"/>
      <c r="BJ4045" s="51"/>
      <c r="BK4045" s="51"/>
    </row>
    <row r="4046" spans="21:63" ht="12.75" x14ac:dyDescent="0.25">
      <c r="U4046" s="56"/>
      <c r="V4046" s="56"/>
      <c r="X4046" s="87"/>
      <c r="AF4046" s="54"/>
      <c r="AG4046" s="55"/>
      <c r="AH4046" s="55"/>
      <c r="AI4046" s="55"/>
      <c r="AJ4046" s="55"/>
      <c r="AT4046" s="3"/>
      <c r="AU4046" s="3"/>
      <c r="AV4046" s="3"/>
      <c r="AW4046" s="3"/>
      <c r="AX4046" s="3"/>
      <c r="AY4046" s="3"/>
      <c r="AZ4046" s="3"/>
      <c r="BA4046" s="52"/>
      <c r="BH4046" s="51"/>
      <c r="BI4046" s="51"/>
      <c r="BJ4046" s="51"/>
      <c r="BK4046" s="51"/>
    </row>
    <row r="4047" spans="21:63" ht="12.75" x14ac:dyDescent="0.25">
      <c r="U4047" s="56"/>
      <c r="V4047" s="56"/>
      <c r="X4047" s="87"/>
      <c r="AF4047" s="54"/>
      <c r="AG4047" s="55"/>
      <c r="AH4047" s="55"/>
      <c r="AI4047" s="55"/>
      <c r="AJ4047" s="55"/>
      <c r="AT4047" s="3"/>
      <c r="AU4047" s="3"/>
      <c r="AV4047" s="3"/>
      <c r="AW4047" s="3"/>
      <c r="AX4047" s="3"/>
      <c r="AY4047" s="3"/>
      <c r="AZ4047" s="3"/>
      <c r="BA4047" s="52"/>
      <c r="BH4047" s="51"/>
      <c r="BI4047" s="51"/>
      <c r="BJ4047" s="51"/>
      <c r="BK4047" s="51"/>
    </row>
    <row r="4048" spans="21:63" ht="12.75" x14ac:dyDescent="0.25">
      <c r="U4048" s="56"/>
      <c r="V4048" s="56"/>
      <c r="X4048" s="87"/>
      <c r="AF4048" s="54"/>
      <c r="AG4048" s="55"/>
      <c r="AH4048" s="55"/>
      <c r="AI4048" s="55"/>
      <c r="AJ4048" s="55"/>
      <c r="AT4048" s="3"/>
      <c r="AU4048" s="3"/>
      <c r="AV4048" s="3"/>
      <c r="AW4048" s="3"/>
      <c r="AX4048" s="3"/>
      <c r="AY4048" s="3"/>
      <c r="AZ4048" s="3"/>
      <c r="BA4048" s="52"/>
      <c r="BH4048" s="51"/>
      <c r="BI4048" s="51"/>
      <c r="BJ4048" s="51"/>
      <c r="BK4048" s="51"/>
    </row>
    <row r="4049" spans="21:63" ht="12.75" x14ac:dyDescent="0.25">
      <c r="U4049" s="56"/>
      <c r="V4049" s="56"/>
      <c r="X4049" s="87"/>
      <c r="AF4049" s="54"/>
      <c r="AG4049" s="55"/>
      <c r="AH4049" s="55"/>
      <c r="AI4049" s="55"/>
      <c r="AJ4049" s="55"/>
      <c r="AT4049" s="3"/>
      <c r="AU4049" s="3"/>
      <c r="AV4049" s="3"/>
      <c r="AW4049" s="3"/>
      <c r="AX4049" s="3"/>
      <c r="AY4049" s="3"/>
      <c r="AZ4049" s="3"/>
      <c r="BA4049" s="52"/>
      <c r="BH4049" s="51"/>
      <c r="BI4049" s="51"/>
      <c r="BJ4049" s="51"/>
      <c r="BK4049" s="51"/>
    </row>
    <row r="4050" spans="21:63" ht="12.75" x14ac:dyDescent="0.25">
      <c r="U4050" s="56"/>
      <c r="V4050" s="56"/>
      <c r="X4050" s="87"/>
      <c r="AF4050" s="54"/>
      <c r="AG4050" s="55"/>
      <c r="AH4050" s="55"/>
      <c r="AI4050" s="55"/>
      <c r="AJ4050" s="55"/>
      <c r="AT4050" s="3"/>
      <c r="AU4050" s="3"/>
      <c r="AV4050" s="3"/>
      <c r="AW4050" s="3"/>
      <c r="AX4050" s="3"/>
      <c r="AY4050" s="3"/>
      <c r="AZ4050" s="3"/>
      <c r="BA4050" s="52"/>
      <c r="BH4050" s="51"/>
      <c r="BI4050" s="51"/>
      <c r="BJ4050" s="51"/>
      <c r="BK4050" s="51"/>
    </row>
    <row r="4051" spans="21:63" ht="12.75" x14ac:dyDescent="0.25">
      <c r="U4051" s="56"/>
      <c r="V4051" s="56"/>
      <c r="X4051" s="87"/>
      <c r="AF4051" s="54"/>
      <c r="AG4051" s="55"/>
      <c r="AH4051" s="55"/>
      <c r="AI4051" s="55"/>
      <c r="AJ4051" s="55"/>
      <c r="AT4051" s="3"/>
      <c r="AU4051" s="3"/>
      <c r="AV4051" s="3"/>
      <c r="AW4051" s="3"/>
      <c r="AX4051" s="3"/>
      <c r="AY4051" s="3"/>
      <c r="AZ4051" s="3"/>
      <c r="BA4051" s="52"/>
      <c r="BH4051" s="51"/>
      <c r="BI4051" s="51"/>
      <c r="BJ4051" s="51"/>
      <c r="BK4051" s="51"/>
    </row>
    <row r="4052" spans="21:63" ht="12.75" x14ac:dyDescent="0.25">
      <c r="U4052" s="56"/>
      <c r="V4052" s="56"/>
      <c r="X4052" s="87"/>
      <c r="AF4052" s="54"/>
      <c r="AG4052" s="55"/>
      <c r="AH4052" s="55"/>
      <c r="AI4052" s="55"/>
      <c r="AJ4052" s="55"/>
      <c r="AT4052" s="3"/>
      <c r="AU4052" s="3"/>
      <c r="AV4052" s="3"/>
      <c r="AW4052" s="3"/>
      <c r="AX4052" s="3"/>
      <c r="AY4052" s="3"/>
      <c r="AZ4052" s="3"/>
      <c r="BA4052" s="52"/>
      <c r="BH4052" s="51"/>
      <c r="BI4052" s="51"/>
      <c r="BJ4052" s="51"/>
      <c r="BK4052" s="51"/>
    </row>
    <row r="4053" spans="21:63" ht="12.75" x14ac:dyDescent="0.25">
      <c r="U4053" s="56"/>
      <c r="V4053" s="56"/>
      <c r="X4053" s="87"/>
      <c r="AF4053" s="54"/>
      <c r="AG4053" s="55"/>
      <c r="AH4053" s="55"/>
      <c r="AI4053" s="55"/>
      <c r="AJ4053" s="55"/>
      <c r="AT4053" s="3"/>
      <c r="AU4053" s="3"/>
      <c r="AV4053" s="3"/>
      <c r="AW4053" s="3"/>
      <c r="AX4053" s="3"/>
      <c r="AY4053" s="3"/>
      <c r="AZ4053" s="3"/>
      <c r="BA4053" s="52"/>
      <c r="BH4053" s="51"/>
      <c r="BI4053" s="51"/>
      <c r="BJ4053" s="51"/>
      <c r="BK4053" s="51"/>
    </row>
    <row r="4054" spans="21:63" ht="12.75" x14ac:dyDescent="0.25">
      <c r="U4054" s="56"/>
      <c r="V4054" s="56"/>
      <c r="X4054" s="87"/>
      <c r="AF4054" s="54"/>
      <c r="AG4054" s="55"/>
      <c r="AH4054" s="55"/>
      <c r="AI4054" s="55"/>
      <c r="AJ4054" s="55"/>
      <c r="AT4054" s="3"/>
      <c r="AU4054" s="3"/>
      <c r="AV4054" s="3"/>
      <c r="AW4054" s="3"/>
      <c r="AX4054" s="3"/>
      <c r="AY4054" s="3"/>
      <c r="AZ4054" s="3"/>
      <c r="BA4054" s="52"/>
      <c r="BH4054" s="51"/>
      <c r="BI4054" s="51"/>
      <c r="BJ4054" s="51"/>
      <c r="BK4054" s="51"/>
    </row>
    <row r="4055" spans="21:63" ht="12.75" x14ac:dyDescent="0.25">
      <c r="U4055" s="56"/>
      <c r="V4055" s="56"/>
      <c r="X4055" s="87"/>
      <c r="AF4055" s="54"/>
      <c r="AG4055" s="55"/>
      <c r="AH4055" s="55"/>
      <c r="AI4055" s="55"/>
      <c r="AJ4055" s="55"/>
      <c r="AT4055" s="3"/>
      <c r="AU4055" s="3"/>
      <c r="AV4055" s="3"/>
      <c r="AW4055" s="3"/>
      <c r="AX4055" s="3"/>
      <c r="AY4055" s="3"/>
      <c r="AZ4055" s="3"/>
      <c r="BA4055" s="52"/>
      <c r="BH4055" s="51"/>
      <c r="BI4055" s="51"/>
      <c r="BJ4055" s="51"/>
      <c r="BK4055" s="51"/>
    </row>
    <row r="4056" spans="21:63" ht="12.75" x14ac:dyDescent="0.25">
      <c r="U4056" s="56"/>
      <c r="V4056" s="56"/>
      <c r="X4056" s="87"/>
      <c r="AF4056" s="54"/>
      <c r="AG4056" s="55"/>
      <c r="AH4056" s="55"/>
      <c r="AI4056" s="55"/>
      <c r="AJ4056" s="55"/>
      <c r="AT4056" s="3"/>
      <c r="AU4056" s="3"/>
      <c r="AV4056" s="3"/>
      <c r="AW4056" s="3"/>
      <c r="AX4056" s="3"/>
      <c r="AY4056" s="3"/>
      <c r="AZ4056" s="3"/>
      <c r="BA4056" s="52"/>
      <c r="BH4056" s="51"/>
      <c r="BI4056" s="51"/>
      <c r="BJ4056" s="51"/>
      <c r="BK4056" s="51"/>
    </row>
    <row r="4057" spans="21:63" ht="12.75" x14ac:dyDescent="0.25">
      <c r="U4057" s="56"/>
      <c r="V4057" s="56"/>
      <c r="X4057" s="87"/>
      <c r="AF4057" s="54"/>
      <c r="AG4057" s="55"/>
      <c r="AH4057" s="55"/>
      <c r="AI4057" s="55"/>
      <c r="AJ4057" s="55"/>
      <c r="AT4057" s="3"/>
      <c r="AU4057" s="3"/>
      <c r="AV4057" s="3"/>
      <c r="AW4057" s="3"/>
      <c r="AX4057" s="3"/>
      <c r="AY4057" s="3"/>
      <c r="AZ4057" s="3"/>
      <c r="BA4057" s="52"/>
      <c r="BH4057" s="51"/>
      <c r="BI4057" s="51"/>
      <c r="BJ4057" s="51"/>
      <c r="BK4057" s="51"/>
    </row>
    <row r="4058" spans="21:63" ht="12.75" x14ac:dyDescent="0.25">
      <c r="U4058" s="56"/>
      <c r="V4058" s="56"/>
      <c r="X4058" s="87"/>
      <c r="AF4058" s="54"/>
      <c r="AG4058" s="55"/>
      <c r="AH4058" s="55"/>
      <c r="AI4058" s="55"/>
      <c r="AJ4058" s="55"/>
      <c r="AT4058" s="3"/>
      <c r="AU4058" s="3"/>
      <c r="AV4058" s="3"/>
      <c r="AW4058" s="3"/>
      <c r="AX4058" s="3"/>
      <c r="AY4058" s="3"/>
      <c r="AZ4058" s="3"/>
      <c r="BA4058" s="52"/>
      <c r="BH4058" s="51"/>
      <c r="BI4058" s="51"/>
      <c r="BJ4058" s="51"/>
      <c r="BK4058" s="51"/>
    </row>
    <row r="4059" spans="21:63" ht="12.75" x14ac:dyDescent="0.25">
      <c r="U4059" s="56"/>
      <c r="V4059" s="56"/>
      <c r="X4059" s="87"/>
      <c r="AF4059" s="54"/>
      <c r="AG4059" s="55"/>
      <c r="AH4059" s="55"/>
      <c r="AI4059" s="55"/>
      <c r="AJ4059" s="55"/>
      <c r="AT4059" s="3"/>
      <c r="AU4059" s="3"/>
      <c r="AV4059" s="3"/>
      <c r="AW4059" s="3"/>
      <c r="AX4059" s="3"/>
      <c r="AY4059" s="3"/>
      <c r="AZ4059" s="3"/>
      <c r="BA4059" s="52"/>
      <c r="BH4059" s="51"/>
      <c r="BI4059" s="51"/>
      <c r="BJ4059" s="51"/>
      <c r="BK4059" s="51"/>
    </row>
    <row r="4060" spans="21:63" ht="12.75" x14ac:dyDescent="0.25">
      <c r="U4060" s="56"/>
      <c r="V4060" s="56"/>
      <c r="X4060" s="87"/>
      <c r="AF4060" s="54"/>
      <c r="AG4060" s="55"/>
      <c r="AH4060" s="55"/>
      <c r="AI4060" s="55"/>
      <c r="AJ4060" s="55"/>
      <c r="AT4060" s="3"/>
      <c r="AU4060" s="3"/>
      <c r="AV4060" s="3"/>
      <c r="AW4060" s="3"/>
      <c r="AX4060" s="3"/>
      <c r="AY4060" s="3"/>
      <c r="AZ4060" s="3"/>
      <c r="BA4060" s="52"/>
      <c r="BH4060" s="51"/>
      <c r="BI4060" s="51"/>
      <c r="BJ4060" s="51"/>
      <c r="BK4060" s="51"/>
    </row>
    <row r="4061" spans="21:63" ht="12.75" x14ac:dyDescent="0.25">
      <c r="U4061" s="56"/>
      <c r="V4061" s="56"/>
      <c r="X4061" s="87"/>
      <c r="AF4061" s="54"/>
      <c r="AG4061" s="55"/>
      <c r="AH4061" s="55"/>
      <c r="AI4061" s="55"/>
      <c r="AJ4061" s="55"/>
      <c r="AT4061" s="3"/>
      <c r="AU4061" s="3"/>
      <c r="AV4061" s="3"/>
      <c r="AW4061" s="3"/>
      <c r="AX4061" s="3"/>
      <c r="AY4061" s="3"/>
      <c r="AZ4061" s="3"/>
      <c r="BA4061" s="52"/>
      <c r="BH4061" s="51"/>
      <c r="BI4061" s="51"/>
      <c r="BJ4061" s="51"/>
      <c r="BK4061" s="51"/>
    </row>
    <row r="4062" spans="21:63" ht="12.75" x14ac:dyDescent="0.25">
      <c r="U4062" s="56"/>
      <c r="V4062" s="56"/>
      <c r="X4062" s="87"/>
      <c r="AF4062" s="54"/>
      <c r="AG4062" s="55"/>
      <c r="AH4062" s="55"/>
      <c r="AI4062" s="55"/>
      <c r="AJ4062" s="55"/>
      <c r="AT4062" s="3"/>
      <c r="AU4062" s="3"/>
      <c r="AV4062" s="3"/>
      <c r="AW4062" s="3"/>
      <c r="AX4062" s="3"/>
      <c r="AY4062" s="3"/>
      <c r="AZ4062" s="3"/>
      <c r="BA4062" s="52"/>
      <c r="BH4062" s="51"/>
      <c r="BI4062" s="51"/>
      <c r="BJ4062" s="51"/>
      <c r="BK4062" s="51"/>
    </row>
    <row r="4063" spans="21:63" ht="12.75" x14ac:dyDescent="0.25">
      <c r="U4063" s="56"/>
      <c r="V4063" s="56"/>
      <c r="X4063" s="87"/>
      <c r="AF4063" s="54"/>
      <c r="AG4063" s="55"/>
      <c r="AH4063" s="55"/>
      <c r="AI4063" s="55"/>
      <c r="AJ4063" s="55"/>
      <c r="AT4063" s="3"/>
      <c r="AU4063" s="3"/>
      <c r="AV4063" s="3"/>
      <c r="AW4063" s="3"/>
      <c r="AX4063" s="3"/>
      <c r="AY4063" s="3"/>
      <c r="AZ4063" s="3"/>
      <c r="BA4063" s="52"/>
      <c r="BH4063" s="51"/>
      <c r="BI4063" s="51"/>
      <c r="BJ4063" s="51"/>
      <c r="BK4063" s="51"/>
    </row>
    <row r="4064" spans="21:63" ht="12.75" x14ac:dyDescent="0.25">
      <c r="U4064" s="56"/>
      <c r="V4064" s="56"/>
      <c r="X4064" s="87"/>
      <c r="AF4064" s="54"/>
      <c r="AG4064" s="55"/>
      <c r="AH4064" s="55"/>
      <c r="AI4064" s="55"/>
      <c r="AJ4064" s="55"/>
      <c r="AT4064" s="3"/>
      <c r="AU4064" s="3"/>
      <c r="AV4064" s="3"/>
      <c r="AW4064" s="3"/>
      <c r="AX4064" s="3"/>
      <c r="AY4064" s="3"/>
      <c r="AZ4064" s="3"/>
      <c r="BA4064" s="52"/>
      <c r="BH4064" s="51"/>
      <c r="BI4064" s="51"/>
      <c r="BJ4064" s="51"/>
      <c r="BK4064" s="51"/>
    </row>
    <row r="4065" spans="21:63" ht="12.75" x14ac:dyDescent="0.25">
      <c r="U4065" s="56"/>
      <c r="V4065" s="56"/>
      <c r="X4065" s="87"/>
      <c r="AF4065" s="54"/>
      <c r="AG4065" s="55"/>
      <c r="AH4065" s="55"/>
      <c r="AI4065" s="55"/>
      <c r="AJ4065" s="55"/>
      <c r="AT4065" s="3"/>
      <c r="AU4065" s="3"/>
      <c r="AV4065" s="3"/>
      <c r="AW4065" s="3"/>
      <c r="AX4065" s="3"/>
      <c r="AY4065" s="3"/>
      <c r="AZ4065" s="3"/>
      <c r="BA4065" s="52"/>
      <c r="BH4065" s="51"/>
      <c r="BI4065" s="51"/>
      <c r="BJ4065" s="51"/>
      <c r="BK4065" s="51"/>
    </row>
    <row r="4066" spans="21:63" ht="12.75" x14ac:dyDescent="0.25">
      <c r="U4066" s="56"/>
      <c r="V4066" s="56"/>
      <c r="X4066" s="87"/>
      <c r="AF4066" s="54"/>
      <c r="AG4066" s="55"/>
      <c r="AH4066" s="55"/>
      <c r="AI4066" s="55"/>
      <c r="AJ4066" s="55"/>
      <c r="AT4066" s="3"/>
      <c r="AU4066" s="3"/>
      <c r="AV4066" s="3"/>
      <c r="AW4066" s="3"/>
      <c r="AX4066" s="3"/>
      <c r="AY4066" s="3"/>
      <c r="AZ4066" s="3"/>
      <c r="BA4066" s="52"/>
      <c r="BH4066" s="51"/>
      <c r="BI4066" s="51"/>
      <c r="BJ4066" s="51"/>
      <c r="BK4066" s="51"/>
    </row>
    <row r="4067" spans="21:63" ht="12.75" x14ac:dyDescent="0.25">
      <c r="U4067" s="56"/>
      <c r="V4067" s="56"/>
      <c r="X4067" s="87"/>
      <c r="AF4067" s="54"/>
      <c r="AG4067" s="55"/>
      <c r="AH4067" s="55"/>
      <c r="AI4067" s="55"/>
      <c r="AJ4067" s="55"/>
      <c r="AT4067" s="3"/>
      <c r="AU4067" s="3"/>
      <c r="AV4067" s="3"/>
      <c r="AW4067" s="3"/>
      <c r="AX4067" s="3"/>
      <c r="AY4067" s="3"/>
      <c r="AZ4067" s="3"/>
      <c r="BA4067" s="52"/>
      <c r="BH4067" s="51"/>
      <c r="BI4067" s="51"/>
      <c r="BJ4067" s="51"/>
      <c r="BK4067" s="51"/>
    </row>
    <row r="4068" spans="21:63" ht="12.75" x14ac:dyDescent="0.25">
      <c r="U4068" s="56"/>
      <c r="V4068" s="56"/>
      <c r="X4068" s="87"/>
      <c r="AF4068" s="54"/>
      <c r="AG4068" s="55"/>
      <c r="AH4068" s="55"/>
      <c r="AI4068" s="55"/>
      <c r="AJ4068" s="55"/>
      <c r="AT4068" s="3"/>
      <c r="AU4068" s="3"/>
      <c r="AV4068" s="3"/>
      <c r="AW4068" s="3"/>
      <c r="AX4068" s="3"/>
      <c r="AY4068" s="3"/>
      <c r="AZ4068" s="3"/>
      <c r="BA4068" s="52"/>
      <c r="BH4068" s="51"/>
      <c r="BI4068" s="51"/>
      <c r="BJ4068" s="51"/>
      <c r="BK4068" s="51"/>
    </row>
    <row r="4069" spans="21:63" ht="12.75" x14ac:dyDescent="0.25">
      <c r="U4069" s="56"/>
      <c r="V4069" s="56"/>
      <c r="X4069" s="87"/>
      <c r="AF4069" s="54"/>
      <c r="AG4069" s="55"/>
      <c r="AH4069" s="55"/>
      <c r="AI4069" s="55"/>
      <c r="AJ4069" s="55"/>
      <c r="AT4069" s="3"/>
      <c r="AU4069" s="3"/>
      <c r="AV4069" s="3"/>
      <c r="AW4069" s="3"/>
      <c r="AX4069" s="3"/>
      <c r="AY4069" s="3"/>
      <c r="AZ4069" s="3"/>
      <c r="BA4069" s="52"/>
      <c r="BH4069" s="51"/>
      <c r="BI4069" s="51"/>
      <c r="BJ4069" s="51"/>
      <c r="BK4069" s="51"/>
    </row>
    <row r="4070" spans="21:63" ht="12.75" x14ac:dyDescent="0.25">
      <c r="U4070" s="56"/>
      <c r="V4070" s="56"/>
      <c r="X4070" s="87"/>
      <c r="AF4070" s="54"/>
      <c r="AG4070" s="55"/>
      <c r="AH4070" s="55"/>
      <c r="AI4070" s="55"/>
      <c r="AJ4070" s="55"/>
      <c r="AT4070" s="3"/>
      <c r="AU4070" s="3"/>
      <c r="AV4070" s="3"/>
      <c r="AW4070" s="3"/>
      <c r="AX4070" s="3"/>
      <c r="AY4070" s="3"/>
      <c r="AZ4070" s="3"/>
      <c r="BA4070" s="52"/>
      <c r="BH4070" s="51"/>
      <c r="BI4070" s="51"/>
      <c r="BJ4070" s="51"/>
      <c r="BK4070" s="51"/>
    </row>
    <row r="4071" spans="21:63" ht="12.75" x14ac:dyDescent="0.25">
      <c r="U4071" s="56"/>
      <c r="V4071" s="56"/>
      <c r="X4071" s="87"/>
      <c r="AF4071" s="54"/>
      <c r="AG4071" s="55"/>
      <c r="AH4071" s="55"/>
      <c r="AI4071" s="55"/>
      <c r="AJ4071" s="55"/>
      <c r="AT4071" s="3"/>
      <c r="AU4071" s="3"/>
      <c r="AV4071" s="3"/>
      <c r="AW4071" s="3"/>
      <c r="AX4071" s="3"/>
      <c r="AY4071" s="3"/>
      <c r="AZ4071" s="3"/>
      <c r="BA4071" s="52"/>
      <c r="BH4071" s="51"/>
      <c r="BI4071" s="51"/>
      <c r="BJ4071" s="51"/>
      <c r="BK4071" s="51"/>
    </row>
    <row r="4072" spans="21:63" ht="12.75" x14ac:dyDescent="0.25">
      <c r="U4072" s="56"/>
      <c r="V4072" s="56"/>
      <c r="X4072" s="87"/>
      <c r="AF4072" s="54"/>
      <c r="AG4072" s="55"/>
      <c r="AH4072" s="55"/>
      <c r="AI4072" s="55"/>
      <c r="AJ4072" s="55"/>
      <c r="AT4072" s="3"/>
      <c r="AU4072" s="3"/>
      <c r="AV4072" s="3"/>
      <c r="AW4072" s="3"/>
      <c r="AX4072" s="3"/>
      <c r="AY4072" s="3"/>
      <c r="AZ4072" s="3"/>
      <c r="BA4072" s="52"/>
      <c r="BH4072" s="51"/>
      <c r="BI4072" s="51"/>
      <c r="BJ4072" s="51"/>
      <c r="BK4072" s="51"/>
    </row>
    <row r="4073" spans="21:63" ht="12.75" x14ac:dyDescent="0.25">
      <c r="U4073" s="56"/>
      <c r="V4073" s="56"/>
      <c r="X4073" s="87"/>
      <c r="AF4073" s="54"/>
      <c r="AG4073" s="55"/>
      <c r="AH4073" s="55"/>
      <c r="AI4073" s="55"/>
      <c r="AJ4073" s="55"/>
      <c r="AT4073" s="3"/>
      <c r="AU4073" s="3"/>
      <c r="AV4073" s="3"/>
      <c r="AW4073" s="3"/>
      <c r="AX4073" s="3"/>
      <c r="AY4073" s="3"/>
      <c r="AZ4073" s="3"/>
      <c r="BA4073" s="52"/>
      <c r="BH4073" s="51"/>
      <c r="BI4073" s="51"/>
      <c r="BJ4073" s="51"/>
      <c r="BK4073" s="51"/>
    </row>
    <row r="4074" spans="21:63" ht="12.75" x14ac:dyDescent="0.25">
      <c r="U4074" s="56"/>
      <c r="V4074" s="56"/>
      <c r="X4074" s="87"/>
      <c r="AF4074" s="54"/>
      <c r="AG4074" s="55"/>
      <c r="AH4074" s="55"/>
      <c r="AI4074" s="55"/>
      <c r="AJ4074" s="55"/>
      <c r="AT4074" s="3"/>
      <c r="AU4074" s="3"/>
      <c r="AV4074" s="3"/>
      <c r="AW4074" s="3"/>
      <c r="AX4074" s="3"/>
      <c r="AY4074" s="3"/>
      <c r="AZ4074" s="3"/>
      <c r="BA4074" s="52"/>
      <c r="BH4074" s="51"/>
      <c r="BI4074" s="51"/>
      <c r="BJ4074" s="51"/>
      <c r="BK4074" s="51"/>
    </row>
    <row r="4075" spans="21:63" ht="12.75" x14ac:dyDescent="0.25">
      <c r="U4075" s="56"/>
      <c r="V4075" s="56"/>
      <c r="X4075" s="87"/>
      <c r="AF4075" s="54"/>
      <c r="AG4075" s="55"/>
      <c r="AH4075" s="55"/>
      <c r="AI4075" s="55"/>
      <c r="AJ4075" s="55"/>
      <c r="AT4075" s="3"/>
      <c r="AU4075" s="3"/>
      <c r="AV4075" s="3"/>
      <c r="AW4075" s="3"/>
      <c r="AX4075" s="3"/>
      <c r="AY4075" s="3"/>
      <c r="AZ4075" s="3"/>
      <c r="BA4075" s="52"/>
      <c r="BH4075" s="51"/>
      <c r="BI4075" s="51"/>
      <c r="BJ4075" s="51"/>
      <c r="BK4075" s="51"/>
    </row>
    <row r="4076" spans="21:63" ht="12.75" x14ac:dyDescent="0.25">
      <c r="U4076" s="56"/>
      <c r="V4076" s="56"/>
      <c r="X4076" s="87"/>
      <c r="AF4076" s="54"/>
      <c r="AG4076" s="55"/>
      <c r="AH4076" s="55"/>
      <c r="AI4076" s="55"/>
      <c r="AJ4076" s="55"/>
      <c r="AT4076" s="3"/>
      <c r="AU4076" s="3"/>
      <c r="AV4076" s="3"/>
      <c r="AW4076" s="3"/>
      <c r="AX4076" s="3"/>
      <c r="AY4076" s="3"/>
      <c r="AZ4076" s="3"/>
      <c r="BA4076" s="52"/>
      <c r="BH4076" s="51"/>
      <c r="BI4076" s="51"/>
      <c r="BJ4076" s="51"/>
      <c r="BK4076" s="51"/>
    </row>
    <row r="4077" spans="21:63" ht="12.75" x14ac:dyDescent="0.25">
      <c r="U4077" s="56"/>
      <c r="V4077" s="56"/>
      <c r="X4077" s="87"/>
      <c r="AF4077" s="54"/>
      <c r="AG4077" s="55"/>
      <c r="AH4077" s="55"/>
      <c r="AI4077" s="55"/>
      <c r="AJ4077" s="55"/>
      <c r="AT4077" s="3"/>
      <c r="AU4077" s="3"/>
      <c r="AV4077" s="3"/>
      <c r="AW4077" s="3"/>
      <c r="AX4077" s="3"/>
      <c r="AY4077" s="3"/>
      <c r="AZ4077" s="3"/>
      <c r="BA4077" s="52"/>
      <c r="BH4077" s="51"/>
      <c r="BI4077" s="51"/>
      <c r="BJ4077" s="51"/>
      <c r="BK4077" s="51"/>
    </row>
    <row r="4078" spans="21:63" ht="12.75" x14ac:dyDescent="0.25">
      <c r="U4078" s="56"/>
      <c r="V4078" s="56"/>
      <c r="X4078" s="87"/>
      <c r="AF4078" s="54"/>
      <c r="AG4078" s="55"/>
      <c r="AH4078" s="55"/>
      <c r="AI4078" s="55"/>
      <c r="AJ4078" s="55"/>
      <c r="AT4078" s="3"/>
      <c r="AU4078" s="3"/>
      <c r="AV4078" s="3"/>
      <c r="AW4078" s="3"/>
      <c r="AX4078" s="3"/>
      <c r="AY4078" s="3"/>
      <c r="AZ4078" s="3"/>
      <c r="BA4078" s="52"/>
      <c r="BH4078" s="51"/>
      <c r="BI4078" s="51"/>
      <c r="BJ4078" s="51"/>
      <c r="BK4078" s="51"/>
    </row>
    <row r="4079" spans="21:63" ht="12.75" x14ac:dyDescent="0.25">
      <c r="U4079" s="56"/>
      <c r="V4079" s="56"/>
      <c r="X4079" s="87"/>
      <c r="AF4079" s="54"/>
      <c r="AG4079" s="55"/>
      <c r="AH4079" s="55"/>
      <c r="AI4079" s="55"/>
      <c r="AJ4079" s="55"/>
      <c r="AT4079" s="3"/>
      <c r="AU4079" s="3"/>
      <c r="AV4079" s="3"/>
      <c r="AW4079" s="3"/>
      <c r="AX4079" s="3"/>
      <c r="AY4079" s="3"/>
      <c r="AZ4079" s="3"/>
      <c r="BA4079" s="52"/>
      <c r="BH4079" s="51"/>
      <c r="BI4079" s="51"/>
      <c r="BJ4079" s="51"/>
      <c r="BK4079" s="51"/>
    </row>
    <row r="4080" spans="21:63" ht="12.75" x14ac:dyDescent="0.25">
      <c r="U4080" s="56"/>
      <c r="V4080" s="56"/>
      <c r="X4080" s="87"/>
      <c r="AF4080" s="54"/>
      <c r="AG4080" s="55"/>
      <c r="AH4080" s="55"/>
      <c r="AI4080" s="55"/>
      <c r="AJ4080" s="55"/>
      <c r="AT4080" s="3"/>
      <c r="AU4080" s="3"/>
      <c r="AV4080" s="3"/>
      <c r="AW4080" s="3"/>
      <c r="AX4080" s="3"/>
      <c r="AY4080" s="3"/>
      <c r="AZ4080" s="3"/>
      <c r="BA4080" s="52"/>
      <c r="BH4080" s="51"/>
      <c r="BI4080" s="51"/>
      <c r="BJ4080" s="51"/>
      <c r="BK4080" s="51"/>
    </row>
    <row r="4081" spans="21:63" ht="12.75" x14ac:dyDescent="0.25">
      <c r="U4081" s="56"/>
      <c r="V4081" s="56"/>
      <c r="X4081" s="87"/>
      <c r="AF4081" s="54"/>
      <c r="AG4081" s="55"/>
      <c r="AH4081" s="55"/>
      <c r="AI4081" s="55"/>
      <c r="AJ4081" s="55"/>
      <c r="AT4081" s="3"/>
      <c r="AU4081" s="3"/>
      <c r="AV4081" s="3"/>
      <c r="AW4081" s="3"/>
      <c r="AX4081" s="3"/>
      <c r="AY4081" s="3"/>
      <c r="AZ4081" s="3"/>
      <c r="BA4081" s="52"/>
      <c r="BH4081" s="51"/>
      <c r="BI4081" s="51"/>
      <c r="BJ4081" s="51"/>
      <c r="BK4081" s="51"/>
    </row>
    <row r="4082" spans="21:63" ht="12.75" x14ac:dyDescent="0.25">
      <c r="U4082" s="56"/>
      <c r="V4082" s="56"/>
      <c r="X4082" s="87"/>
      <c r="AF4082" s="54"/>
      <c r="AG4082" s="55"/>
      <c r="AH4082" s="55"/>
      <c r="AI4082" s="55"/>
      <c r="AJ4082" s="55"/>
      <c r="AT4082" s="3"/>
      <c r="AU4082" s="3"/>
      <c r="AV4082" s="3"/>
      <c r="AW4082" s="3"/>
      <c r="AX4082" s="3"/>
      <c r="AY4082" s="3"/>
      <c r="AZ4082" s="3"/>
      <c r="BA4082" s="52"/>
      <c r="BH4082" s="51"/>
      <c r="BI4082" s="51"/>
      <c r="BJ4082" s="51"/>
      <c r="BK4082" s="51"/>
    </row>
    <row r="4083" spans="21:63" ht="12.75" x14ac:dyDescent="0.25">
      <c r="U4083" s="56"/>
      <c r="V4083" s="56"/>
      <c r="X4083" s="87"/>
      <c r="AF4083" s="54"/>
      <c r="AG4083" s="55"/>
      <c r="AH4083" s="55"/>
      <c r="AI4083" s="55"/>
      <c r="AJ4083" s="55"/>
      <c r="AT4083" s="3"/>
      <c r="AU4083" s="3"/>
      <c r="AV4083" s="3"/>
      <c r="AW4083" s="3"/>
      <c r="AX4083" s="3"/>
      <c r="AY4083" s="3"/>
      <c r="AZ4083" s="3"/>
      <c r="BA4083" s="52"/>
      <c r="BH4083" s="51"/>
      <c r="BI4083" s="51"/>
      <c r="BJ4083" s="51"/>
      <c r="BK4083" s="51"/>
    </row>
    <row r="4084" spans="21:63" ht="12.75" x14ac:dyDescent="0.25">
      <c r="U4084" s="56"/>
      <c r="V4084" s="56"/>
      <c r="X4084" s="87"/>
      <c r="AF4084" s="54"/>
      <c r="AG4084" s="55"/>
      <c r="AH4084" s="55"/>
      <c r="AI4084" s="55"/>
      <c r="AJ4084" s="55"/>
      <c r="AT4084" s="3"/>
      <c r="AU4084" s="3"/>
      <c r="AV4084" s="3"/>
      <c r="AW4084" s="3"/>
      <c r="AX4084" s="3"/>
      <c r="AY4084" s="3"/>
      <c r="AZ4084" s="3"/>
      <c r="BA4084" s="52"/>
      <c r="BH4084" s="51"/>
      <c r="BI4084" s="51"/>
      <c r="BJ4084" s="51"/>
      <c r="BK4084" s="51"/>
    </row>
    <row r="4085" spans="21:63" ht="12.75" x14ac:dyDescent="0.25">
      <c r="U4085" s="56"/>
      <c r="V4085" s="56"/>
      <c r="X4085" s="87"/>
      <c r="AF4085" s="54"/>
      <c r="AG4085" s="55"/>
      <c r="AH4085" s="55"/>
      <c r="AI4085" s="55"/>
      <c r="AJ4085" s="55"/>
      <c r="AT4085" s="3"/>
      <c r="AU4085" s="3"/>
      <c r="AV4085" s="3"/>
      <c r="AW4085" s="3"/>
      <c r="AX4085" s="3"/>
      <c r="AY4085" s="3"/>
      <c r="AZ4085" s="3"/>
      <c r="BA4085" s="52"/>
      <c r="BH4085" s="51"/>
      <c r="BI4085" s="51"/>
      <c r="BJ4085" s="51"/>
      <c r="BK4085" s="51"/>
    </row>
    <row r="4086" spans="21:63" ht="12.75" x14ac:dyDescent="0.25">
      <c r="U4086" s="56"/>
      <c r="V4086" s="56"/>
      <c r="X4086" s="87"/>
      <c r="AF4086" s="54"/>
      <c r="AG4086" s="55"/>
      <c r="AH4086" s="55"/>
      <c r="AI4086" s="55"/>
      <c r="AJ4086" s="55"/>
      <c r="AT4086" s="3"/>
      <c r="AU4086" s="3"/>
      <c r="AV4086" s="3"/>
      <c r="AW4086" s="3"/>
      <c r="AX4086" s="3"/>
      <c r="AY4086" s="3"/>
      <c r="AZ4086" s="3"/>
      <c r="BA4086" s="52"/>
      <c r="BH4086" s="51"/>
      <c r="BI4086" s="51"/>
      <c r="BJ4086" s="51"/>
      <c r="BK4086" s="51"/>
    </row>
    <row r="4087" spans="21:63" ht="12.75" x14ac:dyDescent="0.25">
      <c r="U4087" s="56"/>
      <c r="V4087" s="56"/>
      <c r="X4087" s="87"/>
      <c r="AF4087" s="54"/>
      <c r="AG4087" s="55"/>
      <c r="AH4087" s="55"/>
      <c r="AI4087" s="55"/>
      <c r="AJ4087" s="55"/>
      <c r="AT4087" s="3"/>
      <c r="AU4087" s="3"/>
      <c r="AV4087" s="3"/>
      <c r="AW4087" s="3"/>
      <c r="AX4087" s="3"/>
      <c r="AY4087" s="3"/>
      <c r="AZ4087" s="3"/>
      <c r="BA4087" s="52"/>
      <c r="BH4087" s="51"/>
      <c r="BI4087" s="51"/>
      <c r="BJ4087" s="51"/>
      <c r="BK4087" s="51"/>
    </row>
    <row r="4088" spans="21:63" ht="12.75" x14ac:dyDescent="0.25">
      <c r="U4088" s="56"/>
      <c r="V4088" s="56"/>
      <c r="X4088" s="87"/>
      <c r="AF4088" s="54"/>
      <c r="AG4088" s="55"/>
      <c r="AH4088" s="55"/>
      <c r="AI4088" s="55"/>
      <c r="AJ4088" s="55"/>
      <c r="AT4088" s="3"/>
      <c r="AU4088" s="3"/>
      <c r="AV4088" s="3"/>
      <c r="AW4088" s="3"/>
      <c r="AX4088" s="3"/>
      <c r="AY4088" s="3"/>
      <c r="AZ4088" s="3"/>
      <c r="BA4088" s="52"/>
      <c r="BH4088" s="51"/>
      <c r="BI4088" s="51"/>
      <c r="BJ4088" s="51"/>
      <c r="BK4088" s="51"/>
    </row>
    <row r="4089" spans="21:63" ht="12.75" x14ac:dyDescent="0.25">
      <c r="U4089" s="56"/>
      <c r="V4089" s="56"/>
      <c r="X4089" s="87"/>
      <c r="AF4089" s="54"/>
      <c r="AG4089" s="55"/>
      <c r="AH4089" s="55"/>
      <c r="AI4089" s="55"/>
      <c r="AJ4089" s="55"/>
      <c r="AT4089" s="3"/>
      <c r="AU4089" s="3"/>
      <c r="AV4089" s="3"/>
      <c r="AW4089" s="3"/>
      <c r="AX4089" s="3"/>
      <c r="AY4089" s="3"/>
      <c r="AZ4089" s="3"/>
      <c r="BA4089" s="52"/>
      <c r="BH4089" s="51"/>
      <c r="BI4089" s="51"/>
      <c r="BJ4089" s="51"/>
      <c r="BK4089" s="51"/>
    </row>
    <row r="4090" spans="21:63" ht="12.75" x14ac:dyDescent="0.25">
      <c r="U4090" s="56"/>
      <c r="V4090" s="56"/>
      <c r="X4090" s="87"/>
      <c r="AF4090" s="54"/>
      <c r="AG4090" s="55"/>
      <c r="AH4090" s="55"/>
      <c r="AI4090" s="55"/>
      <c r="AJ4090" s="55"/>
      <c r="AT4090" s="3"/>
      <c r="AU4090" s="3"/>
      <c r="AV4090" s="3"/>
      <c r="AW4090" s="3"/>
      <c r="AX4090" s="3"/>
      <c r="AY4090" s="3"/>
      <c r="AZ4090" s="3"/>
      <c r="BA4090" s="52"/>
      <c r="BH4090" s="51"/>
      <c r="BI4090" s="51"/>
      <c r="BJ4090" s="51"/>
      <c r="BK4090" s="51"/>
    </row>
    <row r="4091" spans="21:63" ht="12.75" x14ac:dyDescent="0.25">
      <c r="U4091" s="56"/>
      <c r="V4091" s="56"/>
      <c r="X4091" s="87"/>
      <c r="AF4091" s="54"/>
      <c r="AG4091" s="55"/>
      <c r="AH4091" s="55"/>
      <c r="AI4091" s="55"/>
      <c r="AJ4091" s="55"/>
      <c r="AT4091" s="3"/>
      <c r="AU4091" s="3"/>
      <c r="AV4091" s="3"/>
      <c r="AW4091" s="3"/>
      <c r="AX4091" s="3"/>
      <c r="AY4091" s="3"/>
      <c r="AZ4091" s="3"/>
      <c r="BA4091" s="52"/>
      <c r="BH4091" s="51"/>
      <c r="BI4091" s="51"/>
      <c r="BJ4091" s="51"/>
      <c r="BK4091" s="51"/>
    </row>
    <row r="4092" spans="21:63" ht="12.75" x14ac:dyDescent="0.25">
      <c r="U4092" s="56"/>
      <c r="V4092" s="56"/>
      <c r="X4092" s="87"/>
      <c r="AF4092" s="54"/>
      <c r="AG4092" s="55"/>
      <c r="AH4092" s="55"/>
      <c r="AI4092" s="55"/>
      <c r="AJ4092" s="55"/>
      <c r="AT4092" s="3"/>
      <c r="AU4092" s="3"/>
      <c r="AV4092" s="3"/>
      <c r="AW4092" s="3"/>
      <c r="AX4092" s="3"/>
      <c r="AY4092" s="3"/>
      <c r="AZ4092" s="3"/>
      <c r="BA4092" s="52"/>
      <c r="BH4092" s="51"/>
      <c r="BI4092" s="51"/>
      <c r="BJ4092" s="51"/>
      <c r="BK4092" s="51"/>
    </row>
    <row r="4093" spans="21:63" ht="12.75" x14ac:dyDescent="0.25">
      <c r="U4093" s="56"/>
      <c r="V4093" s="56"/>
      <c r="X4093" s="87"/>
      <c r="AF4093" s="54"/>
      <c r="AG4093" s="55"/>
      <c r="AH4093" s="55"/>
      <c r="AI4093" s="55"/>
      <c r="AJ4093" s="55"/>
      <c r="AT4093" s="3"/>
      <c r="AU4093" s="3"/>
      <c r="AV4093" s="3"/>
      <c r="AW4093" s="3"/>
      <c r="AX4093" s="3"/>
      <c r="AY4093" s="3"/>
      <c r="AZ4093" s="3"/>
      <c r="BA4093" s="52"/>
      <c r="BH4093" s="51"/>
      <c r="BI4093" s="51"/>
      <c r="BJ4093" s="51"/>
      <c r="BK4093" s="51"/>
    </row>
    <row r="4094" spans="21:63" ht="12.75" x14ac:dyDescent="0.25">
      <c r="U4094" s="56"/>
      <c r="V4094" s="56"/>
      <c r="X4094" s="87"/>
      <c r="AF4094" s="54"/>
      <c r="AG4094" s="55"/>
      <c r="AH4094" s="55"/>
      <c r="AI4094" s="55"/>
      <c r="AJ4094" s="55"/>
      <c r="AT4094" s="3"/>
      <c r="AU4094" s="3"/>
      <c r="AV4094" s="3"/>
      <c r="AW4094" s="3"/>
      <c r="AX4094" s="3"/>
      <c r="AY4094" s="3"/>
      <c r="AZ4094" s="3"/>
      <c r="BA4094" s="52"/>
      <c r="BH4094" s="51"/>
      <c r="BI4094" s="51"/>
      <c r="BJ4094" s="51"/>
      <c r="BK4094" s="51"/>
    </row>
    <row r="4095" spans="21:63" ht="12.75" x14ac:dyDescent="0.25">
      <c r="U4095" s="56"/>
      <c r="V4095" s="56"/>
      <c r="X4095" s="87"/>
      <c r="AF4095" s="54"/>
      <c r="AG4095" s="55"/>
      <c r="AH4095" s="55"/>
      <c r="AI4095" s="55"/>
      <c r="AJ4095" s="55"/>
      <c r="AT4095" s="3"/>
      <c r="AU4095" s="3"/>
      <c r="AV4095" s="3"/>
      <c r="AW4095" s="3"/>
      <c r="AX4095" s="3"/>
      <c r="AY4095" s="3"/>
      <c r="AZ4095" s="3"/>
      <c r="BA4095" s="52"/>
      <c r="BH4095" s="51"/>
      <c r="BI4095" s="51"/>
      <c r="BJ4095" s="51"/>
      <c r="BK4095" s="51"/>
    </row>
    <row r="4096" spans="21:63" ht="12.75" x14ac:dyDescent="0.25">
      <c r="U4096" s="56"/>
      <c r="V4096" s="56"/>
      <c r="X4096" s="87"/>
      <c r="AF4096" s="54"/>
      <c r="AG4096" s="55"/>
      <c r="AH4096" s="55"/>
      <c r="AI4096" s="55"/>
      <c r="AJ4096" s="55"/>
      <c r="AT4096" s="3"/>
      <c r="AU4096" s="3"/>
      <c r="AV4096" s="3"/>
      <c r="AW4096" s="3"/>
      <c r="AX4096" s="3"/>
      <c r="AY4096" s="3"/>
      <c r="AZ4096" s="3"/>
      <c r="BA4096" s="52"/>
      <c r="BH4096" s="51"/>
      <c r="BI4096" s="51"/>
      <c r="BJ4096" s="51"/>
      <c r="BK4096" s="51"/>
    </row>
    <row r="4097" spans="21:63" ht="12.75" x14ac:dyDescent="0.25">
      <c r="U4097" s="56"/>
      <c r="V4097" s="56"/>
      <c r="X4097" s="87"/>
      <c r="AF4097" s="54"/>
      <c r="AG4097" s="55"/>
      <c r="AH4097" s="55"/>
      <c r="AI4097" s="55"/>
      <c r="AJ4097" s="55"/>
      <c r="AT4097" s="3"/>
      <c r="AU4097" s="3"/>
      <c r="AV4097" s="3"/>
      <c r="AW4097" s="3"/>
      <c r="AX4097" s="3"/>
      <c r="AY4097" s="3"/>
      <c r="AZ4097" s="3"/>
      <c r="BA4097" s="52"/>
      <c r="BH4097" s="51"/>
      <c r="BI4097" s="51"/>
      <c r="BJ4097" s="51"/>
      <c r="BK4097" s="51"/>
    </row>
    <row r="4098" spans="21:63" ht="12.75" x14ac:dyDescent="0.25">
      <c r="U4098" s="56"/>
      <c r="V4098" s="56"/>
      <c r="X4098" s="87"/>
      <c r="AF4098" s="54"/>
      <c r="AG4098" s="55"/>
      <c r="AH4098" s="55"/>
      <c r="AI4098" s="55"/>
      <c r="AJ4098" s="55"/>
      <c r="AT4098" s="3"/>
      <c r="AU4098" s="3"/>
      <c r="AV4098" s="3"/>
      <c r="AW4098" s="3"/>
      <c r="AX4098" s="3"/>
      <c r="AY4098" s="3"/>
      <c r="AZ4098" s="3"/>
      <c r="BA4098" s="52"/>
      <c r="BH4098" s="51"/>
      <c r="BI4098" s="51"/>
      <c r="BJ4098" s="51"/>
      <c r="BK4098" s="51"/>
    </row>
    <row r="4099" spans="21:63" ht="12.75" x14ac:dyDescent="0.25">
      <c r="U4099" s="56"/>
      <c r="V4099" s="56"/>
      <c r="X4099" s="87"/>
      <c r="AF4099" s="54"/>
      <c r="AG4099" s="55"/>
      <c r="AH4099" s="55"/>
      <c r="AI4099" s="55"/>
      <c r="AJ4099" s="55"/>
      <c r="AT4099" s="3"/>
      <c r="AU4099" s="3"/>
      <c r="AV4099" s="3"/>
      <c r="AW4099" s="3"/>
      <c r="AX4099" s="3"/>
      <c r="AY4099" s="3"/>
      <c r="AZ4099" s="3"/>
      <c r="BA4099" s="52"/>
      <c r="BH4099" s="51"/>
      <c r="BI4099" s="51"/>
      <c r="BJ4099" s="51"/>
      <c r="BK4099" s="51"/>
    </row>
    <row r="4100" spans="21:63" ht="12.75" x14ac:dyDescent="0.25">
      <c r="U4100" s="56"/>
      <c r="V4100" s="56"/>
      <c r="X4100" s="87"/>
      <c r="AF4100" s="54"/>
      <c r="AG4100" s="55"/>
      <c r="AH4100" s="55"/>
      <c r="AI4100" s="55"/>
      <c r="AJ4100" s="55"/>
      <c r="AT4100" s="3"/>
      <c r="AU4100" s="3"/>
      <c r="AV4100" s="3"/>
      <c r="AW4100" s="3"/>
      <c r="AX4100" s="3"/>
      <c r="AY4100" s="3"/>
      <c r="AZ4100" s="3"/>
      <c r="BA4100" s="52"/>
      <c r="BH4100" s="51"/>
      <c r="BI4100" s="51"/>
      <c r="BJ4100" s="51"/>
      <c r="BK4100" s="51"/>
    </row>
    <row r="4101" spans="21:63" ht="12.75" x14ac:dyDescent="0.25">
      <c r="U4101" s="56"/>
      <c r="V4101" s="56"/>
      <c r="X4101" s="87"/>
      <c r="AF4101" s="54"/>
      <c r="AG4101" s="55"/>
      <c r="AH4101" s="55"/>
      <c r="AI4101" s="55"/>
      <c r="AJ4101" s="55"/>
      <c r="AT4101" s="3"/>
      <c r="AU4101" s="3"/>
      <c r="AV4101" s="3"/>
      <c r="AW4101" s="3"/>
      <c r="AX4101" s="3"/>
      <c r="AY4101" s="3"/>
      <c r="AZ4101" s="3"/>
      <c r="BA4101" s="52"/>
      <c r="BH4101" s="51"/>
      <c r="BI4101" s="51"/>
      <c r="BJ4101" s="51"/>
      <c r="BK4101" s="51"/>
    </row>
    <row r="4102" spans="21:63" ht="12.75" x14ac:dyDescent="0.25">
      <c r="U4102" s="56"/>
      <c r="V4102" s="56"/>
      <c r="X4102" s="87"/>
      <c r="AF4102" s="54"/>
      <c r="AG4102" s="55"/>
      <c r="AH4102" s="55"/>
      <c r="AI4102" s="55"/>
      <c r="AJ4102" s="55"/>
      <c r="AT4102" s="3"/>
      <c r="AU4102" s="3"/>
      <c r="AV4102" s="3"/>
      <c r="AW4102" s="3"/>
      <c r="AX4102" s="3"/>
      <c r="AY4102" s="3"/>
      <c r="AZ4102" s="3"/>
      <c r="BA4102" s="52"/>
      <c r="BH4102" s="51"/>
      <c r="BI4102" s="51"/>
      <c r="BJ4102" s="51"/>
      <c r="BK4102" s="51"/>
    </row>
    <row r="4103" spans="21:63" ht="12.75" x14ac:dyDescent="0.25">
      <c r="U4103" s="56"/>
      <c r="V4103" s="56"/>
      <c r="X4103" s="87"/>
      <c r="AF4103" s="54"/>
      <c r="AG4103" s="55"/>
      <c r="AH4103" s="55"/>
      <c r="AI4103" s="55"/>
      <c r="AJ4103" s="55"/>
      <c r="AT4103" s="3"/>
      <c r="AU4103" s="3"/>
      <c r="AV4103" s="3"/>
      <c r="AW4103" s="3"/>
      <c r="AX4103" s="3"/>
      <c r="AY4103" s="3"/>
      <c r="AZ4103" s="3"/>
      <c r="BA4103" s="52"/>
      <c r="BH4103" s="51"/>
      <c r="BI4103" s="51"/>
      <c r="BJ4103" s="51"/>
      <c r="BK4103" s="51"/>
    </row>
    <row r="4104" spans="21:63" ht="12.75" x14ac:dyDescent="0.25">
      <c r="U4104" s="56"/>
      <c r="V4104" s="56"/>
      <c r="X4104" s="87"/>
      <c r="AF4104" s="54"/>
      <c r="AG4104" s="55"/>
      <c r="AH4104" s="55"/>
      <c r="AI4104" s="55"/>
      <c r="AJ4104" s="55"/>
      <c r="AT4104" s="3"/>
      <c r="AU4104" s="3"/>
      <c r="AV4104" s="3"/>
      <c r="AW4104" s="3"/>
      <c r="AX4104" s="3"/>
      <c r="AY4104" s="3"/>
      <c r="AZ4104" s="3"/>
      <c r="BA4104" s="52"/>
      <c r="BH4104" s="51"/>
      <c r="BI4104" s="51"/>
      <c r="BJ4104" s="51"/>
      <c r="BK4104" s="51"/>
    </row>
    <row r="4105" spans="21:63" ht="12.75" x14ac:dyDescent="0.25">
      <c r="U4105" s="56"/>
      <c r="V4105" s="56"/>
      <c r="X4105" s="87"/>
      <c r="AF4105" s="54"/>
      <c r="AG4105" s="55"/>
      <c r="AH4105" s="55"/>
      <c r="AI4105" s="55"/>
      <c r="AJ4105" s="55"/>
      <c r="AT4105" s="3"/>
      <c r="AU4105" s="3"/>
      <c r="AV4105" s="3"/>
      <c r="AW4105" s="3"/>
      <c r="AX4105" s="3"/>
      <c r="AY4105" s="3"/>
      <c r="AZ4105" s="3"/>
      <c r="BA4105" s="52"/>
      <c r="BH4105" s="51"/>
      <c r="BI4105" s="51"/>
      <c r="BJ4105" s="51"/>
      <c r="BK4105" s="51"/>
    </row>
    <row r="4106" spans="21:63" ht="12.75" x14ac:dyDescent="0.25">
      <c r="U4106" s="56"/>
      <c r="V4106" s="56"/>
      <c r="X4106" s="87"/>
      <c r="AF4106" s="54"/>
      <c r="AG4106" s="55"/>
      <c r="AH4106" s="55"/>
      <c r="AI4106" s="55"/>
      <c r="AJ4106" s="55"/>
      <c r="AT4106" s="3"/>
      <c r="AU4106" s="3"/>
      <c r="AV4106" s="3"/>
      <c r="AW4106" s="3"/>
      <c r="AX4106" s="3"/>
      <c r="AY4106" s="3"/>
      <c r="AZ4106" s="3"/>
      <c r="BA4106" s="52"/>
      <c r="BH4106" s="51"/>
      <c r="BI4106" s="51"/>
      <c r="BJ4106" s="51"/>
      <c r="BK4106" s="51"/>
    </row>
    <row r="4107" spans="21:63" ht="12.75" x14ac:dyDescent="0.25">
      <c r="U4107" s="56"/>
      <c r="V4107" s="56"/>
      <c r="X4107" s="87"/>
      <c r="AF4107" s="54"/>
      <c r="AG4107" s="55"/>
      <c r="AH4107" s="55"/>
      <c r="AI4107" s="55"/>
      <c r="AJ4107" s="55"/>
      <c r="AT4107" s="3"/>
      <c r="AU4107" s="3"/>
      <c r="AV4107" s="3"/>
      <c r="AW4107" s="3"/>
      <c r="AX4107" s="3"/>
      <c r="AY4107" s="3"/>
      <c r="AZ4107" s="3"/>
      <c r="BA4107" s="52"/>
      <c r="BH4107" s="51"/>
      <c r="BI4107" s="51"/>
      <c r="BJ4107" s="51"/>
      <c r="BK4107" s="51"/>
    </row>
    <row r="4108" spans="21:63" ht="12.75" x14ac:dyDescent="0.25">
      <c r="U4108" s="56"/>
      <c r="V4108" s="56"/>
      <c r="X4108" s="87"/>
      <c r="AF4108" s="54"/>
      <c r="AG4108" s="55"/>
      <c r="AH4108" s="55"/>
      <c r="AI4108" s="55"/>
      <c r="AJ4108" s="55"/>
      <c r="AT4108" s="3"/>
      <c r="AU4108" s="3"/>
      <c r="AV4108" s="3"/>
      <c r="AW4108" s="3"/>
      <c r="AX4108" s="3"/>
      <c r="AY4108" s="3"/>
      <c r="AZ4108" s="3"/>
      <c r="BA4108" s="52"/>
      <c r="BH4108" s="51"/>
      <c r="BI4108" s="51"/>
      <c r="BJ4108" s="51"/>
      <c r="BK4108" s="51"/>
    </row>
    <row r="4109" spans="21:63" ht="12.75" x14ac:dyDescent="0.25">
      <c r="U4109" s="56"/>
      <c r="V4109" s="56"/>
      <c r="X4109" s="87"/>
      <c r="AF4109" s="54"/>
      <c r="AG4109" s="55"/>
      <c r="AH4109" s="55"/>
      <c r="AI4109" s="55"/>
      <c r="AJ4109" s="55"/>
      <c r="AT4109" s="3"/>
      <c r="AU4109" s="3"/>
      <c r="AV4109" s="3"/>
      <c r="AW4109" s="3"/>
      <c r="AX4109" s="3"/>
      <c r="AY4109" s="3"/>
      <c r="AZ4109" s="3"/>
      <c r="BA4109" s="52"/>
      <c r="BH4109" s="51"/>
      <c r="BI4109" s="51"/>
      <c r="BJ4109" s="51"/>
      <c r="BK4109" s="51"/>
    </row>
    <row r="4110" spans="21:63" ht="12.75" x14ac:dyDescent="0.25">
      <c r="U4110" s="56"/>
      <c r="V4110" s="56"/>
      <c r="X4110" s="87"/>
      <c r="AF4110" s="54"/>
      <c r="AG4110" s="55"/>
      <c r="AH4110" s="55"/>
      <c r="AI4110" s="55"/>
      <c r="AJ4110" s="55"/>
      <c r="AT4110" s="3"/>
      <c r="AU4110" s="3"/>
      <c r="AV4110" s="3"/>
      <c r="AW4110" s="3"/>
      <c r="AX4110" s="3"/>
      <c r="AY4110" s="3"/>
      <c r="AZ4110" s="3"/>
      <c r="BA4110" s="52"/>
      <c r="BH4110" s="51"/>
      <c r="BI4110" s="51"/>
      <c r="BJ4110" s="51"/>
      <c r="BK4110" s="51"/>
    </row>
    <row r="4111" spans="21:63" ht="12.75" x14ac:dyDescent="0.25">
      <c r="U4111" s="56"/>
      <c r="V4111" s="56"/>
      <c r="X4111" s="87"/>
      <c r="AF4111" s="54"/>
      <c r="AG4111" s="55"/>
      <c r="AH4111" s="55"/>
      <c r="AI4111" s="55"/>
      <c r="AJ4111" s="55"/>
      <c r="AT4111" s="3"/>
      <c r="AU4111" s="3"/>
      <c r="AV4111" s="3"/>
      <c r="AW4111" s="3"/>
      <c r="AX4111" s="3"/>
      <c r="AY4111" s="3"/>
      <c r="AZ4111" s="3"/>
      <c r="BA4111" s="52"/>
      <c r="BH4111" s="51"/>
      <c r="BI4111" s="51"/>
      <c r="BJ4111" s="51"/>
      <c r="BK4111" s="51"/>
    </row>
    <row r="4112" spans="21:63" ht="12.75" x14ac:dyDescent="0.25">
      <c r="U4112" s="56"/>
      <c r="V4112" s="56"/>
      <c r="X4112" s="87"/>
      <c r="AF4112" s="54"/>
      <c r="AG4112" s="55"/>
      <c r="AH4112" s="55"/>
      <c r="AI4112" s="55"/>
      <c r="AJ4112" s="55"/>
      <c r="AT4112" s="3"/>
      <c r="AU4112" s="3"/>
      <c r="AV4112" s="3"/>
      <c r="AW4112" s="3"/>
      <c r="AX4112" s="3"/>
      <c r="AY4112" s="3"/>
      <c r="AZ4112" s="3"/>
      <c r="BA4112" s="52"/>
      <c r="BH4112" s="51"/>
      <c r="BI4112" s="51"/>
      <c r="BJ4112" s="51"/>
      <c r="BK4112" s="51"/>
    </row>
    <row r="4113" spans="21:63" ht="12.75" x14ac:dyDescent="0.25">
      <c r="U4113" s="56"/>
      <c r="V4113" s="56"/>
      <c r="X4113" s="87"/>
      <c r="AF4113" s="54"/>
      <c r="AG4113" s="55"/>
      <c r="AH4113" s="55"/>
      <c r="AI4113" s="55"/>
      <c r="AJ4113" s="55"/>
      <c r="AT4113" s="3"/>
      <c r="AU4113" s="3"/>
      <c r="AV4113" s="3"/>
      <c r="AW4113" s="3"/>
      <c r="AX4113" s="3"/>
      <c r="AY4113" s="3"/>
      <c r="AZ4113" s="3"/>
      <c r="BA4113" s="52"/>
      <c r="BH4113" s="51"/>
      <c r="BI4113" s="51"/>
      <c r="BJ4113" s="51"/>
      <c r="BK4113" s="51"/>
    </row>
    <row r="4114" spans="21:63" ht="12.75" x14ac:dyDescent="0.25">
      <c r="U4114" s="56"/>
      <c r="V4114" s="56"/>
      <c r="X4114" s="87"/>
      <c r="AF4114" s="54"/>
      <c r="AG4114" s="55"/>
      <c r="AH4114" s="55"/>
      <c r="AI4114" s="55"/>
      <c r="AJ4114" s="55"/>
      <c r="AT4114" s="3"/>
      <c r="AU4114" s="3"/>
      <c r="AV4114" s="3"/>
      <c r="AW4114" s="3"/>
      <c r="AX4114" s="3"/>
      <c r="AY4114" s="3"/>
      <c r="AZ4114" s="3"/>
      <c r="BA4114" s="52"/>
      <c r="BH4114" s="51"/>
      <c r="BI4114" s="51"/>
      <c r="BJ4114" s="51"/>
      <c r="BK4114" s="51"/>
    </row>
    <row r="4115" spans="21:63" ht="12.75" x14ac:dyDescent="0.25">
      <c r="U4115" s="56"/>
      <c r="V4115" s="56"/>
      <c r="X4115" s="87"/>
      <c r="AF4115" s="54"/>
      <c r="AG4115" s="55"/>
      <c r="AH4115" s="55"/>
      <c r="AI4115" s="55"/>
      <c r="AJ4115" s="55"/>
      <c r="AT4115" s="3"/>
      <c r="AU4115" s="3"/>
      <c r="AV4115" s="3"/>
      <c r="AW4115" s="3"/>
      <c r="AX4115" s="3"/>
      <c r="AY4115" s="3"/>
      <c r="AZ4115" s="3"/>
      <c r="BA4115" s="52"/>
      <c r="BH4115" s="51"/>
      <c r="BI4115" s="51"/>
      <c r="BJ4115" s="51"/>
      <c r="BK4115" s="51"/>
    </row>
    <row r="4116" spans="21:63" ht="12.75" x14ac:dyDescent="0.25">
      <c r="U4116" s="56"/>
      <c r="V4116" s="56"/>
      <c r="X4116" s="87"/>
      <c r="AF4116" s="54"/>
      <c r="AG4116" s="55"/>
      <c r="AH4116" s="55"/>
      <c r="AI4116" s="55"/>
      <c r="AJ4116" s="55"/>
      <c r="AT4116" s="3"/>
      <c r="AU4116" s="3"/>
      <c r="AV4116" s="3"/>
      <c r="AW4116" s="3"/>
      <c r="AX4116" s="3"/>
      <c r="AY4116" s="3"/>
      <c r="AZ4116" s="3"/>
      <c r="BA4116" s="52"/>
      <c r="BH4116" s="51"/>
      <c r="BI4116" s="51"/>
      <c r="BJ4116" s="51"/>
      <c r="BK4116" s="51"/>
    </row>
    <row r="4117" spans="21:63" ht="12.75" x14ac:dyDescent="0.25">
      <c r="U4117" s="56"/>
      <c r="V4117" s="56"/>
      <c r="X4117" s="87"/>
      <c r="AF4117" s="54"/>
      <c r="AG4117" s="55"/>
      <c r="AH4117" s="55"/>
      <c r="AI4117" s="55"/>
      <c r="AJ4117" s="55"/>
      <c r="AT4117" s="3"/>
      <c r="AU4117" s="3"/>
      <c r="AV4117" s="3"/>
      <c r="AW4117" s="3"/>
      <c r="AX4117" s="3"/>
      <c r="AY4117" s="3"/>
      <c r="AZ4117" s="3"/>
      <c r="BA4117" s="52"/>
      <c r="BH4117" s="51"/>
      <c r="BI4117" s="51"/>
      <c r="BJ4117" s="51"/>
      <c r="BK4117" s="51"/>
    </row>
    <row r="4118" spans="21:63" ht="12.75" x14ac:dyDescent="0.25">
      <c r="U4118" s="56"/>
      <c r="V4118" s="56"/>
      <c r="X4118" s="87"/>
      <c r="AF4118" s="54"/>
      <c r="AG4118" s="55"/>
      <c r="AH4118" s="55"/>
      <c r="AI4118" s="55"/>
      <c r="AJ4118" s="55"/>
      <c r="AT4118" s="3"/>
      <c r="AU4118" s="3"/>
      <c r="AV4118" s="3"/>
      <c r="AW4118" s="3"/>
      <c r="AX4118" s="3"/>
      <c r="AY4118" s="3"/>
      <c r="AZ4118" s="3"/>
      <c r="BA4118" s="52"/>
      <c r="BH4118" s="51"/>
      <c r="BI4118" s="51"/>
      <c r="BJ4118" s="51"/>
      <c r="BK4118" s="51"/>
    </row>
    <row r="4119" spans="21:63" ht="12.75" x14ac:dyDescent="0.25">
      <c r="U4119" s="56"/>
      <c r="V4119" s="56"/>
      <c r="X4119" s="87"/>
      <c r="AF4119" s="54"/>
      <c r="AG4119" s="55"/>
      <c r="AH4119" s="55"/>
      <c r="AI4119" s="55"/>
      <c r="AJ4119" s="55"/>
      <c r="AT4119" s="3"/>
      <c r="AU4119" s="3"/>
      <c r="AV4119" s="3"/>
      <c r="AW4119" s="3"/>
      <c r="AX4119" s="3"/>
      <c r="AY4119" s="3"/>
      <c r="AZ4119" s="3"/>
      <c r="BA4119" s="52"/>
      <c r="BH4119" s="51"/>
      <c r="BI4119" s="51"/>
      <c r="BJ4119" s="51"/>
      <c r="BK4119" s="51"/>
    </row>
    <row r="4120" spans="21:63" ht="12.75" x14ac:dyDescent="0.25">
      <c r="U4120" s="56"/>
      <c r="V4120" s="56"/>
      <c r="X4120" s="87"/>
      <c r="AF4120" s="54"/>
      <c r="AG4120" s="55"/>
      <c r="AH4120" s="55"/>
      <c r="AI4120" s="55"/>
      <c r="AJ4120" s="55"/>
      <c r="AT4120" s="3"/>
      <c r="AU4120" s="3"/>
      <c r="AV4120" s="3"/>
      <c r="AW4120" s="3"/>
      <c r="AX4120" s="3"/>
      <c r="AY4120" s="3"/>
      <c r="AZ4120" s="3"/>
      <c r="BA4120" s="52"/>
      <c r="BH4120" s="51"/>
      <c r="BI4120" s="51"/>
      <c r="BJ4120" s="51"/>
      <c r="BK4120" s="51"/>
    </row>
    <row r="4121" spans="21:63" ht="12.75" x14ac:dyDescent="0.25">
      <c r="U4121" s="56"/>
      <c r="V4121" s="56"/>
      <c r="X4121" s="87"/>
      <c r="AF4121" s="54"/>
      <c r="AG4121" s="55"/>
      <c r="AH4121" s="55"/>
      <c r="AI4121" s="55"/>
      <c r="AJ4121" s="55"/>
      <c r="AT4121" s="3"/>
      <c r="AU4121" s="3"/>
      <c r="AV4121" s="3"/>
      <c r="AW4121" s="3"/>
      <c r="AX4121" s="3"/>
      <c r="AY4121" s="3"/>
      <c r="AZ4121" s="3"/>
      <c r="BA4121" s="52"/>
      <c r="BH4121" s="51"/>
      <c r="BI4121" s="51"/>
      <c r="BJ4121" s="51"/>
      <c r="BK4121" s="51"/>
    </row>
    <row r="4122" spans="21:63" ht="12.75" x14ac:dyDescent="0.25">
      <c r="U4122" s="56"/>
      <c r="V4122" s="56"/>
      <c r="X4122" s="87"/>
      <c r="AF4122" s="54"/>
      <c r="AG4122" s="55"/>
      <c r="AH4122" s="55"/>
      <c r="AI4122" s="55"/>
      <c r="AJ4122" s="55"/>
      <c r="AT4122" s="3"/>
      <c r="AU4122" s="3"/>
      <c r="AV4122" s="3"/>
      <c r="AW4122" s="3"/>
      <c r="AX4122" s="3"/>
      <c r="AY4122" s="3"/>
      <c r="AZ4122" s="3"/>
      <c r="BA4122" s="52"/>
      <c r="BH4122" s="51"/>
      <c r="BI4122" s="51"/>
      <c r="BJ4122" s="51"/>
      <c r="BK4122" s="51"/>
    </row>
    <row r="4123" spans="21:63" ht="12.75" x14ac:dyDescent="0.25">
      <c r="U4123" s="56"/>
      <c r="V4123" s="56"/>
      <c r="X4123" s="87"/>
      <c r="AF4123" s="54"/>
      <c r="AG4123" s="55"/>
      <c r="AH4123" s="55"/>
      <c r="AI4123" s="55"/>
      <c r="AJ4123" s="55"/>
      <c r="AT4123" s="3"/>
      <c r="AU4123" s="3"/>
      <c r="AV4123" s="3"/>
      <c r="AW4123" s="3"/>
      <c r="AX4123" s="3"/>
      <c r="AY4123" s="3"/>
      <c r="AZ4123" s="3"/>
      <c r="BA4123" s="52"/>
      <c r="BH4123" s="51"/>
      <c r="BI4123" s="51"/>
      <c r="BJ4123" s="51"/>
      <c r="BK4123" s="51"/>
    </row>
    <row r="4124" spans="21:63" ht="12.75" x14ac:dyDescent="0.25">
      <c r="U4124" s="56"/>
      <c r="V4124" s="56"/>
      <c r="X4124" s="87"/>
      <c r="AF4124" s="54"/>
      <c r="AG4124" s="55"/>
      <c r="AH4124" s="55"/>
      <c r="AI4124" s="55"/>
      <c r="AJ4124" s="55"/>
      <c r="AT4124" s="3"/>
      <c r="AU4124" s="3"/>
      <c r="AV4124" s="3"/>
      <c r="AW4124" s="3"/>
      <c r="AX4124" s="3"/>
      <c r="AY4124" s="3"/>
      <c r="AZ4124" s="3"/>
      <c r="BA4124" s="52"/>
      <c r="BH4124" s="51"/>
      <c r="BI4124" s="51"/>
      <c r="BJ4124" s="51"/>
      <c r="BK4124" s="51"/>
    </row>
    <row r="4125" spans="21:63" ht="12.75" x14ac:dyDescent="0.25">
      <c r="U4125" s="56"/>
      <c r="V4125" s="56"/>
      <c r="X4125" s="87"/>
      <c r="AF4125" s="54"/>
      <c r="AG4125" s="55"/>
      <c r="AH4125" s="55"/>
      <c r="AI4125" s="55"/>
      <c r="AJ4125" s="55"/>
      <c r="AT4125" s="3"/>
      <c r="AU4125" s="3"/>
      <c r="AV4125" s="3"/>
      <c r="AW4125" s="3"/>
      <c r="AX4125" s="3"/>
      <c r="AY4125" s="3"/>
      <c r="AZ4125" s="3"/>
      <c r="BA4125" s="52"/>
      <c r="BH4125" s="51"/>
      <c r="BI4125" s="51"/>
      <c r="BJ4125" s="51"/>
      <c r="BK4125" s="51"/>
    </row>
    <row r="4126" spans="21:63" ht="12.75" x14ac:dyDescent="0.25">
      <c r="U4126" s="56"/>
      <c r="V4126" s="56"/>
      <c r="X4126" s="87"/>
      <c r="AF4126" s="54"/>
      <c r="AG4126" s="55"/>
      <c r="AH4126" s="55"/>
      <c r="AI4126" s="55"/>
      <c r="AJ4126" s="55"/>
      <c r="AT4126" s="3"/>
      <c r="AU4126" s="3"/>
      <c r="AV4126" s="3"/>
      <c r="AW4126" s="3"/>
      <c r="AX4126" s="3"/>
      <c r="AY4126" s="3"/>
      <c r="AZ4126" s="3"/>
      <c r="BA4126" s="52"/>
      <c r="BH4126" s="51"/>
      <c r="BI4126" s="51"/>
      <c r="BJ4126" s="51"/>
      <c r="BK4126" s="51"/>
    </row>
    <row r="4127" spans="21:63" ht="12.75" x14ac:dyDescent="0.25">
      <c r="U4127" s="56"/>
      <c r="V4127" s="56"/>
      <c r="X4127" s="87"/>
      <c r="AF4127" s="54"/>
      <c r="AG4127" s="55"/>
      <c r="AH4127" s="55"/>
      <c r="AI4127" s="55"/>
      <c r="AJ4127" s="55"/>
      <c r="AT4127" s="3"/>
      <c r="AU4127" s="3"/>
      <c r="AV4127" s="3"/>
      <c r="AW4127" s="3"/>
      <c r="AX4127" s="3"/>
      <c r="AY4127" s="3"/>
      <c r="AZ4127" s="3"/>
      <c r="BA4127" s="52"/>
      <c r="BH4127" s="51"/>
      <c r="BI4127" s="51"/>
      <c r="BJ4127" s="51"/>
      <c r="BK4127" s="51"/>
    </row>
    <row r="4128" spans="21:63" ht="12.75" x14ac:dyDescent="0.25">
      <c r="U4128" s="56"/>
      <c r="V4128" s="56"/>
      <c r="X4128" s="87"/>
      <c r="AF4128" s="54"/>
      <c r="AG4128" s="55"/>
      <c r="AH4128" s="55"/>
      <c r="AI4128" s="55"/>
      <c r="AJ4128" s="55"/>
      <c r="AT4128" s="3"/>
      <c r="AU4128" s="3"/>
      <c r="AV4128" s="3"/>
      <c r="AW4128" s="3"/>
      <c r="AX4128" s="3"/>
      <c r="AY4128" s="3"/>
      <c r="AZ4128" s="3"/>
      <c r="BA4128" s="52"/>
      <c r="BH4128" s="51"/>
      <c r="BI4128" s="51"/>
      <c r="BJ4128" s="51"/>
      <c r="BK4128" s="51"/>
    </row>
    <row r="4129" spans="21:63" ht="12.75" x14ac:dyDescent="0.25">
      <c r="U4129" s="56"/>
      <c r="V4129" s="56"/>
      <c r="X4129" s="87"/>
      <c r="AF4129" s="54"/>
      <c r="AG4129" s="55"/>
      <c r="AH4129" s="55"/>
      <c r="AI4129" s="55"/>
      <c r="AJ4129" s="55"/>
      <c r="AT4129" s="3"/>
      <c r="AU4129" s="3"/>
      <c r="AV4129" s="3"/>
      <c r="AW4129" s="3"/>
      <c r="AX4129" s="3"/>
      <c r="AY4129" s="3"/>
      <c r="AZ4129" s="3"/>
      <c r="BA4129" s="52"/>
      <c r="BH4129" s="51"/>
      <c r="BI4129" s="51"/>
      <c r="BJ4129" s="51"/>
      <c r="BK4129" s="51"/>
    </row>
    <row r="4130" spans="21:63" ht="12.75" x14ac:dyDescent="0.25">
      <c r="U4130" s="56"/>
      <c r="V4130" s="56"/>
      <c r="X4130" s="87"/>
      <c r="AF4130" s="54"/>
      <c r="AG4130" s="55"/>
      <c r="AH4130" s="55"/>
      <c r="AI4130" s="55"/>
      <c r="AJ4130" s="55"/>
      <c r="AT4130" s="3"/>
      <c r="AU4130" s="3"/>
      <c r="AV4130" s="3"/>
      <c r="AW4130" s="3"/>
      <c r="AX4130" s="3"/>
      <c r="AY4130" s="3"/>
      <c r="AZ4130" s="3"/>
      <c r="BA4130" s="52"/>
      <c r="BH4130" s="51"/>
      <c r="BI4130" s="51"/>
      <c r="BJ4130" s="51"/>
      <c r="BK4130" s="51"/>
    </row>
    <row r="4131" spans="21:63" ht="12.75" x14ac:dyDescent="0.25">
      <c r="U4131" s="56"/>
      <c r="V4131" s="56"/>
      <c r="X4131" s="87"/>
      <c r="AF4131" s="54"/>
      <c r="AG4131" s="55"/>
      <c r="AH4131" s="55"/>
      <c r="AI4131" s="55"/>
      <c r="AJ4131" s="55"/>
      <c r="AT4131" s="3"/>
      <c r="AU4131" s="3"/>
      <c r="AV4131" s="3"/>
      <c r="AW4131" s="3"/>
      <c r="AX4131" s="3"/>
      <c r="AY4131" s="3"/>
      <c r="AZ4131" s="3"/>
      <c r="BA4131" s="52"/>
      <c r="BH4131" s="51"/>
      <c r="BI4131" s="51"/>
      <c r="BJ4131" s="51"/>
      <c r="BK4131" s="51"/>
    </row>
    <row r="4132" spans="21:63" ht="12.75" x14ac:dyDescent="0.25">
      <c r="U4132" s="56"/>
      <c r="V4132" s="56"/>
      <c r="X4132" s="87"/>
      <c r="AF4132" s="54"/>
      <c r="AG4132" s="55"/>
      <c r="AH4132" s="55"/>
      <c r="AI4132" s="55"/>
      <c r="AJ4132" s="55"/>
      <c r="AT4132" s="3"/>
      <c r="AU4132" s="3"/>
      <c r="AV4132" s="3"/>
      <c r="AW4132" s="3"/>
      <c r="AX4132" s="3"/>
      <c r="AY4132" s="3"/>
      <c r="AZ4132" s="3"/>
      <c r="BA4132" s="52"/>
      <c r="BH4132" s="51"/>
      <c r="BI4132" s="51"/>
      <c r="BJ4132" s="51"/>
      <c r="BK4132" s="51"/>
    </row>
    <row r="4133" spans="21:63" ht="12.75" x14ac:dyDescent="0.25">
      <c r="U4133" s="56"/>
      <c r="V4133" s="56"/>
      <c r="X4133" s="87"/>
      <c r="AF4133" s="54"/>
      <c r="AG4133" s="55"/>
      <c r="AH4133" s="55"/>
      <c r="AI4133" s="55"/>
      <c r="AJ4133" s="55"/>
      <c r="AT4133" s="3"/>
      <c r="AU4133" s="3"/>
      <c r="AV4133" s="3"/>
      <c r="AW4133" s="3"/>
      <c r="AX4133" s="3"/>
      <c r="AY4133" s="3"/>
      <c r="AZ4133" s="3"/>
      <c r="BA4133" s="52"/>
      <c r="BH4133" s="51"/>
      <c r="BI4133" s="51"/>
      <c r="BJ4133" s="51"/>
      <c r="BK4133" s="51"/>
    </row>
    <row r="4134" spans="21:63" ht="12.75" x14ac:dyDescent="0.25">
      <c r="U4134" s="56"/>
      <c r="V4134" s="56"/>
      <c r="X4134" s="87"/>
      <c r="AF4134" s="54"/>
      <c r="AG4134" s="55"/>
      <c r="AH4134" s="55"/>
      <c r="AI4134" s="55"/>
      <c r="AJ4134" s="55"/>
      <c r="AT4134" s="3"/>
      <c r="AU4134" s="3"/>
      <c r="AV4134" s="3"/>
      <c r="AW4134" s="3"/>
      <c r="AX4134" s="3"/>
      <c r="AY4134" s="3"/>
      <c r="AZ4134" s="3"/>
      <c r="BA4134" s="52"/>
      <c r="BH4134" s="51"/>
      <c r="BI4134" s="51"/>
      <c r="BJ4134" s="51"/>
      <c r="BK4134" s="51"/>
    </row>
    <row r="4135" spans="21:63" ht="12.75" x14ac:dyDescent="0.25">
      <c r="U4135" s="56"/>
      <c r="V4135" s="56"/>
      <c r="X4135" s="87"/>
      <c r="AF4135" s="54"/>
      <c r="AG4135" s="55"/>
      <c r="AH4135" s="55"/>
      <c r="AI4135" s="55"/>
      <c r="AJ4135" s="55"/>
      <c r="AT4135" s="3"/>
      <c r="AU4135" s="3"/>
      <c r="AV4135" s="3"/>
      <c r="AW4135" s="3"/>
      <c r="AX4135" s="3"/>
      <c r="AY4135" s="3"/>
      <c r="AZ4135" s="3"/>
      <c r="BA4135" s="52"/>
      <c r="BH4135" s="51"/>
      <c r="BI4135" s="51"/>
      <c r="BJ4135" s="51"/>
      <c r="BK4135" s="51"/>
    </row>
    <row r="4136" spans="21:63" ht="12.75" x14ac:dyDescent="0.25">
      <c r="U4136" s="56"/>
      <c r="V4136" s="56"/>
      <c r="X4136" s="87"/>
      <c r="AF4136" s="54"/>
      <c r="AG4136" s="55"/>
      <c r="AH4136" s="55"/>
      <c r="AI4136" s="55"/>
      <c r="AJ4136" s="55"/>
      <c r="AT4136" s="3"/>
      <c r="AU4136" s="3"/>
      <c r="AV4136" s="3"/>
      <c r="AW4136" s="3"/>
      <c r="AX4136" s="3"/>
      <c r="AY4136" s="3"/>
      <c r="AZ4136" s="3"/>
      <c r="BA4136" s="52"/>
      <c r="BH4136" s="51"/>
      <c r="BI4136" s="51"/>
      <c r="BJ4136" s="51"/>
      <c r="BK4136" s="51"/>
    </row>
    <row r="4137" spans="21:63" ht="12.75" x14ac:dyDescent="0.25">
      <c r="U4137" s="56"/>
      <c r="V4137" s="56"/>
      <c r="X4137" s="87"/>
      <c r="AF4137" s="54"/>
      <c r="AG4137" s="55"/>
      <c r="AH4137" s="55"/>
      <c r="AI4137" s="55"/>
      <c r="AJ4137" s="55"/>
      <c r="AT4137" s="3"/>
      <c r="AU4137" s="3"/>
      <c r="AV4137" s="3"/>
      <c r="AW4137" s="3"/>
      <c r="AX4137" s="3"/>
      <c r="AY4137" s="3"/>
      <c r="AZ4137" s="3"/>
      <c r="BA4137" s="52"/>
      <c r="BH4137" s="51"/>
      <c r="BI4137" s="51"/>
      <c r="BJ4137" s="51"/>
      <c r="BK4137" s="51"/>
    </row>
    <row r="4138" spans="21:63" ht="12.75" x14ac:dyDescent="0.25">
      <c r="U4138" s="56"/>
      <c r="V4138" s="56"/>
      <c r="X4138" s="87"/>
      <c r="AF4138" s="54"/>
      <c r="AG4138" s="55"/>
      <c r="AH4138" s="55"/>
      <c r="AI4138" s="55"/>
      <c r="AJ4138" s="55"/>
      <c r="AT4138" s="3"/>
      <c r="AU4138" s="3"/>
      <c r="AV4138" s="3"/>
      <c r="AW4138" s="3"/>
      <c r="AX4138" s="3"/>
      <c r="AY4138" s="3"/>
      <c r="AZ4138" s="3"/>
      <c r="BA4138" s="52"/>
      <c r="BH4138" s="51"/>
      <c r="BI4138" s="51"/>
      <c r="BJ4138" s="51"/>
      <c r="BK4138" s="51"/>
    </row>
    <row r="4139" spans="21:63" ht="12.75" x14ac:dyDescent="0.25">
      <c r="U4139" s="56"/>
      <c r="V4139" s="56"/>
      <c r="X4139" s="87"/>
      <c r="AF4139" s="54"/>
      <c r="AG4139" s="55"/>
      <c r="AH4139" s="55"/>
      <c r="AI4139" s="55"/>
      <c r="AJ4139" s="55"/>
      <c r="AT4139" s="3"/>
      <c r="AU4139" s="3"/>
      <c r="AV4139" s="3"/>
      <c r="AW4139" s="3"/>
      <c r="AX4139" s="3"/>
      <c r="AY4139" s="3"/>
      <c r="AZ4139" s="3"/>
      <c r="BA4139" s="52"/>
      <c r="BH4139" s="51"/>
      <c r="BI4139" s="51"/>
      <c r="BJ4139" s="51"/>
      <c r="BK4139" s="51"/>
    </row>
    <row r="4140" spans="21:63" ht="12.75" x14ac:dyDescent="0.25">
      <c r="U4140" s="56"/>
      <c r="V4140" s="56"/>
      <c r="X4140" s="87"/>
      <c r="AF4140" s="54"/>
      <c r="AG4140" s="55"/>
      <c r="AH4140" s="55"/>
      <c r="AI4140" s="55"/>
      <c r="AJ4140" s="55"/>
      <c r="AT4140" s="3"/>
      <c r="AU4140" s="3"/>
      <c r="AV4140" s="3"/>
      <c r="AW4140" s="3"/>
      <c r="AX4140" s="3"/>
      <c r="AY4140" s="3"/>
      <c r="AZ4140" s="3"/>
      <c r="BA4140" s="52"/>
      <c r="BH4140" s="51"/>
      <c r="BI4140" s="51"/>
      <c r="BJ4140" s="51"/>
      <c r="BK4140" s="51"/>
    </row>
    <row r="4141" spans="21:63" ht="12.75" x14ac:dyDescent="0.25">
      <c r="U4141" s="56"/>
      <c r="V4141" s="56"/>
      <c r="X4141" s="87"/>
      <c r="AF4141" s="54"/>
      <c r="AG4141" s="55"/>
      <c r="AH4141" s="55"/>
      <c r="AI4141" s="55"/>
      <c r="AJ4141" s="55"/>
      <c r="AT4141" s="3"/>
      <c r="AU4141" s="3"/>
      <c r="AV4141" s="3"/>
      <c r="AW4141" s="3"/>
      <c r="AX4141" s="3"/>
      <c r="AY4141" s="3"/>
      <c r="AZ4141" s="3"/>
      <c r="BA4141" s="52"/>
      <c r="BH4141" s="51"/>
      <c r="BI4141" s="51"/>
      <c r="BJ4141" s="51"/>
      <c r="BK4141" s="51"/>
    </row>
    <row r="4142" spans="21:63" ht="12.75" x14ac:dyDescent="0.25">
      <c r="U4142" s="56"/>
      <c r="V4142" s="56"/>
      <c r="X4142" s="87"/>
      <c r="AF4142" s="54"/>
      <c r="AG4142" s="55"/>
      <c r="AH4142" s="55"/>
      <c r="AI4142" s="55"/>
      <c r="AJ4142" s="55"/>
      <c r="AT4142" s="3"/>
      <c r="AU4142" s="3"/>
      <c r="AV4142" s="3"/>
      <c r="AW4142" s="3"/>
      <c r="AX4142" s="3"/>
      <c r="AY4142" s="3"/>
      <c r="AZ4142" s="3"/>
      <c r="BA4142" s="52"/>
      <c r="BH4142" s="51"/>
      <c r="BI4142" s="51"/>
      <c r="BJ4142" s="51"/>
      <c r="BK4142" s="51"/>
    </row>
    <row r="4143" spans="21:63" ht="12.75" x14ac:dyDescent="0.25">
      <c r="U4143" s="56"/>
      <c r="V4143" s="56"/>
      <c r="X4143" s="87"/>
      <c r="AF4143" s="54"/>
      <c r="AG4143" s="55"/>
      <c r="AH4143" s="55"/>
      <c r="AI4143" s="55"/>
      <c r="AJ4143" s="55"/>
      <c r="AT4143" s="3"/>
      <c r="AU4143" s="3"/>
      <c r="AV4143" s="3"/>
      <c r="AW4143" s="3"/>
      <c r="AX4143" s="3"/>
      <c r="AY4143" s="3"/>
      <c r="AZ4143" s="3"/>
      <c r="BA4143" s="52"/>
      <c r="BH4143" s="51"/>
      <c r="BI4143" s="51"/>
      <c r="BJ4143" s="51"/>
      <c r="BK4143" s="51"/>
    </row>
    <row r="4144" spans="21:63" ht="12.75" x14ac:dyDescent="0.25">
      <c r="U4144" s="56"/>
      <c r="V4144" s="56"/>
      <c r="X4144" s="87"/>
      <c r="AF4144" s="54"/>
      <c r="AG4144" s="55"/>
      <c r="AH4144" s="55"/>
      <c r="AI4144" s="55"/>
      <c r="AJ4144" s="55"/>
      <c r="AT4144" s="3"/>
      <c r="AU4144" s="3"/>
      <c r="AV4144" s="3"/>
      <c r="AW4144" s="3"/>
      <c r="AX4144" s="3"/>
      <c r="AY4144" s="3"/>
      <c r="AZ4144" s="3"/>
      <c r="BA4144" s="52"/>
      <c r="BH4144" s="51"/>
      <c r="BI4144" s="51"/>
      <c r="BJ4144" s="51"/>
      <c r="BK4144" s="51"/>
    </row>
    <row r="4145" spans="21:63" ht="12.75" x14ac:dyDescent="0.25">
      <c r="U4145" s="56"/>
      <c r="V4145" s="56"/>
      <c r="X4145" s="87"/>
      <c r="AF4145" s="54"/>
      <c r="AG4145" s="55"/>
      <c r="AH4145" s="55"/>
      <c r="AI4145" s="55"/>
      <c r="AJ4145" s="55"/>
      <c r="AT4145" s="3"/>
      <c r="AU4145" s="3"/>
      <c r="AV4145" s="3"/>
      <c r="AW4145" s="3"/>
      <c r="AX4145" s="3"/>
      <c r="AY4145" s="3"/>
      <c r="AZ4145" s="3"/>
      <c r="BA4145" s="52"/>
      <c r="BH4145" s="51"/>
      <c r="BI4145" s="51"/>
      <c r="BJ4145" s="51"/>
      <c r="BK4145" s="51"/>
    </row>
    <row r="4146" spans="21:63" ht="12.75" x14ac:dyDescent="0.25">
      <c r="U4146" s="56"/>
      <c r="V4146" s="56"/>
      <c r="X4146" s="87"/>
      <c r="AF4146" s="54"/>
      <c r="AG4146" s="55"/>
      <c r="AH4146" s="55"/>
      <c r="AI4146" s="55"/>
      <c r="AJ4146" s="55"/>
      <c r="AT4146" s="3"/>
      <c r="AU4146" s="3"/>
      <c r="AV4146" s="3"/>
      <c r="AW4146" s="3"/>
      <c r="AX4146" s="3"/>
      <c r="AY4146" s="3"/>
      <c r="AZ4146" s="3"/>
      <c r="BA4146" s="52"/>
      <c r="BH4146" s="51"/>
      <c r="BI4146" s="51"/>
      <c r="BJ4146" s="51"/>
      <c r="BK4146" s="51"/>
    </row>
    <row r="4147" spans="21:63" ht="12.75" x14ac:dyDescent="0.25">
      <c r="U4147" s="56"/>
      <c r="V4147" s="56"/>
      <c r="X4147" s="87"/>
      <c r="AF4147" s="54"/>
      <c r="AG4147" s="55"/>
      <c r="AH4147" s="55"/>
      <c r="AI4147" s="55"/>
      <c r="AJ4147" s="55"/>
      <c r="AT4147" s="3"/>
      <c r="AU4147" s="3"/>
      <c r="AV4147" s="3"/>
      <c r="AW4147" s="3"/>
      <c r="AX4147" s="3"/>
      <c r="AY4147" s="3"/>
      <c r="AZ4147" s="3"/>
      <c r="BA4147" s="52"/>
      <c r="BH4147" s="51"/>
      <c r="BI4147" s="51"/>
      <c r="BJ4147" s="51"/>
      <c r="BK4147" s="51"/>
    </row>
    <row r="4148" spans="21:63" ht="12.75" x14ac:dyDescent="0.25">
      <c r="U4148" s="56"/>
      <c r="V4148" s="56"/>
      <c r="X4148" s="87"/>
      <c r="AF4148" s="54"/>
      <c r="AG4148" s="55"/>
      <c r="AH4148" s="55"/>
      <c r="AI4148" s="55"/>
      <c r="AJ4148" s="55"/>
      <c r="AT4148" s="3"/>
      <c r="AU4148" s="3"/>
      <c r="AV4148" s="3"/>
      <c r="AW4148" s="3"/>
      <c r="AX4148" s="3"/>
      <c r="AY4148" s="3"/>
      <c r="AZ4148" s="3"/>
      <c r="BA4148" s="52"/>
      <c r="BH4148" s="51"/>
      <c r="BI4148" s="51"/>
      <c r="BJ4148" s="51"/>
      <c r="BK4148" s="51"/>
    </row>
    <row r="4149" spans="21:63" ht="12.75" x14ac:dyDescent="0.25">
      <c r="U4149" s="56"/>
      <c r="V4149" s="56"/>
      <c r="X4149" s="87"/>
      <c r="AF4149" s="54"/>
      <c r="AG4149" s="55"/>
      <c r="AH4149" s="55"/>
      <c r="AI4149" s="55"/>
      <c r="AJ4149" s="55"/>
      <c r="AT4149" s="3"/>
      <c r="AU4149" s="3"/>
      <c r="AV4149" s="3"/>
      <c r="AW4149" s="3"/>
      <c r="AX4149" s="3"/>
      <c r="AY4149" s="3"/>
      <c r="AZ4149" s="3"/>
      <c r="BA4149" s="52"/>
      <c r="BH4149" s="51"/>
      <c r="BI4149" s="51"/>
      <c r="BJ4149" s="51"/>
      <c r="BK4149" s="51"/>
    </row>
    <row r="4150" spans="21:63" ht="12.75" x14ac:dyDescent="0.25">
      <c r="U4150" s="56"/>
      <c r="V4150" s="56"/>
      <c r="X4150" s="87"/>
      <c r="AF4150" s="54"/>
      <c r="AG4150" s="55"/>
      <c r="AH4150" s="55"/>
      <c r="AI4150" s="55"/>
      <c r="AJ4150" s="55"/>
      <c r="AT4150" s="3"/>
      <c r="AU4150" s="3"/>
      <c r="AV4150" s="3"/>
      <c r="AW4150" s="3"/>
      <c r="AX4150" s="3"/>
      <c r="AY4150" s="3"/>
      <c r="AZ4150" s="3"/>
      <c r="BA4150" s="52"/>
      <c r="BH4150" s="51"/>
      <c r="BI4150" s="51"/>
      <c r="BJ4150" s="51"/>
      <c r="BK4150" s="51"/>
    </row>
    <row r="4151" spans="21:63" ht="12.75" x14ac:dyDescent="0.25">
      <c r="U4151" s="56"/>
      <c r="V4151" s="56"/>
      <c r="X4151" s="87"/>
      <c r="AF4151" s="54"/>
      <c r="AG4151" s="55"/>
      <c r="AH4151" s="55"/>
      <c r="AI4151" s="55"/>
      <c r="AJ4151" s="55"/>
      <c r="AT4151" s="3"/>
      <c r="AU4151" s="3"/>
      <c r="AV4151" s="3"/>
      <c r="AW4151" s="3"/>
      <c r="AX4151" s="3"/>
      <c r="AY4151" s="3"/>
      <c r="AZ4151" s="3"/>
      <c r="BA4151" s="52"/>
      <c r="BH4151" s="51"/>
      <c r="BI4151" s="51"/>
      <c r="BJ4151" s="51"/>
      <c r="BK4151" s="51"/>
    </row>
    <row r="4152" spans="21:63" ht="12.75" x14ac:dyDescent="0.25">
      <c r="U4152" s="56"/>
      <c r="V4152" s="56"/>
      <c r="X4152" s="87"/>
      <c r="AF4152" s="54"/>
      <c r="AG4152" s="55"/>
      <c r="AH4152" s="55"/>
      <c r="AI4152" s="55"/>
      <c r="AJ4152" s="55"/>
      <c r="AT4152" s="3"/>
      <c r="AU4152" s="3"/>
      <c r="AV4152" s="3"/>
      <c r="AW4152" s="3"/>
      <c r="AX4152" s="3"/>
      <c r="AY4152" s="3"/>
      <c r="AZ4152" s="3"/>
      <c r="BA4152" s="52"/>
      <c r="BH4152" s="51"/>
      <c r="BI4152" s="51"/>
      <c r="BJ4152" s="51"/>
      <c r="BK4152" s="51"/>
    </row>
    <row r="4153" spans="21:63" ht="12.75" x14ac:dyDescent="0.25">
      <c r="U4153" s="56"/>
      <c r="V4153" s="56"/>
      <c r="X4153" s="87"/>
      <c r="AF4153" s="54"/>
      <c r="AG4153" s="55"/>
      <c r="AH4153" s="55"/>
      <c r="AI4153" s="55"/>
      <c r="AJ4153" s="55"/>
      <c r="AT4153" s="3"/>
      <c r="AU4153" s="3"/>
      <c r="AV4153" s="3"/>
      <c r="AW4153" s="3"/>
      <c r="AX4153" s="3"/>
      <c r="AY4153" s="3"/>
      <c r="AZ4153" s="3"/>
      <c r="BA4153" s="52"/>
      <c r="BH4153" s="51"/>
      <c r="BI4153" s="51"/>
      <c r="BJ4153" s="51"/>
      <c r="BK4153" s="51"/>
    </row>
    <row r="4154" spans="21:63" ht="12.75" x14ac:dyDescent="0.25">
      <c r="U4154" s="56"/>
      <c r="V4154" s="56"/>
      <c r="X4154" s="87"/>
      <c r="AF4154" s="54"/>
      <c r="AG4154" s="55"/>
      <c r="AH4154" s="55"/>
      <c r="AI4154" s="55"/>
      <c r="AJ4154" s="55"/>
      <c r="AT4154" s="3"/>
      <c r="AU4154" s="3"/>
      <c r="AV4154" s="3"/>
      <c r="AW4154" s="3"/>
      <c r="AX4154" s="3"/>
      <c r="AY4154" s="3"/>
      <c r="AZ4154" s="3"/>
      <c r="BA4154" s="52"/>
      <c r="BH4154" s="51"/>
      <c r="BI4154" s="51"/>
      <c r="BJ4154" s="51"/>
      <c r="BK4154" s="51"/>
    </row>
    <row r="4155" spans="21:63" ht="12.75" x14ac:dyDescent="0.25">
      <c r="U4155" s="56"/>
      <c r="V4155" s="56"/>
      <c r="X4155" s="87"/>
      <c r="AF4155" s="54"/>
      <c r="AG4155" s="55"/>
      <c r="AH4155" s="55"/>
      <c r="AI4155" s="55"/>
      <c r="AJ4155" s="55"/>
      <c r="AT4155" s="3"/>
      <c r="AU4155" s="3"/>
      <c r="AV4155" s="3"/>
      <c r="AW4155" s="3"/>
      <c r="AX4155" s="3"/>
      <c r="AY4155" s="3"/>
      <c r="AZ4155" s="3"/>
      <c r="BA4155" s="52"/>
      <c r="BH4155" s="51"/>
      <c r="BI4155" s="51"/>
      <c r="BJ4155" s="51"/>
      <c r="BK4155" s="51"/>
    </row>
    <row r="4156" spans="21:63" ht="12.75" x14ac:dyDescent="0.25">
      <c r="U4156" s="56"/>
      <c r="V4156" s="56"/>
      <c r="X4156" s="87"/>
      <c r="AF4156" s="54"/>
      <c r="AG4156" s="55"/>
      <c r="AH4156" s="55"/>
      <c r="AI4156" s="55"/>
      <c r="AJ4156" s="55"/>
      <c r="AT4156" s="3"/>
      <c r="AU4156" s="3"/>
      <c r="AV4156" s="3"/>
      <c r="AW4156" s="3"/>
      <c r="AX4156" s="3"/>
      <c r="AY4156" s="3"/>
      <c r="AZ4156" s="3"/>
      <c r="BA4156" s="52"/>
      <c r="BH4156" s="51"/>
      <c r="BI4156" s="51"/>
      <c r="BJ4156" s="51"/>
      <c r="BK4156" s="51"/>
    </row>
    <row r="4157" spans="21:63" ht="12.75" x14ac:dyDescent="0.25">
      <c r="U4157" s="56"/>
      <c r="V4157" s="56"/>
      <c r="X4157" s="87"/>
      <c r="AF4157" s="54"/>
      <c r="AG4157" s="55"/>
      <c r="AH4157" s="55"/>
      <c r="AI4157" s="55"/>
      <c r="AJ4157" s="55"/>
      <c r="AT4157" s="3"/>
      <c r="AU4157" s="3"/>
      <c r="AV4157" s="3"/>
      <c r="AW4157" s="3"/>
      <c r="AX4157" s="3"/>
      <c r="AY4157" s="3"/>
      <c r="AZ4157" s="3"/>
      <c r="BA4157" s="52"/>
      <c r="BH4157" s="51"/>
      <c r="BI4157" s="51"/>
      <c r="BJ4157" s="51"/>
      <c r="BK4157" s="51"/>
    </row>
    <row r="4158" spans="21:63" ht="12.75" x14ac:dyDescent="0.25">
      <c r="U4158" s="56"/>
      <c r="V4158" s="56"/>
      <c r="X4158" s="87"/>
      <c r="AF4158" s="54"/>
      <c r="AG4158" s="55"/>
      <c r="AH4158" s="55"/>
      <c r="AI4158" s="55"/>
      <c r="AJ4158" s="55"/>
      <c r="AT4158" s="3"/>
      <c r="AU4158" s="3"/>
      <c r="AV4158" s="3"/>
      <c r="AW4158" s="3"/>
      <c r="AX4158" s="3"/>
      <c r="AY4158" s="3"/>
      <c r="AZ4158" s="3"/>
      <c r="BA4158" s="52"/>
      <c r="BH4158" s="51"/>
      <c r="BI4158" s="51"/>
      <c r="BJ4158" s="51"/>
      <c r="BK4158" s="51"/>
    </row>
    <row r="4159" spans="21:63" ht="12.75" x14ac:dyDescent="0.25">
      <c r="U4159" s="56"/>
      <c r="V4159" s="56"/>
      <c r="X4159" s="87"/>
      <c r="AF4159" s="54"/>
      <c r="AG4159" s="55"/>
      <c r="AH4159" s="55"/>
      <c r="AI4159" s="55"/>
      <c r="AJ4159" s="55"/>
      <c r="AT4159" s="3"/>
      <c r="AU4159" s="3"/>
      <c r="AV4159" s="3"/>
      <c r="AW4159" s="3"/>
      <c r="AX4159" s="3"/>
      <c r="AY4159" s="3"/>
      <c r="AZ4159" s="3"/>
      <c r="BA4159" s="52"/>
      <c r="BH4159" s="51"/>
      <c r="BI4159" s="51"/>
      <c r="BJ4159" s="51"/>
      <c r="BK4159" s="51"/>
    </row>
    <row r="4160" spans="21:63" ht="12.75" x14ac:dyDescent="0.25">
      <c r="U4160" s="56"/>
      <c r="V4160" s="56"/>
      <c r="X4160" s="87"/>
      <c r="AF4160" s="54"/>
      <c r="AG4160" s="55"/>
      <c r="AH4160" s="55"/>
      <c r="AI4160" s="55"/>
      <c r="AJ4160" s="55"/>
      <c r="AT4160" s="3"/>
      <c r="AU4160" s="3"/>
      <c r="AV4160" s="3"/>
      <c r="AW4160" s="3"/>
      <c r="AX4160" s="3"/>
      <c r="AY4160" s="3"/>
      <c r="AZ4160" s="3"/>
      <c r="BA4160" s="52"/>
      <c r="BH4160" s="51"/>
      <c r="BI4160" s="51"/>
      <c r="BJ4160" s="51"/>
      <c r="BK4160" s="51"/>
    </row>
    <row r="4161" spans="21:63" ht="12.75" x14ac:dyDescent="0.25">
      <c r="U4161" s="56"/>
      <c r="V4161" s="56"/>
      <c r="X4161" s="87"/>
      <c r="AF4161" s="54"/>
      <c r="AG4161" s="55"/>
      <c r="AH4161" s="55"/>
      <c r="AI4161" s="55"/>
      <c r="AJ4161" s="55"/>
      <c r="AT4161" s="3"/>
      <c r="AU4161" s="3"/>
      <c r="AV4161" s="3"/>
      <c r="AW4161" s="3"/>
      <c r="AX4161" s="3"/>
      <c r="AY4161" s="3"/>
      <c r="AZ4161" s="3"/>
      <c r="BA4161" s="52"/>
      <c r="BH4161" s="51"/>
      <c r="BI4161" s="51"/>
      <c r="BJ4161" s="51"/>
      <c r="BK4161" s="51"/>
    </row>
    <row r="4162" spans="21:63" ht="12.75" x14ac:dyDescent="0.25">
      <c r="U4162" s="56"/>
      <c r="V4162" s="56"/>
      <c r="X4162" s="87"/>
      <c r="AF4162" s="54"/>
      <c r="AG4162" s="55"/>
      <c r="AH4162" s="55"/>
      <c r="AI4162" s="55"/>
      <c r="AJ4162" s="55"/>
      <c r="AT4162" s="3"/>
      <c r="AU4162" s="3"/>
      <c r="AV4162" s="3"/>
      <c r="AW4162" s="3"/>
      <c r="AX4162" s="3"/>
      <c r="AY4162" s="3"/>
      <c r="AZ4162" s="3"/>
      <c r="BA4162" s="52"/>
      <c r="BH4162" s="51"/>
      <c r="BI4162" s="51"/>
      <c r="BJ4162" s="51"/>
      <c r="BK4162" s="51"/>
    </row>
    <row r="4163" spans="21:63" ht="12.75" x14ac:dyDescent="0.25">
      <c r="U4163" s="56"/>
      <c r="V4163" s="56"/>
      <c r="X4163" s="87"/>
      <c r="AF4163" s="54"/>
      <c r="AG4163" s="55"/>
      <c r="AH4163" s="55"/>
      <c r="AI4163" s="55"/>
      <c r="AJ4163" s="55"/>
      <c r="AT4163" s="3"/>
      <c r="AU4163" s="3"/>
      <c r="AV4163" s="3"/>
      <c r="AW4163" s="3"/>
      <c r="AX4163" s="3"/>
      <c r="AY4163" s="3"/>
      <c r="AZ4163" s="3"/>
      <c r="BA4163" s="52"/>
      <c r="BH4163" s="51"/>
      <c r="BI4163" s="51"/>
      <c r="BJ4163" s="51"/>
      <c r="BK4163" s="51"/>
    </row>
    <row r="4164" spans="21:63" ht="12.75" x14ac:dyDescent="0.25">
      <c r="U4164" s="56"/>
      <c r="V4164" s="56"/>
      <c r="X4164" s="87"/>
      <c r="AF4164" s="54"/>
      <c r="AG4164" s="55"/>
      <c r="AH4164" s="55"/>
      <c r="AI4164" s="55"/>
      <c r="AJ4164" s="55"/>
      <c r="AT4164" s="3"/>
      <c r="AU4164" s="3"/>
      <c r="AV4164" s="3"/>
      <c r="AW4164" s="3"/>
      <c r="AX4164" s="3"/>
      <c r="AY4164" s="3"/>
      <c r="AZ4164" s="3"/>
      <c r="BA4164" s="52"/>
      <c r="BH4164" s="51"/>
      <c r="BI4164" s="51"/>
      <c r="BJ4164" s="51"/>
      <c r="BK4164" s="51"/>
    </row>
    <row r="4165" spans="21:63" ht="12.75" x14ac:dyDescent="0.25">
      <c r="U4165" s="56"/>
      <c r="V4165" s="56"/>
      <c r="X4165" s="87"/>
      <c r="AF4165" s="54"/>
      <c r="AG4165" s="55"/>
      <c r="AH4165" s="55"/>
      <c r="AI4165" s="55"/>
      <c r="AJ4165" s="55"/>
      <c r="AT4165" s="3"/>
      <c r="AU4165" s="3"/>
      <c r="AV4165" s="3"/>
      <c r="AW4165" s="3"/>
      <c r="AX4165" s="3"/>
      <c r="AY4165" s="3"/>
      <c r="AZ4165" s="3"/>
      <c r="BA4165" s="52"/>
      <c r="BH4165" s="51"/>
      <c r="BI4165" s="51"/>
      <c r="BJ4165" s="51"/>
      <c r="BK4165" s="51"/>
    </row>
    <row r="4166" spans="21:63" ht="12.75" x14ac:dyDescent="0.25">
      <c r="U4166" s="56"/>
      <c r="V4166" s="56"/>
      <c r="X4166" s="87"/>
      <c r="AF4166" s="54"/>
      <c r="AG4166" s="55"/>
      <c r="AH4166" s="55"/>
      <c r="AI4166" s="55"/>
      <c r="AJ4166" s="55"/>
      <c r="AT4166" s="3"/>
      <c r="AU4166" s="3"/>
      <c r="AV4166" s="3"/>
      <c r="AW4166" s="3"/>
      <c r="AX4166" s="3"/>
      <c r="AY4166" s="3"/>
      <c r="AZ4166" s="3"/>
      <c r="BA4166" s="52"/>
      <c r="BH4166" s="51"/>
      <c r="BI4166" s="51"/>
      <c r="BJ4166" s="51"/>
      <c r="BK4166" s="51"/>
    </row>
    <row r="4167" spans="21:63" ht="12.75" x14ac:dyDescent="0.25">
      <c r="U4167" s="56"/>
      <c r="V4167" s="56"/>
      <c r="X4167" s="87"/>
      <c r="AF4167" s="54"/>
      <c r="AG4167" s="55"/>
      <c r="AH4167" s="55"/>
      <c r="AI4167" s="55"/>
      <c r="AJ4167" s="55"/>
      <c r="AT4167" s="3"/>
      <c r="AU4167" s="3"/>
      <c r="AV4167" s="3"/>
      <c r="AW4167" s="3"/>
      <c r="AX4167" s="3"/>
      <c r="AY4167" s="3"/>
      <c r="AZ4167" s="3"/>
      <c r="BA4167" s="52"/>
      <c r="BH4167" s="51"/>
      <c r="BI4167" s="51"/>
      <c r="BJ4167" s="51"/>
      <c r="BK4167" s="51"/>
    </row>
    <row r="4168" spans="21:63" ht="12.75" x14ac:dyDescent="0.25">
      <c r="U4168" s="56"/>
      <c r="V4168" s="56"/>
      <c r="X4168" s="87"/>
      <c r="AF4168" s="54"/>
      <c r="AG4168" s="55"/>
      <c r="AH4168" s="55"/>
      <c r="AI4168" s="55"/>
      <c r="AJ4168" s="55"/>
      <c r="AT4168" s="3"/>
      <c r="AU4168" s="3"/>
      <c r="AV4168" s="3"/>
      <c r="AW4168" s="3"/>
      <c r="AX4168" s="3"/>
      <c r="AY4168" s="3"/>
      <c r="AZ4168" s="3"/>
      <c r="BA4168" s="52"/>
      <c r="BH4168" s="51"/>
      <c r="BI4168" s="51"/>
      <c r="BJ4168" s="51"/>
      <c r="BK4168" s="51"/>
    </row>
    <row r="4169" spans="21:63" ht="12.75" x14ac:dyDescent="0.25">
      <c r="U4169" s="56"/>
      <c r="V4169" s="56"/>
      <c r="X4169" s="87"/>
      <c r="AF4169" s="54"/>
      <c r="AG4169" s="55"/>
      <c r="AH4169" s="55"/>
      <c r="AI4169" s="55"/>
      <c r="AJ4169" s="55"/>
      <c r="AT4169" s="3"/>
      <c r="AU4169" s="3"/>
      <c r="AV4169" s="3"/>
      <c r="AW4169" s="3"/>
      <c r="AX4169" s="3"/>
      <c r="AY4169" s="3"/>
      <c r="AZ4169" s="3"/>
      <c r="BA4169" s="52"/>
      <c r="BH4169" s="51"/>
      <c r="BI4169" s="51"/>
      <c r="BJ4169" s="51"/>
      <c r="BK4169" s="51"/>
    </row>
    <row r="4170" spans="21:63" ht="12.75" x14ac:dyDescent="0.25">
      <c r="U4170" s="56"/>
      <c r="V4170" s="56"/>
      <c r="X4170" s="87"/>
      <c r="AF4170" s="54"/>
      <c r="AG4170" s="55"/>
      <c r="AH4170" s="55"/>
      <c r="AI4170" s="55"/>
      <c r="AJ4170" s="55"/>
      <c r="AT4170" s="3"/>
      <c r="AU4170" s="3"/>
      <c r="AV4170" s="3"/>
      <c r="AW4170" s="3"/>
      <c r="AX4170" s="3"/>
      <c r="AY4170" s="3"/>
      <c r="AZ4170" s="3"/>
      <c r="BA4170" s="52"/>
      <c r="BH4170" s="51"/>
      <c r="BI4170" s="51"/>
      <c r="BJ4170" s="51"/>
      <c r="BK4170" s="51"/>
    </row>
    <row r="4171" spans="21:63" ht="12.75" x14ac:dyDescent="0.25">
      <c r="U4171" s="56"/>
      <c r="V4171" s="56"/>
      <c r="X4171" s="87"/>
      <c r="AF4171" s="54"/>
      <c r="AG4171" s="55"/>
      <c r="AH4171" s="55"/>
      <c r="AI4171" s="55"/>
      <c r="AJ4171" s="55"/>
      <c r="AT4171" s="3"/>
      <c r="AU4171" s="3"/>
      <c r="AV4171" s="3"/>
      <c r="AW4171" s="3"/>
      <c r="AX4171" s="3"/>
      <c r="AY4171" s="3"/>
      <c r="AZ4171" s="3"/>
      <c r="BA4171" s="52"/>
      <c r="BH4171" s="51"/>
      <c r="BI4171" s="51"/>
      <c r="BJ4171" s="51"/>
      <c r="BK4171" s="51"/>
    </row>
    <row r="4172" spans="21:63" ht="12.75" x14ac:dyDescent="0.25">
      <c r="U4172" s="56"/>
      <c r="V4172" s="56"/>
      <c r="X4172" s="87"/>
      <c r="AF4172" s="54"/>
      <c r="AG4172" s="55"/>
      <c r="AH4172" s="55"/>
      <c r="AI4172" s="55"/>
      <c r="AJ4172" s="55"/>
      <c r="AT4172" s="3"/>
      <c r="AU4172" s="3"/>
      <c r="AV4172" s="3"/>
      <c r="AW4172" s="3"/>
      <c r="AX4172" s="3"/>
      <c r="AY4172" s="3"/>
      <c r="AZ4172" s="3"/>
      <c r="BA4172" s="52"/>
      <c r="BH4172" s="51"/>
      <c r="BI4172" s="51"/>
      <c r="BJ4172" s="51"/>
      <c r="BK4172" s="51"/>
    </row>
    <row r="4173" spans="21:63" ht="12.75" x14ac:dyDescent="0.25">
      <c r="U4173" s="56"/>
      <c r="V4173" s="56"/>
      <c r="X4173" s="87"/>
      <c r="AF4173" s="54"/>
      <c r="AG4173" s="55"/>
      <c r="AH4173" s="55"/>
      <c r="AI4173" s="55"/>
      <c r="AJ4173" s="55"/>
      <c r="AT4173" s="3"/>
      <c r="AU4173" s="3"/>
      <c r="AV4173" s="3"/>
      <c r="AW4173" s="3"/>
      <c r="AX4173" s="3"/>
      <c r="AY4173" s="3"/>
      <c r="AZ4173" s="3"/>
      <c r="BA4173" s="52"/>
      <c r="BH4173" s="51"/>
      <c r="BI4173" s="51"/>
      <c r="BJ4173" s="51"/>
      <c r="BK4173" s="51"/>
    </row>
    <row r="4174" spans="21:63" ht="12.75" x14ac:dyDescent="0.25">
      <c r="U4174" s="56"/>
      <c r="V4174" s="56"/>
      <c r="X4174" s="87"/>
      <c r="AF4174" s="54"/>
      <c r="AG4174" s="55"/>
      <c r="AH4174" s="55"/>
      <c r="AI4174" s="55"/>
      <c r="AJ4174" s="55"/>
      <c r="AT4174" s="3"/>
      <c r="AU4174" s="3"/>
      <c r="AV4174" s="3"/>
      <c r="AW4174" s="3"/>
      <c r="AX4174" s="3"/>
      <c r="AY4174" s="3"/>
      <c r="AZ4174" s="3"/>
      <c r="BA4174" s="52"/>
      <c r="BH4174" s="51"/>
      <c r="BI4174" s="51"/>
      <c r="BJ4174" s="51"/>
      <c r="BK4174" s="51"/>
    </row>
    <row r="4175" spans="21:63" ht="12.75" x14ac:dyDescent="0.25">
      <c r="U4175" s="56"/>
      <c r="V4175" s="56"/>
      <c r="X4175" s="87"/>
      <c r="AF4175" s="54"/>
      <c r="AG4175" s="55"/>
      <c r="AH4175" s="55"/>
      <c r="AI4175" s="55"/>
      <c r="AJ4175" s="55"/>
      <c r="AT4175" s="3"/>
      <c r="AU4175" s="3"/>
      <c r="AV4175" s="3"/>
      <c r="AW4175" s="3"/>
      <c r="AX4175" s="3"/>
      <c r="AY4175" s="3"/>
      <c r="AZ4175" s="3"/>
      <c r="BA4175" s="52"/>
      <c r="BH4175" s="51"/>
      <c r="BI4175" s="51"/>
      <c r="BJ4175" s="51"/>
      <c r="BK4175" s="51"/>
    </row>
    <row r="4176" spans="21:63" ht="12.75" x14ac:dyDescent="0.25">
      <c r="U4176" s="56"/>
      <c r="V4176" s="56"/>
      <c r="X4176" s="87"/>
      <c r="AF4176" s="54"/>
      <c r="AG4176" s="55"/>
      <c r="AH4176" s="55"/>
      <c r="AI4176" s="55"/>
      <c r="AJ4176" s="55"/>
      <c r="AT4176" s="3"/>
      <c r="AU4176" s="3"/>
      <c r="AV4176" s="3"/>
      <c r="AW4176" s="3"/>
      <c r="AX4176" s="3"/>
      <c r="AY4176" s="3"/>
      <c r="AZ4176" s="3"/>
      <c r="BA4176" s="52"/>
      <c r="BH4176" s="51"/>
      <c r="BI4176" s="51"/>
      <c r="BJ4176" s="51"/>
      <c r="BK4176" s="51"/>
    </row>
    <row r="4177" spans="21:63" ht="12.75" x14ac:dyDescent="0.25">
      <c r="U4177" s="56"/>
      <c r="V4177" s="56"/>
      <c r="X4177" s="87"/>
      <c r="AF4177" s="54"/>
      <c r="AG4177" s="55"/>
      <c r="AH4177" s="55"/>
      <c r="AI4177" s="55"/>
      <c r="AJ4177" s="55"/>
      <c r="AT4177" s="3"/>
      <c r="AU4177" s="3"/>
      <c r="AV4177" s="3"/>
      <c r="AW4177" s="3"/>
      <c r="AX4177" s="3"/>
      <c r="AY4177" s="3"/>
      <c r="AZ4177" s="3"/>
      <c r="BA4177" s="52"/>
      <c r="BH4177" s="51"/>
      <c r="BI4177" s="51"/>
      <c r="BJ4177" s="51"/>
      <c r="BK4177" s="51"/>
    </row>
    <row r="4178" spans="21:63" ht="12.75" x14ac:dyDescent="0.25">
      <c r="U4178" s="56"/>
      <c r="V4178" s="56"/>
      <c r="X4178" s="87"/>
      <c r="AF4178" s="54"/>
      <c r="AG4178" s="55"/>
      <c r="AH4178" s="55"/>
      <c r="AI4178" s="55"/>
      <c r="AJ4178" s="55"/>
      <c r="AT4178" s="3"/>
      <c r="AU4178" s="3"/>
      <c r="AV4178" s="3"/>
      <c r="AW4178" s="3"/>
      <c r="AX4178" s="3"/>
      <c r="AY4178" s="3"/>
      <c r="AZ4178" s="3"/>
      <c r="BA4178" s="52"/>
      <c r="BH4178" s="51"/>
      <c r="BI4178" s="51"/>
      <c r="BJ4178" s="51"/>
      <c r="BK4178" s="51"/>
    </row>
    <row r="4179" spans="21:63" ht="12.75" x14ac:dyDescent="0.25">
      <c r="U4179" s="56"/>
      <c r="V4179" s="56"/>
      <c r="X4179" s="87"/>
      <c r="AF4179" s="54"/>
      <c r="AG4179" s="55"/>
      <c r="AH4179" s="55"/>
      <c r="AI4179" s="55"/>
      <c r="AJ4179" s="55"/>
      <c r="AT4179" s="3"/>
      <c r="AU4179" s="3"/>
      <c r="AV4179" s="3"/>
      <c r="AW4179" s="3"/>
      <c r="AX4179" s="3"/>
      <c r="AY4179" s="3"/>
      <c r="AZ4179" s="3"/>
      <c r="BA4179" s="52"/>
      <c r="BH4179" s="51"/>
      <c r="BI4179" s="51"/>
      <c r="BJ4179" s="51"/>
      <c r="BK4179" s="51"/>
    </row>
    <row r="4180" spans="21:63" ht="12.75" x14ac:dyDescent="0.25">
      <c r="U4180" s="56"/>
      <c r="V4180" s="56"/>
      <c r="X4180" s="87"/>
      <c r="AF4180" s="54"/>
      <c r="AG4180" s="55"/>
      <c r="AH4180" s="55"/>
      <c r="AI4180" s="55"/>
      <c r="AJ4180" s="55"/>
      <c r="AT4180" s="3"/>
      <c r="AU4180" s="3"/>
      <c r="AV4180" s="3"/>
      <c r="AW4180" s="3"/>
      <c r="AX4180" s="3"/>
      <c r="AY4180" s="3"/>
      <c r="AZ4180" s="3"/>
      <c r="BA4180" s="52"/>
      <c r="BH4180" s="51"/>
      <c r="BI4180" s="51"/>
      <c r="BJ4180" s="51"/>
      <c r="BK4180" s="51"/>
    </row>
    <row r="4181" spans="21:63" ht="12.75" x14ac:dyDescent="0.25">
      <c r="U4181" s="56"/>
      <c r="V4181" s="56"/>
      <c r="X4181" s="87"/>
      <c r="AF4181" s="54"/>
      <c r="AG4181" s="55"/>
      <c r="AH4181" s="55"/>
      <c r="AI4181" s="55"/>
      <c r="AJ4181" s="55"/>
      <c r="AT4181" s="3"/>
      <c r="AU4181" s="3"/>
      <c r="AV4181" s="3"/>
      <c r="AW4181" s="3"/>
      <c r="AX4181" s="3"/>
      <c r="AY4181" s="3"/>
      <c r="AZ4181" s="3"/>
      <c r="BA4181" s="52"/>
      <c r="BH4181" s="51"/>
      <c r="BI4181" s="51"/>
      <c r="BJ4181" s="51"/>
      <c r="BK4181" s="51"/>
    </row>
    <row r="4182" spans="21:63" ht="12.75" x14ac:dyDescent="0.25">
      <c r="U4182" s="56"/>
      <c r="V4182" s="56"/>
      <c r="X4182" s="87"/>
      <c r="AF4182" s="54"/>
      <c r="AG4182" s="55"/>
      <c r="AH4182" s="55"/>
      <c r="AI4182" s="55"/>
      <c r="AJ4182" s="55"/>
      <c r="AT4182" s="3"/>
      <c r="AU4182" s="3"/>
      <c r="AV4182" s="3"/>
      <c r="AW4182" s="3"/>
      <c r="AX4182" s="3"/>
      <c r="AY4182" s="3"/>
      <c r="AZ4182" s="3"/>
      <c r="BA4182" s="52"/>
      <c r="BH4182" s="51"/>
      <c r="BI4182" s="51"/>
      <c r="BJ4182" s="51"/>
      <c r="BK4182" s="51"/>
    </row>
    <row r="4183" spans="21:63" ht="12.75" x14ac:dyDescent="0.25">
      <c r="U4183" s="56"/>
      <c r="V4183" s="56"/>
      <c r="X4183" s="87"/>
      <c r="AF4183" s="54"/>
      <c r="AG4183" s="55"/>
      <c r="AH4183" s="55"/>
      <c r="AI4183" s="55"/>
      <c r="AJ4183" s="55"/>
      <c r="AT4183" s="3"/>
      <c r="AU4183" s="3"/>
      <c r="AV4183" s="3"/>
      <c r="AW4183" s="3"/>
      <c r="AX4183" s="3"/>
      <c r="AY4183" s="3"/>
      <c r="AZ4183" s="3"/>
      <c r="BA4183" s="52"/>
      <c r="BH4183" s="51"/>
      <c r="BI4183" s="51"/>
      <c r="BJ4183" s="51"/>
      <c r="BK4183" s="51"/>
    </row>
    <row r="4184" spans="21:63" ht="12.75" x14ac:dyDescent="0.25">
      <c r="U4184" s="56"/>
      <c r="V4184" s="56"/>
      <c r="X4184" s="87"/>
      <c r="AF4184" s="54"/>
      <c r="AG4184" s="55"/>
      <c r="AH4184" s="55"/>
      <c r="AI4184" s="55"/>
      <c r="AJ4184" s="55"/>
      <c r="AT4184" s="3"/>
      <c r="AU4184" s="3"/>
      <c r="AV4184" s="3"/>
      <c r="AW4184" s="3"/>
      <c r="AX4184" s="3"/>
      <c r="AY4184" s="3"/>
      <c r="AZ4184" s="3"/>
      <c r="BA4184" s="52"/>
      <c r="BH4184" s="51"/>
      <c r="BI4184" s="51"/>
      <c r="BJ4184" s="51"/>
      <c r="BK4184" s="51"/>
    </row>
    <row r="4185" spans="21:63" ht="12.75" x14ac:dyDescent="0.25">
      <c r="U4185" s="56"/>
      <c r="V4185" s="56"/>
      <c r="X4185" s="87"/>
      <c r="AF4185" s="54"/>
      <c r="AG4185" s="55"/>
      <c r="AH4185" s="55"/>
      <c r="AI4185" s="55"/>
      <c r="AJ4185" s="55"/>
      <c r="AT4185" s="3"/>
      <c r="AU4185" s="3"/>
      <c r="AV4185" s="3"/>
      <c r="AW4185" s="3"/>
      <c r="AX4185" s="3"/>
      <c r="AY4185" s="3"/>
      <c r="AZ4185" s="3"/>
      <c r="BA4185" s="52"/>
      <c r="BH4185" s="51"/>
      <c r="BI4185" s="51"/>
      <c r="BJ4185" s="51"/>
      <c r="BK4185" s="51"/>
    </row>
    <row r="4186" spans="21:63" ht="12.75" x14ac:dyDescent="0.25">
      <c r="U4186" s="56"/>
      <c r="V4186" s="56"/>
      <c r="X4186" s="87"/>
      <c r="AF4186" s="54"/>
      <c r="AG4186" s="55"/>
      <c r="AH4186" s="55"/>
      <c r="AI4186" s="55"/>
      <c r="AJ4186" s="55"/>
      <c r="AT4186" s="3"/>
      <c r="AU4186" s="3"/>
      <c r="AV4186" s="3"/>
      <c r="AW4186" s="3"/>
      <c r="AX4186" s="3"/>
      <c r="AY4186" s="3"/>
      <c r="AZ4186" s="3"/>
      <c r="BA4186" s="52"/>
      <c r="BH4186" s="51"/>
      <c r="BI4186" s="51"/>
      <c r="BJ4186" s="51"/>
      <c r="BK4186" s="51"/>
    </row>
    <row r="4187" spans="21:63" ht="12.75" x14ac:dyDescent="0.25">
      <c r="U4187" s="56"/>
      <c r="V4187" s="56"/>
      <c r="X4187" s="87"/>
      <c r="AF4187" s="54"/>
      <c r="AG4187" s="55"/>
      <c r="AH4187" s="55"/>
      <c r="AI4187" s="55"/>
      <c r="AJ4187" s="55"/>
      <c r="AT4187" s="3"/>
      <c r="AU4187" s="3"/>
      <c r="AV4187" s="3"/>
      <c r="AW4187" s="3"/>
      <c r="AX4187" s="3"/>
      <c r="AY4187" s="3"/>
      <c r="AZ4187" s="3"/>
      <c r="BA4187" s="52"/>
      <c r="BH4187" s="51"/>
      <c r="BI4187" s="51"/>
      <c r="BJ4187" s="51"/>
      <c r="BK4187" s="51"/>
    </row>
    <row r="4188" spans="21:63" ht="12.75" x14ac:dyDescent="0.25">
      <c r="U4188" s="56"/>
      <c r="V4188" s="56"/>
      <c r="X4188" s="87"/>
      <c r="AF4188" s="54"/>
      <c r="AG4188" s="55"/>
      <c r="AH4188" s="55"/>
      <c r="AI4188" s="55"/>
      <c r="AJ4188" s="55"/>
      <c r="AT4188" s="3"/>
      <c r="AU4188" s="3"/>
      <c r="AV4188" s="3"/>
      <c r="AW4188" s="3"/>
      <c r="AX4188" s="3"/>
      <c r="AY4188" s="3"/>
      <c r="AZ4188" s="3"/>
      <c r="BA4188" s="52"/>
      <c r="BH4188" s="51"/>
      <c r="BI4188" s="51"/>
      <c r="BJ4188" s="51"/>
      <c r="BK4188" s="51"/>
    </row>
    <row r="4189" spans="21:63" ht="12.75" x14ac:dyDescent="0.25">
      <c r="U4189" s="56"/>
      <c r="V4189" s="56"/>
      <c r="X4189" s="87"/>
      <c r="AF4189" s="54"/>
      <c r="AG4189" s="55"/>
      <c r="AH4189" s="55"/>
      <c r="AI4189" s="55"/>
      <c r="AJ4189" s="55"/>
      <c r="AT4189" s="3"/>
      <c r="AU4189" s="3"/>
      <c r="AV4189" s="3"/>
      <c r="AW4189" s="3"/>
      <c r="AX4189" s="3"/>
      <c r="AY4189" s="3"/>
      <c r="AZ4189" s="3"/>
      <c r="BA4189" s="52"/>
      <c r="BH4189" s="51"/>
      <c r="BI4189" s="51"/>
      <c r="BJ4189" s="51"/>
      <c r="BK4189" s="51"/>
    </row>
    <row r="4190" spans="21:63" ht="12.75" x14ac:dyDescent="0.25">
      <c r="U4190" s="56"/>
      <c r="V4190" s="56"/>
      <c r="X4190" s="87"/>
      <c r="AF4190" s="54"/>
      <c r="AG4190" s="55"/>
      <c r="AH4190" s="55"/>
      <c r="AI4190" s="55"/>
      <c r="AJ4190" s="55"/>
      <c r="AT4190" s="3"/>
      <c r="AU4190" s="3"/>
      <c r="AV4190" s="3"/>
      <c r="AW4190" s="3"/>
      <c r="AX4190" s="3"/>
      <c r="AY4190" s="3"/>
      <c r="AZ4190" s="3"/>
      <c r="BA4190" s="52"/>
      <c r="BH4190" s="51"/>
      <c r="BI4190" s="51"/>
      <c r="BJ4190" s="51"/>
      <c r="BK4190" s="51"/>
    </row>
    <row r="4191" spans="21:63" ht="12.75" x14ac:dyDescent="0.25">
      <c r="U4191" s="56"/>
      <c r="V4191" s="56"/>
      <c r="X4191" s="87"/>
      <c r="AF4191" s="54"/>
      <c r="AG4191" s="55"/>
      <c r="AH4191" s="55"/>
      <c r="AI4191" s="55"/>
      <c r="AJ4191" s="55"/>
      <c r="AT4191" s="3"/>
      <c r="AU4191" s="3"/>
      <c r="AV4191" s="3"/>
      <c r="AW4191" s="3"/>
      <c r="AX4191" s="3"/>
      <c r="AY4191" s="3"/>
      <c r="AZ4191" s="3"/>
      <c r="BA4191" s="52"/>
      <c r="BH4191" s="51"/>
      <c r="BI4191" s="51"/>
      <c r="BJ4191" s="51"/>
      <c r="BK4191" s="51"/>
    </row>
    <row r="4192" spans="21:63" ht="12.75" x14ac:dyDescent="0.25">
      <c r="U4192" s="56"/>
      <c r="V4192" s="56"/>
      <c r="X4192" s="87"/>
      <c r="AF4192" s="54"/>
      <c r="AG4192" s="55"/>
      <c r="AH4192" s="55"/>
      <c r="AI4192" s="55"/>
      <c r="AJ4192" s="55"/>
      <c r="AT4192" s="3"/>
      <c r="AU4192" s="3"/>
      <c r="AV4192" s="3"/>
      <c r="AW4192" s="3"/>
      <c r="AX4192" s="3"/>
      <c r="AY4192" s="3"/>
      <c r="AZ4192" s="3"/>
      <c r="BA4192" s="52"/>
      <c r="BH4192" s="51"/>
      <c r="BI4192" s="51"/>
      <c r="BJ4192" s="51"/>
      <c r="BK4192" s="51"/>
    </row>
    <row r="4193" spans="21:63" ht="12.75" x14ac:dyDescent="0.25">
      <c r="U4193" s="56"/>
      <c r="V4193" s="56"/>
      <c r="X4193" s="87"/>
      <c r="AF4193" s="54"/>
      <c r="AG4193" s="55"/>
      <c r="AH4193" s="55"/>
      <c r="AI4193" s="55"/>
      <c r="AJ4193" s="55"/>
      <c r="AT4193" s="3"/>
      <c r="AU4193" s="3"/>
      <c r="AV4193" s="3"/>
      <c r="AW4193" s="3"/>
      <c r="AX4193" s="3"/>
      <c r="AY4193" s="3"/>
      <c r="AZ4193" s="3"/>
      <c r="BA4193" s="52"/>
      <c r="BH4193" s="51"/>
      <c r="BI4193" s="51"/>
      <c r="BJ4193" s="51"/>
      <c r="BK4193" s="51"/>
    </row>
    <row r="4194" spans="21:63" ht="12.75" x14ac:dyDescent="0.25">
      <c r="U4194" s="56"/>
      <c r="V4194" s="56"/>
      <c r="X4194" s="87"/>
      <c r="AF4194" s="54"/>
      <c r="AG4194" s="55"/>
      <c r="AH4194" s="55"/>
      <c r="AI4194" s="55"/>
      <c r="AJ4194" s="55"/>
      <c r="AT4194" s="3"/>
      <c r="AU4194" s="3"/>
      <c r="AV4194" s="3"/>
      <c r="AW4194" s="3"/>
      <c r="AX4194" s="3"/>
      <c r="AY4194" s="3"/>
      <c r="AZ4194" s="3"/>
      <c r="BA4194" s="52"/>
      <c r="BH4194" s="51"/>
      <c r="BI4194" s="51"/>
      <c r="BJ4194" s="51"/>
      <c r="BK4194" s="51"/>
    </row>
    <row r="4195" spans="21:63" ht="12.75" x14ac:dyDescent="0.25">
      <c r="U4195" s="56"/>
      <c r="V4195" s="56"/>
      <c r="X4195" s="87"/>
      <c r="AF4195" s="54"/>
      <c r="AG4195" s="55"/>
      <c r="AH4195" s="55"/>
      <c r="AI4195" s="55"/>
      <c r="AJ4195" s="55"/>
      <c r="AT4195" s="3"/>
      <c r="AU4195" s="3"/>
      <c r="AV4195" s="3"/>
      <c r="AW4195" s="3"/>
      <c r="AX4195" s="3"/>
      <c r="AY4195" s="3"/>
      <c r="AZ4195" s="3"/>
      <c r="BA4195" s="52"/>
      <c r="BH4195" s="51"/>
      <c r="BI4195" s="51"/>
      <c r="BJ4195" s="51"/>
      <c r="BK4195" s="51"/>
    </row>
    <row r="4196" spans="21:63" ht="12.75" x14ac:dyDescent="0.25">
      <c r="U4196" s="56"/>
      <c r="V4196" s="56"/>
      <c r="X4196" s="87"/>
      <c r="AF4196" s="54"/>
      <c r="AG4196" s="55"/>
      <c r="AH4196" s="55"/>
      <c r="AI4196" s="55"/>
      <c r="AJ4196" s="55"/>
      <c r="AT4196" s="3"/>
      <c r="AU4196" s="3"/>
      <c r="AV4196" s="3"/>
      <c r="AW4196" s="3"/>
      <c r="AX4196" s="3"/>
      <c r="AY4196" s="3"/>
      <c r="AZ4196" s="3"/>
      <c r="BA4196" s="52"/>
      <c r="BH4196" s="51"/>
      <c r="BI4196" s="51"/>
      <c r="BJ4196" s="51"/>
      <c r="BK4196" s="51"/>
    </row>
    <row r="4197" spans="21:63" ht="12.75" x14ac:dyDescent="0.25">
      <c r="U4197" s="56"/>
      <c r="V4197" s="56"/>
      <c r="X4197" s="87"/>
      <c r="AF4197" s="54"/>
      <c r="AG4197" s="55"/>
      <c r="AH4197" s="55"/>
      <c r="AI4197" s="55"/>
      <c r="AJ4197" s="55"/>
      <c r="AT4197" s="3"/>
      <c r="AU4197" s="3"/>
      <c r="AV4197" s="3"/>
      <c r="AW4197" s="3"/>
      <c r="AX4197" s="3"/>
      <c r="AY4197" s="3"/>
      <c r="AZ4197" s="3"/>
      <c r="BA4197" s="52"/>
      <c r="BH4197" s="51"/>
      <c r="BI4197" s="51"/>
      <c r="BJ4197" s="51"/>
      <c r="BK4197" s="51"/>
    </row>
    <row r="4198" spans="21:63" ht="12.75" x14ac:dyDescent="0.25">
      <c r="U4198" s="56"/>
      <c r="V4198" s="56"/>
      <c r="X4198" s="87"/>
      <c r="AF4198" s="54"/>
      <c r="AG4198" s="55"/>
      <c r="AH4198" s="55"/>
      <c r="AI4198" s="55"/>
      <c r="AJ4198" s="55"/>
      <c r="AT4198" s="3"/>
      <c r="AU4198" s="3"/>
      <c r="AV4198" s="3"/>
      <c r="AW4198" s="3"/>
      <c r="AX4198" s="3"/>
      <c r="AY4198" s="3"/>
      <c r="AZ4198" s="3"/>
      <c r="BA4198" s="52"/>
      <c r="BH4198" s="51"/>
      <c r="BI4198" s="51"/>
      <c r="BJ4198" s="51"/>
      <c r="BK4198" s="51"/>
    </row>
    <row r="4199" spans="21:63" ht="12.75" x14ac:dyDescent="0.25">
      <c r="U4199" s="56"/>
      <c r="V4199" s="56"/>
      <c r="X4199" s="87"/>
      <c r="AF4199" s="54"/>
      <c r="AG4199" s="55"/>
      <c r="AH4199" s="55"/>
      <c r="AI4199" s="55"/>
      <c r="AJ4199" s="55"/>
      <c r="AT4199" s="3"/>
      <c r="AU4199" s="3"/>
      <c r="AV4199" s="3"/>
      <c r="AW4199" s="3"/>
      <c r="AX4199" s="3"/>
      <c r="AY4199" s="3"/>
      <c r="AZ4199" s="3"/>
      <c r="BA4199" s="52"/>
      <c r="BH4199" s="51"/>
      <c r="BI4199" s="51"/>
      <c r="BJ4199" s="51"/>
      <c r="BK4199" s="51"/>
    </row>
    <row r="4200" spans="21:63" ht="12.75" x14ac:dyDescent="0.25">
      <c r="U4200" s="56"/>
      <c r="V4200" s="56"/>
      <c r="X4200" s="87"/>
      <c r="AF4200" s="54"/>
      <c r="AG4200" s="55"/>
      <c r="AH4200" s="55"/>
      <c r="AI4200" s="55"/>
      <c r="AJ4200" s="55"/>
      <c r="AT4200" s="3"/>
      <c r="AU4200" s="3"/>
      <c r="AV4200" s="3"/>
      <c r="AW4200" s="3"/>
      <c r="AX4200" s="3"/>
      <c r="AY4200" s="3"/>
      <c r="AZ4200" s="3"/>
      <c r="BA4200" s="52"/>
      <c r="BH4200" s="51"/>
      <c r="BI4200" s="51"/>
      <c r="BJ4200" s="51"/>
      <c r="BK4200" s="51"/>
    </row>
    <row r="4201" spans="21:63" ht="12.75" x14ac:dyDescent="0.25">
      <c r="U4201" s="56"/>
      <c r="V4201" s="56"/>
      <c r="X4201" s="87"/>
      <c r="AF4201" s="54"/>
      <c r="AG4201" s="55"/>
      <c r="AH4201" s="55"/>
      <c r="AI4201" s="55"/>
      <c r="AJ4201" s="55"/>
      <c r="AT4201" s="3"/>
      <c r="AU4201" s="3"/>
      <c r="AV4201" s="3"/>
      <c r="AW4201" s="3"/>
      <c r="AX4201" s="3"/>
      <c r="AY4201" s="3"/>
      <c r="AZ4201" s="3"/>
      <c r="BA4201" s="52"/>
      <c r="BH4201" s="51"/>
      <c r="BI4201" s="51"/>
      <c r="BJ4201" s="51"/>
      <c r="BK4201" s="51"/>
    </row>
    <row r="4202" spans="21:63" ht="12.75" x14ac:dyDescent="0.25">
      <c r="U4202" s="56"/>
      <c r="V4202" s="56"/>
      <c r="X4202" s="87"/>
      <c r="AF4202" s="54"/>
      <c r="AG4202" s="55"/>
      <c r="AH4202" s="55"/>
      <c r="AI4202" s="55"/>
      <c r="AJ4202" s="55"/>
      <c r="AT4202" s="3"/>
      <c r="AU4202" s="3"/>
      <c r="AV4202" s="3"/>
      <c r="AW4202" s="3"/>
      <c r="AX4202" s="3"/>
      <c r="AY4202" s="3"/>
      <c r="AZ4202" s="3"/>
      <c r="BA4202" s="52"/>
      <c r="BH4202" s="51"/>
      <c r="BI4202" s="51"/>
      <c r="BJ4202" s="51"/>
      <c r="BK4202" s="51"/>
    </row>
    <row r="4203" spans="21:63" ht="12.75" x14ac:dyDescent="0.25">
      <c r="U4203" s="56"/>
      <c r="V4203" s="56"/>
      <c r="X4203" s="87"/>
      <c r="AF4203" s="54"/>
      <c r="AG4203" s="55"/>
      <c r="AH4203" s="55"/>
      <c r="AI4203" s="55"/>
      <c r="AJ4203" s="55"/>
      <c r="AT4203" s="3"/>
      <c r="AU4203" s="3"/>
      <c r="AV4203" s="3"/>
      <c r="AW4203" s="3"/>
      <c r="AX4203" s="3"/>
      <c r="AY4203" s="3"/>
      <c r="AZ4203" s="3"/>
      <c r="BA4203" s="52"/>
      <c r="BH4203" s="51"/>
      <c r="BI4203" s="51"/>
      <c r="BJ4203" s="51"/>
      <c r="BK4203" s="51"/>
    </row>
    <row r="4204" spans="21:63" ht="12.75" x14ac:dyDescent="0.25">
      <c r="U4204" s="56"/>
      <c r="V4204" s="56"/>
      <c r="X4204" s="87"/>
      <c r="AF4204" s="54"/>
      <c r="AG4204" s="55"/>
      <c r="AH4204" s="55"/>
      <c r="AI4204" s="55"/>
      <c r="AJ4204" s="55"/>
      <c r="AT4204" s="3"/>
      <c r="AU4204" s="3"/>
      <c r="AV4204" s="3"/>
      <c r="AW4204" s="3"/>
      <c r="AX4204" s="3"/>
      <c r="AY4204" s="3"/>
      <c r="AZ4204" s="3"/>
      <c r="BA4204" s="52"/>
      <c r="BH4204" s="51"/>
      <c r="BI4204" s="51"/>
      <c r="BJ4204" s="51"/>
      <c r="BK4204" s="51"/>
    </row>
    <row r="4205" spans="21:63" ht="12.75" x14ac:dyDescent="0.25">
      <c r="U4205" s="56"/>
      <c r="V4205" s="56"/>
      <c r="X4205" s="87"/>
      <c r="AF4205" s="54"/>
      <c r="AG4205" s="55"/>
      <c r="AH4205" s="55"/>
      <c r="AI4205" s="55"/>
      <c r="AJ4205" s="55"/>
      <c r="AT4205" s="3"/>
      <c r="AU4205" s="3"/>
      <c r="AV4205" s="3"/>
      <c r="AW4205" s="3"/>
      <c r="AX4205" s="3"/>
      <c r="AY4205" s="3"/>
      <c r="AZ4205" s="3"/>
      <c r="BA4205" s="52"/>
      <c r="BH4205" s="51"/>
      <c r="BI4205" s="51"/>
      <c r="BJ4205" s="51"/>
      <c r="BK4205" s="51"/>
    </row>
    <row r="4206" spans="21:63" ht="12.75" x14ac:dyDescent="0.25">
      <c r="U4206" s="56"/>
      <c r="V4206" s="56"/>
      <c r="X4206" s="87"/>
      <c r="AF4206" s="54"/>
      <c r="AG4206" s="55"/>
      <c r="AH4206" s="55"/>
      <c r="AI4206" s="55"/>
      <c r="AJ4206" s="55"/>
      <c r="AT4206" s="3"/>
      <c r="AU4206" s="3"/>
      <c r="AV4206" s="3"/>
      <c r="AW4206" s="3"/>
      <c r="AX4206" s="3"/>
      <c r="AY4206" s="3"/>
      <c r="AZ4206" s="3"/>
      <c r="BA4206" s="52"/>
      <c r="BH4206" s="51"/>
      <c r="BI4206" s="51"/>
      <c r="BJ4206" s="51"/>
      <c r="BK4206" s="51"/>
    </row>
    <row r="4207" spans="21:63" ht="12.75" x14ac:dyDescent="0.25">
      <c r="U4207" s="56"/>
      <c r="V4207" s="56"/>
      <c r="X4207" s="87"/>
      <c r="AF4207" s="54"/>
      <c r="AG4207" s="55"/>
      <c r="AH4207" s="55"/>
      <c r="AI4207" s="55"/>
      <c r="AJ4207" s="55"/>
      <c r="AT4207" s="3"/>
      <c r="AU4207" s="3"/>
      <c r="AV4207" s="3"/>
      <c r="AW4207" s="3"/>
      <c r="AX4207" s="3"/>
      <c r="AY4207" s="3"/>
      <c r="AZ4207" s="3"/>
      <c r="BA4207" s="52"/>
      <c r="BH4207" s="51"/>
      <c r="BI4207" s="51"/>
      <c r="BJ4207" s="51"/>
      <c r="BK4207" s="51"/>
    </row>
    <row r="4208" spans="21:63" ht="12.75" x14ac:dyDescent="0.25">
      <c r="U4208" s="56"/>
      <c r="V4208" s="56"/>
      <c r="X4208" s="87"/>
      <c r="AF4208" s="54"/>
      <c r="AG4208" s="55"/>
      <c r="AH4208" s="55"/>
      <c r="AI4208" s="55"/>
      <c r="AJ4208" s="55"/>
      <c r="AT4208" s="3"/>
      <c r="AU4208" s="3"/>
      <c r="AV4208" s="3"/>
      <c r="AW4208" s="3"/>
      <c r="AX4208" s="3"/>
      <c r="AY4208" s="3"/>
      <c r="AZ4208" s="3"/>
      <c r="BA4208" s="52"/>
      <c r="BH4208" s="51"/>
      <c r="BI4208" s="51"/>
      <c r="BJ4208" s="51"/>
      <c r="BK4208" s="51"/>
    </row>
    <row r="4209" spans="21:63" ht="12.75" x14ac:dyDescent="0.25">
      <c r="U4209" s="56"/>
      <c r="V4209" s="56"/>
      <c r="X4209" s="87"/>
      <c r="AF4209" s="54"/>
      <c r="AG4209" s="55"/>
      <c r="AH4209" s="55"/>
      <c r="AI4209" s="55"/>
      <c r="AJ4209" s="55"/>
      <c r="AT4209" s="3"/>
      <c r="AU4209" s="3"/>
      <c r="AV4209" s="3"/>
      <c r="AW4209" s="3"/>
      <c r="AX4209" s="3"/>
      <c r="AY4209" s="3"/>
      <c r="AZ4209" s="3"/>
      <c r="BA4209" s="52"/>
      <c r="BH4209" s="51"/>
      <c r="BI4209" s="51"/>
      <c r="BJ4209" s="51"/>
      <c r="BK4209" s="51"/>
    </row>
    <row r="4210" spans="21:63" ht="12.75" x14ac:dyDescent="0.25">
      <c r="U4210" s="56"/>
      <c r="V4210" s="56"/>
      <c r="X4210" s="87"/>
      <c r="AF4210" s="54"/>
      <c r="AG4210" s="55"/>
      <c r="AH4210" s="55"/>
      <c r="AI4210" s="55"/>
      <c r="AJ4210" s="55"/>
      <c r="AT4210" s="3"/>
      <c r="AU4210" s="3"/>
      <c r="AV4210" s="3"/>
      <c r="AW4210" s="3"/>
      <c r="AX4210" s="3"/>
      <c r="AY4210" s="3"/>
      <c r="AZ4210" s="3"/>
      <c r="BA4210" s="52"/>
      <c r="BH4210" s="51"/>
      <c r="BI4210" s="51"/>
      <c r="BJ4210" s="51"/>
      <c r="BK4210" s="51"/>
    </row>
    <row r="4211" spans="21:63" ht="12.75" x14ac:dyDescent="0.25">
      <c r="U4211" s="56"/>
      <c r="V4211" s="56"/>
      <c r="X4211" s="87"/>
      <c r="AF4211" s="54"/>
      <c r="AG4211" s="55"/>
      <c r="AH4211" s="55"/>
      <c r="AI4211" s="55"/>
      <c r="AJ4211" s="55"/>
      <c r="AT4211" s="3"/>
      <c r="AU4211" s="3"/>
      <c r="AV4211" s="3"/>
      <c r="AW4211" s="3"/>
      <c r="AX4211" s="3"/>
      <c r="AY4211" s="3"/>
      <c r="AZ4211" s="3"/>
      <c r="BA4211" s="52"/>
      <c r="BH4211" s="51"/>
      <c r="BI4211" s="51"/>
      <c r="BJ4211" s="51"/>
      <c r="BK4211" s="51"/>
    </row>
    <row r="4212" spans="21:63" ht="12.75" x14ac:dyDescent="0.25">
      <c r="U4212" s="56"/>
      <c r="V4212" s="56"/>
      <c r="X4212" s="87"/>
      <c r="AF4212" s="54"/>
      <c r="AG4212" s="55"/>
      <c r="AH4212" s="55"/>
      <c r="AI4212" s="55"/>
      <c r="AJ4212" s="55"/>
      <c r="AT4212" s="3"/>
      <c r="AU4212" s="3"/>
      <c r="AV4212" s="3"/>
      <c r="AW4212" s="3"/>
      <c r="AX4212" s="3"/>
      <c r="AY4212" s="3"/>
      <c r="AZ4212" s="3"/>
      <c r="BA4212" s="52"/>
      <c r="BH4212" s="51"/>
      <c r="BI4212" s="51"/>
      <c r="BJ4212" s="51"/>
      <c r="BK4212" s="51"/>
    </row>
    <row r="4213" spans="21:63" ht="12.75" x14ac:dyDescent="0.25">
      <c r="U4213" s="56"/>
      <c r="V4213" s="56"/>
      <c r="X4213" s="87"/>
      <c r="AF4213" s="54"/>
      <c r="AG4213" s="55"/>
      <c r="AH4213" s="55"/>
      <c r="AI4213" s="55"/>
      <c r="AJ4213" s="55"/>
      <c r="AT4213" s="3"/>
      <c r="AU4213" s="3"/>
      <c r="AV4213" s="3"/>
      <c r="AW4213" s="3"/>
      <c r="AX4213" s="3"/>
      <c r="AY4213" s="3"/>
      <c r="AZ4213" s="3"/>
      <c r="BA4213" s="52"/>
      <c r="BH4213" s="51"/>
      <c r="BI4213" s="51"/>
      <c r="BJ4213" s="51"/>
      <c r="BK4213" s="51"/>
    </row>
    <row r="4214" spans="21:63" ht="12.75" x14ac:dyDescent="0.25">
      <c r="U4214" s="56"/>
      <c r="V4214" s="56"/>
      <c r="X4214" s="87"/>
      <c r="AF4214" s="54"/>
      <c r="AG4214" s="55"/>
      <c r="AH4214" s="55"/>
      <c r="AI4214" s="55"/>
      <c r="AJ4214" s="55"/>
      <c r="AT4214" s="3"/>
      <c r="AU4214" s="3"/>
      <c r="AV4214" s="3"/>
      <c r="AW4214" s="3"/>
      <c r="AX4214" s="3"/>
      <c r="AY4214" s="3"/>
      <c r="AZ4214" s="3"/>
      <c r="BA4214" s="52"/>
      <c r="BH4214" s="51"/>
      <c r="BI4214" s="51"/>
      <c r="BJ4214" s="51"/>
      <c r="BK4214" s="51"/>
    </row>
    <row r="4215" spans="21:63" ht="12.75" x14ac:dyDescent="0.25">
      <c r="U4215" s="56"/>
      <c r="V4215" s="56"/>
      <c r="X4215" s="87"/>
      <c r="AF4215" s="54"/>
      <c r="AG4215" s="55"/>
      <c r="AH4215" s="55"/>
      <c r="AI4215" s="55"/>
      <c r="AJ4215" s="55"/>
      <c r="AT4215" s="3"/>
      <c r="AU4215" s="3"/>
      <c r="AV4215" s="3"/>
      <c r="AW4215" s="3"/>
      <c r="AX4215" s="3"/>
      <c r="AY4215" s="3"/>
      <c r="AZ4215" s="3"/>
      <c r="BA4215" s="52"/>
      <c r="BH4215" s="51"/>
      <c r="BI4215" s="51"/>
      <c r="BJ4215" s="51"/>
      <c r="BK4215" s="51"/>
    </row>
    <row r="4216" spans="21:63" ht="12.75" x14ac:dyDescent="0.25">
      <c r="U4216" s="56"/>
      <c r="V4216" s="56"/>
      <c r="X4216" s="87"/>
      <c r="AF4216" s="54"/>
      <c r="AG4216" s="55"/>
      <c r="AH4216" s="55"/>
      <c r="AI4216" s="55"/>
      <c r="AJ4216" s="55"/>
      <c r="AT4216" s="3"/>
      <c r="AU4216" s="3"/>
      <c r="AV4216" s="3"/>
      <c r="AW4216" s="3"/>
      <c r="AX4216" s="3"/>
      <c r="AY4216" s="3"/>
      <c r="AZ4216" s="3"/>
      <c r="BA4216" s="52"/>
      <c r="BH4216" s="51"/>
      <c r="BI4216" s="51"/>
      <c r="BJ4216" s="51"/>
      <c r="BK4216" s="51"/>
    </row>
    <row r="4217" spans="21:63" ht="12.75" x14ac:dyDescent="0.25">
      <c r="U4217" s="56"/>
      <c r="V4217" s="56"/>
      <c r="X4217" s="87"/>
      <c r="AF4217" s="54"/>
      <c r="AG4217" s="55"/>
      <c r="AH4217" s="55"/>
      <c r="AI4217" s="55"/>
      <c r="AJ4217" s="55"/>
      <c r="AT4217" s="3"/>
      <c r="AU4217" s="3"/>
      <c r="AV4217" s="3"/>
      <c r="AW4217" s="3"/>
      <c r="AX4217" s="3"/>
      <c r="AY4217" s="3"/>
      <c r="AZ4217" s="3"/>
      <c r="BA4217" s="52"/>
      <c r="BH4217" s="51"/>
      <c r="BI4217" s="51"/>
      <c r="BJ4217" s="51"/>
      <c r="BK4217" s="51"/>
    </row>
    <row r="4218" spans="21:63" ht="12.75" x14ac:dyDescent="0.25">
      <c r="U4218" s="56"/>
      <c r="V4218" s="56"/>
      <c r="X4218" s="87"/>
      <c r="AF4218" s="54"/>
      <c r="AG4218" s="55"/>
      <c r="AH4218" s="55"/>
      <c r="AI4218" s="55"/>
      <c r="AJ4218" s="55"/>
      <c r="AT4218" s="3"/>
      <c r="AU4218" s="3"/>
      <c r="AV4218" s="3"/>
      <c r="AW4218" s="3"/>
      <c r="AX4218" s="3"/>
      <c r="AY4218" s="3"/>
      <c r="AZ4218" s="3"/>
      <c r="BA4218" s="52"/>
      <c r="BH4218" s="51"/>
      <c r="BI4218" s="51"/>
      <c r="BJ4218" s="51"/>
      <c r="BK4218" s="51"/>
    </row>
    <row r="4219" spans="21:63" ht="12.75" x14ac:dyDescent="0.25">
      <c r="U4219" s="56"/>
      <c r="V4219" s="56"/>
      <c r="X4219" s="87"/>
      <c r="AF4219" s="54"/>
      <c r="AG4219" s="55"/>
      <c r="AH4219" s="55"/>
      <c r="AI4219" s="55"/>
      <c r="AJ4219" s="55"/>
      <c r="AT4219" s="3"/>
      <c r="AU4219" s="3"/>
      <c r="AV4219" s="3"/>
      <c r="AW4219" s="3"/>
      <c r="AX4219" s="3"/>
      <c r="AY4219" s="3"/>
      <c r="AZ4219" s="3"/>
      <c r="BA4219" s="52"/>
      <c r="BH4219" s="51"/>
      <c r="BI4219" s="51"/>
      <c r="BJ4219" s="51"/>
      <c r="BK4219" s="51"/>
    </row>
    <row r="4220" spans="21:63" ht="12.75" x14ac:dyDescent="0.25">
      <c r="U4220" s="56"/>
      <c r="V4220" s="56"/>
      <c r="X4220" s="87"/>
      <c r="AF4220" s="54"/>
      <c r="AG4220" s="55"/>
      <c r="AH4220" s="55"/>
      <c r="AI4220" s="55"/>
      <c r="AJ4220" s="55"/>
      <c r="AT4220" s="3"/>
      <c r="AU4220" s="3"/>
      <c r="AV4220" s="3"/>
      <c r="AW4220" s="3"/>
      <c r="AX4220" s="3"/>
      <c r="AY4220" s="3"/>
      <c r="AZ4220" s="3"/>
      <c r="BA4220" s="52"/>
      <c r="BH4220" s="51"/>
      <c r="BI4220" s="51"/>
      <c r="BJ4220" s="51"/>
      <c r="BK4220" s="51"/>
    </row>
    <row r="4221" spans="21:63" ht="12.75" x14ac:dyDescent="0.25">
      <c r="U4221" s="56"/>
      <c r="V4221" s="56"/>
      <c r="X4221" s="87"/>
      <c r="AF4221" s="54"/>
      <c r="AG4221" s="55"/>
      <c r="AH4221" s="55"/>
      <c r="AI4221" s="55"/>
      <c r="AJ4221" s="55"/>
      <c r="AT4221" s="3"/>
      <c r="AU4221" s="3"/>
      <c r="AV4221" s="3"/>
      <c r="AW4221" s="3"/>
      <c r="AX4221" s="3"/>
      <c r="AY4221" s="3"/>
      <c r="AZ4221" s="3"/>
      <c r="BA4221" s="52"/>
      <c r="BH4221" s="51"/>
      <c r="BI4221" s="51"/>
      <c r="BJ4221" s="51"/>
      <c r="BK4221" s="51"/>
    </row>
    <row r="4222" spans="21:63" ht="12.75" x14ac:dyDescent="0.25">
      <c r="U4222" s="56"/>
      <c r="V4222" s="56"/>
      <c r="X4222" s="87"/>
      <c r="AF4222" s="54"/>
      <c r="AG4222" s="55"/>
      <c r="AH4222" s="55"/>
      <c r="AI4222" s="55"/>
      <c r="AJ4222" s="55"/>
      <c r="AT4222" s="3"/>
      <c r="AU4222" s="3"/>
      <c r="AV4222" s="3"/>
      <c r="AW4222" s="3"/>
      <c r="AX4222" s="3"/>
      <c r="AY4222" s="3"/>
      <c r="AZ4222" s="3"/>
      <c r="BA4222" s="52"/>
      <c r="BH4222" s="51"/>
      <c r="BI4222" s="51"/>
      <c r="BJ4222" s="51"/>
      <c r="BK4222" s="51"/>
    </row>
    <row r="4223" spans="21:63" ht="12.75" x14ac:dyDescent="0.25">
      <c r="U4223" s="56"/>
      <c r="V4223" s="56"/>
      <c r="X4223" s="87"/>
      <c r="AF4223" s="54"/>
      <c r="AG4223" s="55"/>
      <c r="AH4223" s="55"/>
      <c r="AI4223" s="55"/>
      <c r="AJ4223" s="55"/>
      <c r="AT4223" s="3"/>
      <c r="AU4223" s="3"/>
      <c r="AV4223" s="3"/>
      <c r="AW4223" s="3"/>
      <c r="AX4223" s="3"/>
      <c r="AY4223" s="3"/>
      <c r="AZ4223" s="3"/>
      <c r="BA4223" s="52"/>
      <c r="BH4223" s="51"/>
      <c r="BI4223" s="51"/>
      <c r="BJ4223" s="51"/>
      <c r="BK4223" s="51"/>
    </row>
    <row r="4224" spans="21:63" ht="12.75" x14ac:dyDescent="0.25">
      <c r="U4224" s="56"/>
      <c r="V4224" s="56"/>
      <c r="X4224" s="87"/>
      <c r="AF4224" s="54"/>
      <c r="AG4224" s="55"/>
      <c r="AH4224" s="55"/>
      <c r="AI4224" s="55"/>
      <c r="AJ4224" s="55"/>
      <c r="AT4224" s="3"/>
      <c r="AU4224" s="3"/>
      <c r="AV4224" s="3"/>
      <c r="AW4224" s="3"/>
      <c r="AX4224" s="3"/>
      <c r="AY4224" s="3"/>
      <c r="AZ4224" s="3"/>
      <c r="BA4224" s="52"/>
      <c r="BH4224" s="51"/>
      <c r="BI4224" s="51"/>
      <c r="BJ4224" s="51"/>
      <c r="BK4224" s="51"/>
    </row>
    <row r="4225" spans="21:63" ht="12.75" x14ac:dyDescent="0.25">
      <c r="U4225" s="56"/>
      <c r="V4225" s="56"/>
      <c r="X4225" s="87"/>
      <c r="AF4225" s="54"/>
      <c r="AG4225" s="55"/>
      <c r="AH4225" s="55"/>
      <c r="AI4225" s="55"/>
      <c r="AJ4225" s="55"/>
      <c r="AT4225" s="3"/>
      <c r="AU4225" s="3"/>
      <c r="AV4225" s="3"/>
      <c r="AW4225" s="3"/>
      <c r="AX4225" s="3"/>
      <c r="AY4225" s="3"/>
      <c r="AZ4225" s="3"/>
      <c r="BA4225" s="52"/>
      <c r="BH4225" s="51"/>
      <c r="BI4225" s="51"/>
      <c r="BJ4225" s="51"/>
      <c r="BK4225" s="51"/>
    </row>
    <row r="4226" spans="21:63" ht="12.75" x14ac:dyDescent="0.25">
      <c r="U4226" s="56"/>
      <c r="V4226" s="56"/>
      <c r="X4226" s="87"/>
      <c r="AF4226" s="54"/>
      <c r="AG4226" s="55"/>
      <c r="AH4226" s="55"/>
      <c r="AI4226" s="55"/>
      <c r="AJ4226" s="55"/>
      <c r="AT4226" s="3"/>
      <c r="AU4226" s="3"/>
      <c r="AV4226" s="3"/>
      <c r="AW4226" s="3"/>
      <c r="AX4226" s="3"/>
      <c r="AY4226" s="3"/>
      <c r="AZ4226" s="3"/>
      <c r="BA4226" s="52"/>
      <c r="BH4226" s="51"/>
      <c r="BI4226" s="51"/>
      <c r="BJ4226" s="51"/>
      <c r="BK4226" s="51"/>
    </row>
    <row r="4227" spans="21:63" ht="12.75" x14ac:dyDescent="0.25">
      <c r="U4227" s="56"/>
      <c r="V4227" s="56"/>
      <c r="X4227" s="87"/>
      <c r="AF4227" s="54"/>
      <c r="AG4227" s="55"/>
      <c r="AH4227" s="55"/>
      <c r="AI4227" s="55"/>
      <c r="AJ4227" s="55"/>
      <c r="AT4227" s="3"/>
      <c r="AU4227" s="3"/>
      <c r="AV4227" s="3"/>
      <c r="AW4227" s="3"/>
      <c r="AX4227" s="3"/>
      <c r="AY4227" s="3"/>
      <c r="AZ4227" s="3"/>
      <c r="BA4227" s="52"/>
      <c r="BH4227" s="51"/>
      <c r="BI4227" s="51"/>
      <c r="BJ4227" s="51"/>
      <c r="BK4227" s="51"/>
    </row>
    <row r="4228" spans="21:63" ht="12.75" x14ac:dyDescent="0.25">
      <c r="U4228" s="56"/>
      <c r="V4228" s="56"/>
      <c r="X4228" s="87"/>
      <c r="AF4228" s="54"/>
      <c r="AG4228" s="55"/>
      <c r="AH4228" s="55"/>
      <c r="AI4228" s="55"/>
      <c r="AJ4228" s="55"/>
      <c r="AT4228" s="3"/>
      <c r="AU4228" s="3"/>
      <c r="AV4228" s="3"/>
      <c r="AW4228" s="3"/>
      <c r="AX4228" s="3"/>
      <c r="AY4228" s="3"/>
      <c r="AZ4228" s="3"/>
      <c r="BA4228" s="52"/>
      <c r="BH4228" s="51"/>
      <c r="BI4228" s="51"/>
      <c r="BJ4228" s="51"/>
      <c r="BK4228" s="51"/>
    </row>
    <row r="4229" spans="21:63" ht="12.75" x14ac:dyDescent="0.25">
      <c r="U4229" s="56"/>
      <c r="V4229" s="56"/>
      <c r="X4229" s="87"/>
      <c r="AF4229" s="54"/>
      <c r="AG4229" s="55"/>
      <c r="AH4229" s="55"/>
      <c r="AI4229" s="55"/>
      <c r="AJ4229" s="55"/>
      <c r="AT4229" s="3"/>
      <c r="AU4229" s="3"/>
      <c r="AV4229" s="3"/>
      <c r="AW4229" s="3"/>
      <c r="AX4229" s="3"/>
      <c r="AY4229" s="3"/>
      <c r="AZ4229" s="3"/>
      <c r="BA4229" s="52"/>
      <c r="BH4229" s="51"/>
      <c r="BI4229" s="51"/>
      <c r="BJ4229" s="51"/>
      <c r="BK4229" s="51"/>
    </row>
    <row r="4230" spans="21:63" ht="12.75" x14ac:dyDescent="0.25">
      <c r="U4230" s="56"/>
      <c r="V4230" s="56"/>
      <c r="X4230" s="87"/>
      <c r="AF4230" s="54"/>
      <c r="AG4230" s="55"/>
      <c r="AH4230" s="55"/>
      <c r="AI4230" s="55"/>
      <c r="AJ4230" s="55"/>
      <c r="AT4230" s="3"/>
      <c r="AU4230" s="3"/>
      <c r="AV4230" s="3"/>
      <c r="AW4230" s="3"/>
      <c r="AX4230" s="3"/>
      <c r="AY4230" s="3"/>
      <c r="AZ4230" s="3"/>
      <c r="BA4230" s="52"/>
      <c r="BH4230" s="51"/>
      <c r="BI4230" s="51"/>
      <c r="BJ4230" s="51"/>
      <c r="BK4230" s="51"/>
    </row>
    <row r="4231" spans="21:63" ht="12.75" x14ac:dyDescent="0.25">
      <c r="U4231" s="56"/>
      <c r="V4231" s="56"/>
      <c r="X4231" s="87"/>
      <c r="AF4231" s="54"/>
      <c r="AG4231" s="55"/>
      <c r="AH4231" s="55"/>
      <c r="AI4231" s="55"/>
      <c r="AJ4231" s="55"/>
      <c r="AT4231" s="3"/>
      <c r="AU4231" s="3"/>
      <c r="AV4231" s="3"/>
      <c r="AW4231" s="3"/>
      <c r="AX4231" s="3"/>
      <c r="AY4231" s="3"/>
      <c r="AZ4231" s="3"/>
      <c r="BA4231" s="52"/>
      <c r="BH4231" s="51"/>
      <c r="BI4231" s="51"/>
      <c r="BJ4231" s="51"/>
      <c r="BK4231" s="51"/>
    </row>
    <row r="4232" spans="21:63" ht="12.75" x14ac:dyDescent="0.25">
      <c r="U4232" s="56"/>
      <c r="V4232" s="56"/>
      <c r="X4232" s="87"/>
      <c r="AF4232" s="54"/>
      <c r="AG4232" s="55"/>
      <c r="AH4232" s="55"/>
      <c r="AI4232" s="55"/>
      <c r="AJ4232" s="55"/>
      <c r="AT4232" s="3"/>
      <c r="AU4232" s="3"/>
      <c r="AV4232" s="3"/>
      <c r="AW4232" s="3"/>
      <c r="AX4232" s="3"/>
      <c r="AY4232" s="3"/>
      <c r="AZ4232" s="3"/>
      <c r="BA4232" s="52"/>
      <c r="BH4232" s="51"/>
      <c r="BI4232" s="51"/>
      <c r="BJ4232" s="51"/>
      <c r="BK4232" s="51"/>
    </row>
    <row r="4233" spans="21:63" ht="12.75" x14ac:dyDescent="0.25">
      <c r="U4233" s="56"/>
      <c r="V4233" s="56"/>
      <c r="X4233" s="87"/>
      <c r="AF4233" s="54"/>
      <c r="AG4233" s="55"/>
      <c r="AH4233" s="55"/>
      <c r="AI4233" s="55"/>
      <c r="AJ4233" s="55"/>
      <c r="AT4233" s="3"/>
      <c r="AU4233" s="3"/>
      <c r="AV4233" s="3"/>
      <c r="AW4233" s="3"/>
      <c r="AX4233" s="3"/>
      <c r="AY4233" s="3"/>
      <c r="AZ4233" s="3"/>
      <c r="BA4233" s="52"/>
      <c r="BH4233" s="51"/>
      <c r="BI4233" s="51"/>
      <c r="BJ4233" s="51"/>
      <c r="BK4233" s="51"/>
    </row>
    <row r="4234" spans="21:63" ht="12.75" x14ac:dyDescent="0.25">
      <c r="U4234" s="56"/>
      <c r="V4234" s="56"/>
      <c r="X4234" s="87"/>
      <c r="AF4234" s="54"/>
      <c r="AG4234" s="55"/>
      <c r="AH4234" s="55"/>
      <c r="AI4234" s="55"/>
      <c r="AJ4234" s="55"/>
      <c r="AT4234" s="3"/>
      <c r="AU4234" s="3"/>
      <c r="AV4234" s="3"/>
      <c r="AW4234" s="3"/>
      <c r="AX4234" s="3"/>
      <c r="AY4234" s="3"/>
      <c r="AZ4234" s="3"/>
      <c r="BA4234" s="52"/>
      <c r="BH4234" s="51"/>
      <c r="BI4234" s="51"/>
      <c r="BJ4234" s="51"/>
      <c r="BK4234" s="51"/>
    </row>
    <row r="4235" spans="21:63" ht="12.75" x14ac:dyDescent="0.25">
      <c r="U4235" s="56"/>
      <c r="V4235" s="56"/>
      <c r="X4235" s="87"/>
      <c r="AF4235" s="54"/>
      <c r="AG4235" s="55"/>
      <c r="AH4235" s="55"/>
      <c r="AI4235" s="55"/>
      <c r="AJ4235" s="55"/>
      <c r="AT4235" s="3"/>
      <c r="AU4235" s="3"/>
      <c r="AV4235" s="3"/>
      <c r="AW4235" s="3"/>
      <c r="AX4235" s="3"/>
      <c r="AY4235" s="3"/>
      <c r="AZ4235" s="3"/>
      <c r="BA4235" s="52"/>
      <c r="BH4235" s="51"/>
      <c r="BI4235" s="51"/>
      <c r="BJ4235" s="51"/>
      <c r="BK4235" s="51"/>
    </row>
    <row r="4236" spans="21:63" ht="12.75" x14ac:dyDescent="0.25">
      <c r="U4236" s="56"/>
      <c r="V4236" s="56"/>
      <c r="X4236" s="87"/>
      <c r="AF4236" s="54"/>
      <c r="AG4236" s="55"/>
      <c r="AH4236" s="55"/>
      <c r="AI4236" s="55"/>
      <c r="AJ4236" s="55"/>
      <c r="AT4236" s="3"/>
      <c r="AU4236" s="3"/>
      <c r="AV4236" s="3"/>
      <c r="AW4236" s="3"/>
      <c r="AX4236" s="3"/>
      <c r="AY4236" s="3"/>
      <c r="AZ4236" s="3"/>
      <c r="BA4236" s="52"/>
      <c r="BH4236" s="51"/>
      <c r="BI4236" s="51"/>
      <c r="BJ4236" s="51"/>
      <c r="BK4236" s="51"/>
    </row>
    <row r="4237" spans="21:63" ht="12.75" x14ac:dyDescent="0.25">
      <c r="U4237" s="56"/>
      <c r="V4237" s="56"/>
      <c r="X4237" s="87"/>
      <c r="AF4237" s="54"/>
      <c r="AG4237" s="55"/>
      <c r="AH4237" s="55"/>
      <c r="AI4237" s="55"/>
      <c r="AJ4237" s="55"/>
      <c r="AT4237" s="3"/>
      <c r="AU4237" s="3"/>
      <c r="AV4237" s="3"/>
      <c r="AW4237" s="3"/>
      <c r="AX4237" s="3"/>
      <c r="AY4237" s="3"/>
      <c r="AZ4237" s="3"/>
      <c r="BA4237" s="52"/>
      <c r="BH4237" s="51"/>
      <c r="BI4237" s="51"/>
      <c r="BJ4237" s="51"/>
      <c r="BK4237" s="51"/>
    </row>
    <row r="4238" spans="21:63" ht="12.75" x14ac:dyDescent="0.25">
      <c r="U4238" s="56"/>
      <c r="V4238" s="56"/>
      <c r="X4238" s="87"/>
      <c r="AF4238" s="54"/>
      <c r="AG4238" s="55"/>
      <c r="AH4238" s="55"/>
      <c r="AI4238" s="55"/>
      <c r="AJ4238" s="55"/>
      <c r="AT4238" s="3"/>
      <c r="AU4238" s="3"/>
      <c r="AV4238" s="3"/>
      <c r="AW4238" s="3"/>
      <c r="AX4238" s="3"/>
      <c r="AY4238" s="3"/>
      <c r="AZ4238" s="3"/>
      <c r="BA4238" s="52"/>
      <c r="BH4238" s="51"/>
      <c r="BI4238" s="51"/>
      <c r="BJ4238" s="51"/>
      <c r="BK4238" s="51"/>
    </row>
    <row r="4239" spans="21:63" ht="12.75" x14ac:dyDescent="0.25">
      <c r="U4239" s="56"/>
      <c r="V4239" s="56"/>
      <c r="X4239" s="87"/>
      <c r="AF4239" s="54"/>
      <c r="AG4239" s="55"/>
      <c r="AH4239" s="55"/>
      <c r="AI4239" s="55"/>
      <c r="AJ4239" s="55"/>
      <c r="AT4239" s="3"/>
      <c r="AU4239" s="3"/>
      <c r="AV4239" s="3"/>
      <c r="AW4239" s="3"/>
      <c r="AX4239" s="3"/>
      <c r="AY4239" s="3"/>
      <c r="AZ4239" s="3"/>
      <c r="BA4239" s="52"/>
      <c r="BH4239" s="51"/>
      <c r="BI4239" s="51"/>
      <c r="BJ4239" s="51"/>
      <c r="BK4239" s="51"/>
    </row>
    <row r="4240" spans="21:63" ht="12.75" x14ac:dyDescent="0.25">
      <c r="U4240" s="56"/>
      <c r="V4240" s="56"/>
      <c r="X4240" s="87"/>
      <c r="AF4240" s="54"/>
      <c r="AG4240" s="55"/>
      <c r="AH4240" s="55"/>
      <c r="AI4240" s="55"/>
      <c r="AJ4240" s="55"/>
      <c r="AT4240" s="3"/>
      <c r="AU4240" s="3"/>
      <c r="AV4240" s="3"/>
      <c r="AW4240" s="3"/>
      <c r="AX4240" s="3"/>
      <c r="AY4240" s="3"/>
      <c r="AZ4240" s="3"/>
      <c r="BA4240" s="52"/>
      <c r="BH4240" s="51"/>
      <c r="BI4240" s="51"/>
      <c r="BJ4240" s="51"/>
      <c r="BK4240" s="51"/>
    </row>
    <row r="4241" spans="21:63" ht="12.75" x14ac:dyDescent="0.25">
      <c r="U4241" s="56"/>
      <c r="V4241" s="56"/>
      <c r="X4241" s="87"/>
      <c r="AF4241" s="54"/>
      <c r="AG4241" s="55"/>
      <c r="AH4241" s="55"/>
      <c r="AI4241" s="55"/>
      <c r="AJ4241" s="55"/>
      <c r="AT4241" s="3"/>
      <c r="AU4241" s="3"/>
      <c r="AV4241" s="3"/>
      <c r="AW4241" s="3"/>
      <c r="AX4241" s="3"/>
      <c r="AY4241" s="3"/>
      <c r="AZ4241" s="3"/>
      <c r="BA4241" s="52"/>
      <c r="BH4241" s="51"/>
      <c r="BI4241" s="51"/>
      <c r="BJ4241" s="51"/>
      <c r="BK4241" s="51"/>
    </row>
    <row r="4242" spans="21:63" ht="12.75" x14ac:dyDescent="0.25">
      <c r="U4242" s="56"/>
      <c r="V4242" s="56"/>
      <c r="X4242" s="87"/>
      <c r="AF4242" s="54"/>
      <c r="AG4242" s="55"/>
      <c r="AH4242" s="55"/>
      <c r="AI4242" s="55"/>
      <c r="AJ4242" s="55"/>
      <c r="AT4242" s="3"/>
      <c r="AU4242" s="3"/>
      <c r="AV4242" s="3"/>
      <c r="AW4242" s="3"/>
      <c r="AX4242" s="3"/>
      <c r="AY4242" s="3"/>
      <c r="AZ4242" s="3"/>
      <c r="BA4242" s="52"/>
      <c r="BH4242" s="51"/>
      <c r="BI4242" s="51"/>
      <c r="BJ4242" s="51"/>
      <c r="BK4242" s="51"/>
    </row>
    <row r="4243" spans="21:63" ht="12.75" x14ac:dyDescent="0.25">
      <c r="U4243" s="56"/>
      <c r="V4243" s="56"/>
      <c r="X4243" s="87"/>
      <c r="AF4243" s="54"/>
      <c r="AG4243" s="55"/>
      <c r="AH4243" s="55"/>
      <c r="AI4243" s="55"/>
      <c r="AJ4243" s="55"/>
      <c r="AT4243" s="3"/>
      <c r="AU4243" s="3"/>
      <c r="AV4243" s="3"/>
      <c r="AW4243" s="3"/>
      <c r="AX4243" s="3"/>
      <c r="AY4243" s="3"/>
      <c r="AZ4243" s="3"/>
      <c r="BA4243" s="52"/>
      <c r="BH4243" s="51"/>
      <c r="BI4243" s="51"/>
      <c r="BJ4243" s="51"/>
      <c r="BK4243" s="51"/>
    </row>
    <row r="4244" spans="21:63" ht="12.75" x14ac:dyDescent="0.25">
      <c r="U4244" s="56"/>
      <c r="V4244" s="56"/>
      <c r="X4244" s="87"/>
      <c r="AF4244" s="54"/>
      <c r="AG4244" s="55"/>
      <c r="AH4244" s="55"/>
      <c r="AI4244" s="55"/>
      <c r="AJ4244" s="55"/>
      <c r="AT4244" s="3"/>
      <c r="AU4244" s="3"/>
      <c r="AV4244" s="3"/>
      <c r="AW4244" s="3"/>
      <c r="AX4244" s="3"/>
      <c r="AY4244" s="3"/>
      <c r="AZ4244" s="3"/>
      <c r="BA4244" s="52"/>
      <c r="BH4244" s="51"/>
      <c r="BI4244" s="51"/>
      <c r="BJ4244" s="51"/>
      <c r="BK4244" s="51"/>
    </row>
    <row r="4245" spans="21:63" ht="12.75" x14ac:dyDescent="0.25">
      <c r="U4245" s="56"/>
      <c r="V4245" s="56"/>
      <c r="X4245" s="87"/>
      <c r="AF4245" s="54"/>
      <c r="AG4245" s="55"/>
      <c r="AH4245" s="55"/>
      <c r="AI4245" s="55"/>
      <c r="AJ4245" s="55"/>
      <c r="AT4245" s="3"/>
      <c r="AU4245" s="3"/>
      <c r="AV4245" s="3"/>
      <c r="AW4245" s="3"/>
      <c r="AX4245" s="3"/>
      <c r="AY4245" s="3"/>
      <c r="AZ4245" s="3"/>
      <c r="BA4245" s="52"/>
      <c r="BH4245" s="51"/>
      <c r="BI4245" s="51"/>
      <c r="BJ4245" s="51"/>
      <c r="BK4245" s="51"/>
    </row>
    <row r="4246" spans="21:63" ht="12.75" x14ac:dyDescent="0.25">
      <c r="U4246" s="56"/>
      <c r="V4246" s="56"/>
      <c r="X4246" s="87"/>
      <c r="AF4246" s="54"/>
      <c r="AG4246" s="55"/>
      <c r="AH4246" s="55"/>
      <c r="AI4246" s="55"/>
      <c r="AJ4246" s="55"/>
      <c r="AT4246" s="3"/>
      <c r="AU4246" s="3"/>
      <c r="AV4246" s="3"/>
      <c r="AW4246" s="3"/>
      <c r="AX4246" s="3"/>
      <c r="AY4246" s="3"/>
      <c r="AZ4246" s="3"/>
      <c r="BA4246" s="52"/>
      <c r="BH4246" s="51"/>
      <c r="BI4246" s="51"/>
      <c r="BJ4246" s="51"/>
      <c r="BK4246" s="51"/>
    </row>
    <row r="4247" spans="21:63" ht="12.75" x14ac:dyDescent="0.25">
      <c r="U4247" s="56"/>
      <c r="V4247" s="56"/>
      <c r="X4247" s="87"/>
      <c r="AF4247" s="54"/>
      <c r="AG4247" s="55"/>
      <c r="AH4247" s="55"/>
      <c r="AI4247" s="55"/>
      <c r="AJ4247" s="55"/>
      <c r="AT4247" s="3"/>
      <c r="AU4247" s="3"/>
      <c r="AV4247" s="3"/>
      <c r="AW4247" s="3"/>
      <c r="AX4247" s="3"/>
      <c r="AY4247" s="3"/>
      <c r="AZ4247" s="3"/>
      <c r="BA4247" s="52"/>
      <c r="BH4247" s="51"/>
      <c r="BI4247" s="51"/>
      <c r="BJ4247" s="51"/>
      <c r="BK4247" s="51"/>
    </row>
    <row r="4248" spans="21:63" ht="12.75" x14ac:dyDescent="0.25">
      <c r="U4248" s="56"/>
      <c r="V4248" s="56"/>
      <c r="X4248" s="87"/>
      <c r="AF4248" s="54"/>
      <c r="AG4248" s="55"/>
      <c r="AH4248" s="55"/>
      <c r="AI4248" s="55"/>
      <c r="AJ4248" s="55"/>
      <c r="AT4248" s="3"/>
      <c r="AU4248" s="3"/>
      <c r="AV4248" s="3"/>
      <c r="AW4248" s="3"/>
      <c r="AX4248" s="3"/>
      <c r="AY4248" s="3"/>
      <c r="AZ4248" s="3"/>
      <c r="BA4248" s="52"/>
      <c r="BH4248" s="51"/>
      <c r="BI4248" s="51"/>
      <c r="BJ4248" s="51"/>
      <c r="BK4248" s="51"/>
    </row>
    <row r="4249" spans="21:63" ht="12.75" x14ac:dyDescent="0.25">
      <c r="U4249" s="56"/>
      <c r="V4249" s="56"/>
      <c r="X4249" s="87"/>
      <c r="AF4249" s="54"/>
      <c r="AG4249" s="55"/>
      <c r="AH4249" s="55"/>
      <c r="AI4249" s="55"/>
      <c r="AJ4249" s="55"/>
      <c r="AT4249" s="3"/>
      <c r="AU4249" s="3"/>
      <c r="AV4249" s="3"/>
      <c r="AW4249" s="3"/>
      <c r="AX4249" s="3"/>
      <c r="AY4249" s="3"/>
      <c r="AZ4249" s="3"/>
      <c r="BA4249" s="52"/>
      <c r="BH4249" s="51"/>
      <c r="BI4249" s="51"/>
      <c r="BJ4249" s="51"/>
      <c r="BK4249" s="51"/>
    </row>
    <row r="4250" spans="21:63" ht="12.75" x14ac:dyDescent="0.25">
      <c r="U4250" s="56"/>
      <c r="V4250" s="56"/>
      <c r="X4250" s="87"/>
      <c r="AF4250" s="54"/>
      <c r="AG4250" s="55"/>
      <c r="AH4250" s="55"/>
      <c r="AI4250" s="55"/>
      <c r="AJ4250" s="55"/>
      <c r="AT4250" s="3"/>
      <c r="AU4250" s="3"/>
      <c r="AV4250" s="3"/>
      <c r="AW4250" s="3"/>
      <c r="AX4250" s="3"/>
      <c r="AY4250" s="3"/>
      <c r="AZ4250" s="3"/>
      <c r="BA4250" s="52"/>
      <c r="BH4250" s="51"/>
      <c r="BI4250" s="51"/>
      <c r="BJ4250" s="51"/>
      <c r="BK4250" s="51"/>
    </row>
    <row r="4251" spans="21:63" ht="12.75" x14ac:dyDescent="0.25">
      <c r="U4251" s="56"/>
      <c r="V4251" s="56"/>
      <c r="X4251" s="87"/>
      <c r="AF4251" s="54"/>
      <c r="AG4251" s="55"/>
      <c r="AH4251" s="55"/>
      <c r="AI4251" s="55"/>
      <c r="AJ4251" s="55"/>
      <c r="AT4251" s="3"/>
      <c r="AU4251" s="3"/>
      <c r="AV4251" s="3"/>
      <c r="AW4251" s="3"/>
      <c r="AX4251" s="3"/>
      <c r="AY4251" s="3"/>
      <c r="AZ4251" s="3"/>
      <c r="BA4251" s="52"/>
      <c r="BH4251" s="51"/>
      <c r="BI4251" s="51"/>
      <c r="BJ4251" s="51"/>
      <c r="BK4251" s="51"/>
    </row>
    <row r="4252" spans="21:63" ht="12.75" x14ac:dyDescent="0.25">
      <c r="U4252" s="56"/>
      <c r="V4252" s="56"/>
      <c r="X4252" s="87"/>
      <c r="AF4252" s="54"/>
      <c r="AG4252" s="55"/>
      <c r="AH4252" s="55"/>
      <c r="AI4252" s="55"/>
      <c r="AJ4252" s="55"/>
      <c r="AT4252" s="3"/>
      <c r="AU4252" s="3"/>
      <c r="AV4252" s="3"/>
      <c r="AW4252" s="3"/>
      <c r="AX4252" s="3"/>
      <c r="AY4252" s="3"/>
      <c r="AZ4252" s="3"/>
      <c r="BA4252" s="52"/>
      <c r="BH4252" s="51"/>
      <c r="BI4252" s="51"/>
      <c r="BJ4252" s="51"/>
      <c r="BK4252" s="51"/>
    </row>
    <row r="4253" spans="21:63" ht="12.75" x14ac:dyDescent="0.25">
      <c r="U4253" s="56"/>
      <c r="V4253" s="56"/>
      <c r="X4253" s="87"/>
      <c r="AF4253" s="54"/>
      <c r="AG4253" s="55"/>
      <c r="AH4253" s="55"/>
      <c r="AI4253" s="55"/>
      <c r="AJ4253" s="55"/>
      <c r="AT4253" s="3"/>
      <c r="AU4253" s="3"/>
      <c r="AV4253" s="3"/>
      <c r="AW4253" s="3"/>
      <c r="AX4253" s="3"/>
      <c r="AY4253" s="3"/>
      <c r="AZ4253" s="3"/>
      <c r="BA4253" s="52"/>
      <c r="BH4253" s="51"/>
      <c r="BI4253" s="51"/>
      <c r="BJ4253" s="51"/>
      <c r="BK4253" s="51"/>
    </row>
    <row r="4254" spans="21:63" ht="12.75" x14ac:dyDescent="0.25">
      <c r="U4254" s="56"/>
      <c r="V4254" s="56"/>
      <c r="X4254" s="87"/>
      <c r="AF4254" s="54"/>
      <c r="AG4254" s="55"/>
      <c r="AH4254" s="55"/>
      <c r="AI4254" s="55"/>
      <c r="AJ4254" s="55"/>
      <c r="AT4254" s="3"/>
      <c r="AU4254" s="3"/>
      <c r="AV4254" s="3"/>
      <c r="AW4254" s="3"/>
      <c r="AX4254" s="3"/>
      <c r="AY4254" s="3"/>
      <c r="AZ4254" s="3"/>
      <c r="BA4254" s="52"/>
      <c r="BH4254" s="51"/>
      <c r="BI4254" s="51"/>
      <c r="BJ4254" s="51"/>
      <c r="BK4254" s="51"/>
    </row>
    <row r="4255" spans="21:63" ht="12.75" x14ac:dyDescent="0.25">
      <c r="U4255" s="56"/>
      <c r="V4255" s="56"/>
      <c r="X4255" s="87"/>
      <c r="AF4255" s="54"/>
      <c r="AG4255" s="55"/>
      <c r="AH4255" s="55"/>
      <c r="AI4255" s="55"/>
      <c r="AJ4255" s="55"/>
      <c r="AT4255" s="3"/>
      <c r="AU4255" s="3"/>
      <c r="AV4255" s="3"/>
      <c r="AW4255" s="3"/>
      <c r="AX4255" s="3"/>
      <c r="AY4255" s="3"/>
      <c r="AZ4255" s="3"/>
      <c r="BA4255" s="52"/>
      <c r="BH4255" s="51"/>
      <c r="BI4255" s="51"/>
      <c r="BJ4255" s="51"/>
      <c r="BK4255" s="51"/>
    </row>
    <row r="4256" spans="21:63" ht="12.75" x14ac:dyDescent="0.25">
      <c r="U4256" s="56"/>
      <c r="V4256" s="56"/>
      <c r="X4256" s="87"/>
      <c r="AF4256" s="54"/>
      <c r="AG4256" s="55"/>
      <c r="AH4256" s="55"/>
      <c r="AI4256" s="55"/>
      <c r="AJ4256" s="55"/>
      <c r="AT4256" s="3"/>
      <c r="AU4256" s="3"/>
      <c r="AV4256" s="3"/>
      <c r="AW4256" s="3"/>
      <c r="AX4256" s="3"/>
      <c r="AY4256" s="3"/>
      <c r="AZ4256" s="3"/>
      <c r="BA4256" s="52"/>
      <c r="BH4256" s="51"/>
      <c r="BI4256" s="51"/>
      <c r="BJ4256" s="51"/>
      <c r="BK4256" s="51"/>
    </row>
    <row r="4257" spans="21:63" ht="12.75" x14ac:dyDescent="0.25">
      <c r="U4257" s="56"/>
      <c r="V4257" s="56"/>
      <c r="X4257" s="87"/>
      <c r="AF4257" s="54"/>
      <c r="AG4257" s="55"/>
      <c r="AH4257" s="55"/>
      <c r="AI4257" s="55"/>
      <c r="AJ4257" s="55"/>
      <c r="AT4257" s="3"/>
      <c r="AU4257" s="3"/>
      <c r="AV4257" s="3"/>
      <c r="AW4257" s="3"/>
      <c r="AX4257" s="3"/>
      <c r="AY4257" s="3"/>
      <c r="AZ4257" s="3"/>
      <c r="BA4257" s="52"/>
      <c r="BH4257" s="51"/>
      <c r="BI4257" s="51"/>
      <c r="BJ4257" s="51"/>
      <c r="BK4257" s="51"/>
    </row>
    <row r="4258" spans="21:63" ht="12.75" x14ac:dyDescent="0.25">
      <c r="U4258" s="56"/>
      <c r="V4258" s="56"/>
      <c r="X4258" s="87"/>
      <c r="AF4258" s="54"/>
      <c r="AG4258" s="55"/>
      <c r="AH4258" s="55"/>
      <c r="AI4258" s="55"/>
      <c r="AJ4258" s="55"/>
      <c r="AT4258" s="3"/>
      <c r="AU4258" s="3"/>
      <c r="AV4258" s="3"/>
      <c r="AW4258" s="3"/>
      <c r="AX4258" s="3"/>
      <c r="AY4258" s="3"/>
      <c r="AZ4258" s="3"/>
      <c r="BA4258" s="52"/>
      <c r="BH4258" s="51"/>
      <c r="BI4258" s="51"/>
      <c r="BJ4258" s="51"/>
      <c r="BK4258" s="51"/>
    </row>
    <row r="4259" spans="21:63" ht="12.75" x14ac:dyDescent="0.25">
      <c r="U4259" s="56"/>
      <c r="V4259" s="56"/>
      <c r="X4259" s="87"/>
      <c r="AF4259" s="54"/>
      <c r="AG4259" s="55"/>
      <c r="AH4259" s="55"/>
      <c r="AI4259" s="55"/>
      <c r="AJ4259" s="55"/>
      <c r="AT4259" s="3"/>
      <c r="AU4259" s="3"/>
      <c r="AV4259" s="3"/>
      <c r="AW4259" s="3"/>
      <c r="AX4259" s="3"/>
      <c r="AY4259" s="3"/>
      <c r="AZ4259" s="3"/>
      <c r="BA4259" s="52"/>
      <c r="BH4259" s="51"/>
      <c r="BI4259" s="51"/>
      <c r="BJ4259" s="51"/>
      <c r="BK4259" s="51"/>
    </row>
    <row r="4260" spans="21:63" ht="12.75" x14ac:dyDescent="0.25">
      <c r="U4260" s="56"/>
      <c r="V4260" s="56"/>
      <c r="X4260" s="87"/>
      <c r="AF4260" s="54"/>
      <c r="AG4260" s="55"/>
      <c r="AH4260" s="55"/>
      <c r="AI4260" s="55"/>
      <c r="AJ4260" s="55"/>
      <c r="AT4260" s="3"/>
      <c r="AU4260" s="3"/>
      <c r="AV4260" s="3"/>
      <c r="AW4260" s="3"/>
      <c r="AX4260" s="3"/>
      <c r="AY4260" s="3"/>
      <c r="AZ4260" s="3"/>
      <c r="BA4260" s="52"/>
      <c r="BH4260" s="51"/>
      <c r="BI4260" s="51"/>
      <c r="BJ4260" s="51"/>
      <c r="BK4260" s="51"/>
    </row>
    <row r="4261" spans="21:63" ht="12.75" x14ac:dyDescent="0.25">
      <c r="U4261" s="56"/>
      <c r="V4261" s="56"/>
      <c r="X4261" s="87"/>
      <c r="AF4261" s="54"/>
      <c r="AG4261" s="55"/>
      <c r="AH4261" s="55"/>
      <c r="AI4261" s="55"/>
      <c r="AJ4261" s="55"/>
      <c r="AT4261" s="3"/>
      <c r="AU4261" s="3"/>
      <c r="AV4261" s="3"/>
      <c r="AW4261" s="3"/>
      <c r="AX4261" s="3"/>
      <c r="AY4261" s="3"/>
      <c r="AZ4261" s="3"/>
      <c r="BA4261" s="52"/>
      <c r="BH4261" s="51"/>
      <c r="BI4261" s="51"/>
      <c r="BJ4261" s="51"/>
      <c r="BK4261" s="51"/>
    </row>
    <row r="4262" spans="21:63" ht="12.75" x14ac:dyDescent="0.25">
      <c r="U4262" s="56"/>
      <c r="V4262" s="56"/>
      <c r="X4262" s="87"/>
      <c r="AF4262" s="54"/>
      <c r="AG4262" s="55"/>
      <c r="AH4262" s="55"/>
      <c r="AI4262" s="55"/>
      <c r="AJ4262" s="55"/>
      <c r="AT4262" s="3"/>
      <c r="AU4262" s="3"/>
      <c r="AV4262" s="3"/>
      <c r="AW4262" s="3"/>
      <c r="AX4262" s="3"/>
      <c r="AY4262" s="3"/>
      <c r="AZ4262" s="3"/>
      <c r="BA4262" s="52"/>
      <c r="BH4262" s="51"/>
      <c r="BI4262" s="51"/>
      <c r="BJ4262" s="51"/>
      <c r="BK4262" s="51"/>
    </row>
    <row r="4263" spans="21:63" ht="12.75" x14ac:dyDescent="0.25">
      <c r="U4263" s="56"/>
      <c r="V4263" s="56"/>
      <c r="X4263" s="87"/>
      <c r="AF4263" s="54"/>
      <c r="AG4263" s="55"/>
      <c r="AH4263" s="55"/>
      <c r="AI4263" s="55"/>
      <c r="AJ4263" s="55"/>
      <c r="AT4263" s="3"/>
      <c r="AU4263" s="3"/>
      <c r="AV4263" s="3"/>
      <c r="AW4263" s="3"/>
      <c r="AX4263" s="3"/>
      <c r="AY4263" s="3"/>
      <c r="AZ4263" s="3"/>
      <c r="BA4263" s="52"/>
      <c r="BH4263" s="51"/>
      <c r="BI4263" s="51"/>
      <c r="BJ4263" s="51"/>
      <c r="BK4263" s="51"/>
    </row>
    <row r="4264" spans="21:63" ht="12.75" x14ac:dyDescent="0.25">
      <c r="U4264" s="56"/>
      <c r="V4264" s="56"/>
      <c r="X4264" s="87"/>
      <c r="AF4264" s="54"/>
      <c r="AG4264" s="55"/>
      <c r="AH4264" s="55"/>
      <c r="AI4264" s="55"/>
      <c r="AJ4264" s="55"/>
      <c r="AT4264" s="3"/>
      <c r="AU4264" s="3"/>
      <c r="AV4264" s="3"/>
      <c r="AW4264" s="3"/>
      <c r="AX4264" s="3"/>
      <c r="AY4264" s="3"/>
      <c r="AZ4264" s="3"/>
      <c r="BA4264" s="52"/>
      <c r="BH4264" s="51"/>
      <c r="BI4264" s="51"/>
      <c r="BJ4264" s="51"/>
      <c r="BK4264" s="51"/>
    </row>
    <row r="4265" spans="21:63" ht="12.75" x14ac:dyDescent="0.25">
      <c r="U4265" s="56"/>
      <c r="V4265" s="56"/>
      <c r="X4265" s="87"/>
      <c r="AF4265" s="54"/>
      <c r="AG4265" s="55"/>
      <c r="AH4265" s="55"/>
      <c r="AI4265" s="55"/>
      <c r="AJ4265" s="55"/>
      <c r="AT4265" s="3"/>
      <c r="AU4265" s="3"/>
      <c r="AV4265" s="3"/>
      <c r="AW4265" s="3"/>
      <c r="AX4265" s="3"/>
      <c r="AY4265" s="3"/>
      <c r="AZ4265" s="3"/>
      <c r="BA4265" s="52"/>
      <c r="BH4265" s="51"/>
      <c r="BI4265" s="51"/>
      <c r="BJ4265" s="51"/>
      <c r="BK4265" s="51"/>
    </row>
    <row r="4266" spans="21:63" ht="12.75" x14ac:dyDescent="0.25">
      <c r="U4266" s="56"/>
      <c r="V4266" s="56"/>
      <c r="X4266" s="87"/>
      <c r="AF4266" s="54"/>
      <c r="AG4266" s="55"/>
      <c r="AH4266" s="55"/>
      <c r="AI4266" s="55"/>
      <c r="AJ4266" s="55"/>
      <c r="AT4266" s="3"/>
      <c r="AU4266" s="3"/>
      <c r="AV4266" s="3"/>
      <c r="AW4266" s="3"/>
      <c r="AX4266" s="3"/>
      <c r="AY4266" s="3"/>
      <c r="AZ4266" s="3"/>
      <c r="BA4266" s="52"/>
      <c r="BH4266" s="51"/>
      <c r="BI4266" s="51"/>
      <c r="BJ4266" s="51"/>
      <c r="BK4266" s="51"/>
    </row>
    <row r="4267" spans="21:63" ht="12.75" x14ac:dyDescent="0.25">
      <c r="U4267" s="56"/>
      <c r="V4267" s="56"/>
      <c r="X4267" s="87"/>
      <c r="AF4267" s="54"/>
      <c r="AG4267" s="55"/>
      <c r="AH4267" s="55"/>
      <c r="AI4267" s="55"/>
      <c r="AJ4267" s="55"/>
      <c r="AT4267" s="3"/>
      <c r="AU4267" s="3"/>
      <c r="AV4267" s="3"/>
      <c r="AW4267" s="3"/>
      <c r="AX4267" s="3"/>
      <c r="AY4267" s="3"/>
      <c r="AZ4267" s="3"/>
      <c r="BA4267" s="52"/>
      <c r="BH4267" s="51"/>
      <c r="BI4267" s="51"/>
      <c r="BJ4267" s="51"/>
      <c r="BK4267" s="51"/>
    </row>
    <row r="4268" spans="21:63" ht="12.75" x14ac:dyDescent="0.25">
      <c r="U4268" s="56"/>
      <c r="V4268" s="56"/>
      <c r="X4268" s="87"/>
      <c r="AF4268" s="54"/>
      <c r="AG4268" s="55"/>
      <c r="AH4268" s="55"/>
      <c r="AI4268" s="55"/>
      <c r="AJ4268" s="55"/>
      <c r="AT4268" s="3"/>
      <c r="AU4268" s="3"/>
      <c r="AV4268" s="3"/>
      <c r="AW4268" s="3"/>
      <c r="AX4268" s="3"/>
      <c r="AY4268" s="3"/>
      <c r="AZ4268" s="3"/>
      <c r="BA4268" s="52"/>
      <c r="BH4268" s="51"/>
      <c r="BI4268" s="51"/>
      <c r="BJ4268" s="51"/>
      <c r="BK4268" s="51"/>
    </row>
    <row r="4269" spans="21:63" ht="12.75" x14ac:dyDescent="0.25">
      <c r="U4269" s="56"/>
      <c r="V4269" s="56"/>
      <c r="X4269" s="87"/>
      <c r="AF4269" s="54"/>
      <c r="AG4269" s="55"/>
      <c r="AH4269" s="55"/>
      <c r="AI4269" s="55"/>
      <c r="AJ4269" s="55"/>
      <c r="AT4269" s="3"/>
      <c r="AU4269" s="3"/>
      <c r="AV4269" s="3"/>
      <c r="AW4269" s="3"/>
      <c r="AX4269" s="3"/>
      <c r="AY4269" s="3"/>
      <c r="AZ4269" s="3"/>
      <c r="BA4269" s="52"/>
      <c r="BH4269" s="51"/>
      <c r="BI4269" s="51"/>
      <c r="BJ4269" s="51"/>
      <c r="BK4269" s="51"/>
    </row>
    <row r="4270" spans="21:63" ht="12.75" x14ac:dyDescent="0.25">
      <c r="U4270" s="56"/>
      <c r="V4270" s="56"/>
      <c r="X4270" s="87"/>
      <c r="AF4270" s="54"/>
      <c r="AG4270" s="55"/>
      <c r="AH4270" s="55"/>
      <c r="AI4270" s="55"/>
      <c r="AJ4270" s="55"/>
      <c r="AT4270" s="3"/>
      <c r="AU4270" s="3"/>
      <c r="AV4270" s="3"/>
      <c r="AW4270" s="3"/>
      <c r="AX4270" s="3"/>
      <c r="AY4270" s="3"/>
      <c r="AZ4270" s="3"/>
      <c r="BA4270" s="52"/>
      <c r="BH4270" s="51"/>
      <c r="BI4270" s="51"/>
      <c r="BJ4270" s="51"/>
      <c r="BK4270" s="51"/>
    </row>
    <row r="4271" spans="21:63" ht="12.75" x14ac:dyDescent="0.25">
      <c r="U4271" s="56"/>
      <c r="V4271" s="56"/>
      <c r="X4271" s="87"/>
      <c r="AF4271" s="54"/>
      <c r="AG4271" s="55"/>
      <c r="AH4271" s="55"/>
      <c r="AI4271" s="55"/>
      <c r="AJ4271" s="55"/>
      <c r="AT4271" s="3"/>
      <c r="AU4271" s="3"/>
      <c r="AV4271" s="3"/>
      <c r="AW4271" s="3"/>
      <c r="AX4271" s="3"/>
      <c r="AY4271" s="3"/>
      <c r="AZ4271" s="3"/>
      <c r="BA4271" s="52"/>
      <c r="BH4271" s="51"/>
      <c r="BI4271" s="51"/>
      <c r="BJ4271" s="51"/>
      <c r="BK4271" s="51"/>
    </row>
    <row r="4272" spans="21:63" ht="12.75" x14ac:dyDescent="0.25">
      <c r="U4272" s="56"/>
      <c r="V4272" s="56"/>
      <c r="X4272" s="87"/>
      <c r="AF4272" s="54"/>
      <c r="AG4272" s="55"/>
      <c r="AH4272" s="55"/>
      <c r="AI4272" s="55"/>
      <c r="AJ4272" s="55"/>
      <c r="AT4272" s="3"/>
      <c r="AU4272" s="3"/>
      <c r="AV4272" s="3"/>
      <c r="AW4272" s="3"/>
      <c r="AX4272" s="3"/>
      <c r="AY4272" s="3"/>
      <c r="AZ4272" s="3"/>
      <c r="BA4272" s="52"/>
      <c r="BH4272" s="51"/>
      <c r="BI4272" s="51"/>
      <c r="BJ4272" s="51"/>
      <c r="BK4272" s="51"/>
    </row>
    <row r="4273" spans="21:63" ht="12.75" x14ac:dyDescent="0.25">
      <c r="U4273" s="56"/>
      <c r="V4273" s="56"/>
      <c r="X4273" s="87"/>
      <c r="AF4273" s="54"/>
      <c r="AG4273" s="55"/>
      <c r="AH4273" s="55"/>
      <c r="AI4273" s="55"/>
      <c r="AJ4273" s="55"/>
      <c r="AT4273" s="3"/>
      <c r="AU4273" s="3"/>
      <c r="AV4273" s="3"/>
      <c r="AW4273" s="3"/>
      <c r="AX4273" s="3"/>
      <c r="AY4273" s="3"/>
      <c r="AZ4273" s="3"/>
      <c r="BA4273" s="52"/>
      <c r="BH4273" s="51"/>
      <c r="BI4273" s="51"/>
      <c r="BJ4273" s="51"/>
      <c r="BK4273" s="51"/>
    </row>
    <row r="4274" spans="21:63" ht="12.75" x14ac:dyDescent="0.25">
      <c r="U4274" s="56"/>
      <c r="V4274" s="56"/>
      <c r="X4274" s="87"/>
      <c r="AF4274" s="54"/>
      <c r="AG4274" s="55"/>
      <c r="AH4274" s="55"/>
      <c r="AI4274" s="55"/>
      <c r="AJ4274" s="55"/>
      <c r="AT4274" s="3"/>
      <c r="AU4274" s="3"/>
      <c r="AV4274" s="3"/>
      <c r="AW4274" s="3"/>
      <c r="AX4274" s="3"/>
      <c r="AY4274" s="3"/>
      <c r="AZ4274" s="3"/>
      <c r="BA4274" s="52"/>
      <c r="BH4274" s="51"/>
      <c r="BI4274" s="51"/>
      <c r="BJ4274" s="51"/>
      <c r="BK4274" s="51"/>
    </row>
    <row r="4275" spans="21:63" ht="12.75" x14ac:dyDescent="0.25">
      <c r="U4275" s="56"/>
      <c r="V4275" s="56"/>
      <c r="X4275" s="87"/>
      <c r="AF4275" s="54"/>
      <c r="AG4275" s="55"/>
      <c r="AH4275" s="55"/>
      <c r="AI4275" s="55"/>
      <c r="AJ4275" s="55"/>
      <c r="AT4275" s="3"/>
      <c r="AU4275" s="3"/>
      <c r="AV4275" s="3"/>
      <c r="AW4275" s="3"/>
      <c r="AX4275" s="3"/>
      <c r="AY4275" s="3"/>
      <c r="AZ4275" s="3"/>
      <c r="BA4275" s="52"/>
      <c r="BH4275" s="51"/>
      <c r="BI4275" s="51"/>
      <c r="BJ4275" s="51"/>
      <c r="BK4275" s="51"/>
    </row>
    <row r="4276" spans="21:63" ht="12.75" x14ac:dyDescent="0.25">
      <c r="U4276" s="56"/>
      <c r="V4276" s="56"/>
      <c r="X4276" s="87"/>
      <c r="AF4276" s="54"/>
      <c r="AG4276" s="55"/>
      <c r="AH4276" s="55"/>
      <c r="AI4276" s="55"/>
      <c r="AJ4276" s="55"/>
      <c r="AT4276" s="3"/>
      <c r="AU4276" s="3"/>
      <c r="AV4276" s="3"/>
      <c r="AW4276" s="3"/>
      <c r="AX4276" s="3"/>
      <c r="AY4276" s="3"/>
      <c r="AZ4276" s="3"/>
      <c r="BA4276" s="52"/>
      <c r="BH4276" s="51"/>
      <c r="BI4276" s="51"/>
      <c r="BJ4276" s="51"/>
      <c r="BK4276" s="51"/>
    </row>
    <row r="4277" spans="21:63" ht="12.75" x14ac:dyDescent="0.25">
      <c r="U4277" s="56"/>
      <c r="V4277" s="56"/>
      <c r="X4277" s="87"/>
      <c r="AF4277" s="54"/>
      <c r="AG4277" s="55"/>
      <c r="AH4277" s="55"/>
      <c r="AI4277" s="55"/>
      <c r="AJ4277" s="55"/>
      <c r="AT4277" s="3"/>
      <c r="AU4277" s="3"/>
      <c r="AV4277" s="3"/>
      <c r="AW4277" s="3"/>
      <c r="AX4277" s="3"/>
      <c r="AY4277" s="3"/>
      <c r="AZ4277" s="3"/>
      <c r="BA4277" s="52"/>
      <c r="BH4277" s="51"/>
      <c r="BI4277" s="51"/>
      <c r="BJ4277" s="51"/>
      <c r="BK4277" s="51"/>
    </row>
    <row r="4278" spans="21:63" ht="12.75" x14ac:dyDescent="0.25">
      <c r="U4278" s="56"/>
      <c r="V4278" s="56"/>
      <c r="X4278" s="87"/>
      <c r="AF4278" s="54"/>
      <c r="AG4278" s="55"/>
      <c r="AH4278" s="55"/>
      <c r="AI4278" s="55"/>
      <c r="AJ4278" s="55"/>
      <c r="AT4278" s="3"/>
      <c r="AU4278" s="3"/>
      <c r="AV4278" s="3"/>
      <c r="AW4278" s="3"/>
      <c r="AX4278" s="3"/>
      <c r="AY4278" s="3"/>
      <c r="AZ4278" s="3"/>
      <c r="BA4278" s="52"/>
      <c r="BH4278" s="51"/>
      <c r="BI4278" s="51"/>
      <c r="BJ4278" s="51"/>
      <c r="BK4278" s="51"/>
    </row>
    <row r="4279" spans="21:63" ht="12.75" x14ac:dyDescent="0.25">
      <c r="U4279" s="56"/>
      <c r="V4279" s="56"/>
      <c r="X4279" s="87"/>
      <c r="AF4279" s="54"/>
      <c r="AG4279" s="55"/>
      <c r="AH4279" s="55"/>
      <c r="AI4279" s="55"/>
      <c r="AJ4279" s="55"/>
      <c r="AT4279" s="3"/>
      <c r="AU4279" s="3"/>
      <c r="AV4279" s="3"/>
      <c r="AW4279" s="3"/>
      <c r="AX4279" s="3"/>
      <c r="AY4279" s="3"/>
      <c r="AZ4279" s="3"/>
      <c r="BA4279" s="52"/>
      <c r="BH4279" s="51"/>
      <c r="BI4279" s="51"/>
      <c r="BJ4279" s="51"/>
      <c r="BK4279" s="51"/>
    </row>
    <row r="4280" spans="21:63" ht="12.75" x14ac:dyDescent="0.25">
      <c r="U4280" s="56"/>
      <c r="V4280" s="56"/>
      <c r="X4280" s="87"/>
      <c r="AF4280" s="54"/>
      <c r="AG4280" s="55"/>
      <c r="AH4280" s="55"/>
      <c r="AI4280" s="55"/>
      <c r="AJ4280" s="55"/>
      <c r="AT4280" s="3"/>
      <c r="AU4280" s="3"/>
      <c r="AV4280" s="3"/>
      <c r="AW4280" s="3"/>
      <c r="AX4280" s="3"/>
      <c r="AY4280" s="3"/>
      <c r="AZ4280" s="3"/>
      <c r="BA4280" s="52"/>
      <c r="BH4280" s="51"/>
      <c r="BI4280" s="51"/>
      <c r="BJ4280" s="51"/>
      <c r="BK4280" s="51"/>
    </row>
    <row r="4281" spans="21:63" ht="12.75" x14ac:dyDescent="0.25">
      <c r="U4281" s="56"/>
      <c r="V4281" s="56"/>
      <c r="X4281" s="87"/>
      <c r="AF4281" s="54"/>
      <c r="AG4281" s="55"/>
      <c r="AH4281" s="55"/>
      <c r="AI4281" s="55"/>
      <c r="AJ4281" s="55"/>
      <c r="AT4281" s="3"/>
      <c r="AU4281" s="3"/>
      <c r="AV4281" s="3"/>
      <c r="AW4281" s="3"/>
      <c r="AX4281" s="3"/>
      <c r="AY4281" s="3"/>
      <c r="AZ4281" s="3"/>
      <c r="BA4281" s="52"/>
      <c r="BH4281" s="51"/>
      <c r="BI4281" s="51"/>
      <c r="BJ4281" s="51"/>
      <c r="BK4281" s="51"/>
    </row>
    <row r="4282" spans="21:63" ht="12.75" x14ac:dyDescent="0.25">
      <c r="U4282" s="56"/>
      <c r="V4282" s="56"/>
      <c r="X4282" s="87"/>
      <c r="AF4282" s="54"/>
      <c r="AG4282" s="55"/>
      <c r="AH4282" s="55"/>
      <c r="AI4282" s="55"/>
      <c r="AJ4282" s="55"/>
      <c r="AT4282" s="3"/>
      <c r="AU4282" s="3"/>
      <c r="AV4282" s="3"/>
      <c r="AW4282" s="3"/>
      <c r="AX4282" s="3"/>
      <c r="AY4282" s="3"/>
      <c r="AZ4282" s="3"/>
      <c r="BA4282" s="52"/>
      <c r="BH4282" s="51"/>
      <c r="BI4282" s="51"/>
      <c r="BJ4282" s="51"/>
      <c r="BK4282" s="51"/>
    </row>
    <row r="4283" spans="21:63" ht="12.75" x14ac:dyDescent="0.25">
      <c r="U4283" s="56"/>
      <c r="V4283" s="56"/>
      <c r="X4283" s="87"/>
      <c r="AF4283" s="54"/>
      <c r="AG4283" s="55"/>
      <c r="AH4283" s="55"/>
      <c r="AI4283" s="55"/>
      <c r="AJ4283" s="55"/>
      <c r="AT4283" s="3"/>
      <c r="AU4283" s="3"/>
      <c r="AV4283" s="3"/>
      <c r="AW4283" s="3"/>
      <c r="AX4283" s="3"/>
      <c r="AY4283" s="3"/>
      <c r="AZ4283" s="3"/>
      <c r="BA4283" s="52"/>
      <c r="BH4283" s="51"/>
      <c r="BI4283" s="51"/>
      <c r="BJ4283" s="51"/>
      <c r="BK4283" s="51"/>
    </row>
    <row r="4284" spans="21:63" ht="12.75" x14ac:dyDescent="0.25">
      <c r="U4284" s="56"/>
      <c r="V4284" s="56"/>
      <c r="X4284" s="87"/>
      <c r="AF4284" s="54"/>
      <c r="AG4284" s="55"/>
      <c r="AH4284" s="55"/>
      <c r="AI4284" s="55"/>
      <c r="AJ4284" s="55"/>
      <c r="AT4284" s="3"/>
      <c r="AU4284" s="3"/>
      <c r="AV4284" s="3"/>
      <c r="AW4284" s="3"/>
      <c r="AX4284" s="3"/>
      <c r="AY4284" s="3"/>
      <c r="AZ4284" s="3"/>
      <c r="BA4284" s="52"/>
      <c r="BH4284" s="51"/>
      <c r="BI4284" s="51"/>
      <c r="BJ4284" s="51"/>
      <c r="BK4284" s="51"/>
    </row>
    <row r="4285" spans="21:63" ht="12.75" x14ac:dyDescent="0.25">
      <c r="U4285" s="56"/>
      <c r="V4285" s="56"/>
      <c r="X4285" s="87"/>
      <c r="AF4285" s="54"/>
      <c r="AG4285" s="55"/>
      <c r="AH4285" s="55"/>
      <c r="AI4285" s="55"/>
      <c r="AJ4285" s="55"/>
      <c r="AT4285" s="3"/>
      <c r="AU4285" s="3"/>
      <c r="AV4285" s="3"/>
      <c r="AW4285" s="3"/>
      <c r="AX4285" s="3"/>
      <c r="AY4285" s="3"/>
      <c r="AZ4285" s="3"/>
      <c r="BA4285" s="52"/>
      <c r="BH4285" s="51"/>
      <c r="BI4285" s="51"/>
      <c r="BJ4285" s="51"/>
      <c r="BK4285" s="51"/>
    </row>
    <row r="4286" spans="21:63" ht="12.75" x14ac:dyDescent="0.25">
      <c r="U4286" s="56"/>
      <c r="V4286" s="56"/>
      <c r="X4286" s="87"/>
      <c r="AF4286" s="54"/>
      <c r="AG4286" s="55"/>
      <c r="AH4286" s="55"/>
      <c r="AI4286" s="55"/>
      <c r="AJ4286" s="55"/>
      <c r="AT4286" s="3"/>
      <c r="AU4286" s="3"/>
      <c r="AV4286" s="3"/>
      <c r="AW4286" s="3"/>
      <c r="AX4286" s="3"/>
      <c r="AY4286" s="3"/>
      <c r="AZ4286" s="3"/>
      <c r="BA4286" s="52"/>
      <c r="BH4286" s="51"/>
      <c r="BI4286" s="51"/>
      <c r="BJ4286" s="51"/>
      <c r="BK4286" s="51"/>
    </row>
    <row r="4287" spans="21:63" ht="12.75" x14ac:dyDescent="0.25">
      <c r="U4287" s="56"/>
      <c r="V4287" s="56"/>
      <c r="X4287" s="87"/>
      <c r="AF4287" s="54"/>
      <c r="AG4287" s="55"/>
      <c r="AH4287" s="55"/>
      <c r="AI4287" s="55"/>
      <c r="AJ4287" s="55"/>
      <c r="AT4287" s="3"/>
      <c r="AU4287" s="3"/>
      <c r="AV4287" s="3"/>
      <c r="AW4287" s="3"/>
      <c r="AX4287" s="3"/>
      <c r="AY4287" s="3"/>
      <c r="AZ4287" s="3"/>
      <c r="BA4287" s="52"/>
      <c r="BH4287" s="51"/>
      <c r="BI4287" s="51"/>
      <c r="BJ4287" s="51"/>
      <c r="BK4287" s="51"/>
    </row>
    <row r="4288" spans="21:63" ht="12.75" x14ac:dyDescent="0.25">
      <c r="U4288" s="56"/>
      <c r="V4288" s="56"/>
      <c r="X4288" s="87"/>
      <c r="AF4288" s="54"/>
      <c r="AG4288" s="55"/>
      <c r="AH4288" s="55"/>
      <c r="AI4288" s="55"/>
      <c r="AJ4288" s="55"/>
      <c r="AT4288" s="3"/>
      <c r="AU4288" s="3"/>
      <c r="AV4288" s="3"/>
      <c r="AW4288" s="3"/>
      <c r="AX4288" s="3"/>
      <c r="AY4288" s="3"/>
      <c r="AZ4288" s="3"/>
      <c r="BA4288" s="52"/>
      <c r="BH4288" s="51"/>
      <c r="BI4288" s="51"/>
      <c r="BJ4288" s="51"/>
      <c r="BK4288" s="51"/>
    </row>
    <row r="4289" spans="21:63" ht="12.75" x14ac:dyDescent="0.25">
      <c r="U4289" s="56"/>
      <c r="V4289" s="56"/>
      <c r="X4289" s="87"/>
      <c r="AF4289" s="54"/>
      <c r="AG4289" s="55"/>
      <c r="AH4289" s="55"/>
      <c r="AI4289" s="55"/>
      <c r="AJ4289" s="55"/>
      <c r="AT4289" s="3"/>
      <c r="AU4289" s="3"/>
      <c r="AV4289" s="3"/>
      <c r="AW4289" s="3"/>
      <c r="AX4289" s="3"/>
      <c r="AY4289" s="3"/>
      <c r="AZ4289" s="3"/>
      <c r="BA4289" s="52"/>
      <c r="BH4289" s="51"/>
      <c r="BI4289" s="51"/>
      <c r="BJ4289" s="51"/>
      <c r="BK4289" s="51"/>
    </row>
    <row r="4290" spans="21:63" ht="12.75" x14ac:dyDescent="0.25">
      <c r="U4290" s="56"/>
      <c r="V4290" s="56"/>
      <c r="X4290" s="87"/>
      <c r="AF4290" s="54"/>
      <c r="AG4290" s="55"/>
      <c r="AH4290" s="55"/>
      <c r="AI4290" s="55"/>
      <c r="AJ4290" s="55"/>
      <c r="AT4290" s="3"/>
      <c r="AU4290" s="3"/>
      <c r="AV4290" s="3"/>
      <c r="AW4290" s="3"/>
      <c r="AX4290" s="3"/>
      <c r="AY4290" s="3"/>
      <c r="AZ4290" s="3"/>
      <c r="BA4290" s="52"/>
      <c r="BH4290" s="51"/>
      <c r="BI4290" s="51"/>
      <c r="BJ4290" s="51"/>
      <c r="BK4290" s="51"/>
    </row>
    <row r="4291" spans="21:63" ht="12.75" x14ac:dyDescent="0.25">
      <c r="U4291" s="56"/>
      <c r="V4291" s="56"/>
      <c r="X4291" s="87"/>
      <c r="AF4291" s="54"/>
      <c r="AG4291" s="55"/>
      <c r="AH4291" s="55"/>
      <c r="AI4291" s="55"/>
      <c r="AJ4291" s="55"/>
      <c r="AT4291" s="3"/>
      <c r="AU4291" s="3"/>
      <c r="AV4291" s="3"/>
      <c r="AW4291" s="3"/>
      <c r="AX4291" s="3"/>
      <c r="AY4291" s="3"/>
      <c r="AZ4291" s="3"/>
      <c r="BA4291" s="52"/>
      <c r="BH4291" s="51"/>
      <c r="BI4291" s="51"/>
      <c r="BJ4291" s="51"/>
      <c r="BK4291" s="51"/>
    </row>
    <row r="4292" spans="21:63" ht="12.75" x14ac:dyDescent="0.25">
      <c r="U4292" s="56"/>
      <c r="V4292" s="56"/>
      <c r="X4292" s="87"/>
      <c r="AF4292" s="54"/>
      <c r="AG4292" s="55"/>
      <c r="AH4292" s="55"/>
      <c r="AI4292" s="55"/>
      <c r="AJ4292" s="55"/>
      <c r="AT4292" s="3"/>
      <c r="AU4292" s="3"/>
      <c r="AV4292" s="3"/>
      <c r="AW4292" s="3"/>
      <c r="AX4292" s="3"/>
      <c r="AY4292" s="3"/>
      <c r="AZ4292" s="3"/>
      <c r="BA4292" s="52"/>
      <c r="BH4292" s="51"/>
      <c r="BI4292" s="51"/>
      <c r="BJ4292" s="51"/>
      <c r="BK4292" s="51"/>
    </row>
    <row r="4293" spans="21:63" ht="12.75" x14ac:dyDescent="0.25">
      <c r="U4293" s="56"/>
      <c r="V4293" s="56"/>
      <c r="X4293" s="87"/>
      <c r="AF4293" s="54"/>
      <c r="AG4293" s="55"/>
      <c r="AH4293" s="55"/>
      <c r="AI4293" s="55"/>
      <c r="AJ4293" s="55"/>
      <c r="AT4293" s="3"/>
      <c r="AU4293" s="3"/>
      <c r="AV4293" s="3"/>
      <c r="AW4293" s="3"/>
      <c r="AX4293" s="3"/>
      <c r="AY4293" s="3"/>
      <c r="AZ4293" s="3"/>
      <c r="BA4293" s="52"/>
      <c r="BH4293" s="51"/>
      <c r="BI4293" s="51"/>
      <c r="BJ4293" s="51"/>
      <c r="BK4293" s="51"/>
    </row>
    <row r="4294" spans="21:63" ht="12.75" x14ac:dyDescent="0.25">
      <c r="U4294" s="56"/>
      <c r="V4294" s="56"/>
      <c r="X4294" s="87"/>
      <c r="AF4294" s="54"/>
      <c r="AG4294" s="55"/>
      <c r="AH4294" s="55"/>
      <c r="AI4294" s="55"/>
      <c r="AJ4294" s="55"/>
      <c r="AT4294" s="3"/>
      <c r="AU4294" s="3"/>
      <c r="AV4294" s="3"/>
      <c r="AW4294" s="3"/>
      <c r="AX4294" s="3"/>
      <c r="AY4294" s="3"/>
      <c r="AZ4294" s="3"/>
      <c r="BA4294" s="52"/>
      <c r="BH4294" s="51"/>
      <c r="BI4294" s="51"/>
      <c r="BJ4294" s="51"/>
      <c r="BK4294" s="51"/>
    </row>
    <row r="4295" spans="21:63" ht="12.75" x14ac:dyDescent="0.25">
      <c r="U4295" s="56"/>
      <c r="V4295" s="56"/>
      <c r="X4295" s="87"/>
      <c r="AF4295" s="54"/>
      <c r="AG4295" s="55"/>
      <c r="AH4295" s="55"/>
      <c r="AI4295" s="55"/>
      <c r="AJ4295" s="55"/>
      <c r="AT4295" s="3"/>
      <c r="AU4295" s="3"/>
      <c r="AV4295" s="3"/>
      <c r="AW4295" s="3"/>
      <c r="AX4295" s="3"/>
      <c r="AY4295" s="3"/>
      <c r="AZ4295" s="3"/>
      <c r="BA4295" s="52"/>
      <c r="BH4295" s="51"/>
      <c r="BI4295" s="51"/>
      <c r="BJ4295" s="51"/>
      <c r="BK4295" s="51"/>
    </row>
    <row r="4296" spans="21:63" ht="12.75" x14ac:dyDescent="0.25">
      <c r="U4296" s="56"/>
      <c r="V4296" s="56"/>
      <c r="X4296" s="87"/>
      <c r="AF4296" s="54"/>
      <c r="AG4296" s="55"/>
      <c r="AH4296" s="55"/>
      <c r="AI4296" s="55"/>
      <c r="AJ4296" s="55"/>
      <c r="AT4296" s="3"/>
      <c r="AU4296" s="3"/>
      <c r="AV4296" s="3"/>
      <c r="AW4296" s="3"/>
      <c r="AX4296" s="3"/>
      <c r="AY4296" s="3"/>
      <c r="AZ4296" s="3"/>
      <c r="BA4296" s="52"/>
      <c r="BH4296" s="51"/>
      <c r="BI4296" s="51"/>
      <c r="BJ4296" s="51"/>
      <c r="BK4296" s="51"/>
    </row>
    <row r="4297" spans="21:63" ht="12.75" x14ac:dyDescent="0.25">
      <c r="U4297" s="56"/>
      <c r="V4297" s="56"/>
      <c r="X4297" s="87"/>
      <c r="AF4297" s="54"/>
      <c r="AG4297" s="55"/>
      <c r="AH4297" s="55"/>
      <c r="AI4297" s="55"/>
      <c r="AJ4297" s="55"/>
      <c r="AT4297" s="3"/>
      <c r="AU4297" s="3"/>
      <c r="AV4297" s="3"/>
      <c r="AW4297" s="3"/>
      <c r="AX4297" s="3"/>
      <c r="AY4297" s="3"/>
      <c r="AZ4297" s="3"/>
      <c r="BA4297" s="52"/>
      <c r="BH4297" s="51"/>
      <c r="BI4297" s="51"/>
      <c r="BJ4297" s="51"/>
      <c r="BK4297" s="51"/>
    </row>
    <row r="4298" spans="21:63" ht="12.75" x14ac:dyDescent="0.25">
      <c r="U4298" s="56"/>
      <c r="V4298" s="56"/>
      <c r="X4298" s="87"/>
      <c r="AF4298" s="54"/>
      <c r="AG4298" s="55"/>
      <c r="AH4298" s="55"/>
      <c r="AI4298" s="55"/>
      <c r="AJ4298" s="55"/>
      <c r="AT4298" s="3"/>
      <c r="AU4298" s="3"/>
      <c r="AV4298" s="3"/>
      <c r="AW4298" s="3"/>
      <c r="AX4298" s="3"/>
      <c r="AY4298" s="3"/>
      <c r="AZ4298" s="3"/>
      <c r="BA4298" s="52"/>
      <c r="BH4298" s="51"/>
      <c r="BI4298" s="51"/>
      <c r="BJ4298" s="51"/>
      <c r="BK4298" s="51"/>
    </row>
    <row r="4299" spans="21:63" ht="12.75" x14ac:dyDescent="0.25">
      <c r="U4299" s="56"/>
      <c r="V4299" s="56"/>
      <c r="X4299" s="87"/>
      <c r="AF4299" s="54"/>
      <c r="AG4299" s="55"/>
      <c r="AH4299" s="55"/>
      <c r="AI4299" s="55"/>
      <c r="AJ4299" s="55"/>
      <c r="AT4299" s="3"/>
      <c r="AU4299" s="3"/>
      <c r="AV4299" s="3"/>
      <c r="AW4299" s="3"/>
      <c r="AX4299" s="3"/>
      <c r="AY4299" s="3"/>
      <c r="AZ4299" s="3"/>
      <c r="BA4299" s="52"/>
      <c r="BH4299" s="51"/>
      <c r="BI4299" s="51"/>
      <c r="BJ4299" s="51"/>
      <c r="BK4299" s="51"/>
    </row>
    <row r="4300" spans="21:63" ht="12.75" x14ac:dyDescent="0.25">
      <c r="U4300" s="56"/>
      <c r="V4300" s="56"/>
      <c r="X4300" s="87"/>
      <c r="AF4300" s="54"/>
      <c r="AG4300" s="55"/>
      <c r="AH4300" s="55"/>
      <c r="AI4300" s="55"/>
      <c r="AJ4300" s="55"/>
      <c r="AT4300" s="3"/>
      <c r="AU4300" s="3"/>
      <c r="AV4300" s="3"/>
      <c r="AW4300" s="3"/>
      <c r="AX4300" s="3"/>
      <c r="AY4300" s="3"/>
      <c r="AZ4300" s="3"/>
      <c r="BA4300" s="52"/>
      <c r="BH4300" s="51"/>
      <c r="BI4300" s="51"/>
      <c r="BJ4300" s="51"/>
      <c r="BK4300" s="51"/>
    </row>
    <row r="4301" spans="21:63" ht="12.75" x14ac:dyDescent="0.25">
      <c r="U4301" s="56"/>
      <c r="V4301" s="56"/>
      <c r="X4301" s="87"/>
      <c r="AF4301" s="54"/>
      <c r="AG4301" s="55"/>
      <c r="AH4301" s="55"/>
      <c r="AI4301" s="55"/>
      <c r="AJ4301" s="55"/>
      <c r="AT4301" s="3"/>
      <c r="AU4301" s="3"/>
      <c r="AV4301" s="3"/>
      <c r="AW4301" s="3"/>
      <c r="AX4301" s="3"/>
      <c r="AY4301" s="3"/>
      <c r="AZ4301" s="3"/>
      <c r="BA4301" s="52"/>
      <c r="BH4301" s="51"/>
      <c r="BI4301" s="51"/>
      <c r="BJ4301" s="51"/>
      <c r="BK4301" s="51"/>
    </row>
    <row r="4302" spans="21:63" ht="12.75" x14ac:dyDescent="0.25">
      <c r="U4302" s="56"/>
      <c r="V4302" s="56"/>
      <c r="X4302" s="87"/>
      <c r="AF4302" s="54"/>
      <c r="AG4302" s="55"/>
      <c r="AH4302" s="55"/>
      <c r="AI4302" s="55"/>
      <c r="AJ4302" s="55"/>
      <c r="AT4302" s="3"/>
      <c r="AU4302" s="3"/>
      <c r="AV4302" s="3"/>
      <c r="AW4302" s="3"/>
      <c r="AX4302" s="3"/>
      <c r="AY4302" s="3"/>
      <c r="AZ4302" s="3"/>
      <c r="BA4302" s="52"/>
      <c r="BH4302" s="51"/>
      <c r="BI4302" s="51"/>
      <c r="BJ4302" s="51"/>
      <c r="BK4302" s="51"/>
    </row>
    <row r="4303" spans="21:63" ht="12.75" x14ac:dyDescent="0.25">
      <c r="U4303" s="56"/>
      <c r="V4303" s="56"/>
      <c r="X4303" s="87"/>
      <c r="AF4303" s="54"/>
      <c r="AG4303" s="55"/>
      <c r="AH4303" s="55"/>
      <c r="AI4303" s="55"/>
      <c r="AJ4303" s="55"/>
      <c r="AT4303" s="3"/>
      <c r="AU4303" s="3"/>
      <c r="AV4303" s="3"/>
      <c r="AW4303" s="3"/>
      <c r="AX4303" s="3"/>
      <c r="AY4303" s="3"/>
      <c r="AZ4303" s="3"/>
      <c r="BA4303" s="52"/>
      <c r="BH4303" s="51"/>
      <c r="BI4303" s="51"/>
      <c r="BJ4303" s="51"/>
      <c r="BK4303" s="51"/>
    </row>
    <row r="4304" spans="21:63" ht="12.75" x14ac:dyDescent="0.25">
      <c r="U4304" s="56"/>
      <c r="V4304" s="56"/>
      <c r="X4304" s="87"/>
      <c r="AF4304" s="54"/>
      <c r="AG4304" s="55"/>
      <c r="AH4304" s="55"/>
      <c r="AI4304" s="55"/>
      <c r="AJ4304" s="55"/>
      <c r="AT4304" s="3"/>
      <c r="AU4304" s="3"/>
      <c r="AV4304" s="3"/>
      <c r="AW4304" s="3"/>
      <c r="AX4304" s="3"/>
      <c r="AY4304" s="3"/>
      <c r="AZ4304" s="3"/>
      <c r="BA4304" s="52"/>
      <c r="BH4304" s="51"/>
      <c r="BI4304" s="51"/>
      <c r="BJ4304" s="51"/>
      <c r="BK4304" s="51"/>
    </row>
    <row r="4305" spans="21:63" ht="12.75" x14ac:dyDescent="0.25">
      <c r="U4305" s="56"/>
      <c r="V4305" s="56"/>
      <c r="X4305" s="87"/>
      <c r="AF4305" s="54"/>
      <c r="AG4305" s="55"/>
      <c r="AH4305" s="55"/>
      <c r="AI4305" s="55"/>
      <c r="AJ4305" s="55"/>
      <c r="AT4305" s="3"/>
      <c r="AU4305" s="3"/>
      <c r="AV4305" s="3"/>
      <c r="AW4305" s="3"/>
      <c r="AX4305" s="3"/>
      <c r="AY4305" s="3"/>
      <c r="AZ4305" s="3"/>
      <c r="BA4305" s="52"/>
      <c r="BH4305" s="51"/>
      <c r="BI4305" s="51"/>
      <c r="BJ4305" s="51"/>
      <c r="BK4305" s="51"/>
    </row>
    <row r="4306" spans="21:63" ht="12.75" x14ac:dyDescent="0.25">
      <c r="U4306" s="56"/>
      <c r="V4306" s="56"/>
      <c r="X4306" s="87"/>
      <c r="AF4306" s="54"/>
      <c r="AG4306" s="55"/>
      <c r="AH4306" s="55"/>
      <c r="AI4306" s="55"/>
      <c r="AJ4306" s="55"/>
      <c r="AT4306" s="3"/>
      <c r="AU4306" s="3"/>
      <c r="AV4306" s="3"/>
      <c r="AW4306" s="3"/>
      <c r="AX4306" s="3"/>
      <c r="AY4306" s="3"/>
      <c r="AZ4306" s="3"/>
      <c r="BA4306" s="52"/>
      <c r="BH4306" s="51"/>
      <c r="BI4306" s="51"/>
      <c r="BJ4306" s="51"/>
      <c r="BK4306" s="51"/>
    </row>
    <row r="4307" spans="21:63" ht="12.75" x14ac:dyDescent="0.25">
      <c r="U4307" s="56"/>
      <c r="V4307" s="56"/>
      <c r="X4307" s="87"/>
      <c r="AF4307" s="54"/>
      <c r="AG4307" s="55"/>
      <c r="AH4307" s="55"/>
      <c r="AI4307" s="55"/>
      <c r="AJ4307" s="55"/>
      <c r="AT4307" s="3"/>
      <c r="AU4307" s="3"/>
      <c r="AV4307" s="3"/>
      <c r="AW4307" s="3"/>
      <c r="AX4307" s="3"/>
      <c r="AY4307" s="3"/>
      <c r="AZ4307" s="3"/>
      <c r="BA4307" s="52"/>
      <c r="BH4307" s="51"/>
      <c r="BI4307" s="51"/>
      <c r="BJ4307" s="51"/>
      <c r="BK4307" s="51"/>
    </row>
    <row r="4308" spans="21:63" ht="12.75" x14ac:dyDescent="0.25">
      <c r="U4308" s="56"/>
      <c r="V4308" s="56"/>
      <c r="X4308" s="87"/>
      <c r="AF4308" s="54"/>
      <c r="AG4308" s="55"/>
      <c r="AH4308" s="55"/>
      <c r="AI4308" s="55"/>
      <c r="AJ4308" s="55"/>
      <c r="AT4308" s="3"/>
      <c r="AU4308" s="3"/>
      <c r="AV4308" s="3"/>
      <c r="AW4308" s="3"/>
      <c r="AX4308" s="3"/>
      <c r="AY4308" s="3"/>
      <c r="AZ4308" s="3"/>
      <c r="BA4308" s="52"/>
      <c r="BH4308" s="51"/>
      <c r="BI4308" s="51"/>
      <c r="BJ4308" s="51"/>
      <c r="BK4308" s="51"/>
    </row>
    <row r="4309" spans="21:63" ht="12.75" x14ac:dyDescent="0.25">
      <c r="U4309" s="56"/>
      <c r="V4309" s="56"/>
      <c r="X4309" s="87"/>
      <c r="AF4309" s="54"/>
      <c r="AG4309" s="55"/>
      <c r="AH4309" s="55"/>
      <c r="AI4309" s="55"/>
      <c r="AJ4309" s="55"/>
      <c r="AT4309" s="3"/>
      <c r="AU4309" s="3"/>
      <c r="AV4309" s="3"/>
      <c r="AW4309" s="3"/>
      <c r="AX4309" s="3"/>
      <c r="AY4309" s="3"/>
      <c r="AZ4309" s="3"/>
      <c r="BA4309" s="52"/>
      <c r="BH4309" s="51"/>
      <c r="BI4309" s="51"/>
      <c r="BJ4309" s="51"/>
      <c r="BK4309" s="51"/>
    </row>
    <row r="4310" spans="21:63" ht="12.75" x14ac:dyDescent="0.25">
      <c r="U4310" s="56"/>
      <c r="V4310" s="56"/>
      <c r="X4310" s="87"/>
      <c r="AF4310" s="54"/>
      <c r="AG4310" s="55"/>
      <c r="AH4310" s="55"/>
      <c r="AI4310" s="55"/>
      <c r="AJ4310" s="55"/>
      <c r="AT4310" s="3"/>
      <c r="AU4310" s="3"/>
      <c r="AV4310" s="3"/>
      <c r="AW4310" s="3"/>
      <c r="AX4310" s="3"/>
      <c r="AY4310" s="3"/>
      <c r="AZ4310" s="3"/>
      <c r="BA4310" s="52"/>
      <c r="BH4310" s="51"/>
      <c r="BI4310" s="51"/>
      <c r="BJ4310" s="51"/>
      <c r="BK4310" s="51"/>
    </row>
    <row r="4311" spans="21:63" ht="12.75" x14ac:dyDescent="0.25">
      <c r="U4311" s="56"/>
      <c r="V4311" s="56"/>
      <c r="X4311" s="87"/>
      <c r="AF4311" s="54"/>
      <c r="AG4311" s="55"/>
      <c r="AH4311" s="55"/>
      <c r="AI4311" s="55"/>
      <c r="AJ4311" s="55"/>
      <c r="AT4311" s="3"/>
      <c r="AU4311" s="3"/>
      <c r="AV4311" s="3"/>
      <c r="AW4311" s="3"/>
      <c r="AX4311" s="3"/>
      <c r="AY4311" s="3"/>
      <c r="AZ4311" s="3"/>
      <c r="BA4311" s="52"/>
      <c r="BH4311" s="51"/>
      <c r="BI4311" s="51"/>
      <c r="BJ4311" s="51"/>
      <c r="BK4311" s="51"/>
    </row>
    <row r="4312" spans="21:63" ht="12.75" x14ac:dyDescent="0.25">
      <c r="U4312" s="56"/>
      <c r="V4312" s="56"/>
      <c r="X4312" s="87"/>
      <c r="AF4312" s="54"/>
      <c r="AG4312" s="55"/>
      <c r="AH4312" s="55"/>
      <c r="AI4312" s="55"/>
      <c r="AJ4312" s="55"/>
      <c r="AT4312" s="3"/>
      <c r="AU4312" s="3"/>
      <c r="AV4312" s="3"/>
      <c r="AW4312" s="3"/>
      <c r="AX4312" s="3"/>
      <c r="AY4312" s="3"/>
      <c r="AZ4312" s="3"/>
      <c r="BA4312" s="52"/>
      <c r="BH4312" s="51"/>
      <c r="BI4312" s="51"/>
      <c r="BJ4312" s="51"/>
      <c r="BK4312" s="51"/>
    </row>
    <row r="4313" spans="21:63" ht="12.75" x14ac:dyDescent="0.25">
      <c r="U4313" s="56"/>
      <c r="V4313" s="56"/>
      <c r="X4313" s="87"/>
      <c r="AF4313" s="54"/>
      <c r="AG4313" s="55"/>
      <c r="AH4313" s="55"/>
      <c r="AI4313" s="55"/>
      <c r="AJ4313" s="55"/>
      <c r="AT4313" s="3"/>
      <c r="AU4313" s="3"/>
      <c r="AV4313" s="3"/>
      <c r="AW4313" s="3"/>
      <c r="AX4313" s="3"/>
      <c r="AY4313" s="3"/>
      <c r="AZ4313" s="3"/>
      <c r="BA4313" s="52"/>
      <c r="BH4313" s="51"/>
      <c r="BI4313" s="51"/>
      <c r="BJ4313" s="51"/>
      <c r="BK4313" s="51"/>
    </row>
    <row r="4314" spans="21:63" ht="12.75" x14ac:dyDescent="0.25">
      <c r="U4314" s="56"/>
      <c r="V4314" s="56"/>
      <c r="X4314" s="87"/>
      <c r="AF4314" s="54"/>
      <c r="AG4314" s="55"/>
      <c r="AH4314" s="55"/>
      <c r="AI4314" s="55"/>
      <c r="AJ4314" s="55"/>
      <c r="AT4314" s="3"/>
      <c r="AU4314" s="3"/>
      <c r="AV4314" s="3"/>
      <c r="AW4314" s="3"/>
      <c r="AX4314" s="3"/>
      <c r="AY4314" s="3"/>
      <c r="AZ4314" s="3"/>
      <c r="BA4314" s="52"/>
      <c r="BH4314" s="51"/>
      <c r="BI4314" s="51"/>
      <c r="BJ4314" s="51"/>
      <c r="BK4314" s="51"/>
    </row>
    <row r="4315" spans="21:63" ht="12.75" x14ac:dyDescent="0.25">
      <c r="U4315" s="56"/>
      <c r="V4315" s="56"/>
      <c r="X4315" s="87"/>
      <c r="AF4315" s="54"/>
      <c r="AG4315" s="55"/>
      <c r="AH4315" s="55"/>
      <c r="AI4315" s="55"/>
      <c r="AJ4315" s="55"/>
      <c r="AT4315" s="3"/>
      <c r="AU4315" s="3"/>
      <c r="AV4315" s="3"/>
      <c r="AW4315" s="3"/>
      <c r="AX4315" s="3"/>
      <c r="AY4315" s="3"/>
      <c r="AZ4315" s="3"/>
      <c r="BA4315" s="52"/>
      <c r="BH4315" s="51"/>
      <c r="BI4315" s="51"/>
      <c r="BJ4315" s="51"/>
      <c r="BK4315" s="51"/>
    </row>
    <row r="4316" spans="21:63" ht="12.75" x14ac:dyDescent="0.25">
      <c r="U4316" s="56"/>
      <c r="V4316" s="56"/>
      <c r="X4316" s="87"/>
      <c r="AF4316" s="54"/>
      <c r="AG4316" s="55"/>
      <c r="AH4316" s="55"/>
      <c r="AI4316" s="55"/>
      <c r="AJ4316" s="55"/>
      <c r="AT4316" s="3"/>
      <c r="AU4316" s="3"/>
      <c r="AV4316" s="3"/>
      <c r="AW4316" s="3"/>
      <c r="AX4316" s="3"/>
      <c r="AY4316" s="3"/>
      <c r="AZ4316" s="3"/>
      <c r="BA4316" s="52"/>
      <c r="BH4316" s="51"/>
      <c r="BI4316" s="51"/>
      <c r="BJ4316" s="51"/>
      <c r="BK4316" s="51"/>
    </row>
    <row r="4317" spans="21:63" ht="12.75" x14ac:dyDescent="0.25">
      <c r="U4317" s="56"/>
      <c r="V4317" s="56"/>
      <c r="X4317" s="87"/>
      <c r="AF4317" s="54"/>
      <c r="AG4317" s="55"/>
      <c r="AH4317" s="55"/>
      <c r="AI4317" s="55"/>
      <c r="AJ4317" s="55"/>
      <c r="AT4317" s="3"/>
      <c r="AU4317" s="3"/>
      <c r="AV4317" s="3"/>
      <c r="AW4317" s="3"/>
      <c r="AX4317" s="3"/>
      <c r="AY4317" s="3"/>
      <c r="AZ4317" s="3"/>
      <c r="BA4317" s="52"/>
      <c r="BH4317" s="51"/>
      <c r="BI4317" s="51"/>
      <c r="BJ4317" s="51"/>
      <c r="BK4317" s="51"/>
    </row>
    <row r="4318" spans="21:63" ht="12.75" x14ac:dyDescent="0.25">
      <c r="U4318" s="56"/>
      <c r="V4318" s="56"/>
      <c r="X4318" s="87"/>
      <c r="AF4318" s="54"/>
      <c r="AG4318" s="55"/>
      <c r="AH4318" s="55"/>
      <c r="AI4318" s="55"/>
      <c r="AJ4318" s="55"/>
      <c r="AT4318" s="3"/>
      <c r="AU4318" s="3"/>
      <c r="AV4318" s="3"/>
      <c r="AW4318" s="3"/>
      <c r="AX4318" s="3"/>
      <c r="AY4318" s="3"/>
      <c r="AZ4318" s="3"/>
      <c r="BA4318" s="52"/>
      <c r="BH4318" s="51"/>
      <c r="BI4318" s="51"/>
      <c r="BJ4318" s="51"/>
      <c r="BK4318" s="51"/>
    </row>
    <row r="4319" spans="21:63" ht="12.75" x14ac:dyDescent="0.25">
      <c r="U4319" s="56"/>
      <c r="V4319" s="56"/>
      <c r="X4319" s="87"/>
      <c r="AF4319" s="54"/>
      <c r="AG4319" s="55"/>
      <c r="AH4319" s="55"/>
      <c r="AI4319" s="55"/>
      <c r="AJ4319" s="55"/>
      <c r="AT4319" s="3"/>
      <c r="AU4319" s="3"/>
      <c r="AV4319" s="3"/>
      <c r="AW4319" s="3"/>
      <c r="AX4319" s="3"/>
      <c r="AY4319" s="3"/>
      <c r="AZ4319" s="3"/>
      <c r="BA4319" s="52"/>
      <c r="BH4319" s="51"/>
      <c r="BI4319" s="51"/>
      <c r="BJ4319" s="51"/>
      <c r="BK4319" s="51"/>
    </row>
    <row r="4320" spans="21:63" ht="12.75" x14ac:dyDescent="0.25">
      <c r="U4320" s="56"/>
      <c r="V4320" s="56"/>
      <c r="X4320" s="87"/>
      <c r="AF4320" s="54"/>
      <c r="AG4320" s="55"/>
      <c r="AH4320" s="55"/>
      <c r="AI4320" s="55"/>
      <c r="AJ4320" s="55"/>
      <c r="AT4320" s="3"/>
      <c r="AU4320" s="3"/>
      <c r="AV4320" s="3"/>
      <c r="AW4320" s="3"/>
      <c r="AX4320" s="3"/>
      <c r="AY4320" s="3"/>
      <c r="AZ4320" s="3"/>
      <c r="BA4320" s="52"/>
      <c r="BH4320" s="51"/>
      <c r="BI4320" s="51"/>
      <c r="BJ4320" s="51"/>
      <c r="BK4320" s="51"/>
    </row>
    <row r="4321" spans="21:63" ht="12.75" x14ac:dyDescent="0.25">
      <c r="U4321" s="56"/>
      <c r="V4321" s="56"/>
      <c r="X4321" s="87"/>
      <c r="AF4321" s="54"/>
      <c r="AG4321" s="55"/>
      <c r="AH4321" s="55"/>
      <c r="AI4321" s="55"/>
      <c r="AJ4321" s="55"/>
      <c r="AT4321" s="3"/>
      <c r="AU4321" s="3"/>
      <c r="AV4321" s="3"/>
      <c r="AW4321" s="3"/>
      <c r="AX4321" s="3"/>
      <c r="AY4321" s="3"/>
      <c r="AZ4321" s="3"/>
      <c r="BA4321" s="52"/>
      <c r="BH4321" s="51"/>
      <c r="BI4321" s="51"/>
      <c r="BJ4321" s="51"/>
      <c r="BK4321" s="51"/>
    </row>
    <row r="4322" spans="21:63" ht="12.75" x14ac:dyDescent="0.25">
      <c r="U4322" s="56"/>
      <c r="V4322" s="56"/>
      <c r="X4322" s="87"/>
      <c r="AF4322" s="54"/>
      <c r="AG4322" s="55"/>
      <c r="AH4322" s="55"/>
      <c r="AI4322" s="55"/>
      <c r="AJ4322" s="55"/>
      <c r="AT4322" s="3"/>
      <c r="AU4322" s="3"/>
      <c r="AV4322" s="3"/>
      <c r="AW4322" s="3"/>
      <c r="AX4322" s="3"/>
      <c r="AY4322" s="3"/>
      <c r="AZ4322" s="3"/>
      <c r="BA4322" s="52"/>
      <c r="BH4322" s="51"/>
      <c r="BI4322" s="51"/>
      <c r="BJ4322" s="51"/>
      <c r="BK4322" s="51"/>
    </row>
    <row r="4323" spans="21:63" ht="12.75" x14ac:dyDescent="0.25">
      <c r="U4323" s="56"/>
      <c r="V4323" s="56"/>
      <c r="X4323" s="87"/>
      <c r="AF4323" s="54"/>
      <c r="AG4323" s="55"/>
      <c r="AH4323" s="55"/>
      <c r="AI4323" s="55"/>
      <c r="AJ4323" s="55"/>
      <c r="AT4323" s="3"/>
      <c r="AU4323" s="3"/>
      <c r="AV4323" s="3"/>
      <c r="AW4323" s="3"/>
      <c r="AX4323" s="3"/>
      <c r="AY4323" s="3"/>
      <c r="AZ4323" s="3"/>
      <c r="BA4323" s="52"/>
      <c r="BH4323" s="51"/>
      <c r="BI4323" s="51"/>
      <c r="BJ4323" s="51"/>
      <c r="BK4323" s="51"/>
    </row>
    <row r="4324" spans="21:63" ht="12.75" x14ac:dyDescent="0.25">
      <c r="U4324" s="56"/>
      <c r="V4324" s="56"/>
      <c r="X4324" s="87"/>
      <c r="AF4324" s="54"/>
      <c r="AG4324" s="55"/>
      <c r="AH4324" s="55"/>
      <c r="AI4324" s="55"/>
      <c r="AJ4324" s="55"/>
      <c r="AT4324" s="3"/>
      <c r="AU4324" s="3"/>
      <c r="AV4324" s="3"/>
      <c r="AW4324" s="3"/>
      <c r="AX4324" s="3"/>
      <c r="AY4324" s="3"/>
      <c r="AZ4324" s="3"/>
      <c r="BA4324" s="52"/>
      <c r="BH4324" s="51"/>
      <c r="BI4324" s="51"/>
      <c r="BJ4324" s="51"/>
      <c r="BK4324" s="51"/>
    </row>
    <row r="4325" spans="21:63" ht="12.75" x14ac:dyDescent="0.25">
      <c r="U4325" s="56"/>
      <c r="V4325" s="56"/>
      <c r="X4325" s="87"/>
      <c r="AF4325" s="54"/>
      <c r="AG4325" s="55"/>
      <c r="AH4325" s="55"/>
      <c r="AI4325" s="55"/>
      <c r="AJ4325" s="55"/>
      <c r="AT4325" s="3"/>
      <c r="AU4325" s="3"/>
      <c r="AV4325" s="3"/>
      <c r="AW4325" s="3"/>
      <c r="AX4325" s="3"/>
      <c r="AY4325" s="3"/>
      <c r="AZ4325" s="3"/>
      <c r="BA4325" s="52"/>
      <c r="BH4325" s="51"/>
      <c r="BI4325" s="51"/>
      <c r="BJ4325" s="51"/>
      <c r="BK4325" s="51"/>
    </row>
    <row r="4326" spans="21:63" ht="12.75" x14ac:dyDescent="0.25">
      <c r="U4326" s="56"/>
      <c r="V4326" s="56"/>
      <c r="X4326" s="87"/>
      <c r="AF4326" s="54"/>
      <c r="AG4326" s="55"/>
      <c r="AH4326" s="55"/>
      <c r="AI4326" s="55"/>
      <c r="AJ4326" s="55"/>
      <c r="AT4326" s="3"/>
      <c r="AU4326" s="3"/>
      <c r="AV4326" s="3"/>
      <c r="AW4326" s="3"/>
      <c r="AX4326" s="3"/>
      <c r="AY4326" s="3"/>
      <c r="AZ4326" s="3"/>
      <c r="BA4326" s="52"/>
      <c r="BH4326" s="51"/>
      <c r="BI4326" s="51"/>
      <c r="BJ4326" s="51"/>
      <c r="BK4326" s="51"/>
    </row>
    <row r="4327" spans="21:63" ht="12.75" x14ac:dyDescent="0.25">
      <c r="U4327" s="56"/>
      <c r="V4327" s="56"/>
      <c r="X4327" s="87"/>
      <c r="AF4327" s="54"/>
      <c r="AG4327" s="55"/>
      <c r="AH4327" s="55"/>
      <c r="AI4327" s="55"/>
      <c r="AJ4327" s="55"/>
      <c r="AT4327" s="3"/>
      <c r="AU4327" s="3"/>
      <c r="AV4327" s="3"/>
      <c r="AW4327" s="3"/>
      <c r="AX4327" s="3"/>
      <c r="AY4327" s="3"/>
      <c r="AZ4327" s="3"/>
      <c r="BA4327" s="52"/>
      <c r="BH4327" s="51"/>
      <c r="BI4327" s="51"/>
      <c r="BJ4327" s="51"/>
      <c r="BK4327" s="51"/>
    </row>
    <row r="4328" spans="21:63" ht="12.75" x14ac:dyDescent="0.25">
      <c r="U4328" s="56"/>
      <c r="V4328" s="56"/>
      <c r="X4328" s="87"/>
      <c r="AF4328" s="54"/>
      <c r="AG4328" s="55"/>
      <c r="AH4328" s="55"/>
      <c r="AI4328" s="55"/>
      <c r="AJ4328" s="55"/>
      <c r="AT4328" s="3"/>
      <c r="AU4328" s="3"/>
      <c r="AV4328" s="3"/>
      <c r="AW4328" s="3"/>
      <c r="AX4328" s="3"/>
      <c r="AY4328" s="3"/>
      <c r="AZ4328" s="3"/>
      <c r="BA4328" s="52"/>
      <c r="BH4328" s="51"/>
      <c r="BI4328" s="51"/>
      <c r="BJ4328" s="51"/>
      <c r="BK4328" s="51"/>
    </row>
    <row r="4329" spans="21:63" ht="12.75" x14ac:dyDescent="0.25">
      <c r="U4329" s="56"/>
      <c r="V4329" s="56"/>
      <c r="X4329" s="87"/>
      <c r="AF4329" s="54"/>
      <c r="AG4329" s="55"/>
      <c r="AH4329" s="55"/>
      <c r="AI4329" s="55"/>
      <c r="AJ4329" s="55"/>
      <c r="AT4329" s="3"/>
      <c r="AU4329" s="3"/>
      <c r="AV4329" s="3"/>
      <c r="AW4329" s="3"/>
      <c r="AX4329" s="3"/>
      <c r="AY4329" s="3"/>
      <c r="AZ4329" s="3"/>
      <c r="BA4329" s="52"/>
      <c r="BH4329" s="51"/>
      <c r="BI4329" s="51"/>
      <c r="BJ4329" s="51"/>
      <c r="BK4329" s="51"/>
    </row>
    <row r="4330" spans="21:63" ht="12.75" x14ac:dyDescent="0.25">
      <c r="U4330" s="56"/>
      <c r="V4330" s="56"/>
      <c r="X4330" s="87"/>
      <c r="AF4330" s="54"/>
      <c r="AG4330" s="55"/>
      <c r="AH4330" s="55"/>
      <c r="AI4330" s="55"/>
      <c r="AJ4330" s="55"/>
      <c r="AT4330" s="3"/>
      <c r="AU4330" s="3"/>
      <c r="AV4330" s="3"/>
      <c r="AW4330" s="3"/>
      <c r="AX4330" s="3"/>
      <c r="AY4330" s="3"/>
      <c r="AZ4330" s="3"/>
      <c r="BA4330" s="52"/>
      <c r="BH4330" s="51"/>
      <c r="BI4330" s="51"/>
      <c r="BJ4330" s="51"/>
      <c r="BK4330" s="51"/>
    </row>
    <row r="4331" spans="21:63" ht="12.75" x14ac:dyDescent="0.25">
      <c r="U4331" s="56"/>
      <c r="V4331" s="56"/>
      <c r="X4331" s="87"/>
      <c r="AF4331" s="54"/>
      <c r="AG4331" s="55"/>
      <c r="AH4331" s="55"/>
      <c r="AI4331" s="55"/>
      <c r="AJ4331" s="55"/>
      <c r="AT4331" s="3"/>
      <c r="AU4331" s="3"/>
      <c r="AV4331" s="3"/>
      <c r="AW4331" s="3"/>
      <c r="AX4331" s="3"/>
      <c r="AY4331" s="3"/>
      <c r="AZ4331" s="3"/>
      <c r="BA4331" s="52"/>
      <c r="BH4331" s="51"/>
      <c r="BI4331" s="51"/>
      <c r="BJ4331" s="51"/>
      <c r="BK4331" s="51"/>
    </row>
    <row r="4332" spans="21:63" ht="12.75" x14ac:dyDescent="0.25">
      <c r="U4332" s="56"/>
      <c r="V4332" s="56"/>
      <c r="X4332" s="87"/>
      <c r="AF4332" s="54"/>
      <c r="AG4332" s="55"/>
      <c r="AH4332" s="55"/>
      <c r="AI4332" s="55"/>
      <c r="AJ4332" s="55"/>
      <c r="AT4332" s="3"/>
      <c r="AU4332" s="3"/>
      <c r="AV4332" s="3"/>
      <c r="AW4332" s="3"/>
      <c r="AX4332" s="3"/>
      <c r="AY4332" s="3"/>
      <c r="AZ4332" s="3"/>
      <c r="BA4332" s="52"/>
      <c r="BH4332" s="51"/>
      <c r="BI4332" s="51"/>
      <c r="BJ4332" s="51"/>
      <c r="BK4332" s="51"/>
    </row>
    <row r="4333" spans="21:63" ht="12.75" x14ac:dyDescent="0.25">
      <c r="U4333" s="56"/>
      <c r="V4333" s="56"/>
      <c r="X4333" s="87"/>
      <c r="AF4333" s="54"/>
      <c r="AG4333" s="55"/>
      <c r="AH4333" s="55"/>
      <c r="AI4333" s="55"/>
      <c r="AJ4333" s="55"/>
      <c r="AT4333" s="3"/>
      <c r="AU4333" s="3"/>
      <c r="AV4333" s="3"/>
      <c r="AW4333" s="3"/>
      <c r="AX4333" s="3"/>
      <c r="AY4333" s="3"/>
      <c r="AZ4333" s="3"/>
      <c r="BA4333" s="52"/>
      <c r="BH4333" s="51"/>
      <c r="BI4333" s="51"/>
      <c r="BJ4333" s="51"/>
      <c r="BK4333" s="51"/>
    </row>
    <row r="4334" spans="21:63" ht="12.75" x14ac:dyDescent="0.25">
      <c r="U4334" s="56"/>
      <c r="V4334" s="56"/>
      <c r="X4334" s="87"/>
      <c r="AF4334" s="54"/>
      <c r="AG4334" s="55"/>
      <c r="AH4334" s="55"/>
      <c r="AI4334" s="55"/>
      <c r="AJ4334" s="55"/>
      <c r="AT4334" s="3"/>
      <c r="AU4334" s="3"/>
      <c r="AV4334" s="3"/>
      <c r="AW4334" s="3"/>
      <c r="AX4334" s="3"/>
      <c r="AY4334" s="3"/>
      <c r="AZ4334" s="3"/>
      <c r="BA4334" s="52"/>
      <c r="BH4334" s="51"/>
      <c r="BI4334" s="51"/>
      <c r="BJ4334" s="51"/>
      <c r="BK4334" s="51"/>
    </row>
    <row r="4335" spans="21:63" ht="12.75" x14ac:dyDescent="0.25">
      <c r="U4335" s="56"/>
      <c r="V4335" s="56"/>
      <c r="X4335" s="87"/>
      <c r="AF4335" s="54"/>
      <c r="AG4335" s="55"/>
      <c r="AH4335" s="55"/>
      <c r="AI4335" s="55"/>
      <c r="AJ4335" s="55"/>
      <c r="AT4335" s="3"/>
      <c r="AU4335" s="3"/>
      <c r="AV4335" s="3"/>
      <c r="AW4335" s="3"/>
      <c r="AX4335" s="3"/>
      <c r="AY4335" s="3"/>
      <c r="AZ4335" s="3"/>
      <c r="BA4335" s="52"/>
      <c r="BH4335" s="51"/>
      <c r="BI4335" s="51"/>
      <c r="BJ4335" s="51"/>
      <c r="BK4335" s="51"/>
    </row>
    <row r="4336" spans="21:63" ht="12.75" x14ac:dyDescent="0.25">
      <c r="U4336" s="56"/>
      <c r="V4336" s="56"/>
      <c r="X4336" s="87"/>
      <c r="AF4336" s="54"/>
      <c r="AG4336" s="55"/>
      <c r="AH4336" s="55"/>
      <c r="AI4336" s="55"/>
      <c r="AJ4336" s="55"/>
      <c r="AT4336" s="3"/>
      <c r="AU4336" s="3"/>
      <c r="AV4336" s="3"/>
      <c r="AW4336" s="3"/>
      <c r="AX4336" s="3"/>
      <c r="AY4336" s="3"/>
      <c r="AZ4336" s="3"/>
      <c r="BA4336" s="52"/>
      <c r="BH4336" s="51"/>
      <c r="BI4336" s="51"/>
      <c r="BJ4336" s="51"/>
      <c r="BK4336" s="51"/>
    </row>
    <row r="4337" spans="21:63" ht="12.75" x14ac:dyDescent="0.25">
      <c r="U4337" s="56"/>
      <c r="V4337" s="56"/>
      <c r="X4337" s="87"/>
      <c r="AF4337" s="54"/>
      <c r="AG4337" s="55"/>
      <c r="AH4337" s="55"/>
      <c r="AI4337" s="55"/>
      <c r="AJ4337" s="55"/>
      <c r="AT4337" s="3"/>
      <c r="AU4337" s="3"/>
      <c r="AV4337" s="3"/>
      <c r="AW4337" s="3"/>
      <c r="AX4337" s="3"/>
      <c r="AY4337" s="3"/>
      <c r="AZ4337" s="3"/>
      <c r="BA4337" s="52"/>
      <c r="BH4337" s="51"/>
      <c r="BI4337" s="51"/>
      <c r="BJ4337" s="51"/>
      <c r="BK4337" s="51"/>
    </row>
    <row r="4338" spans="21:63" ht="12.75" x14ac:dyDescent="0.25">
      <c r="U4338" s="56"/>
      <c r="V4338" s="56"/>
      <c r="X4338" s="87"/>
      <c r="AF4338" s="54"/>
      <c r="AG4338" s="55"/>
      <c r="AH4338" s="55"/>
      <c r="AI4338" s="55"/>
      <c r="AJ4338" s="55"/>
      <c r="AT4338" s="3"/>
      <c r="AU4338" s="3"/>
      <c r="AV4338" s="3"/>
      <c r="AW4338" s="3"/>
      <c r="AX4338" s="3"/>
      <c r="AY4338" s="3"/>
      <c r="AZ4338" s="3"/>
      <c r="BA4338" s="52"/>
      <c r="BH4338" s="51"/>
      <c r="BI4338" s="51"/>
      <c r="BJ4338" s="51"/>
      <c r="BK4338" s="51"/>
    </row>
    <row r="4339" spans="21:63" ht="12.75" x14ac:dyDescent="0.25">
      <c r="U4339" s="56"/>
      <c r="V4339" s="56"/>
      <c r="X4339" s="87"/>
      <c r="AF4339" s="54"/>
      <c r="AG4339" s="55"/>
      <c r="AH4339" s="55"/>
      <c r="AI4339" s="55"/>
      <c r="AJ4339" s="55"/>
      <c r="AT4339" s="3"/>
      <c r="AU4339" s="3"/>
      <c r="AV4339" s="3"/>
      <c r="AW4339" s="3"/>
      <c r="AX4339" s="3"/>
      <c r="AY4339" s="3"/>
      <c r="AZ4339" s="3"/>
      <c r="BA4339" s="52"/>
      <c r="BH4339" s="51"/>
      <c r="BI4339" s="51"/>
      <c r="BJ4339" s="51"/>
      <c r="BK4339" s="51"/>
    </row>
    <row r="4340" spans="21:63" ht="12.75" x14ac:dyDescent="0.25">
      <c r="U4340" s="56"/>
      <c r="V4340" s="56"/>
      <c r="X4340" s="87"/>
      <c r="AF4340" s="54"/>
      <c r="AG4340" s="55"/>
      <c r="AH4340" s="55"/>
      <c r="AI4340" s="55"/>
      <c r="AJ4340" s="55"/>
      <c r="AT4340" s="3"/>
      <c r="AU4340" s="3"/>
      <c r="AV4340" s="3"/>
      <c r="AW4340" s="3"/>
      <c r="AX4340" s="3"/>
      <c r="AY4340" s="3"/>
      <c r="AZ4340" s="3"/>
      <c r="BA4340" s="52"/>
      <c r="BH4340" s="51"/>
      <c r="BI4340" s="51"/>
      <c r="BJ4340" s="51"/>
      <c r="BK4340" s="51"/>
    </row>
    <row r="4341" spans="21:63" ht="12.75" x14ac:dyDescent="0.25">
      <c r="U4341" s="56"/>
      <c r="V4341" s="56"/>
      <c r="X4341" s="87"/>
      <c r="AF4341" s="54"/>
      <c r="AG4341" s="55"/>
      <c r="AH4341" s="55"/>
      <c r="AI4341" s="55"/>
      <c r="AJ4341" s="55"/>
      <c r="AT4341" s="3"/>
      <c r="AU4341" s="3"/>
      <c r="AV4341" s="3"/>
      <c r="AW4341" s="3"/>
      <c r="AX4341" s="3"/>
      <c r="AY4341" s="3"/>
      <c r="AZ4341" s="3"/>
      <c r="BA4341" s="52"/>
      <c r="BH4341" s="51"/>
      <c r="BI4341" s="51"/>
      <c r="BJ4341" s="51"/>
      <c r="BK4341" s="51"/>
    </row>
    <row r="4342" spans="21:63" ht="12.75" x14ac:dyDescent="0.25">
      <c r="U4342" s="56"/>
      <c r="V4342" s="56"/>
      <c r="X4342" s="87"/>
      <c r="AF4342" s="54"/>
      <c r="AG4342" s="55"/>
      <c r="AH4342" s="55"/>
      <c r="AI4342" s="55"/>
      <c r="AJ4342" s="55"/>
      <c r="AT4342" s="3"/>
      <c r="AU4342" s="3"/>
      <c r="AV4342" s="3"/>
      <c r="AW4342" s="3"/>
      <c r="AX4342" s="3"/>
      <c r="AY4342" s="3"/>
      <c r="AZ4342" s="3"/>
      <c r="BA4342" s="52"/>
      <c r="BH4342" s="51"/>
      <c r="BI4342" s="51"/>
      <c r="BJ4342" s="51"/>
      <c r="BK4342" s="51"/>
    </row>
    <row r="4343" spans="21:63" ht="12.75" x14ac:dyDescent="0.25">
      <c r="U4343" s="56"/>
      <c r="V4343" s="56"/>
      <c r="X4343" s="87"/>
      <c r="AF4343" s="54"/>
      <c r="AG4343" s="55"/>
      <c r="AH4343" s="55"/>
      <c r="AI4343" s="55"/>
      <c r="AJ4343" s="55"/>
      <c r="AT4343" s="3"/>
      <c r="AU4343" s="3"/>
      <c r="AV4343" s="3"/>
      <c r="AW4343" s="3"/>
      <c r="AX4343" s="3"/>
      <c r="AY4343" s="3"/>
      <c r="AZ4343" s="3"/>
      <c r="BA4343" s="52"/>
      <c r="BH4343" s="51"/>
      <c r="BI4343" s="51"/>
      <c r="BJ4343" s="51"/>
      <c r="BK4343" s="51"/>
    </row>
    <row r="4344" spans="21:63" ht="12.75" x14ac:dyDescent="0.25">
      <c r="U4344" s="56"/>
      <c r="V4344" s="56"/>
      <c r="X4344" s="87"/>
      <c r="AF4344" s="54"/>
      <c r="AG4344" s="55"/>
      <c r="AH4344" s="55"/>
      <c r="AI4344" s="55"/>
      <c r="AJ4344" s="55"/>
      <c r="AT4344" s="3"/>
      <c r="AU4344" s="3"/>
      <c r="AV4344" s="3"/>
      <c r="AW4344" s="3"/>
      <c r="AX4344" s="3"/>
      <c r="AY4344" s="3"/>
      <c r="AZ4344" s="3"/>
      <c r="BA4344" s="52"/>
      <c r="BH4344" s="51"/>
      <c r="BI4344" s="51"/>
      <c r="BJ4344" s="51"/>
      <c r="BK4344" s="51"/>
    </row>
    <row r="4345" spans="21:63" ht="12.75" x14ac:dyDescent="0.25">
      <c r="U4345" s="56"/>
      <c r="V4345" s="56"/>
      <c r="X4345" s="87"/>
      <c r="AF4345" s="54"/>
      <c r="AG4345" s="55"/>
      <c r="AH4345" s="55"/>
      <c r="AI4345" s="55"/>
      <c r="AJ4345" s="55"/>
      <c r="AT4345" s="3"/>
      <c r="AU4345" s="3"/>
      <c r="AV4345" s="3"/>
      <c r="AW4345" s="3"/>
      <c r="AX4345" s="3"/>
      <c r="AY4345" s="3"/>
      <c r="AZ4345" s="3"/>
      <c r="BA4345" s="52"/>
      <c r="BH4345" s="51"/>
      <c r="BI4345" s="51"/>
      <c r="BJ4345" s="51"/>
      <c r="BK4345" s="51"/>
    </row>
    <row r="4346" spans="21:63" ht="12.75" x14ac:dyDescent="0.25">
      <c r="U4346" s="56"/>
      <c r="V4346" s="56"/>
      <c r="X4346" s="87"/>
      <c r="AF4346" s="54"/>
      <c r="AG4346" s="55"/>
      <c r="AH4346" s="55"/>
      <c r="AI4346" s="55"/>
      <c r="AJ4346" s="55"/>
      <c r="AT4346" s="3"/>
      <c r="AU4346" s="3"/>
      <c r="AV4346" s="3"/>
      <c r="AW4346" s="3"/>
      <c r="AX4346" s="3"/>
      <c r="AY4346" s="3"/>
      <c r="AZ4346" s="3"/>
      <c r="BA4346" s="52"/>
      <c r="BH4346" s="51"/>
      <c r="BI4346" s="51"/>
      <c r="BJ4346" s="51"/>
      <c r="BK4346" s="51"/>
    </row>
    <row r="4347" spans="21:63" ht="12.75" x14ac:dyDescent="0.25">
      <c r="U4347" s="56"/>
      <c r="V4347" s="56"/>
      <c r="X4347" s="87"/>
      <c r="AF4347" s="54"/>
      <c r="AG4347" s="55"/>
      <c r="AH4347" s="55"/>
      <c r="AI4347" s="55"/>
      <c r="AJ4347" s="55"/>
      <c r="AT4347" s="3"/>
      <c r="AU4347" s="3"/>
      <c r="AV4347" s="3"/>
      <c r="AW4347" s="3"/>
      <c r="AX4347" s="3"/>
      <c r="AY4347" s="3"/>
      <c r="AZ4347" s="3"/>
      <c r="BA4347" s="52"/>
      <c r="BH4347" s="51"/>
      <c r="BI4347" s="51"/>
      <c r="BJ4347" s="51"/>
      <c r="BK4347" s="51"/>
    </row>
    <row r="4348" spans="21:63" ht="12.75" x14ac:dyDescent="0.25">
      <c r="U4348" s="56"/>
      <c r="V4348" s="56"/>
      <c r="X4348" s="87"/>
      <c r="AF4348" s="54"/>
      <c r="AG4348" s="55"/>
      <c r="AH4348" s="55"/>
      <c r="AI4348" s="55"/>
      <c r="AJ4348" s="55"/>
      <c r="AT4348" s="3"/>
      <c r="AU4348" s="3"/>
      <c r="AV4348" s="3"/>
      <c r="AW4348" s="3"/>
      <c r="AX4348" s="3"/>
      <c r="AY4348" s="3"/>
      <c r="AZ4348" s="3"/>
      <c r="BA4348" s="52"/>
      <c r="BH4348" s="51"/>
      <c r="BI4348" s="51"/>
      <c r="BJ4348" s="51"/>
      <c r="BK4348" s="51"/>
    </row>
    <row r="4349" spans="21:63" ht="12.75" x14ac:dyDescent="0.25">
      <c r="U4349" s="56"/>
      <c r="V4349" s="56"/>
      <c r="X4349" s="87"/>
      <c r="AF4349" s="54"/>
      <c r="AG4349" s="55"/>
      <c r="AH4349" s="55"/>
      <c r="AI4349" s="55"/>
      <c r="AJ4349" s="55"/>
      <c r="AT4349" s="3"/>
      <c r="AU4349" s="3"/>
      <c r="AV4349" s="3"/>
      <c r="AW4349" s="3"/>
      <c r="AX4349" s="3"/>
      <c r="AY4349" s="3"/>
      <c r="AZ4349" s="3"/>
      <c r="BA4349" s="52"/>
      <c r="BH4349" s="51"/>
      <c r="BI4349" s="51"/>
      <c r="BJ4349" s="51"/>
      <c r="BK4349" s="51"/>
    </row>
    <row r="4350" spans="21:63" ht="12.75" x14ac:dyDescent="0.25">
      <c r="U4350" s="56"/>
      <c r="V4350" s="56"/>
      <c r="X4350" s="87"/>
      <c r="AF4350" s="54"/>
      <c r="AG4350" s="55"/>
      <c r="AH4350" s="55"/>
      <c r="AI4350" s="55"/>
      <c r="AJ4350" s="55"/>
      <c r="AT4350" s="3"/>
      <c r="AU4350" s="3"/>
      <c r="AV4350" s="3"/>
      <c r="AW4350" s="3"/>
      <c r="AX4350" s="3"/>
      <c r="AY4350" s="3"/>
      <c r="AZ4350" s="3"/>
      <c r="BA4350" s="52"/>
      <c r="BH4350" s="51"/>
      <c r="BI4350" s="51"/>
      <c r="BJ4350" s="51"/>
      <c r="BK4350" s="51"/>
    </row>
    <row r="4351" spans="21:63" ht="12.75" x14ac:dyDescent="0.25">
      <c r="U4351" s="56"/>
      <c r="V4351" s="56"/>
      <c r="X4351" s="87"/>
      <c r="AF4351" s="54"/>
      <c r="AG4351" s="55"/>
      <c r="AH4351" s="55"/>
      <c r="AI4351" s="55"/>
      <c r="AJ4351" s="55"/>
      <c r="AT4351" s="3"/>
      <c r="AU4351" s="3"/>
      <c r="AV4351" s="3"/>
      <c r="AW4351" s="3"/>
      <c r="AX4351" s="3"/>
      <c r="AY4351" s="3"/>
      <c r="AZ4351" s="3"/>
      <c r="BA4351" s="52"/>
      <c r="BH4351" s="51"/>
      <c r="BI4351" s="51"/>
      <c r="BJ4351" s="51"/>
      <c r="BK4351" s="51"/>
    </row>
    <row r="4352" spans="21:63" ht="12.75" x14ac:dyDescent="0.25">
      <c r="U4352" s="56"/>
      <c r="V4352" s="56"/>
      <c r="X4352" s="87"/>
      <c r="AF4352" s="54"/>
      <c r="AG4352" s="55"/>
      <c r="AH4352" s="55"/>
      <c r="AI4352" s="55"/>
      <c r="AJ4352" s="55"/>
      <c r="AT4352" s="3"/>
      <c r="AU4352" s="3"/>
      <c r="AV4352" s="3"/>
      <c r="AW4352" s="3"/>
      <c r="AX4352" s="3"/>
      <c r="AY4352" s="3"/>
      <c r="AZ4352" s="3"/>
      <c r="BA4352" s="52"/>
      <c r="BH4352" s="51"/>
      <c r="BI4352" s="51"/>
      <c r="BJ4352" s="51"/>
      <c r="BK4352" s="51"/>
    </row>
    <row r="4353" spans="21:63" ht="12.75" x14ac:dyDescent="0.25">
      <c r="U4353" s="56"/>
      <c r="V4353" s="56"/>
      <c r="X4353" s="87"/>
      <c r="AF4353" s="54"/>
      <c r="AG4353" s="55"/>
      <c r="AH4353" s="55"/>
      <c r="AI4353" s="55"/>
      <c r="AJ4353" s="55"/>
      <c r="AT4353" s="3"/>
      <c r="AU4353" s="3"/>
      <c r="AV4353" s="3"/>
      <c r="AW4353" s="3"/>
      <c r="AX4353" s="3"/>
      <c r="AY4353" s="3"/>
      <c r="AZ4353" s="3"/>
      <c r="BA4353" s="52"/>
      <c r="BH4353" s="51"/>
      <c r="BI4353" s="51"/>
      <c r="BJ4353" s="51"/>
      <c r="BK4353" s="51"/>
    </row>
    <row r="4354" spans="21:63" ht="12.75" x14ac:dyDescent="0.25">
      <c r="U4354" s="56"/>
      <c r="V4354" s="56"/>
      <c r="X4354" s="87"/>
      <c r="AF4354" s="54"/>
      <c r="AG4354" s="55"/>
      <c r="AH4354" s="55"/>
      <c r="AI4354" s="55"/>
      <c r="AJ4354" s="55"/>
      <c r="AT4354" s="3"/>
      <c r="AU4354" s="3"/>
      <c r="AV4354" s="3"/>
      <c r="AW4354" s="3"/>
      <c r="AX4354" s="3"/>
      <c r="AY4354" s="3"/>
      <c r="AZ4354" s="3"/>
      <c r="BA4354" s="52"/>
      <c r="BH4354" s="51"/>
      <c r="BI4354" s="51"/>
      <c r="BJ4354" s="51"/>
      <c r="BK4354" s="51"/>
    </row>
    <row r="4355" spans="21:63" ht="12.75" x14ac:dyDescent="0.25">
      <c r="U4355" s="56"/>
      <c r="V4355" s="56"/>
      <c r="X4355" s="87"/>
      <c r="AF4355" s="54"/>
      <c r="AG4355" s="55"/>
      <c r="AH4355" s="55"/>
      <c r="AI4355" s="55"/>
      <c r="AJ4355" s="55"/>
      <c r="AT4355" s="3"/>
      <c r="AU4355" s="3"/>
      <c r="AV4355" s="3"/>
      <c r="AW4355" s="3"/>
      <c r="AX4355" s="3"/>
      <c r="AY4355" s="3"/>
      <c r="AZ4355" s="3"/>
      <c r="BA4355" s="52"/>
      <c r="BH4355" s="51"/>
      <c r="BI4355" s="51"/>
      <c r="BJ4355" s="51"/>
      <c r="BK4355" s="51"/>
    </row>
    <row r="4356" spans="21:63" ht="12.75" x14ac:dyDescent="0.25">
      <c r="U4356" s="56"/>
      <c r="V4356" s="56"/>
      <c r="X4356" s="87"/>
      <c r="AF4356" s="54"/>
      <c r="AG4356" s="55"/>
      <c r="AH4356" s="55"/>
      <c r="AI4356" s="55"/>
      <c r="AJ4356" s="55"/>
      <c r="AT4356" s="3"/>
      <c r="AU4356" s="3"/>
      <c r="AV4356" s="3"/>
      <c r="AW4356" s="3"/>
      <c r="AX4356" s="3"/>
      <c r="AY4356" s="3"/>
      <c r="AZ4356" s="3"/>
      <c r="BA4356" s="52"/>
      <c r="BH4356" s="51"/>
      <c r="BI4356" s="51"/>
      <c r="BJ4356" s="51"/>
      <c r="BK4356" s="51"/>
    </row>
    <row r="4357" spans="21:63" ht="12.75" x14ac:dyDescent="0.25">
      <c r="U4357" s="56"/>
      <c r="V4357" s="56"/>
      <c r="X4357" s="87"/>
      <c r="AF4357" s="54"/>
      <c r="AG4357" s="55"/>
      <c r="AH4357" s="55"/>
      <c r="AI4357" s="55"/>
      <c r="AJ4357" s="55"/>
      <c r="AT4357" s="3"/>
      <c r="AU4357" s="3"/>
      <c r="AV4357" s="3"/>
      <c r="AW4357" s="3"/>
      <c r="AX4357" s="3"/>
      <c r="AY4357" s="3"/>
      <c r="AZ4357" s="3"/>
      <c r="BA4357" s="52"/>
      <c r="BH4357" s="51"/>
      <c r="BI4357" s="51"/>
      <c r="BJ4357" s="51"/>
      <c r="BK4357" s="51"/>
    </row>
    <row r="4358" spans="21:63" ht="12.75" x14ac:dyDescent="0.25">
      <c r="U4358" s="56"/>
      <c r="V4358" s="56"/>
      <c r="X4358" s="87"/>
      <c r="AF4358" s="54"/>
      <c r="AG4358" s="55"/>
      <c r="AH4358" s="55"/>
      <c r="AI4358" s="55"/>
      <c r="AJ4358" s="55"/>
      <c r="AT4358" s="3"/>
      <c r="AU4358" s="3"/>
      <c r="AV4358" s="3"/>
      <c r="AW4358" s="3"/>
      <c r="AX4358" s="3"/>
      <c r="AY4358" s="3"/>
      <c r="AZ4358" s="3"/>
      <c r="BA4358" s="52"/>
      <c r="BH4358" s="51"/>
      <c r="BI4358" s="51"/>
      <c r="BJ4358" s="51"/>
      <c r="BK4358" s="51"/>
    </row>
    <row r="4359" spans="21:63" ht="12.75" x14ac:dyDescent="0.25">
      <c r="U4359" s="56"/>
      <c r="V4359" s="56"/>
      <c r="X4359" s="87"/>
      <c r="AF4359" s="54"/>
      <c r="AG4359" s="55"/>
      <c r="AH4359" s="55"/>
      <c r="AI4359" s="55"/>
      <c r="AJ4359" s="55"/>
      <c r="AT4359" s="3"/>
      <c r="AU4359" s="3"/>
      <c r="AV4359" s="3"/>
      <c r="AW4359" s="3"/>
      <c r="AX4359" s="3"/>
      <c r="AY4359" s="3"/>
      <c r="AZ4359" s="3"/>
      <c r="BA4359" s="52"/>
      <c r="BH4359" s="51"/>
      <c r="BI4359" s="51"/>
      <c r="BJ4359" s="51"/>
      <c r="BK4359" s="51"/>
    </row>
    <row r="4360" spans="21:63" ht="12.75" x14ac:dyDescent="0.25">
      <c r="U4360" s="56"/>
      <c r="V4360" s="56"/>
      <c r="X4360" s="87"/>
      <c r="AF4360" s="54"/>
      <c r="AG4360" s="55"/>
      <c r="AH4360" s="55"/>
      <c r="AI4360" s="55"/>
      <c r="AJ4360" s="55"/>
      <c r="AT4360" s="3"/>
      <c r="AU4360" s="3"/>
      <c r="AV4360" s="3"/>
      <c r="AW4360" s="3"/>
      <c r="AX4360" s="3"/>
      <c r="AY4360" s="3"/>
      <c r="AZ4360" s="3"/>
      <c r="BA4360" s="52"/>
      <c r="BH4360" s="51"/>
      <c r="BI4360" s="51"/>
      <c r="BJ4360" s="51"/>
      <c r="BK4360" s="51"/>
    </row>
    <row r="4361" spans="21:63" ht="12.75" x14ac:dyDescent="0.25">
      <c r="U4361" s="56"/>
      <c r="V4361" s="56"/>
      <c r="X4361" s="87"/>
      <c r="AF4361" s="54"/>
      <c r="AG4361" s="55"/>
      <c r="AH4361" s="55"/>
      <c r="AI4361" s="55"/>
      <c r="AJ4361" s="55"/>
      <c r="AT4361" s="3"/>
      <c r="AU4361" s="3"/>
      <c r="AV4361" s="3"/>
      <c r="AW4361" s="3"/>
      <c r="AX4361" s="3"/>
      <c r="AY4361" s="3"/>
      <c r="AZ4361" s="3"/>
      <c r="BA4361" s="52"/>
      <c r="BH4361" s="51"/>
      <c r="BI4361" s="51"/>
      <c r="BJ4361" s="51"/>
      <c r="BK4361" s="51"/>
    </row>
    <row r="4362" spans="21:63" ht="12.75" x14ac:dyDescent="0.25">
      <c r="U4362" s="56"/>
      <c r="V4362" s="56"/>
      <c r="X4362" s="87"/>
      <c r="AF4362" s="54"/>
      <c r="AG4362" s="55"/>
      <c r="AH4362" s="55"/>
      <c r="AI4362" s="55"/>
      <c r="AJ4362" s="55"/>
      <c r="AT4362" s="3"/>
      <c r="AU4362" s="3"/>
      <c r="AV4362" s="3"/>
      <c r="AW4362" s="3"/>
      <c r="AX4362" s="3"/>
      <c r="AY4362" s="3"/>
      <c r="AZ4362" s="3"/>
      <c r="BA4362" s="52"/>
      <c r="BH4362" s="51"/>
      <c r="BI4362" s="51"/>
      <c r="BJ4362" s="51"/>
      <c r="BK4362" s="51"/>
    </row>
    <row r="4363" spans="21:63" ht="12.75" x14ac:dyDescent="0.25">
      <c r="U4363" s="56"/>
      <c r="V4363" s="56"/>
      <c r="X4363" s="87"/>
      <c r="AF4363" s="54"/>
      <c r="AG4363" s="55"/>
      <c r="AH4363" s="55"/>
      <c r="AI4363" s="55"/>
      <c r="AJ4363" s="55"/>
      <c r="AT4363" s="3"/>
      <c r="AU4363" s="3"/>
      <c r="AV4363" s="3"/>
      <c r="AW4363" s="3"/>
      <c r="AX4363" s="3"/>
      <c r="AY4363" s="3"/>
      <c r="AZ4363" s="3"/>
      <c r="BA4363" s="52"/>
      <c r="BH4363" s="51"/>
      <c r="BI4363" s="51"/>
      <c r="BJ4363" s="51"/>
      <c r="BK4363" s="51"/>
    </row>
    <row r="4364" spans="21:63" ht="12.75" x14ac:dyDescent="0.25">
      <c r="U4364" s="56"/>
      <c r="V4364" s="56"/>
      <c r="X4364" s="87"/>
      <c r="AF4364" s="54"/>
      <c r="AG4364" s="55"/>
      <c r="AH4364" s="55"/>
      <c r="AI4364" s="55"/>
      <c r="AJ4364" s="55"/>
      <c r="AT4364" s="3"/>
      <c r="AU4364" s="3"/>
      <c r="AV4364" s="3"/>
      <c r="AW4364" s="3"/>
      <c r="AX4364" s="3"/>
      <c r="AY4364" s="3"/>
      <c r="AZ4364" s="3"/>
      <c r="BA4364" s="52"/>
      <c r="BH4364" s="51"/>
      <c r="BI4364" s="51"/>
      <c r="BJ4364" s="51"/>
      <c r="BK4364" s="51"/>
    </row>
    <row r="4365" spans="21:63" ht="12.75" x14ac:dyDescent="0.25">
      <c r="U4365" s="56"/>
      <c r="V4365" s="56"/>
      <c r="X4365" s="87"/>
      <c r="AF4365" s="54"/>
      <c r="AG4365" s="55"/>
      <c r="AH4365" s="55"/>
      <c r="AI4365" s="55"/>
      <c r="AJ4365" s="55"/>
      <c r="AT4365" s="3"/>
      <c r="AU4365" s="3"/>
      <c r="AV4365" s="3"/>
      <c r="AW4365" s="3"/>
      <c r="AX4365" s="3"/>
      <c r="AY4365" s="3"/>
      <c r="AZ4365" s="3"/>
      <c r="BA4365" s="52"/>
      <c r="BH4365" s="51"/>
      <c r="BI4365" s="51"/>
      <c r="BJ4365" s="51"/>
      <c r="BK4365" s="51"/>
    </row>
    <row r="4366" spans="21:63" ht="12.75" x14ac:dyDescent="0.25">
      <c r="U4366" s="56"/>
      <c r="V4366" s="56"/>
      <c r="X4366" s="87"/>
      <c r="AF4366" s="54"/>
      <c r="AG4366" s="55"/>
      <c r="AH4366" s="55"/>
      <c r="AI4366" s="55"/>
      <c r="AJ4366" s="55"/>
      <c r="AT4366" s="3"/>
      <c r="AU4366" s="3"/>
      <c r="AV4366" s="3"/>
      <c r="AW4366" s="3"/>
      <c r="AX4366" s="3"/>
      <c r="AY4366" s="3"/>
      <c r="AZ4366" s="3"/>
      <c r="BA4366" s="52"/>
      <c r="BH4366" s="51"/>
      <c r="BI4366" s="51"/>
      <c r="BJ4366" s="51"/>
      <c r="BK4366" s="51"/>
    </row>
    <row r="4367" spans="21:63" ht="12.75" x14ac:dyDescent="0.25">
      <c r="U4367" s="56"/>
      <c r="V4367" s="56"/>
      <c r="X4367" s="87"/>
      <c r="AF4367" s="54"/>
      <c r="AG4367" s="55"/>
      <c r="AH4367" s="55"/>
      <c r="AI4367" s="55"/>
      <c r="AJ4367" s="55"/>
      <c r="AT4367" s="3"/>
      <c r="AU4367" s="3"/>
      <c r="AV4367" s="3"/>
      <c r="AW4367" s="3"/>
      <c r="AX4367" s="3"/>
      <c r="AY4367" s="3"/>
      <c r="AZ4367" s="3"/>
      <c r="BA4367" s="52"/>
      <c r="BH4367" s="51"/>
      <c r="BI4367" s="51"/>
      <c r="BJ4367" s="51"/>
      <c r="BK4367" s="51"/>
    </row>
    <row r="4368" spans="21:63" ht="12.75" x14ac:dyDescent="0.25">
      <c r="U4368" s="56"/>
      <c r="V4368" s="56"/>
      <c r="X4368" s="87"/>
      <c r="AF4368" s="54"/>
      <c r="AG4368" s="55"/>
      <c r="AH4368" s="55"/>
      <c r="AI4368" s="55"/>
      <c r="AJ4368" s="55"/>
      <c r="AT4368" s="3"/>
      <c r="AU4368" s="3"/>
      <c r="AV4368" s="3"/>
      <c r="AW4368" s="3"/>
      <c r="AX4368" s="3"/>
      <c r="AY4368" s="3"/>
      <c r="AZ4368" s="3"/>
      <c r="BA4368" s="52"/>
      <c r="BH4368" s="51"/>
      <c r="BI4368" s="51"/>
      <c r="BJ4368" s="51"/>
      <c r="BK4368" s="51"/>
    </row>
    <row r="4369" spans="21:63" ht="12.75" x14ac:dyDescent="0.25">
      <c r="U4369" s="56"/>
      <c r="V4369" s="56"/>
      <c r="X4369" s="87"/>
      <c r="AF4369" s="54"/>
      <c r="AG4369" s="55"/>
      <c r="AH4369" s="55"/>
      <c r="AI4369" s="55"/>
      <c r="AJ4369" s="55"/>
      <c r="AT4369" s="3"/>
      <c r="AU4369" s="3"/>
      <c r="AV4369" s="3"/>
      <c r="AW4369" s="3"/>
      <c r="AX4369" s="3"/>
      <c r="AY4369" s="3"/>
      <c r="AZ4369" s="3"/>
      <c r="BA4369" s="52"/>
      <c r="BH4369" s="51"/>
      <c r="BI4369" s="51"/>
      <c r="BJ4369" s="51"/>
      <c r="BK4369" s="51"/>
    </row>
    <row r="4370" spans="21:63" ht="12.75" x14ac:dyDescent="0.25">
      <c r="U4370" s="56"/>
      <c r="V4370" s="56"/>
      <c r="X4370" s="87"/>
      <c r="AF4370" s="54"/>
      <c r="AG4370" s="55"/>
      <c r="AH4370" s="55"/>
      <c r="AI4370" s="55"/>
      <c r="AJ4370" s="55"/>
      <c r="AT4370" s="3"/>
      <c r="AU4370" s="3"/>
      <c r="AV4370" s="3"/>
      <c r="AW4370" s="3"/>
      <c r="AX4370" s="3"/>
      <c r="AY4370" s="3"/>
      <c r="AZ4370" s="3"/>
      <c r="BA4370" s="52"/>
      <c r="BH4370" s="51"/>
      <c r="BI4370" s="51"/>
      <c r="BJ4370" s="51"/>
      <c r="BK4370" s="51"/>
    </row>
    <row r="4371" spans="21:63" ht="12.75" x14ac:dyDescent="0.25">
      <c r="U4371" s="56"/>
      <c r="V4371" s="56"/>
      <c r="X4371" s="87"/>
      <c r="AF4371" s="54"/>
      <c r="AG4371" s="55"/>
      <c r="AH4371" s="55"/>
      <c r="AI4371" s="55"/>
      <c r="AJ4371" s="55"/>
      <c r="AT4371" s="3"/>
      <c r="AU4371" s="3"/>
      <c r="AV4371" s="3"/>
      <c r="AW4371" s="3"/>
      <c r="AX4371" s="3"/>
      <c r="AY4371" s="3"/>
      <c r="AZ4371" s="3"/>
      <c r="BA4371" s="52"/>
      <c r="BH4371" s="51"/>
      <c r="BI4371" s="51"/>
      <c r="BJ4371" s="51"/>
      <c r="BK4371" s="51"/>
    </row>
    <row r="4372" spans="21:63" ht="12.75" x14ac:dyDescent="0.25">
      <c r="U4372" s="56"/>
      <c r="V4372" s="56"/>
      <c r="X4372" s="87"/>
      <c r="AF4372" s="54"/>
      <c r="AG4372" s="55"/>
      <c r="AH4372" s="55"/>
      <c r="AI4372" s="55"/>
      <c r="AJ4372" s="55"/>
      <c r="AT4372" s="3"/>
      <c r="AU4372" s="3"/>
      <c r="AV4372" s="3"/>
      <c r="AW4372" s="3"/>
      <c r="AX4372" s="3"/>
      <c r="AY4372" s="3"/>
      <c r="AZ4372" s="3"/>
      <c r="BA4372" s="52"/>
      <c r="BH4372" s="51"/>
      <c r="BI4372" s="51"/>
      <c r="BJ4372" s="51"/>
      <c r="BK4372" s="51"/>
    </row>
    <row r="4373" spans="21:63" ht="12.75" x14ac:dyDescent="0.25">
      <c r="U4373" s="56"/>
      <c r="V4373" s="56"/>
      <c r="X4373" s="87"/>
      <c r="AF4373" s="54"/>
      <c r="AG4373" s="55"/>
      <c r="AH4373" s="55"/>
      <c r="AI4373" s="55"/>
      <c r="AJ4373" s="55"/>
      <c r="AT4373" s="3"/>
      <c r="AU4373" s="3"/>
      <c r="AV4373" s="3"/>
      <c r="AW4373" s="3"/>
      <c r="AX4373" s="3"/>
      <c r="AY4373" s="3"/>
      <c r="AZ4373" s="3"/>
      <c r="BA4373" s="52"/>
      <c r="BH4373" s="51"/>
      <c r="BI4373" s="51"/>
      <c r="BJ4373" s="51"/>
      <c r="BK4373" s="51"/>
    </row>
    <row r="4374" spans="21:63" ht="12.75" x14ac:dyDescent="0.25">
      <c r="U4374" s="56"/>
      <c r="V4374" s="56"/>
      <c r="X4374" s="87"/>
      <c r="AF4374" s="54"/>
      <c r="AG4374" s="55"/>
      <c r="AH4374" s="55"/>
      <c r="AI4374" s="55"/>
      <c r="AJ4374" s="55"/>
      <c r="AT4374" s="3"/>
      <c r="AU4374" s="3"/>
      <c r="AV4374" s="3"/>
      <c r="AW4374" s="3"/>
      <c r="AX4374" s="3"/>
      <c r="AY4374" s="3"/>
      <c r="AZ4374" s="3"/>
      <c r="BA4374" s="52"/>
      <c r="BH4374" s="51"/>
      <c r="BI4374" s="51"/>
      <c r="BJ4374" s="51"/>
      <c r="BK4374" s="51"/>
    </row>
    <row r="4375" spans="21:63" ht="12.75" x14ac:dyDescent="0.25">
      <c r="U4375" s="56"/>
      <c r="V4375" s="56"/>
      <c r="X4375" s="87"/>
      <c r="AF4375" s="54"/>
      <c r="AG4375" s="55"/>
      <c r="AH4375" s="55"/>
      <c r="AI4375" s="55"/>
      <c r="AJ4375" s="55"/>
      <c r="AT4375" s="3"/>
      <c r="AU4375" s="3"/>
      <c r="AV4375" s="3"/>
      <c r="AW4375" s="3"/>
      <c r="AX4375" s="3"/>
      <c r="AY4375" s="3"/>
      <c r="AZ4375" s="3"/>
      <c r="BA4375" s="52"/>
      <c r="BH4375" s="51"/>
      <c r="BI4375" s="51"/>
      <c r="BJ4375" s="51"/>
      <c r="BK4375" s="51"/>
    </row>
    <row r="4376" spans="21:63" ht="12.75" x14ac:dyDescent="0.25">
      <c r="U4376" s="56"/>
      <c r="V4376" s="56"/>
      <c r="X4376" s="87"/>
      <c r="AF4376" s="54"/>
      <c r="AG4376" s="55"/>
      <c r="AH4376" s="55"/>
      <c r="AI4376" s="55"/>
      <c r="AJ4376" s="55"/>
      <c r="AT4376" s="3"/>
      <c r="AU4376" s="3"/>
      <c r="AV4376" s="3"/>
      <c r="AW4376" s="3"/>
      <c r="AX4376" s="3"/>
      <c r="AY4376" s="3"/>
      <c r="AZ4376" s="3"/>
      <c r="BA4376" s="52"/>
      <c r="BH4376" s="51"/>
      <c r="BI4376" s="51"/>
      <c r="BJ4376" s="51"/>
      <c r="BK4376" s="51"/>
    </row>
    <row r="4377" spans="21:63" ht="12.75" x14ac:dyDescent="0.25">
      <c r="U4377" s="56"/>
      <c r="V4377" s="56"/>
      <c r="X4377" s="87"/>
      <c r="AF4377" s="54"/>
      <c r="AG4377" s="55"/>
      <c r="AH4377" s="55"/>
      <c r="AI4377" s="55"/>
      <c r="AJ4377" s="55"/>
      <c r="AT4377" s="3"/>
      <c r="AU4377" s="3"/>
      <c r="AV4377" s="3"/>
      <c r="AW4377" s="3"/>
      <c r="AX4377" s="3"/>
      <c r="AY4377" s="3"/>
      <c r="AZ4377" s="3"/>
      <c r="BA4377" s="52"/>
      <c r="BH4377" s="51"/>
      <c r="BI4377" s="51"/>
      <c r="BJ4377" s="51"/>
      <c r="BK4377" s="51"/>
    </row>
    <row r="4378" spans="21:63" ht="12.75" x14ac:dyDescent="0.25">
      <c r="U4378" s="56"/>
      <c r="V4378" s="56"/>
      <c r="X4378" s="87"/>
      <c r="AF4378" s="54"/>
      <c r="AG4378" s="55"/>
      <c r="AH4378" s="55"/>
      <c r="AI4378" s="55"/>
      <c r="AJ4378" s="55"/>
      <c r="AT4378" s="3"/>
      <c r="AU4378" s="3"/>
      <c r="AV4378" s="3"/>
      <c r="AW4378" s="3"/>
      <c r="AX4378" s="3"/>
      <c r="AY4378" s="3"/>
      <c r="AZ4378" s="3"/>
      <c r="BA4378" s="52"/>
      <c r="BH4378" s="51"/>
      <c r="BI4378" s="51"/>
      <c r="BJ4378" s="51"/>
      <c r="BK4378" s="51"/>
    </row>
    <row r="4379" spans="21:63" ht="12.75" x14ac:dyDescent="0.25">
      <c r="U4379" s="56"/>
      <c r="V4379" s="56"/>
      <c r="X4379" s="87"/>
      <c r="AF4379" s="54"/>
      <c r="AG4379" s="55"/>
      <c r="AH4379" s="55"/>
      <c r="AI4379" s="55"/>
      <c r="AJ4379" s="55"/>
      <c r="AT4379" s="3"/>
      <c r="AU4379" s="3"/>
      <c r="AV4379" s="3"/>
      <c r="AW4379" s="3"/>
      <c r="AX4379" s="3"/>
      <c r="AY4379" s="3"/>
      <c r="AZ4379" s="3"/>
      <c r="BA4379" s="52"/>
      <c r="BH4379" s="51"/>
      <c r="BI4379" s="51"/>
      <c r="BJ4379" s="51"/>
      <c r="BK4379" s="51"/>
    </row>
    <row r="4380" spans="21:63" ht="12.75" x14ac:dyDescent="0.25">
      <c r="U4380" s="56"/>
      <c r="V4380" s="56"/>
      <c r="X4380" s="87"/>
      <c r="AF4380" s="54"/>
      <c r="AG4380" s="55"/>
      <c r="AH4380" s="55"/>
      <c r="AI4380" s="55"/>
      <c r="AJ4380" s="55"/>
      <c r="AT4380" s="3"/>
      <c r="AU4380" s="3"/>
      <c r="AV4380" s="3"/>
      <c r="AW4380" s="3"/>
      <c r="AX4380" s="3"/>
      <c r="AY4380" s="3"/>
      <c r="AZ4380" s="3"/>
      <c r="BA4380" s="52"/>
      <c r="BH4380" s="51"/>
      <c r="BI4380" s="51"/>
      <c r="BJ4380" s="51"/>
      <c r="BK4380" s="51"/>
    </row>
    <row r="4381" spans="21:63" ht="12.75" x14ac:dyDescent="0.25">
      <c r="U4381" s="56"/>
      <c r="V4381" s="56"/>
      <c r="X4381" s="87"/>
      <c r="AF4381" s="54"/>
      <c r="AG4381" s="55"/>
      <c r="AH4381" s="55"/>
      <c r="AI4381" s="55"/>
      <c r="AJ4381" s="55"/>
      <c r="AT4381" s="3"/>
      <c r="AU4381" s="3"/>
      <c r="AV4381" s="3"/>
      <c r="AW4381" s="3"/>
      <c r="AX4381" s="3"/>
      <c r="AY4381" s="3"/>
      <c r="AZ4381" s="3"/>
      <c r="BA4381" s="52"/>
      <c r="BH4381" s="51"/>
      <c r="BI4381" s="51"/>
      <c r="BJ4381" s="51"/>
      <c r="BK4381" s="51"/>
    </row>
    <row r="4382" spans="21:63" ht="12.75" x14ac:dyDescent="0.25">
      <c r="U4382" s="56"/>
      <c r="V4382" s="56"/>
      <c r="X4382" s="87"/>
      <c r="AF4382" s="54"/>
      <c r="AG4382" s="55"/>
      <c r="AH4382" s="55"/>
      <c r="AI4382" s="55"/>
      <c r="AJ4382" s="55"/>
      <c r="AT4382" s="3"/>
      <c r="AU4382" s="3"/>
      <c r="AV4382" s="3"/>
      <c r="AW4382" s="3"/>
      <c r="AX4382" s="3"/>
      <c r="AY4382" s="3"/>
      <c r="AZ4382" s="3"/>
      <c r="BA4382" s="52"/>
      <c r="BH4382" s="51"/>
      <c r="BI4382" s="51"/>
      <c r="BJ4382" s="51"/>
      <c r="BK4382" s="51"/>
    </row>
    <row r="4383" spans="21:63" ht="12.75" x14ac:dyDescent="0.25">
      <c r="U4383" s="56"/>
      <c r="V4383" s="56"/>
      <c r="X4383" s="87"/>
      <c r="AF4383" s="54"/>
      <c r="AG4383" s="55"/>
      <c r="AH4383" s="55"/>
      <c r="AI4383" s="55"/>
      <c r="AJ4383" s="55"/>
      <c r="AT4383" s="3"/>
      <c r="AU4383" s="3"/>
      <c r="AV4383" s="3"/>
      <c r="AW4383" s="3"/>
      <c r="AX4383" s="3"/>
      <c r="AY4383" s="3"/>
      <c r="AZ4383" s="3"/>
      <c r="BA4383" s="52"/>
      <c r="BH4383" s="51"/>
      <c r="BI4383" s="51"/>
      <c r="BJ4383" s="51"/>
      <c r="BK4383" s="51"/>
    </row>
    <row r="4384" spans="21:63" ht="12.75" x14ac:dyDescent="0.25">
      <c r="U4384" s="56"/>
      <c r="V4384" s="56"/>
      <c r="X4384" s="87"/>
      <c r="AF4384" s="54"/>
      <c r="AG4384" s="55"/>
      <c r="AH4384" s="55"/>
      <c r="AI4384" s="55"/>
      <c r="AJ4384" s="55"/>
      <c r="AT4384" s="3"/>
      <c r="AU4384" s="3"/>
      <c r="AV4384" s="3"/>
      <c r="AW4384" s="3"/>
      <c r="AX4384" s="3"/>
      <c r="AY4384" s="3"/>
      <c r="AZ4384" s="3"/>
      <c r="BA4384" s="52"/>
      <c r="BH4384" s="51"/>
      <c r="BI4384" s="51"/>
      <c r="BJ4384" s="51"/>
      <c r="BK4384" s="51"/>
    </row>
    <row r="4385" spans="21:63" ht="12.75" x14ac:dyDescent="0.25">
      <c r="U4385" s="56"/>
      <c r="V4385" s="56"/>
      <c r="X4385" s="87"/>
      <c r="AF4385" s="54"/>
      <c r="AG4385" s="55"/>
      <c r="AH4385" s="55"/>
      <c r="AI4385" s="55"/>
      <c r="AJ4385" s="55"/>
      <c r="AT4385" s="3"/>
      <c r="AU4385" s="3"/>
      <c r="AV4385" s="3"/>
      <c r="AW4385" s="3"/>
      <c r="AX4385" s="3"/>
      <c r="AY4385" s="3"/>
      <c r="AZ4385" s="3"/>
      <c r="BA4385" s="52"/>
      <c r="BH4385" s="51"/>
      <c r="BI4385" s="51"/>
      <c r="BJ4385" s="51"/>
      <c r="BK4385" s="51"/>
    </row>
    <row r="4386" spans="21:63" ht="12.75" x14ac:dyDescent="0.25">
      <c r="U4386" s="56"/>
      <c r="V4386" s="56"/>
      <c r="X4386" s="87"/>
      <c r="AF4386" s="54"/>
      <c r="AG4386" s="55"/>
      <c r="AH4386" s="55"/>
      <c r="AI4386" s="55"/>
      <c r="AJ4386" s="55"/>
      <c r="AT4386" s="3"/>
      <c r="AU4386" s="3"/>
      <c r="AV4386" s="3"/>
      <c r="AW4386" s="3"/>
      <c r="AX4386" s="3"/>
      <c r="AY4386" s="3"/>
      <c r="AZ4386" s="3"/>
      <c r="BA4386" s="52"/>
      <c r="BH4386" s="51"/>
      <c r="BI4386" s="51"/>
      <c r="BJ4386" s="51"/>
      <c r="BK4386" s="51"/>
    </row>
    <row r="4387" spans="21:63" ht="12.75" x14ac:dyDescent="0.25">
      <c r="U4387" s="56"/>
      <c r="V4387" s="56"/>
      <c r="X4387" s="87"/>
      <c r="AF4387" s="54"/>
      <c r="AG4387" s="55"/>
      <c r="AH4387" s="55"/>
      <c r="AI4387" s="55"/>
      <c r="AJ4387" s="55"/>
      <c r="AT4387" s="3"/>
      <c r="AU4387" s="3"/>
      <c r="AV4387" s="3"/>
      <c r="AW4387" s="3"/>
      <c r="AX4387" s="3"/>
      <c r="AY4387" s="3"/>
      <c r="AZ4387" s="3"/>
      <c r="BA4387" s="52"/>
      <c r="BH4387" s="51"/>
      <c r="BI4387" s="51"/>
      <c r="BJ4387" s="51"/>
      <c r="BK4387" s="51"/>
    </row>
    <row r="4388" spans="21:63" ht="12.75" x14ac:dyDescent="0.25">
      <c r="U4388" s="56"/>
      <c r="V4388" s="56"/>
      <c r="X4388" s="87"/>
      <c r="AF4388" s="54"/>
      <c r="AG4388" s="55"/>
      <c r="AH4388" s="55"/>
      <c r="AI4388" s="55"/>
      <c r="AJ4388" s="55"/>
      <c r="AT4388" s="3"/>
      <c r="AU4388" s="3"/>
      <c r="AV4388" s="3"/>
      <c r="AW4388" s="3"/>
      <c r="AX4388" s="3"/>
      <c r="AY4388" s="3"/>
      <c r="AZ4388" s="3"/>
      <c r="BA4388" s="52"/>
      <c r="BH4388" s="51"/>
      <c r="BI4388" s="51"/>
      <c r="BJ4388" s="51"/>
      <c r="BK4388" s="51"/>
    </row>
    <row r="4389" spans="21:63" ht="12.75" x14ac:dyDescent="0.25">
      <c r="U4389" s="56"/>
      <c r="V4389" s="56"/>
      <c r="X4389" s="87"/>
      <c r="AF4389" s="54"/>
      <c r="AG4389" s="55"/>
      <c r="AH4389" s="55"/>
      <c r="AI4389" s="55"/>
      <c r="AJ4389" s="55"/>
      <c r="AT4389" s="3"/>
      <c r="AU4389" s="3"/>
      <c r="AV4389" s="3"/>
      <c r="AW4389" s="3"/>
      <c r="AX4389" s="3"/>
      <c r="AY4389" s="3"/>
      <c r="AZ4389" s="3"/>
      <c r="BA4389" s="52"/>
      <c r="BH4389" s="51"/>
      <c r="BI4389" s="51"/>
      <c r="BJ4389" s="51"/>
      <c r="BK4389" s="51"/>
    </row>
    <row r="4390" spans="21:63" ht="12.75" x14ac:dyDescent="0.25">
      <c r="U4390" s="56"/>
      <c r="V4390" s="56"/>
      <c r="X4390" s="87"/>
      <c r="AF4390" s="54"/>
      <c r="AG4390" s="55"/>
      <c r="AH4390" s="55"/>
      <c r="AI4390" s="55"/>
      <c r="AJ4390" s="55"/>
      <c r="AT4390" s="3"/>
      <c r="AU4390" s="3"/>
      <c r="AV4390" s="3"/>
      <c r="AW4390" s="3"/>
      <c r="AX4390" s="3"/>
      <c r="AY4390" s="3"/>
      <c r="AZ4390" s="3"/>
      <c r="BA4390" s="52"/>
      <c r="BH4390" s="51"/>
      <c r="BI4390" s="51"/>
      <c r="BJ4390" s="51"/>
      <c r="BK4390" s="51"/>
    </row>
    <row r="4391" spans="21:63" ht="12.75" x14ac:dyDescent="0.25">
      <c r="U4391" s="56"/>
      <c r="V4391" s="56"/>
      <c r="X4391" s="87"/>
      <c r="AF4391" s="54"/>
      <c r="AG4391" s="55"/>
      <c r="AH4391" s="55"/>
      <c r="AI4391" s="55"/>
      <c r="AJ4391" s="55"/>
      <c r="AT4391" s="3"/>
      <c r="AU4391" s="3"/>
      <c r="AV4391" s="3"/>
      <c r="AW4391" s="3"/>
      <c r="AX4391" s="3"/>
      <c r="AY4391" s="3"/>
      <c r="AZ4391" s="3"/>
      <c r="BA4391" s="52"/>
      <c r="BH4391" s="51"/>
      <c r="BI4391" s="51"/>
      <c r="BJ4391" s="51"/>
      <c r="BK4391" s="51"/>
    </row>
    <row r="4392" spans="21:63" ht="12.75" x14ac:dyDescent="0.25">
      <c r="U4392" s="56"/>
      <c r="V4392" s="56"/>
      <c r="X4392" s="87"/>
      <c r="AF4392" s="54"/>
      <c r="AG4392" s="55"/>
      <c r="AH4392" s="55"/>
      <c r="AI4392" s="55"/>
      <c r="AJ4392" s="55"/>
      <c r="AT4392" s="3"/>
      <c r="AU4392" s="3"/>
      <c r="AV4392" s="3"/>
      <c r="AW4392" s="3"/>
      <c r="AX4392" s="3"/>
      <c r="AY4392" s="3"/>
      <c r="AZ4392" s="3"/>
      <c r="BA4392" s="52"/>
      <c r="BH4392" s="51"/>
      <c r="BI4392" s="51"/>
      <c r="BJ4392" s="51"/>
      <c r="BK4392" s="51"/>
    </row>
    <row r="4393" spans="21:63" ht="12.75" x14ac:dyDescent="0.25">
      <c r="U4393" s="56"/>
      <c r="V4393" s="56"/>
      <c r="X4393" s="87"/>
      <c r="AF4393" s="54"/>
      <c r="AG4393" s="55"/>
      <c r="AH4393" s="55"/>
      <c r="AI4393" s="55"/>
      <c r="AJ4393" s="55"/>
      <c r="AT4393" s="3"/>
      <c r="AU4393" s="3"/>
      <c r="AV4393" s="3"/>
      <c r="AW4393" s="3"/>
      <c r="AX4393" s="3"/>
      <c r="AY4393" s="3"/>
      <c r="AZ4393" s="3"/>
      <c r="BA4393" s="52"/>
      <c r="BH4393" s="51"/>
      <c r="BI4393" s="51"/>
      <c r="BJ4393" s="51"/>
      <c r="BK4393" s="51"/>
    </row>
    <row r="4394" spans="21:63" ht="12.75" x14ac:dyDescent="0.25">
      <c r="U4394" s="56"/>
      <c r="V4394" s="56"/>
      <c r="X4394" s="87"/>
      <c r="AF4394" s="54"/>
      <c r="AG4394" s="55"/>
      <c r="AH4394" s="55"/>
      <c r="AI4394" s="55"/>
      <c r="AJ4394" s="55"/>
      <c r="AT4394" s="3"/>
      <c r="AU4394" s="3"/>
      <c r="AV4394" s="3"/>
      <c r="AW4394" s="3"/>
      <c r="AX4394" s="3"/>
      <c r="AY4394" s="3"/>
      <c r="AZ4394" s="3"/>
      <c r="BA4394" s="52"/>
      <c r="BH4394" s="51"/>
      <c r="BI4394" s="51"/>
      <c r="BJ4394" s="51"/>
      <c r="BK4394" s="51"/>
    </row>
    <row r="4395" spans="21:63" ht="12.75" x14ac:dyDescent="0.25">
      <c r="U4395" s="56"/>
      <c r="V4395" s="56"/>
      <c r="X4395" s="87"/>
      <c r="AF4395" s="54"/>
      <c r="AG4395" s="55"/>
      <c r="AH4395" s="55"/>
      <c r="AI4395" s="55"/>
      <c r="AJ4395" s="55"/>
      <c r="AT4395" s="3"/>
      <c r="AU4395" s="3"/>
      <c r="AV4395" s="3"/>
      <c r="AW4395" s="3"/>
      <c r="AX4395" s="3"/>
      <c r="AY4395" s="3"/>
      <c r="AZ4395" s="3"/>
      <c r="BA4395" s="52"/>
      <c r="BH4395" s="51"/>
      <c r="BI4395" s="51"/>
      <c r="BJ4395" s="51"/>
      <c r="BK4395" s="51"/>
    </row>
    <row r="4396" spans="21:63" ht="12.75" x14ac:dyDescent="0.25">
      <c r="U4396" s="56"/>
      <c r="V4396" s="56"/>
      <c r="X4396" s="87"/>
      <c r="AF4396" s="54"/>
      <c r="AG4396" s="55"/>
      <c r="AH4396" s="55"/>
      <c r="AI4396" s="55"/>
      <c r="AJ4396" s="55"/>
      <c r="AT4396" s="3"/>
      <c r="AU4396" s="3"/>
      <c r="AV4396" s="3"/>
      <c r="AW4396" s="3"/>
      <c r="AX4396" s="3"/>
      <c r="AY4396" s="3"/>
      <c r="AZ4396" s="3"/>
      <c r="BA4396" s="52"/>
      <c r="BH4396" s="51"/>
      <c r="BI4396" s="51"/>
      <c r="BJ4396" s="51"/>
      <c r="BK4396" s="51"/>
    </row>
    <row r="4397" spans="21:63" ht="12.75" x14ac:dyDescent="0.25">
      <c r="U4397" s="56"/>
      <c r="V4397" s="56"/>
      <c r="X4397" s="87"/>
      <c r="AF4397" s="54"/>
      <c r="AG4397" s="55"/>
      <c r="AH4397" s="55"/>
      <c r="AI4397" s="55"/>
      <c r="AJ4397" s="55"/>
      <c r="AT4397" s="3"/>
      <c r="AU4397" s="3"/>
      <c r="AV4397" s="3"/>
      <c r="AW4397" s="3"/>
      <c r="AX4397" s="3"/>
      <c r="AY4397" s="3"/>
      <c r="AZ4397" s="3"/>
      <c r="BA4397" s="52"/>
      <c r="BH4397" s="51"/>
      <c r="BI4397" s="51"/>
      <c r="BJ4397" s="51"/>
      <c r="BK4397" s="51"/>
    </row>
    <row r="4398" spans="21:63" ht="12.75" x14ac:dyDescent="0.25">
      <c r="U4398" s="56"/>
      <c r="V4398" s="56"/>
      <c r="X4398" s="87"/>
      <c r="AF4398" s="54"/>
      <c r="AG4398" s="55"/>
      <c r="AH4398" s="55"/>
      <c r="AI4398" s="55"/>
      <c r="AJ4398" s="55"/>
      <c r="AT4398" s="3"/>
      <c r="AU4398" s="3"/>
      <c r="AV4398" s="3"/>
      <c r="AW4398" s="3"/>
      <c r="AX4398" s="3"/>
      <c r="AY4398" s="3"/>
      <c r="AZ4398" s="3"/>
      <c r="BA4398" s="52"/>
      <c r="BH4398" s="51"/>
      <c r="BI4398" s="51"/>
      <c r="BJ4398" s="51"/>
      <c r="BK4398" s="51"/>
    </row>
    <row r="4399" spans="21:63" ht="12.75" x14ac:dyDescent="0.25">
      <c r="U4399" s="56"/>
      <c r="V4399" s="56"/>
      <c r="X4399" s="87"/>
      <c r="AF4399" s="54"/>
      <c r="AG4399" s="55"/>
      <c r="AH4399" s="55"/>
      <c r="AI4399" s="55"/>
      <c r="AJ4399" s="55"/>
      <c r="AT4399" s="3"/>
      <c r="AU4399" s="3"/>
      <c r="AV4399" s="3"/>
      <c r="AW4399" s="3"/>
      <c r="AX4399" s="3"/>
      <c r="AY4399" s="3"/>
      <c r="AZ4399" s="3"/>
      <c r="BA4399" s="52"/>
      <c r="BH4399" s="51"/>
      <c r="BI4399" s="51"/>
      <c r="BJ4399" s="51"/>
      <c r="BK4399" s="51"/>
    </row>
    <row r="4400" spans="21:63" ht="12.75" x14ac:dyDescent="0.25">
      <c r="U4400" s="56"/>
      <c r="V4400" s="56"/>
      <c r="X4400" s="87"/>
      <c r="AF4400" s="54"/>
      <c r="AG4400" s="55"/>
      <c r="AH4400" s="55"/>
      <c r="AI4400" s="55"/>
      <c r="AJ4400" s="55"/>
      <c r="AT4400" s="3"/>
      <c r="AU4400" s="3"/>
      <c r="AV4400" s="3"/>
      <c r="AW4400" s="3"/>
      <c r="AX4400" s="3"/>
      <c r="AY4400" s="3"/>
      <c r="AZ4400" s="3"/>
      <c r="BA4400" s="52"/>
      <c r="BH4400" s="51"/>
      <c r="BI4400" s="51"/>
      <c r="BJ4400" s="51"/>
      <c r="BK4400" s="51"/>
    </row>
    <row r="4401" spans="21:63" ht="12.75" x14ac:dyDescent="0.25">
      <c r="U4401" s="56"/>
      <c r="V4401" s="56"/>
      <c r="X4401" s="87"/>
      <c r="AF4401" s="54"/>
      <c r="AG4401" s="55"/>
      <c r="AH4401" s="55"/>
      <c r="AI4401" s="55"/>
      <c r="AJ4401" s="55"/>
      <c r="AT4401" s="3"/>
      <c r="AU4401" s="3"/>
      <c r="AV4401" s="3"/>
      <c r="AW4401" s="3"/>
      <c r="AX4401" s="3"/>
      <c r="AY4401" s="3"/>
      <c r="AZ4401" s="3"/>
      <c r="BA4401" s="52"/>
      <c r="BH4401" s="51"/>
      <c r="BI4401" s="51"/>
      <c r="BJ4401" s="51"/>
      <c r="BK4401" s="51"/>
    </row>
    <row r="4402" spans="21:63" ht="12.75" x14ac:dyDescent="0.25">
      <c r="U4402" s="56"/>
      <c r="V4402" s="56"/>
      <c r="X4402" s="87"/>
      <c r="AF4402" s="54"/>
      <c r="AG4402" s="55"/>
      <c r="AH4402" s="55"/>
      <c r="AI4402" s="55"/>
      <c r="AJ4402" s="55"/>
      <c r="AT4402" s="3"/>
      <c r="AU4402" s="3"/>
      <c r="AV4402" s="3"/>
      <c r="AW4402" s="3"/>
      <c r="AX4402" s="3"/>
      <c r="AY4402" s="3"/>
      <c r="AZ4402" s="3"/>
      <c r="BA4402" s="52"/>
      <c r="BH4402" s="51"/>
      <c r="BI4402" s="51"/>
      <c r="BJ4402" s="51"/>
      <c r="BK4402" s="51"/>
    </row>
    <row r="4403" spans="21:63" ht="12.75" x14ac:dyDescent="0.25">
      <c r="U4403" s="56"/>
      <c r="V4403" s="56"/>
      <c r="X4403" s="87"/>
      <c r="AF4403" s="54"/>
      <c r="AG4403" s="55"/>
      <c r="AH4403" s="55"/>
      <c r="AI4403" s="55"/>
      <c r="AJ4403" s="55"/>
      <c r="AT4403" s="3"/>
      <c r="AU4403" s="3"/>
      <c r="AV4403" s="3"/>
      <c r="AW4403" s="3"/>
      <c r="AX4403" s="3"/>
      <c r="AY4403" s="3"/>
      <c r="AZ4403" s="3"/>
      <c r="BA4403" s="52"/>
      <c r="BH4403" s="51"/>
      <c r="BI4403" s="51"/>
      <c r="BJ4403" s="51"/>
      <c r="BK4403" s="51"/>
    </row>
    <row r="4404" spans="21:63" ht="12.75" x14ac:dyDescent="0.25">
      <c r="U4404" s="56"/>
      <c r="V4404" s="56"/>
      <c r="X4404" s="87"/>
      <c r="AF4404" s="54"/>
      <c r="AG4404" s="55"/>
      <c r="AH4404" s="55"/>
      <c r="AI4404" s="55"/>
      <c r="AJ4404" s="55"/>
      <c r="AT4404" s="3"/>
      <c r="AU4404" s="3"/>
      <c r="AV4404" s="3"/>
      <c r="AW4404" s="3"/>
      <c r="AX4404" s="3"/>
      <c r="AY4404" s="3"/>
      <c r="AZ4404" s="3"/>
      <c r="BA4404" s="52"/>
      <c r="BH4404" s="51"/>
      <c r="BI4404" s="51"/>
      <c r="BJ4404" s="51"/>
      <c r="BK4404" s="51"/>
    </row>
    <row r="4405" spans="21:63" ht="12.75" x14ac:dyDescent="0.25">
      <c r="U4405" s="56"/>
      <c r="V4405" s="56"/>
      <c r="X4405" s="87"/>
      <c r="AF4405" s="54"/>
      <c r="AG4405" s="55"/>
      <c r="AH4405" s="55"/>
      <c r="AI4405" s="55"/>
      <c r="AJ4405" s="55"/>
      <c r="AT4405" s="3"/>
      <c r="AU4405" s="3"/>
      <c r="AV4405" s="3"/>
      <c r="AW4405" s="3"/>
      <c r="AX4405" s="3"/>
      <c r="AY4405" s="3"/>
      <c r="AZ4405" s="3"/>
      <c r="BA4405" s="52"/>
      <c r="BH4405" s="51"/>
      <c r="BI4405" s="51"/>
      <c r="BJ4405" s="51"/>
      <c r="BK4405" s="51"/>
    </row>
    <row r="4406" spans="21:63" ht="12.75" x14ac:dyDescent="0.25">
      <c r="U4406" s="56"/>
      <c r="V4406" s="56"/>
      <c r="X4406" s="87"/>
      <c r="AF4406" s="54"/>
      <c r="AG4406" s="55"/>
      <c r="AH4406" s="55"/>
      <c r="AI4406" s="55"/>
      <c r="AJ4406" s="55"/>
      <c r="AT4406" s="3"/>
      <c r="AU4406" s="3"/>
      <c r="AV4406" s="3"/>
      <c r="AW4406" s="3"/>
      <c r="AX4406" s="3"/>
      <c r="AY4406" s="3"/>
      <c r="AZ4406" s="3"/>
      <c r="BA4406" s="52"/>
      <c r="BH4406" s="51"/>
      <c r="BI4406" s="51"/>
      <c r="BJ4406" s="51"/>
      <c r="BK4406" s="51"/>
    </row>
    <row r="4407" spans="21:63" ht="12.75" x14ac:dyDescent="0.25">
      <c r="U4407" s="56"/>
      <c r="V4407" s="56"/>
      <c r="X4407" s="87"/>
      <c r="AF4407" s="54"/>
      <c r="AG4407" s="55"/>
      <c r="AH4407" s="55"/>
      <c r="AI4407" s="55"/>
      <c r="AJ4407" s="55"/>
      <c r="AT4407" s="3"/>
      <c r="AU4407" s="3"/>
      <c r="AV4407" s="3"/>
      <c r="AW4407" s="3"/>
      <c r="AX4407" s="3"/>
      <c r="AY4407" s="3"/>
      <c r="AZ4407" s="3"/>
      <c r="BA4407" s="52"/>
      <c r="BH4407" s="51"/>
      <c r="BI4407" s="51"/>
      <c r="BJ4407" s="51"/>
      <c r="BK4407" s="51"/>
    </row>
    <row r="4408" spans="21:63" ht="12.75" x14ac:dyDescent="0.25">
      <c r="U4408" s="56"/>
      <c r="V4408" s="56"/>
      <c r="X4408" s="87"/>
      <c r="AF4408" s="54"/>
      <c r="AG4408" s="55"/>
      <c r="AH4408" s="55"/>
      <c r="AI4408" s="55"/>
      <c r="AJ4408" s="55"/>
      <c r="AT4408" s="3"/>
      <c r="AU4408" s="3"/>
      <c r="AV4408" s="3"/>
      <c r="AW4408" s="3"/>
      <c r="AX4408" s="3"/>
      <c r="AY4408" s="3"/>
      <c r="AZ4408" s="3"/>
      <c r="BA4408" s="52"/>
      <c r="BH4408" s="51"/>
      <c r="BI4408" s="51"/>
      <c r="BJ4408" s="51"/>
      <c r="BK4408" s="51"/>
    </row>
    <row r="4409" spans="21:63" ht="12.75" x14ac:dyDescent="0.25">
      <c r="U4409" s="56"/>
      <c r="V4409" s="56"/>
      <c r="X4409" s="87"/>
      <c r="AF4409" s="54"/>
      <c r="AG4409" s="55"/>
      <c r="AH4409" s="55"/>
      <c r="AI4409" s="55"/>
      <c r="AJ4409" s="55"/>
      <c r="AT4409" s="3"/>
      <c r="AU4409" s="3"/>
      <c r="AV4409" s="3"/>
      <c r="AW4409" s="3"/>
      <c r="AX4409" s="3"/>
      <c r="AY4409" s="3"/>
      <c r="AZ4409" s="3"/>
      <c r="BA4409" s="52"/>
      <c r="BH4409" s="51"/>
      <c r="BI4409" s="51"/>
      <c r="BJ4409" s="51"/>
      <c r="BK4409" s="51"/>
    </row>
    <row r="4410" spans="21:63" ht="12.75" x14ac:dyDescent="0.25">
      <c r="U4410" s="56"/>
      <c r="V4410" s="56"/>
      <c r="X4410" s="87"/>
      <c r="AF4410" s="54"/>
      <c r="AG4410" s="55"/>
      <c r="AH4410" s="55"/>
      <c r="AI4410" s="55"/>
      <c r="AJ4410" s="55"/>
      <c r="AT4410" s="3"/>
      <c r="AU4410" s="3"/>
      <c r="AV4410" s="3"/>
      <c r="AW4410" s="3"/>
      <c r="AX4410" s="3"/>
      <c r="AY4410" s="3"/>
      <c r="AZ4410" s="3"/>
      <c r="BA4410" s="52"/>
      <c r="BH4410" s="51"/>
      <c r="BI4410" s="51"/>
      <c r="BJ4410" s="51"/>
      <c r="BK4410" s="51"/>
    </row>
    <row r="4411" spans="21:63" ht="12.75" x14ac:dyDescent="0.25">
      <c r="U4411" s="56"/>
      <c r="V4411" s="56"/>
      <c r="X4411" s="87"/>
      <c r="AF4411" s="54"/>
      <c r="AG4411" s="55"/>
      <c r="AH4411" s="55"/>
      <c r="AI4411" s="55"/>
      <c r="AJ4411" s="55"/>
      <c r="AT4411" s="3"/>
      <c r="AU4411" s="3"/>
      <c r="AV4411" s="3"/>
      <c r="AW4411" s="3"/>
      <c r="AX4411" s="3"/>
      <c r="AY4411" s="3"/>
      <c r="AZ4411" s="3"/>
      <c r="BA4411" s="52"/>
      <c r="BH4411" s="51"/>
      <c r="BI4411" s="51"/>
      <c r="BJ4411" s="51"/>
      <c r="BK4411" s="51"/>
    </row>
    <row r="4412" spans="21:63" ht="12.75" x14ac:dyDescent="0.25">
      <c r="U4412" s="56"/>
      <c r="V4412" s="56"/>
      <c r="X4412" s="87"/>
      <c r="AF4412" s="54"/>
      <c r="AG4412" s="55"/>
      <c r="AH4412" s="55"/>
      <c r="AI4412" s="55"/>
      <c r="AJ4412" s="55"/>
      <c r="AT4412" s="3"/>
      <c r="AU4412" s="3"/>
      <c r="AV4412" s="3"/>
      <c r="AW4412" s="3"/>
      <c r="AX4412" s="3"/>
      <c r="AY4412" s="3"/>
      <c r="AZ4412" s="3"/>
      <c r="BA4412" s="52"/>
      <c r="BH4412" s="51"/>
      <c r="BI4412" s="51"/>
      <c r="BJ4412" s="51"/>
      <c r="BK4412" s="51"/>
    </row>
    <row r="4413" spans="21:63" ht="12.75" x14ac:dyDescent="0.25">
      <c r="U4413" s="56"/>
      <c r="V4413" s="56"/>
      <c r="X4413" s="87"/>
      <c r="AF4413" s="54"/>
      <c r="AG4413" s="55"/>
      <c r="AH4413" s="55"/>
      <c r="AI4413" s="55"/>
      <c r="AJ4413" s="55"/>
      <c r="AT4413" s="3"/>
      <c r="AU4413" s="3"/>
      <c r="AV4413" s="3"/>
      <c r="AW4413" s="3"/>
      <c r="AX4413" s="3"/>
      <c r="AY4413" s="3"/>
      <c r="AZ4413" s="3"/>
      <c r="BA4413" s="52"/>
      <c r="BH4413" s="51"/>
      <c r="BI4413" s="51"/>
      <c r="BJ4413" s="51"/>
      <c r="BK4413" s="51"/>
    </row>
    <row r="4414" spans="21:63" ht="12.75" x14ac:dyDescent="0.25">
      <c r="U4414" s="56"/>
      <c r="V4414" s="56"/>
      <c r="X4414" s="87"/>
      <c r="AF4414" s="54"/>
      <c r="AG4414" s="55"/>
      <c r="AH4414" s="55"/>
      <c r="AI4414" s="55"/>
      <c r="AJ4414" s="55"/>
      <c r="AT4414" s="3"/>
      <c r="AU4414" s="3"/>
      <c r="AV4414" s="3"/>
      <c r="AW4414" s="3"/>
      <c r="AX4414" s="3"/>
      <c r="AY4414" s="3"/>
      <c r="AZ4414" s="3"/>
      <c r="BA4414" s="52"/>
      <c r="BH4414" s="51"/>
      <c r="BI4414" s="51"/>
      <c r="BJ4414" s="51"/>
      <c r="BK4414" s="51"/>
    </row>
    <row r="4415" spans="21:63" ht="12.75" x14ac:dyDescent="0.25">
      <c r="U4415" s="56"/>
      <c r="V4415" s="56"/>
      <c r="X4415" s="87"/>
      <c r="AF4415" s="54"/>
      <c r="AG4415" s="55"/>
      <c r="AH4415" s="55"/>
      <c r="AI4415" s="55"/>
      <c r="AJ4415" s="55"/>
      <c r="AT4415" s="3"/>
      <c r="AU4415" s="3"/>
      <c r="AV4415" s="3"/>
      <c r="AW4415" s="3"/>
      <c r="AX4415" s="3"/>
      <c r="AY4415" s="3"/>
      <c r="AZ4415" s="3"/>
      <c r="BA4415" s="52"/>
      <c r="BH4415" s="51"/>
      <c r="BI4415" s="51"/>
      <c r="BJ4415" s="51"/>
      <c r="BK4415" s="51"/>
    </row>
    <row r="4416" spans="21:63" ht="12.75" x14ac:dyDescent="0.25">
      <c r="U4416" s="56"/>
      <c r="V4416" s="56"/>
      <c r="X4416" s="87"/>
      <c r="AF4416" s="54"/>
      <c r="AG4416" s="55"/>
      <c r="AH4416" s="55"/>
      <c r="AI4416" s="55"/>
      <c r="AJ4416" s="55"/>
      <c r="AT4416" s="3"/>
      <c r="AU4416" s="3"/>
      <c r="AV4416" s="3"/>
      <c r="AW4416" s="3"/>
      <c r="AX4416" s="3"/>
      <c r="AY4416" s="3"/>
      <c r="AZ4416" s="3"/>
      <c r="BA4416" s="52"/>
      <c r="BH4416" s="51"/>
      <c r="BI4416" s="51"/>
      <c r="BJ4416" s="51"/>
      <c r="BK4416" s="51"/>
    </row>
    <row r="4417" spans="21:63" ht="12.75" x14ac:dyDescent="0.25">
      <c r="U4417" s="56"/>
      <c r="V4417" s="56"/>
      <c r="X4417" s="87"/>
      <c r="AF4417" s="54"/>
      <c r="AG4417" s="55"/>
      <c r="AH4417" s="55"/>
      <c r="AI4417" s="55"/>
      <c r="AJ4417" s="55"/>
      <c r="AT4417" s="3"/>
      <c r="AU4417" s="3"/>
      <c r="AV4417" s="3"/>
      <c r="AW4417" s="3"/>
      <c r="AX4417" s="3"/>
      <c r="AY4417" s="3"/>
      <c r="AZ4417" s="3"/>
      <c r="BA4417" s="52"/>
      <c r="BH4417" s="51"/>
      <c r="BI4417" s="51"/>
      <c r="BJ4417" s="51"/>
      <c r="BK4417" s="51"/>
    </row>
    <row r="4418" spans="21:63" ht="12.75" x14ac:dyDescent="0.25">
      <c r="U4418" s="56"/>
      <c r="V4418" s="56"/>
      <c r="X4418" s="87"/>
      <c r="AF4418" s="54"/>
      <c r="AG4418" s="55"/>
      <c r="AH4418" s="55"/>
      <c r="AI4418" s="55"/>
      <c r="AJ4418" s="55"/>
      <c r="AT4418" s="3"/>
      <c r="AU4418" s="3"/>
      <c r="AV4418" s="3"/>
      <c r="AW4418" s="3"/>
      <c r="AX4418" s="3"/>
      <c r="AY4418" s="3"/>
      <c r="AZ4418" s="3"/>
      <c r="BA4418" s="52"/>
      <c r="BH4418" s="51"/>
      <c r="BI4418" s="51"/>
      <c r="BJ4418" s="51"/>
      <c r="BK4418" s="51"/>
    </row>
    <row r="4419" spans="21:63" ht="12.75" x14ac:dyDescent="0.25">
      <c r="U4419" s="56"/>
      <c r="V4419" s="56"/>
      <c r="X4419" s="87"/>
      <c r="AF4419" s="54"/>
      <c r="AG4419" s="55"/>
      <c r="AH4419" s="55"/>
      <c r="AI4419" s="55"/>
      <c r="AJ4419" s="55"/>
      <c r="AT4419" s="3"/>
      <c r="AU4419" s="3"/>
      <c r="AV4419" s="3"/>
      <c r="AW4419" s="3"/>
      <c r="AX4419" s="3"/>
      <c r="AY4419" s="3"/>
      <c r="AZ4419" s="3"/>
      <c r="BA4419" s="52"/>
      <c r="BH4419" s="51"/>
      <c r="BI4419" s="51"/>
      <c r="BJ4419" s="51"/>
      <c r="BK4419" s="51"/>
    </row>
    <row r="4420" spans="21:63" ht="12.75" x14ac:dyDescent="0.25">
      <c r="U4420" s="56"/>
      <c r="V4420" s="56"/>
      <c r="X4420" s="87"/>
      <c r="AF4420" s="54"/>
      <c r="AG4420" s="55"/>
      <c r="AH4420" s="55"/>
      <c r="AI4420" s="55"/>
      <c r="AJ4420" s="55"/>
      <c r="AT4420" s="3"/>
      <c r="AU4420" s="3"/>
      <c r="AV4420" s="3"/>
      <c r="AW4420" s="3"/>
      <c r="AX4420" s="3"/>
      <c r="AY4420" s="3"/>
      <c r="AZ4420" s="3"/>
      <c r="BA4420" s="52"/>
      <c r="BH4420" s="51"/>
      <c r="BI4420" s="51"/>
      <c r="BJ4420" s="51"/>
      <c r="BK4420" s="51"/>
    </row>
    <row r="4421" spans="21:63" ht="12.75" x14ac:dyDescent="0.25">
      <c r="U4421" s="56"/>
      <c r="V4421" s="56"/>
      <c r="X4421" s="87"/>
      <c r="AF4421" s="54"/>
      <c r="AG4421" s="55"/>
      <c r="AH4421" s="55"/>
      <c r="AI4421" s="55"/>
      <c r="AJ4421" s="55"/>
      <c r="AT4421" s="3"/>
      <c r="AU4421" s="3"/>
      <c r="AV4421" s="3"/>
      <c r="AW4421" s="3"/>
      <c r="AX4421" s="3"/>
      <c r="AY4421" s="3"/>
      <c r="AZ4421" s="3"/>
      <c r="BA4421" s="52"/>
      <c r="BH4421" s="51"/>
      <c r="BI4421" s="51"/>
      <c r="BJ4421" s="51"/>
      <c r="BK4421" s="51"/>
    </row>
    <row r="4422" spans="21:63" ht="12.75" x14ac:dyDescent="0.25">
      <c r="U4422" s="56"/>
      <c r="V4422" s="56"/>
      <c r="X4422" s="87"/>
      <c r="AF4422" s="54"/>
      <c r="AG4422" s="55"/>
      <c r="AH4422" s="55"/>
      <c r="AI4422" s="55"/>
      <c r="AJ4422" s="55"/>
      <c r="AT4422" s="3"/>
      <c r="AU4422" s="3"/>
      <c r="AV4422" s="3"/>
      <c r="AW4422" s="3"/>
      <c r="AX4422" s="3"/>
      <c r="AY4422" s="3"/>
      <c r="AZ4422" s="3"/>
      <c r="BA4422" s="52"/>
      <c r="BH4422" s="51"/>
      <c r="BI4422" s="51"/>
      <c r="BJ4422" s="51"/>
      <c r="BK4422" s="51"/>
    </row>
    <row r="4423" spans="21:63" ht="12.75" x14ac:dyDescent="0.25">
      <c r="U4423" s="56"/>
      <c r="V4423" s="56"/>
      <c r="X4423" s="87"/>
      <c r="AF4423" s="54"/>
      <c r="AG4423" s="55"/>
      <c r="AH4423" s="55"/>
      <c r="AI4423" s="55"/>
      <c r="AJ4423" s="55"/>
      <c r="AT4423" s="3"/>
      <c r="AU4423" s="3"/>
      <c r="AV4423" s="3"/>
      <c r="AW4423" s="3"/>
      <c r="AX4423" s="3"/>
      <c r="AY4423" s="3"/>
      <c r="AZ4423" s="3"/>
      <c r="BA4423" s="52"/>
      <c r="BH4423" s="51"/>
      <c r="BI4423" s="51"/>
      <c r="BJ4423" s="51"/>
      <c r="BK4423" s="51"/>
    </row>
    <row r="4424" spans="21:63" ht="12.75" x14ac:dyDescent="0.25">
      <c r="U4424" s="56"/>
      <c r="V4424" s="56"/>
      <c r="X4424" s="87"/>
      <c r="AF4424" s="54"/>
      <c r="AG4424" s="55"/>
      <c r="AH4424" s="55"/>
      <c r="AI4424" s="55"/>
      <c r="AJ4424" s="55"/>
      <c r="AT4424" s="3"/>
      <c r="AU4424" s="3"/>
      <c r="AV4424" s="3"/>
      <c r="AW4424" s="3"/>
      <c r="AX4424" s="3"/>
      <c r="AY4424" s="3"/>
      <c r="AZ4424" s="3"/>
      <c r="BA4424" s="52"/>
      <c r="BH4424" s="51"/>
      <c r="BI4424" s="51"/>
      <c r="BJ4424" s="51"/>
      <c r="BK4424" s="51"/>
    </row>
    <row r="4425" spans="21:63" ht="12.75" x14ac:dyDescent="0.25">
      <c r="U4425" s="56"/>
      <c r="V4425" s="56"/>
      <c r="X4425" s="87"/>
      <c r="AF4425" s="54"/>
      <c r="AG4425" s="55"/>
      <c r="AH4425" s="55"/>
      <c r="AI4425" s="55"/>
      <c r="AJ4425" s="55"/>
      <c r="AT4425" s="3"/>
      <c r="AU4425" s="3"/>
      <c r="AV4425" s="3"/>
      <c r="AW4425" s="3"/>
      <c r="AX4425" s="3"/>
      <c r="AY4425" s="3"/>
      <c r="AZ4425" s="3"/>
      <c r="BA4425" s="52"/>
      <c r="BH4425" s="51"/>
      <c r="BI4425" s="51"/>
      <c r="BJ4425" s="51"/>
      <c r="BK4425" s="51"/>
    </row>
    <row r="4426" spans="21:63" ht="12.75" x14ac:dyDescent="0.25">
      <c r="U4426" s="56"/>
      <c r="V4426" s="56"/>
      <c r="X4426" s="87"/>
      <c r="AF4426" s="54"/>
      <c r="AG4426" s="55"/>
      <c r="AH4426" s="55"/>
      <c r="AI4426" s="55"/>
      <c r="AJ4426" s="55"/>
      <c r="AT4426" s="3"/>
      <c r="AU4426" s="3"/>
      <c r="AV4426" s="3"/>
      <c r="AW4426" s="3"/>
      <c r="AX4426" s="3"/>
      <c r="AY4426" s="3"/>
      <c r="AZ4426" s="3"/>
      <c r="BA4426" s="52"/>
      <c r="BH4426" s="51"/>
      <c r="BI4426" s="51"/>
      <c r="BJ4426" s="51"/>
      <c r="BK4426" s="51"/>
    </row>
    <row r="4427" spans="21:63" ht="12.75" x14ac:dyDescent="0.25">
      <c r="U4427" s="56"/>
      <c r="V4427" s="56"/>
      <c r="X4427" s="87"/>
      <c r="AF4427" s="54"/>
      <c r="AG4427" s="55"/>
      <c r="AH4427" s="55"/>
      <c r="AI4427" s="55"/>
      <c r="AJ4427" s="55"/>
      <c r="AT4427" s="3"/>
      <c r="AU4427" s="3"/>
      <c r="AV4427" s="3"/>
      <c r="AW4427" s="3"/>
      <c r="AX4427" s="3"/>
      <c r="AY4427" s="3"/>
      <c r="AZ4427" s="3"/>
      <c r="BA4427" s="52"/>
      <c r="BH4427" s="51"/>
      <c r="BI4427" s="51"/>
      <c r="BJ4427" s="51"/>
      <c r="BK4427" s="51"/>
    </row>
    <row r="4428" spans="21:63" ht="12.75" x14ac:dyDescent="0.25">
      <c r="U4428" s="56"/>
      <c r="V4428" s="56"/>
      <c r="X4428" s="87"/>
      <c r="AF4428" s="54"/>
      <c r="AG4428" s="55"/>
      <c r="AH4428" s="55"/>
      <c r="AI4428" s="55"/>
      <c r="AJ4428" s="55"/>
      <c r="AT4428" s="3"/>
      <c r="AU4428" s="3"/>
      <c r="AV4428" s="3"/>
      <c r="AW4428" s="3"/>
      <c r="AX4428" s="3"/>
      <c r="AY4428" s="3"/>
      <c r="AZ4428" s="3"/>
      <c r="BA4428" s="52"/>
      <c r="BH4428" s="51"/>
      <c r="BI4428" s="51"/>
      <c r="BJ4428" s="51"/>
      <c r="BK4428" s="51"/>
    </row>
    <row r="4429" spans="21:63" ht="12.75" x14ac:dyDescent="0.25">
      <c r="U4429" s="56"/>
      <c r="V4429" s="56"/>
      <c r="X4429" s="87"/>
      <c r="AF4429" s="54"/>
      <c r="AG4429" s="55"/>
      <c r="AH4429" s="55"/>
      <c r="AI4429" s="55"/>
      <c r="AJ4429" s="55"/>
      <c r="AT4429" s="3"/>
      <c r="AU4429" s="3"/>
      <c r="AV4429" s="3"/>
      <c r="AW4429" s="3"/>
      <c r="AX4429" s="3"/>
      <c r="AY4429" s="3"/>
      <c r="AZ4429" s="3"/>
      <c r="BA4429" s="52"/>
      <c r="BH4429" s="51"/>
      <c r="BI4429" s="51"/>
      <c r="BJ4429" s="51"/>
      <c r="BK4429" s="51"/>
    </row>
    <row r="4430" spans="21:63" ht="12.75" x14ac:dyDescent="0.25">
      <c r="U4430" s="56"/>
      <c r="V4430" s="56"/>
      <c r="X4430" s="87"/>
      <c r="AF4430" s="54"/>
      <c r="AG4430" s="55"/>
      <c r="AH4430" s="55"/>
      <c r="AI4430" s="55"/>
      <c r="AJ4430" s="55"/>
      <c r="AT4430" s="3"/>
      <c r="AU4430" s="3"/>
      <c r="AV4430" s="3"/>
      <c r="AW4430" s="3"/>
      <c r="AX4430" s="3"/>
      <c r="AY4430" s="3"/>
      <c r="AZ4430" s="3"/>
      <c r="BA4430" s="52"/>
      <c r="BH4430" s="51"/>
      <c r="BI4430" s="51"/>
      <c r="BJ4430" s="51"/>
      <c r="BK4430" s="51"/>
    </row>
    <row r="4431" spans="21:63" ht="12.75" x14ac:dyDescent="0.25">
      <c r="U4431" s="56"/>
      <c r="V4431" s="56"/>
      <c r="X4431" s="87"/>
      <c r="AF4431" s="54"/>
      <c r="AG4431" s="55"/>
      <c r="AH4431" s="55"/>
      <c r="AI4431" s="55"/>
      <c r="AJ4431" s="55"/>
      <c r="AT4431" s="3"/>
      <c r="AU4431" s="3"/>
      <c r="AV4431" s="3"/>
      <c r="AW4431" s="3"/>
      <c r="AX4431" s="3"/>
      <c r="AY4431" s="3"/>
      <c r="AZ4431" s="3"/>
      <c r="BA4431" s="52"/>
      <c r="BH4431" s="51"/>
      <c r="BI4431" s="51"/>
      <c r="BJ4431" s="51"/>
      <c r="BK4431" s="51"/>
    </row>
    <row r="4432" spans="21:63" ht="12.75" x14ac:dyDescent="0.25">
      <c r="U4432" s="56"/>
      <c r="V4432" s="56"/>
      <c r="X4432" s="87"/>
      <c r="AF4432" s="54"/>
      <c r="AG4432" s="55"/>
      <c r="AH4432" s="55"/>
      <c r="AI4432" s="55"/>
      <c r="AJ4432" s="55"/>
      <c r="AT4432" s="3"/>
      <c r="AU4432" s="3"/>
      <c r="AV4432" s="3"/>
      <c r="AW4432" s="3"/>
      <c r="AX4432" s="3"/>
      <c r="AY4432" s="3"/>
      <c r="AZ4432" s="3"/>
      <c r="BA4432" s="52"/>
      <c r="BH4432" s="51"/>
      <c r="BI4432" s="51"/>
      <c r="BJ4432" s="51"/>
      <c r="BK4432" s="51"/>
    </row>
    <row r="4433" spans="21:63" ht="12.75" x14ac:dyDescent="0.25">
      <c r="U4433" s="56"/>
      <c r="V4433" s="56"/>
      <c r="X4433" s="87"/>
      <c r="AF4433" s="54"/>
      <c r="AG4433" s="55"/>
      <c r="AH4433" s="55"/>
      <c r="AI4433" s="55"/>
      <c r="AJ4433" s="55"/>
      <c r="AT4433" s="3"/>
      <c r="AU4433" s="3"/>
      <c r="AV4433" s="3"/>
      <c r="AW4433" s="3"/>
      <c r="AX4433" s="3"/>
      <c r="AY4433" s="3"/>
      <c r="AZ4433" s="3"/>
      <c r="BA4433" s="52"/>
      <c r="BH4433" s="51"/>
      <c r="BI4433" s="51"/>
      <c r="BJ4433" s="51"/>
      <c r="BK4433" s="51"/>
    </row>
    <row r="4434" spans="21:63" ht="12.75" x14ac:dyDescent="0.25">
      <c r="U4434" s="56"/>
      <c r="V4434" s="56"/>
      <c r="X4434" s="87"/>
      <c r="AF4434" s="54"/>
      <c r="AG4434" s="55"/>
      <c r="AH4434" s="55"/>
      <c r="AI4434" s="55"/>
      <c r="AJ4434" s="55"/>
      <c r="AT4434" s="3"/>
      <c r="AU4434" s="3"/>
      <c r="AV4434" s="3"/>
      <c r="AW4434" s="3"/>
      <c r="AX4434" s="3"/>
      <c r="AY4434" s="3"/>
      <c r="AZ4434" s="3"/>
      <c r="BA4434" s="52"/>
      <c r="BH4434" s="51"/>
      <c r="BI4434" s="51"/>
      <c r="BJ4434" s="51"/>
      <c r="BK4434" s="51"/>
    </row>
    <row r="4435" spans="21:63" ht="12.75" x14ac:dyDescent="0.25">
      <c r="U4435" s="56"/>
      <c r="V4435" s="56"/>
      <c r="X4435" s="87"/>
      <c r="AF4435" s="54"/>
      <c r="AG4435" s="55"/>
      <c r="AH4435" s="55"/>
      <c r="AI4435" s="55"/>
      <c r="AJ4435" s="55"/>
      <c r="AT4435" s="3"/>
      <c r="AU4435" s="3"/>
      <c r="AV4435" s="3"/>
      <c r="AW4435" s="3"/>
      <c r="AX4435" s="3"/>
      <c r="AY4435" s="3"/>
      <c r="AZ4435" s="3"/>
      <c r="BA4435" s="52"/>
      <c r="BH4435" s="51"/>
      <c r="BI4435" s="51"/>
      <c r="BJ4435" s="51"/>
      <c r="BK4435" s="51"/>
    </row>
    <row r="4436" spans="21:63" ht="12.75" x14ac:dyDescent="0.25">
      <c r="U4436" s="56"/>
      <c r="V4436" s="56"/>
      <c r="X4436" s="87"/>
      <c r="AF4436" s="54"/>
      <c r="AG4436" s="55"/>
      <c r="AH4436" s="55"/>
      <c r="AI4436" s="55"/>
      <c r="AJ4436" s="55"/>
      <c r="AT4436" s="3"/>
      <c r="AU4436" s="3"/>
      <c r="AV4436" s="3"/>
      <c r="AW4436" s="3"/>
      <c r="AX4436" s="3"/>
      <c r="AY4436" s="3"/>
      <c r="AZ4436" s="3"/>
      <c r="BA4436" s="52"/>
      <c r="BH4436" s="51"/>
      <c r="BI4436" s="51"/>
      <c r="BJ4436" s="51"/>
      <c r="BK4436" s="51"/>
    </row>
    <row r="4437" spans="21:63" ht="12.75" x14ac:dyDescent="0.25">
      <c r="U4437" s="56"/>
      <c r="V4437" s="56"/>
      <c r="X4437" s="87"/>
      <c r="AF4437" s="54"/>
      <c r="AG4437" s="55"/>
      <c r="AH4437" s="55"/>
      <c r="AI4437" s="55"/>
      <c r="AJ4437" s="55"/>
      <c r="AT4437" s="3"/>
      <c r="AU4437" s="3"/>
      <c r="AV4437" s="3"/>
      <c r="AW4437" s="3"/>
      <c r="AX4437" s="3"/>
      <c r="AY4437" s="3"/>
      <c r="AZ4437" s="3"/>
      <c r="BA4437" s="52"/>
      <c r="BH4437" s="51"/>
      <c r="BI4437" s="51"/>
      <c r="BJ4437" s="51"/>
      <c r="BK4437" s="51"/>
    </row>
    <row r="4438" spans="21:63" ht="12.75" x14ac:dyDescent="0.25">
      <c r="U4438" s="56"/>
      <c r="V4438" s="56"/>
      <c r="X4438" s="87"/>
      <c r="AF4438" s="54"/>
      <c r="AG4438" s="55"/>
      <c r="AH4438" s="55"/>
      <c r="AI4438" s="55"/>
      <c r="AJ4438" s="55"/>
      <c r="AT4438" s="3"/>
      <c r="AU4438" s="3"/>
      <c r="AV4438" s="3"/>
      <c r="AW4438" s="3"/>
      <c r="AX4438" s="3"/>
      <c r="AY4438" s="3"/>
      <c r="AZ4438" s="3"/>
      <c r="BA4438" s="52"/>
      <c r="BH4438" s="51"/>
      <c r="BI4438" s="51"/>
      <c r="BJ4438" s="51"/>
      <c r="BK4438" s="51"/>
    </row>
    <row r="4439" spans="21:63" ht="12.75" x14ac:dyDescent="0.25">
      <c r="U4439" s="56"/>
      <c r="V4439" s="56"/>
      <c r="X4439" s="87"/>
      <c r="AF4439" s="54"/>
      <c r="AG4439" s="55"/>
      <c r="AH4439" s="55"/>
      <c r="AI4439" s="55"/>
      <c r="AJ4439" s="55"/>
      <c r="AT4439" s="3"/>
      <c r="AU4439" s="3"/>
      <c r="AV4439" s="3"/>
      <c r="AW4439" s="3"/>
      <c r="AX4439" s="3"/>
      <c r="AY4439" s="3"/>
      <c r="AZ4439" s="3"/>
      <c r="BA4439" s="52"/>
      <c r="BH4439" s="51"/>
      <c r="BI4439" s="51"/>
      <c r="BJ4439" s="51"/>
      <c r="BK4439" s="51"/>
    </row>
    <row r="4440" spans="21:63" ht="12.75" x14ac:dyDescent="0.25">
      <c r="U4440" s="56"/>
      <c r="V4440" s="56"/>
      <c r="X4440" s="87"/>
      <c r="AF4440" s="54"/>
      <c r="AG4440" s="55"/>
      <c r="AH4440" s="55"/>
      <c r="AI4440" s="55"/>
      <c r="AJ4440" s="55"/>
      <c r="AT4440" s="3"/>
      <c r="AU4440" s="3"/>
      <c r="AV4440" s="3"/>
      <c r="AW4440" s="3"/>
      <c r="AX4440" s="3"/>
      <c r="AY4440" s="3"/>
      <c r="AZ4440" s="3"/>
      <c r="BA4440" s="52"/>
      <c r="BH4440" s="51"/>
      <c r="BI4440" s="51"/>
      <c r="BJ4440" s="51"/>
      <c r="BK4440" s="51"/>
    </row>
    <row r="4441" spans="21:63" ht="12.75" x14ac:dyDescent="0.25">
      <c r="U4441" s="56"/>
      <c r="V4441" s="56"/>
      <c r="X4441" s="87"/>
      <c r="AF4441" s="54"/>
      <c r="AG4441" s="55"/>
      <c r="AH4441" s="55"/>
      <c r="AI4441" s="55"/>
      <c r="AJ4441" s="55"/>
      <c r="AT4441" s="3"/>
      <c r="AU4441" s="3"/>
      <c r="AV4441" s="3"/>
      <c r="AW4441" s="3"/>
      <c r="AX4441" s="3"/>
      <c r="AY4441" s="3"/>
      <c r="AZ4441" s="3"/>
      <c r="BA4441" s="52"/>
      <c r="BH4441" s="51"/>
      <c r="BI4441" s="51"/>
      <c r="BJ4441" s="51"/>
      <c r="BK4441" s="51"/>
    </row>
    <row r="4442" spans="21:63" ht="12.75" x14ac:dyDescent="0.25">
      <c r="U4442" s="56"/>
      <c r="V4442" s="56"/>
      <c r="X4442" s="87"/>
      <c r="AF4442" s="54"/>
      <c r="AG4442" s="55"/>
      <c r="AH4442" s="55"/>
      <c r="AI4442" s="55"/>
      <c r="AJ4442" s="55"/>
      <c r="AT4442" s="3"/>
      <c r="AU4442" s="3"/>
      <c r="AV4442" s="3"/>
      <c r="AW4442" s="3"/>
      <c r="AX4442" s="3"/>
      <c r="AY4442" s="3"/>
      <c r="AZ4442" s="3"/>
      <c r="BA4442" s="52"/>
      <c r="BH4442" s="51"/>
      <c r="BI4442" s="51"/>
      <c r="BJ4442" s="51"/>
      <c r="BK4442" s="51"/>
    </row>
    <row r="4443" spans="21:63" ht="12.75" x14ac:dyDescent="0.25">
      <c r="U4443" s="56"/>
      <c r="V4443" s="56"/>
      <c r="X4443" s="87"/>
      <c r="AF4443" s="54"/>
      <c r="AG4443" s="55"/>
      <c r="AH4443" s="55"/>
      <c r="AI4443" s="55"/>
      <c r="AJ4443" s="55"/>
      <c r="AT4443" s="3"/>
      <c r="AU4443" s="3"/>
      <c r="AV4443" s="3"/>
      <c r="AW4443" s="3"/>
      <c r="AX4443" s="3"/>
      <c r="AY4443" s="3"/>
      <c r="AZ4443" s="3"/>
      <c r="BA4443" s="52"/>
      <c r="BH4443" s="51"/>
      <c r="BI4443" s="51"/>
      <c r="BJ4443" s="51"/>
      <c r="BK4443" s="51"/>
    </row>
    <row r="4444" spans="21:63" ht="12.75" x14ac:dyDescent="0.25">
      <c r="U4444" s="56"/>
      <c r="V4444" s="56"/>
      <c r="X4444" s="87"/>
      <c r="AF4444" s="54"/>
      <c r="AG4444" s="55"/>
      <c r="AH4444" s="55"/>
      <c r="AI4444" s="55"/>
      <c r="AJ4444" s="55"/>
      <c r="AT4444" s="3"/>
      <c r="AU4444" s="3"/>
      <c r="AV4444" s="3"/>
      <c r="AW4444" s="3"/>
      <c r="AX4444" s="3"/>
      <c r="AY4444" s="3"/>
      <c r="AZ4444" s="3"/>
      <c r="BA4444" s="52"/>
      <c r="BH4444" s="51"/>
      <c r="BI4444" s="51"/>
      <c r="BJ4444" s="51"/>
      <c r="BK4444" s="51"/>
    </row>
    <row r="4445" spans="21:63" ht="12.75" x14ac:dyDescent="0.25">
      <c r="U4445" s="56"/>
      <c r="V4445" s="56"/>
      <c r="X4445" s="87"/>
      <c r="AF4445" s="54"/>
      <c r="AG4445" s="55"/>
      <c r="AH4445" s="55"/>
      <c r="AI4445" s="55"/>
      <c r="AJ4445" s="55"/>
      <c r="AT4445" s="3"/>
      <c r="AU4445" s="3"/>
      <c r="AV4445" s="3"/>
      <c r="AW4445" s="3"/>
      <c r="AX4445" s="3"/>
      <c r="AY4445" s="3"/>
      <c r="AZ4445" s="3"/>
      <c r="BA4445" s="52"/>
      <c r="BH4445" s="51"/>
      <c r="BI4445" s="51"/>
      <c r="BJ4445" s="51"/>
      <c r="BK4445" s="51"/>
    </row>
    <row r="4446" spans="21:63" ht="12.75" x14ac:dyDescent="0.25">
      <c r="U4446" s="56"/>
      <c r="V4446" s="56"/>
      <c r="X4446" s="87"/>
      <c r="AF4446" s="54"/>
      <c r="AG4446" s="55"/>
      <c r="AH4446" s="55"/>
      <c r="AI4446" s="55"/>
      <c r="AJ4446" s="55"/>
      <c r="AT4446" s="3"/>
      <c r="AU4446" s="3"/>
      <c r="AV4446" s="3"/>
      <c r="AW4446" s="3"/>
      <c r="AX4446" s="3"/>
      <c r="AY4446" s="3"/>
      <c r="AZ4446" s="3"/>
      <c r="BA4446" s="52"/>
      <c r="BH4446" s="51"/>
      <c r="BI4446" s="51"/>
      <c r="BJ4446" s="51"/>
      <c r="BK4446" s="51"/>
    </row>
    <row r="4447" spans="21:63" ht="12.75" x14ac:dyDescent="0.25">
      <c r="U4447" s="56"/>
      <c r="V4447" s="56"/>
      <c r="X4447" s="87"/>
      <c r="AF4447" s="54"/>
      <c r="AG4447" s="55"/>
      <c r="AH4447" s="55"/>
      <c r="AI4447" s="55"/>
      <c r="AJ4447" s="55"/>
      <c r="AT4447" s="3"/>
      <c r="AU4447" s="3"/>
      <c r="AV4447" s="3"/>
      <c r="AW4447" s="3"/>
      <c r="AX4447" s="3"/>
      <c r="AY4447" s="3"/>
      <c r="AZ4447" s="3"/>
      <c r="BA4447" s="52"/>
      <c r="BH4447" s="51"/>
      <c r="BI4447" s="51"/>
      <c r="BJ4447" s="51"/>
      <c r="BK4447" s="51"/>
    </row>
    <row r="4448" spans="21:63" ht="12.75" x14ac:dyDescent="0.25">
      <c r="U4448" s="56"/>
      <c r="V4448" s="56"/>
      <c r="X4448" s="87"/>
      <c r="AF4448" s="54"/>
      <c r="AG4448" s="55"/>
      <c r="AH4448" s="55"/>
      <c r="AI4448" s="55"/>
      <c r="AJ4448" s="55"/>
      <c r="AT4448" s="3"/>
      <c r="AU4448" s="3"/>
      <c r="AV4448" s="3"/>
      <c r="AW4448" s="3"/>
      <c r="AX4448" s="3"/>
      <c r="AY4448" s="3"/>
      <c r="AZ4448" s="3"/>
      <c r="BA4448" s="52"/>
      <c r="BH4448" s="51"/>
      <c r="BI4448" s="51"/>
      <c r="BJ4448" s="51"/>
      <c r="BK4448" s="51"/>
    </row>
    <row r="4449" spans="21:63" ht="12.75" x14ac:dyDescent="0.25">
      <c r="U4449" s="56"/>
      <c r="V4449" s="56"/>
      <c r="X4449" s="87"/>
      <c r="AF4449" s="54"/>
      <c r="AG4449" s="55"/>
      <c r="AH4449" s="55"/>
      <c r="AI4449" s="55"/>
      <c r="AJ4449" s="55"/>
      <c r="AT4449" s="3"/>
      <c r="AU4449" s="3"/>
      <c r="AV4449" s="3"/>
      <c r="AW4449" s="3"/>
      <c r="AX4449" s="3"/>
      <c r="AY4449" s="3"/>
      <c r="AZ4449" s="3"/>
      <c r="BA4449" s="52"/>
      <c r="BH4449" s="51"/>
      <c r="BI4449" s="51"/>
      <c r="BJ4449" s="51"/>
      <c r="BK4449" s="51"/>
    </row>
    <row r="4450" spans="21:63" ht="12.75" x14ac:dyDescent="0.25">
      <c r="U4450" s="56"/>
      <c r="V4450" s="56"/>
      <c r="X4450" s="87"/>
      <c r="AF4450" s="54"/>
      <c r="AG4450" s="55"/>
      <c r="AH4450" s="55"/>
      <c r="AI4450" s="55"/>
      <c r="AJ4450" s="55"/>
      <c r="AT4450" s="3"/>
      <c r="AU4450" s="3"/>
      <c r="AV4450" s="3"/>
      <c r="AW4450" s="3"/>
      <c r="AX4450" s="3"/>
      <c r="AY4450" s="3"/>
      <c r="AZ4450" s="3"/>
      <c r="BA4450" s="52"/>
      <c r="BH4450" s="51"/>
      <c r="BI4450" s="51"/>
      <c r="BJ4450" s="51"/>
      <c r="BK4450" s="51"/>
    </row>
    <row r="4451" spans="21:63" ht="12.75" x14ac:dyDescent="0.25">
      <c r="U4451" s="56"/>
      <c r="V4451" s="56"/>
      <c r="X4451" s="87"/>
      <c r="AF4451" s="54"/>
      <c r="AG4451" s="55"/>
      <c r="AH4451" s="55"/>
      <c r="AI4451" s="55"/>
      <c r="AJ4451" s="55"/>
      <c r="AT4451" s="3"/>
      <c r="AU4451" s="3"/>
      <c r="AV4451" s="3"/>
      <c r="AW4451" s="3"/>
      <c r="AX4451" s="3"/>
      <c r="AY4451" s="3"/>
      <c r="AZ4451" s="3"/>
      <c r="BA4451" s="52"/>
      <c r="BH4451" s="51"/>
      <c r="BI4451" s="51"/>
      <c r="BJ4451" s="51"/>
      <c r="BK4451" s="51"/>
    </row>
    <row r="4452" spans="21:63" ht="12.75" x14ac:dyDescent="0.25">
      <c r="U4452" s="56"/>
      <c r="V4452" s="56"/>
      <c r="X4452" s="87"/>
      <c r="AF4452" s="54"/>
      <c r="AG4452" s="55"/>
      <c r="AH4452" s="55"/>
      <c r="AI4452" s="55"/>
      <c r="AJ4452" s="55"/>
      <c r="AT4452" s="3"/>
      <c r="AU4452" s="3"/>
      <c r="AV4452" s="3"/>
      <c r="AW4452" s="3"/>
      <c r="AX4452" s="3"/>
      <c r="AY4452" s="3"/>
      <c r="AZ4452" s="3"/>
      <c r="BA4452" s="52"/>
      <c r="BH4452" s="51"/>
      <c r="BI4452" s="51"/>
      <c r="BJ4452" s="51"/>
      <c r="BK4452" s="51"/>
    </row>
    <row r="4453" spans="21:63" ht="12.75" x14ac:dyDescent="0.25">
      <c r="U4453" s="56"/>
      <c r="V4453" s="56"/>
      <c r="X4453" s="87"/>
      <c r="AF4453" s="54"/>
      <c r="AG4453" s="55"/>
      <c r="AH4453" s="55"/>
      <c r="AI4453" s="55"/>
      <c r="AJ4453" s="55"/>
      <c r="AT4453" s="3"/>
      <c r="AU4453" s="3"/>
      <c r="AV4453" s="3"/>
      <c r="AW4453" s="3"/>
      <c r="AX4453" s="3"/>
      <c r="AY4453" s="3"/>
      <c r="AZ4453" s="3"/>
      <c r="BA4453" s="52"/>
      <c r="BH4453" s="51"/>
      <c r="BI4453" s="51"/>
      <c r="BJ4453" s="51"/>
      <c r="BK4453" s="51"/>
    </row>
    <row r="4454" spans="21:63" ht="12.75" x14ac:dyDescent="0.25">
      <c r="U4454" s="56"/>
      <c r="V4454" s="56"/>
      <c r="X4454" s="87"/>
      <c r="AF4454" s="54"/>
      <c r="AG4454" s="55"/>
      <c r="AH4454" s="55"/>
      <c r="AI4454" s="55"/>
      <c r="AJ4454" s="55"/>
      <c r="AT4454" s="3"/>
      <c r="AU4454" s="3"/>
      <c r="AV4454" s="3"/>
      <c r="AW4454" s="3"/>
      <c r="AX4454" s="3"/>
      <c r="AY4454" s="3"/>
      <c r="AZ4454" s="3"/>
      <c r="BA4454" s="52"/>
      <c r="BH4454" s="51"/>
      <c r="BI4454" s="51"/>
      <c r="BJ4454" s="51"/>
      <c r="BK4454" s="51"/>
    </row>
    <row r="4455" spans="21:63" ht="12.75" x14ac:dyDescent="0.25">
      <c r="U4455" s="56"/>
      <c r="V4455" s="56"/>
      <c r="X4455" s="87"/>
      <c r="AF4455" s="54"/>
      <c r="AG4455" s="55"/>
      <c r="AH4455" s="55"/>
      <c r="AI4455" s="55"/>
      <c r="AJ4455" s="55"/>
      <c r="AT4455" s="3"/>
      <c r="AU4455" s="3"/>
      <c r="AV4455" s="3"/>
      <c r="AW4455" s="3"/>
      <c r="AX4455" s="3"/>
      <c r="AY4455" s="3"/>
      <c r="AZ4455" s="3"/>
      <c r="BA4455" s="52"/>
      <c r="BH4455" s="51"/>
      <c r="BI4455" s="51"/>
      <c r="BJ4455" s="51"/>
      <c r="BK4455" s="51"/>
    </row>
    <row r="4456" spans="21:63" ht="12.75" x14ac:dyDescent="0.25">
      <c r="U4456" s="56"/>
      <c r="V4456" s="56"/>
      <c r="X4456" s="87"/>
      <c r="AF4456" s="54"/>
      <c r="AG4456" s="55"/>
      <c r="AH4456" s="55"/>
      <c r="AI4456" s="55"/>
      <c r="AJ4456" s="55"/>
      <c r="AT4456" s="3"/>
      <c r="AU4456" s="3"/>
      <c r="AV4456" s="3"/>
      <c r="AW4456" s="3"/>
      <c r="AX4456" s="3"/>
      <c r="AY4456" s="3"/>
      <c r="AZ4456" s="3"/>
      <c r="BA4456" s="52"/>
      <c r="BH4456" s="51"/>
      <c r="BI4456" s="51"/>
      <c r="BJ4456" s="51"/>
      <c r="BK4456" s="51"/>
    </row>
    <row r="4457" spans="21:63" ht="12.75" x14ac:dyDescent="0.25">
      <c r="U4457" s="56"/>
      <c r="V4457" s="56"/>
      <c r="X4457" s="87"/>
      <c r="AF4457" s="54"/>
      <c r="AG4457" s="55"/>
      <c r="AH4457" s="55"/>
      <c r="AI4457" s="55"/>
      <c r="AJ4457" s="55"/>
      <c r="AT4457" s="3"/>
      <c r="AU4457" s="3"/>
      <c r="AV4457" s="3"/>
      <c r="AW4457" s="3"/>
      <c r="AX4457" s="3"/>
      <c r="AY4457" s="3"/>
      <c r="AZ4457" s="3"/>
      <c r="BA4457" s="52"/>
      <c r="BH4457" s="51"/>
      <c r="BI4457" s="51"/>
      <c r="BJ4457" s="51"/>
      <c r="BK4457" s="51"/>
    </row>
    <row r="4458" spans="21:63" ht="12.75" x14ac:dyDescent="0.25">
      <c r="U4458" s="56"/>
      <c r="V4458" s="56"/>
      <c r="X4458" s="87"/>
      <c r="AF4458" s="54"/>
      <c r="AG4458" s="55"/>
      <c r="AH4458" s="55"/>
      <c r="AI4458" s="55"/>
      <c r="AJ4458" s="55"/>
      <c r="AT4458" s="3"/>
      <c r="AU4458" s="3"/>
      <c r="AV4458" s="3"/>
      <c r="AW4458" s="3"/>
      <c r="AX4458" s="3"/>
      <c r="AY4458" s="3"/>
      <c r="AZ4458" s="3"/>
      <c r="BA4458" s="52"/>
      <c r="BH4458" s="51"/>
      <c r="BI4458" s="51"/>
      <c r="BJ4458" s="51"/>
      <c r="BK4458" s="51"/>
    </row>
    <row r="4459" spans="21:63" ht="12.75" x14ac:dyDescent="0.25">
      <c r="U4459" s="56"/>
      <c r="V4459" s="56"/>
      <c r="X4459" s="87"/>
      <c r="AF4459" s="54"/>
      <c r="AG4459" s="55"/>
      <c r="AH4459" s="55"/>
      <c r="AI4459" s="55"/>
      <c r="AJ4459" s="55"/>
      <c r="AT4459" s="3"/>
      <c r="AU4459" s="3"/>
      <c r="AV4459" s="3"/>
      <c r="AW4459" s="3"/>
      <c r="AX4459" s="3"/>
      <c r="AY4459" s="3"/>
      <c r="AZ4459" s="3"/>
      <c r="BA4459" s="52"/>
      <c r="BH4459" s="51"/>
      <c r="BI4459" s="51"/>
      <c r="BJ4459" s="51"/>
      <c r="BK4459" s="51"/>
    </row>
    <row r="4460" spans="21:63" ht="12.75" x14ac:dyDescent="0.25">
      <c r="U4460" s="56"/>
      <c r="V4460" s="56"/>
      <c r="X4460" s="87"/>
      <c r="AF4460" s="54"/>
      <c r="AG4460" s="55"/>
      <c r="AH4460" s="55"/>
      <c r="AI4460" s="55"/>
      <c r="AJ4460" s="55"/>
      <c r="AT4460" s="3"/>
      <c r="AU4460" s="3"/>
      <c r="AV4460" s="3"/>
      <c r="AW4460" s="3"/>
      <c r="AX4460" s="3"/>
      <c r="AY4460" s="3"/>
      <c r="AZ4460" s="3"/>
      <c r="BA4460" s="52"/>
      <c r="BH4460" s="51"/>
      <c r="BI4460" s="51"/>
      <c r="BJ4460" s="51"/>
      <c r="BK4460" s="51"/>
    </row>
    <row r="4461" spans="21:63" ht="12.75" x14ac:dyDescent="0.25">
      <c r="U4461" s="56"/>
      <c r="V4461" s="56"/>
      <c r="X4461" s="87"/>
      <c r="AF4461" s="54"/>
      <c r="AG4461" s="55"/>
      <c r="AH4461" s="55"/>
      <c r="AI4461" s="55"/>
      <c r="AJ4461" s="55"/>
      <c r="AT4461" s="3"/>
      <c r="AU4461" s="3"/>
      <c r="AV4461" s="3"/>
      <c r="AW4461" s="3"/>
      <c r="AX4461" s="3"/>
      <c r="AY4461" s="3"/>
      <c r="AZ4461" s="3"/>
      <c r="BA4461" s="52"/>
      <c r="BH4461" s="51"/>
      <c r="BI4461" s="51"/>
      <c r="BJ4461" s="51"/>
      <c r="BK4461" s="51"/>
    </row>
    <row r="4462" spans="21:63" ht="12.75" x14ac:dyDescent="0.25">
      <c r="U4462" s="56"/>
      <c r="V4462" s="56"/>
      <c r="X4462" s="87"/>
      <c r="AF4462" s="54"/>
      <c r="AG4462" s="55"/>
      <c r="AH4462" s="55"/>
      <c r="AI4462" s="55"/>
      <c r="AJ4462" s="55"/>
      <c r="AT4462" s="3"/>
      <c r="AU4462" s="3"/>
      <c r="AV4462" s="3"/>
      <c r="AW4462" s="3"/>
      <c r="AX4462" s="3"/>
      <c r="AY4462" s="3"/>
      <c r="AZ4462" s="3"/>
      <c r="BA4462" s="52"/>
      <c r="BH4462" s="51"/>
      <c r="BI4462" s="51"/>
      <c r="BJ4462" s="51"/>
      <c r="BK4462" s="51"/>
    </row>
    <row r="4463" spans="21:63" ht="12.75" x14ac:dyDescent="0.25">
      <c r="U4463" s="56"/>
      <c r="V4463" s="56"/>
      <c r="X4463" s="87"/>
      <c r="AF4463" s="54"/>
      <c r="AG4463" s="55"/>
      <c r="AH4463" s="55"/>
      <c r="AI4463" s="55"/>
      <c r="AJ4463" s="55"/>
      <c r="AT4463" s="3"/>
      <c r="AU4463" s="3"/>
      <c r="AV4463" s="3"/>
      <c r="AW4463" s="3"/>
      <c r="AX4463" s="3"/>
      <c r="AY4463" s="3"/>
      <c r="AZ4463" s="3"/>
      <c r="BA4463" s="52"/>
      <c r="BH4463" s="51"/>
      <c r="BI4463" s="51"/>
      <c r="BJ4463" s="51"/>
      <c r="BK4463" s="51"/>
    </row>
    <row r="4464" spans="21:63" ht="12.75" x14ac:dyDescent="0.25">
      <c r="U4464" s="56"/>
      <c r="V4464" s="56"/>
      <c r="X4464" s="87"/>
      <c r="AF4464" s="54"/>
      <c r="AG4464" s="55"/>
      <c r="AH4464" s="55"/>
      <c r="AI4464" s="55"/>
      <c r="AJ4464" s="55"/>
      <c r="AT4464" s="3"/>
      <c r="AU4464" s="3"/>
      <c r="AV4464" s="3"/>
      <c r="AW4464" s="3"/>
      <c r="AX4464" s="3"/>
      <c r="AY4464" s="3"/>
      <c r="AZ4464" s="3"/>
      <c r="BA4464" s="52"/>
      <c r="BH4464" s="51"/>
      <c r="BI4464" s="51"/>
      <c r="BJ4464" s="51"/>
      <c r="BK4464" s="51"/>
    </row>
    <row r="4465" spans="21:63" ht="12.75" x14ac:dyDescent="0.25">
      <c r="U4465" s="56"/>
      <c r="V4465" s="56"/>
      <c r="X4465" s="87"/>
      <c r="AF4465" s="54"/>
      <c r="AG4465" s="55"/>
      <c r="AH4465" s="55"/>
      <c r="AI4465" s="55"/>
      <c r="AJ4465" s="55"/>
      <c r="AT4465" s="3"/>
      <c r="AU4465" s="3"/>
      <c r="AV4465" s="3"/>
      <c r="AW4465" s="3"/>
      <c r="AX4465" s="3"/>
      <c r="AY4465" s="3"/>
      <c r="AZ4465" s="3"/>
      <c r="BA4465" s="52"/>
      <c r="BH4465" s="51"/>
      <c r="BI4465" s="51"/>
      <c r="BJ4465" s="51"/>
      <c r="BK4465" s="51"/>
    </row>
    <row r="4466" spans="21:63" ht="12.75" x14ac:dyDescent="0.25">
      <c r="U4466" s="56"/>
      <c r="V4466" s="56"/>
      <c r="X4466" s="87"/>
      <c r="AF4466" s="54"/>
      <c r="AG4466" s="55"/>
      <c r="AH4466" s="55"/>
      <c r="AI4466" s="55"/>
      <c r="AJ4466" s="55"/>
      <c r="AT4466" s="3"/>
      <c r="AU4466" s="3"/>
      <c r="AV4466" s="3"/>
      <c r="AW4466" s="3"/>
      <c r="AX4466" s="3"/>
      <c r="AY4466" s="3"/>
      <c r="AZ4466" s="3"/>
      <c r="BA4466" s="52"/>
      <c r="BH4466" s="51"/>
      <c r="BI4466" s="51"/>
      <c r="BJ4466" s="51"/>
      <c r="BK4466" s="51"/>
    </row>
    <row r="4467" spans="21:63" ht="12.75" x14ac:dyDescent="0.25">
      <c r="U4467" s="56"/>
      <c r="V4467" s="56"/>
      <c r="X4467" s="87"/>
      <c r="AF4467" s="54"/>
      <c r="AG4467" s="55"/>
      <c r="AH4467" s="55"/>
      <c r="AI4467" s="55"/>
      <c r="AJ4467" s="55"/>
      <c r="AT4467" s="3"/>
      <c r="AU4467" s="3"/>
      <c r="AV4467" s="3"/>
      <c r="AW4467" s="3"/>
      <c r="AX4467" s="3"/>
      <c r="AY4467" s="3"/>
      <c r="AZ4467" s="3"/>
      <c r="BA4467" s="52"/>
      <c r="BH4467" s="51"/>
      <c r="BI4467" s="51"/>
      <c r="BJ4467" s="51"/>
      <c r="BK4467" s="51"/>
    </row>
    <row r="4468" spans="21:63" ht="12.75" x14ac:dyDescent="0.25">
      <c r="U4468" s="56"/>
      <c r="V4468" s="56"/>
      <c r="X4468" s="87"/>
      <c r="AF4468" s="54"/>
      <c r="AG4468" s="55"/>
      <c r="AH4468" s="55"/>
      <c r="AI4468" s="55"/>
      <c r="AJ4468" s="55"/>
      <c r="AT4468" s="3"/>
      <c r="AU4468" s="3"/>
      <c r="AV4468" s="3"/>
      <c r="AW4468" s="3"/>
      <c r="AX4468" s="3"/>
      <c r="AY4468" s="3"/>
      <c r="AZ4468" s="3"/>
      <c r="BA4468" s="52"/>
      <c r="BH4468" s="51"/>
      <c r="BI4468" s="51"/>
      <c r="BJ4468" s="51"/>
      <c r="BK4468" s="51"/>
    </row>
    <row r="4469" spans="21:63" ht="12.75" x14ac:dyDescent="0.25">
      <c r="U4469" s="56"/>
      <c r="V4469" s="56"/>
      <c r="X4469" s="87"/>
      <c r="AF4469" s="54"/>
      <c r="AG4469" s="55"/>
      <c r="AH4469" s="55"/>
      <c r="AI4469" s="55"/>
      <c r="AJ4469" s="55"/>
      <c r="AT4469" s="3"/>
      <c r="AU4469" s="3"/>
      <c r="AV4469" s="3"/>
      <c r="AW4469" s="3"/>
      <c r="AX4469" s="3"/>
      <c r="AY4469" s="3"/>
      <c r="AZ4469" s="3"/>
      <c r="BA4469" s="52"/>
      <c r="BH4469" s="51"/>
      <c r="BI4469" s="51"/>
      <c r="BJ4469" s="51"/>
      <c r="BK4469" s="51"/>
    </row>
    <row r="4470" spans="21:63" ht="12.75" x14ac:dyDescent="0.25">
      <c r="U4470" s="56"/>
      <c r="V4470" s="56"/>
      <c r="X4470" s="87"/>
      <c r="AF4470" s="54"/>
      <c r="AG4470" s="55"/>
      <c r="AH4470" s="55"/>
      <c r="AI4470" s="55"/>
      <c r="AJ4470" s="55"/>
      <c r="AT4470" s="3"/>
      <c r="AU4470" s="3"/>
      <c r="AV4470" s="3"/>
      <c r="AW4470" s="3"/>
      <c r="AX4470" s="3"/>
      <c r="AY4470" s="3"/>
      <c r="AZ4470" s="3"/>
      <c r="BA4470" s="52"/>
      <c r="BH4470" s="51"/>
      <c r="BI4470" s="51"/>
      <c r="BJ4470" s="51"/>
      <c r="BK4470" s="51"/>
    </row>
    <row r="4471" spans="21:63" ht="12.75" x14ac:dyDescent="0.25">
      <c r="U4471" s="56"/>
      <c r="V4471" s="56"/>
      <c r="X4471" s="87"/>
      <c r="AF4471" s="54"/>
      <c r="AG4471" s="55"/>
      <c r="AH4471" s="55"/>
      <c r="AI4471" s="55"/>
      <c r="AJ4471" s="55"/>
      <c r="AT4471" s="3"/>
      <c r="AU4471" s="3"/>
      <c r="AV4471" s="3"/>
      <c r="AW4471" s="3"/>
      <c r="AX4471" s="3"/>
      <c r="AY4471" s="3"/>
      <c r="AZ4471" s="3"/>
      <c r="BA4471" s="52"/>
      <c r="BH4471" s="51"/>
      <c r="BI4471" s="51"/>
      <c r="BJ4471" s="51"/>
      <c r="BK4471" s="51"/>
    </row>
    <row r="4472" spans="21:63" ht="12.75" x14ac:dyDescent="0.25">
      <c r="U4472" s="56"/>
      <c r="V4472" s="56"/>
      <c r="X4472" s="87"/>
      <c r="AF4472" s="54"/>
      <c r="AG4472" s="55"/>
      <c r="AH4472" s="55"/>
      <c r="AI4472" s="55"/>
      <c r="AJ4472" s="55"/>
      <c r="AT4472" s="3"/>
      <c r="AU4472" s="3"/>
      <c r="AV4472" s="3"/>
      <c r="AW4472" s="3"/>
      <c r="AX4472" s="3"/>
      <c r="AY4472" s="3"/>
      <c r="AZ4472" s="3"/>
      <c r="BA4472" s="52"/>
      <c r="BH4472" s="51"/>
      <c r="BI4472" s="51"/>
      <c r="BJ4472" s="51"/>
      <c r="BK4472" s="51"/>
    </row>
    <row r="4473" spans="21:63" ht="12.75" x14ac:dyDescent="0.25">
      <c r="U4473" s="56"/>
      <c r="V4473" s="56"/>
      <c r="X4473" s="87"/>
      <c r="AF4473" s="54"/>
      <c r="AG4473" s="55"/>
      <c r="AH4473" s="55"/>
      <c r="AI4473" s="55"/>
      <c r="AJ4473" s="55"/>
      <c r="AT4473" s="3"/>
      <c r="AU4473" s="3"/>
      <c r="AV4473" s="3"/>
      <c r="AW4473" s="3"/>
      <c r="AX4473" s="3"/>
      <c r="AY4473" s="3"/>
      <c r="AZ4473" s="3"/>
      <c r="BA4473" s="52"/>
      <c r="BH4473" s="51"/>
      <c r="BI4473" s="51"/>
      <c r="BJ4473" s="51"/>
      <c r="BK4473" s="51"/>
    </row>
    <row r="4474" spans="21:63" ht="12.75" x14ac:dyDescent="0.25">
      <c r="U4474" s="56"/>
      <c r="V4474" s="56"/>
      <c r="X4474" s="87"/>
      <c r="AF4474" s="54"/>
      <c r="AG4474" s="55"/>
      <c r="AH4474" s="55"/>
      <c r="AI4474" s="55"/>
      <c r="AJ4474" s="55"/>
      <c r="AT4474" s="3"/>
      <c r="AU4474" s="3"/>
      <c r="AV4474" s="3"/>
      <c r="AW4474" s="3"/>
      <c r="AX4474" s="3"/>
      <c r="AY4474" s="3"/>
      <c r="AZ4474" s="3"/>
      <c r="BA4474" s="52"/>
      <c r="BH4474" s="51"/>
      <c r="BI4474" s="51"/>
      <c r="BJ4474" s="51"/>
      <c r="BK4474" s="51"/>
    </row>
    <row r="4475" spans="21:63" ht="12.75" x14ac:dyDescent="0.25">
      <c r="U4475" s="56"/>
      <c r="V4475" s="56"/>
      <c r="X4475" s="87"/>
      <c r="AF4475" s="54"/>
      <c r="AG4475" s="55"/>
      <c r="AH4475" s="55"/>
      <c r="AI4475" s="55"/>
      <c r="AJ4475" s="55"/>
      <c r="AT4475" s="3"/>
      <c r="AU4475" s="3"/>
      <c r="AV4475" s="3"/>
      <c r="AW4475" s="3"/>
      <c r="AX4475" s="3"/>
      <c r="AY4475" s="3"/>
      <c r="AZ4475" s="3"/>
      <c r="BA4475" s="52"/>
      <c r="BH4475" s="51"/>
      <c r="BI4475" s="51"/>
      <c r="BJ4475" s="51"/>
      <c r="BK4475" s="51"/>
    </row>
    <row r="4476" spans="21:63" ht="12.75" x14ac:dyDescent="0.25">
      <c r="U4476" s="56"/>
      <c r="V4476" s="56"/>
      <c r="X4476" s="87"/>
      <c r="AF4476" s="54"/>
      <c r="AG4476" s="55"/>
      <c r="AH4476" s="55"/>
      <c r="AI4476" s="55"/>
      <c r="AJ4476" s="55"/>
      <c r="AT4476" s="3"/>
      <c r="AU4476" s="3"/>
      <c r="AV4476" s="3"/>
      <c r="AW4476" s="3"/>
      <c r="AX4476" s="3"/>
      <c r="AY4476" s="3"/>
      <c r="AZ4476" s="3"/>
      <c r="BA4476" s="52"/>
      <c r="BH4476" s="51"/>
      <c r="BI4476" s="51"/>
      <c r="BJ4476" s="51"/>
      <c r="BK4476" s="51"/>
    </row>
    <row r="4477" spans="21:63" ht="12.75" x14ac:dyDescent="0.25">
      <c r="U4477" s="56"/>
      <c r="V4477" s="56"/>
      <c r="X4477" s="87"/>
      <c r="AF4477" s="54"/>
      <c r="AG4477" s="55"/>
      <c r="AH4477" s="55"/>
      <c r="AI4477" s="55"/>
      <c r="AJ4477" s="55"/>
      <c r="AT4477" s="3"/>
      <c r="AU4477" s="3"/>
      <c r="AV4477" s="3"/>
      <c r="AW4477" s="3"/>
      <c r="AX4477" s="3"/>
      <c r="AY4477" s="3"/>
      <c r="AZ4477" s="3"/>
      <c r="BA4477" s="52"/>
      <c r="BH4477" s="51"/>
      <c r="BI4477" s="51"/>
      <c r="BJ4477" s="51"/>
      <c r="BK4477" s="51"/>
    </row>
    <row r="4478" spans="21:63" ht="12.75" x14ac:dyDescent="0.25">
      <c r="U4478" s="56"/>
      <c r="V4478" s="56"/>
      <c r="X4478" s="87"/>
      <c r="AF4478" s="54"/>
      <c r="AG4478" s="55"/>
      <c r="AH4478" s="55"/>
      <c r="AI4478" s="55"/>
      <c r="AJ4478" s="55"/>
      <c r="AT4478" s="3"/>
      <c r="AU4478" s="3"/>
      <c r="AV4478" s="3"/>
      <c r="AW4478" s="3"/>
      <c r="AX4478" s="3"/>
      <c r="AY4478" s="3"/>
      <c r="AZ4478" s="3"/>
      <c r="BA4478" s="52"/>
      <c r="BH4478" s="51"/>
      <c r="BI4478" s="51"/>
      <c r="BJ4478" s="51"/>
      <c r="BK4478" s="51"/>
    </row>
    <row r="4479" spans="21:63" ht="12.75" x14ac:dyDescent="0.25">
      <c r="U4479" s="56"/>
      <c r="V4479" s="56"/>
      <c r="X4479" s="87"/>
      <c r="AF4479" s="54"/>
      <c r="AG4479" s="55"/>
      <c r="AH4479" s="55"/>
      <c r="AI4479" s="55"/>
      <c r="AJ4479" s="55"/>
      <c r="AT4479" s="3"/>
      <c r="AU4479" s="3"/>
      <c r="AV4479" s="3"/>
      <c r="AW4479" s="3"/>
      <c r="AX4479" s="3"/>
      <c r="AY4479" s="3"/>
      <c r="AZ4479" s="3"/>
      <c r="BA4479" s="52"/>
      <c r="BH4479" s="51"/>
      <c r="BI4479" s="51"/>
      <c r="BJ4479" s="51"/>
      <c r="BK4479" s="51"/>
    </row>
    <row r="4480" spans="21:63" ht="12.75" x14ac:dyDescent="0.25">
      <c r="U4480" s="56"/>
      <c r="V4480" s="56"/>
      <c r="X4480" s="87"/>
      <c r="AF4480" s="54"/>
      <c r="AG4480" s="55"/>
      <c r="AH4480" s="55"/>
      <c r="AI4480" s="55"/>
      <c r="AJ4480" s="55"/>
      <c r="AT4480" s="3"/>
      <c r="AU4480" s="3"/>
      <c r="AV4480" s="3"/>
      <c r="AW4480" s="3"/>
      <c r="AX4480" s="3"/>
      <c r="AY4480" s="3"/>
      <c r="AZ4480" s="3"/>
      <c r="BA4480" s="52"/>
      <c r="BH4480" s="51"/>
      <c r="BI4480" s="51"/>
      <c r="BJ4480" s="51"/>
      <c r="BK4480" s="51"/>
    </row>
    <row r="4481" spans="21:63" ht="12.75" x14ac:dyDescent="0.25">
      <c r="U4481" s="56"/>
      <c r="V4481" s="56"/>
      <c r="X4481" s="87"/>
      <c r="AF4481" s="54"/>
      <c r="AG4481" s="55"/>
      <c r="AH4481" s="55"/>
      <c r="AI4481" s="55"/>
      <c r="AJ4481" s="55"/>
      <c r="AT4481" s="3"/>
      <c r="AU4481" s="3"/>
      <c r="AV4481" s="3"/>
      <c r="AW4481" s="3"/>
      <c r="AX4481" s="3"/>
      <c r="AY4481" s="3"/>
      <c r="AZ4481" s="3"/>
      <c r="BA4481" s="52"/>
      <c r="BH4481" s="51"/>
      <c r="BI4481" s="51"/>
      <c r="BJ4481" s="51"/>
      <c r="BK4481" s="51"/>
    </row>
    <row r="4482" spans="21:63" ht="12.75" x14ac:dyDescent="0.25">
      <c r="U4482" s="56"/>
      <c r="V4482" s="56"/>
      <c r="X4482" s="87"/>
      <c r="AF4482" s="54"/>
      <c r="AG4482" s="55"/>
      <c r="AH4482" s="55"/>
      <c r="AI4482" s="55"/>
      <c r="AJ4482" s="55"/>
      <c r="AT4482" s="3"/>
      <c r="AU4482" s="3"/>
      <c r="AV4482" s="3"/>
      <c r="AW4482" s="3"/>
      <c r="AX4482" s="3"/>
      <c r="AY4482" s="3"/>
      <c r="AZ4482" s="3"/>
      <c r="BA4482" s="52"/>
      <c r="BH4482" s="51"/>
      <c r="BI4482" s="51"/>
      <c r="BJ4482" s="51"/>
      <c r="BK4482" s="51"/>
    </row>
    <row r="4483" spans="21:63" ht="12.75" x14ac:dyDescent="0.25">
      <c r="U4483" s="56"/>
      <c r="V4483" s="56"/>
      <c r="X4483" s="87"/>
      <c r="AF4483" s="54"/>
      <c r="AG4483" s="55"/>
      <c r="AH4483" s="55"/>
      <c r="AI4483" s="55"/>
      <c r="AJ4483" s="55"/>
      <c r="AT4483" s="3"/>
      <c r="AU4483" s="3"/>
      <c r="AV4483" s="3"/>
      <c r="AW4483" s="3"/>
      <c r="AX4483" s="3"/>
      <c r="AY4483" s="3"/>
      <c r="AZ4483" s="3"/>
      <c r="BA4483" s="52"/>
      <c r="BH4483" s="51"/>
      <c r="BI4483" s="51"/>
      <c r="BJ4483" s="51"/>
      <c r="BK4483" s="51"/>
    </row>
    <row r="4484" spans="21:63" ht="12.75" x14ac:dyDescent="0.25">
      <c r="U4484" s="56"/>
      <c r="V4484" s="56"/>
      <c r="X4484" s="87"/>
      <c r="AF4484" s="54"/>
      <c r="AG4484" s="55"/>
      <c r="AH4484" s="55"/>
      <c r="AI4484" s="55"/>
      <c r="AJ4484" s="55"/>
      <c r="AT4484" s="3"/>
      <c r="AU4484" s="3"/>
      <c r="AV4484" s="3"/>
      <c r="AW4484" s="3"/>
      <c r="AX4484" s="3"/>
      <c r="AY4484" s="3"/>
      <c r="AZ4484" s="3"/>
      <c r="BA4484" s="52"/>
      <c r="BH4484" s="51"/>
      <c r="BI4484" s="51"/>
      <c r="BJ4484" s="51"/>
      <c r="BK4484" s="51"/>
    </row>
    <row r="4485" spans="21:63" ht="12.75" x14ac:dyDescent="0.25">
      <c r="U4485" s="56"/>
      <c r="V4485" s="56"/>
      <c r="X4485" s="87"/>
      <c r="AF4485" s="54"/>
      <c r="AG4485" s="55"/>
      <c r="AH4485" s="55"/>
      <c r="AI4485" s="55"/>
      <c r="AJ4485" s="55"/>
      <c r="AT4485" s="3"/>
      <c r="AU4485" s="3"/>
      <c r="AV4485" s="3"/>
      <c r="AW4485" s="3"/>
      <c r="AX4485" s="3"/>
      <c r="AY4485" s="3"/>
      <c r="AZ4485" s="3"/>
      <c r="BA4485" s="52"/>
      <c r="BH4485" s="51"/>
      <c r="BI4485" s="51"/>
      <c r="BJ4485" s="51"/>
      <c r="BK4485" s="51"/>
    </row>
    <row r="4486" spans="21:63" ht="12.75" x14ac:dyDescent="0.25">
      <c r="U4486" s="56"/>
      <c r="V4486" s="56"/>
      <c r="X4486" s="87"/>
      <c r="AF4486" s="54"/>
      <c r="AG4486" s="55"/>
      <c r="AH4486" s="55"/>
      <c r="AI4486" s="55"/>
      <c r="AJ4486" s="55"/>
      <c r="AT4486" s="3"/>
      <c r="AU4486" s="3"/>
      <c r="AV4486" s="3"/>
      <c r="AW4486" s="3"/>
      <c r="AX4486" s="3"/>
      <c r="AY4486" s="3"/>
      <c r="AZ4486" s="3"/>
      <c r="BA4486" s="52"/>
      <c r="BH4486" s="51"/>
      <c r="BI4486" s="51"/>
      <c r="BJ4486" s="51"/>
      <c r="BK4486" s="51"/>
    </row>
    <row r="4487" spans="21:63" ht="12.75" x14ac:dyDescent="0.25">
      <c r="U4487" s="56"/>
      <c r="V4487" s="56"/>
      <c r="X4487" s="87"/>
      <c r="AF4487" s="54"/>
      <c r="AG4487" s="55"/>
      <c r="AH4487" s="55"/>
      <c r="AI4487" s="55"/>
      <c r="AJ4487" s="55"/>
      <c r="AT4487" s="3"/>
      <c r="AU4487" s="3"/>
      <c r="AV4487" s="3"/>
      <c r="AW4487" s="3"/>
      <c r="AX4487" s="3"/>
      <c r="AY4487" s="3"/>
      <c r="AZ4487" s="3"/>
      <c r="BA4487" s="52"/>
      <c r="BH4487" s="51"/>
      <c r="BI4487" s="51"/>
      <c r="BJ4487" s="51"/>
      <c r="BK4487" s="51"/>
    </row>
    <row r="4488" spans="21:63" ht="12.75" x14ac:dyDescent="0.25">
      <c r="U4488" s="56"/>
      <c r="V4488" s="56"/>
      <c r="X4488" s="87"/>
      <c r="AF4488" s="54"/>
      <c r="AG4488" s="55"/>
      <c r="AH4488" s="55"/>
      <c r="AI4488" s="55"/>
      <c r="AJ4488" s="55"/>
      <c r="AT4488" s="3"/>
      <c r="AU4488" s="3"/>
      <c r="AV4488" s="3"/>
      <c r="AW4488" s="3"/>
      <c r="AX4488" s="3"/>
      <c r="AY4488" s="3"/>
      <c r="AZ4488" s="3"/>
      <c r="BA4488" s="52"/>
      <c r="BH4488" s="51"/>
      <c r="BI4488" s="51"/>
      <c r="BJ4488" s="51"/>
      <c r="BK4488" s="51"/>
    </row>
    <row r="4489" spans="21:63" ht="12.75" x14ac:dyDescent="0.25">
      <c r="U4489" s="56"/>
      <c r="V4489" s="56"/>
      <c r="X4489" s="87"/>
      <c r="AF4489" s="54"/>
      <c r="AG4489" s="55"/>
      <c r="AH4489" s="55"/>
      <c r="AI4489" s="55"/>
      <c r="AJ4489" s="55"/>
      <c r="AT4489" s="3"/>
      <c r="AU4489" s="3"/>
      <c r="AV4489" s="3"/>
      <c r="AW4489" s="3"/>
      <c r="AX4489" s="3"/>
      <c r="AY4489" s="3"/>
      <c r="AZ4489" s="3"/>
      <c r="BA4489" s="52"/>
      <c r="BH4489" s="51"/>
      <c r="BI4489" s="51"/>
      <c r="BJ4489" s="51"/>
      <c r="BK4489" s="51"/>
    </row>
    <row r="4490" spans="21:63" ht="12.75" x14ac:dyDescent="0.25">
      <c r="U4490" s="56"/>
      <c r="V4490" s="56"/>
      <c r="X4490" s="87"/>
      <c r="AF4490" s="54"/>
      <c r="AG4490" s="55"/>
      <c r="AH4490" s="55"/>
      <c r="AI4490" s="55"/>
      <c r="AJ4490" s="55"/>
      <c r="AT4490" s="3"/>
      <c r="AU4490" s="3"/>
      <c r="AV4490" s="3"/>
      <c r="AW4490" s="3"/>
      <c r="AX4490" s="3"/>
      <c r="AY4490" s="3"/>
      <c r="AZ4490" s="3"/>
      <c r="BA4490" s="52"/>
      <c r="BH4490" s="51"/>
      <c r="BI4490" s="51"/>
      <c r="BJ4490" s="51"/>
      <c r="BK4490" s="51"/>
    </row>
    <row r="4491" spans="21:63" ht="12.75" x14ac:dyDescent="0.25">
      <c r="U4491" s="56"/>
      <c r="V4491" s="56"/>
      <c r="X4491" s="87"/>
      <c r="AF4491" s="54"/>
      <c r="AG4491" s="55"/>
      <c r="AH4491" s="55"/>
      <c r="AI4491" s="55"/>
      <c r="AJ4491" s="55"/>
      <c r="AT4491" s="3"/>
      <c r="AU4491" s="3"/>
      <c r="AV4491" s="3"/>
      <c r="AW4491" s="3"/>
      <c r="AX4491" s="3"/>
      <c r="AY4491" s="3"/>
      <c r="AZ4491" s="3"/>
      <c r="BA4491" s="52"/>
      <c r="BH4491" s="51"/>
      <c r="BI4491" s="51"/>
      <c r="BJ4491" s="51"/>
      <c r="BK4491" s="51"/>
    </row>
    <row r="4492" spans="21:63" ht="12.75" x14ac:dyDescent="0.25">
      <c r="U4492" s="56"/>
      <c r="V4492" s="56"/>
      <c r="X4492" s="87"/>
      <c r="AF4492" s="54"/>
      <c r="AG4492" s="55"/>
      <c r="AH4492" s="55"/>
      <c r="AI4492" s="55"/>
      <c r="AJ4492" s="55"/>
      <c r="AT4492" s="3"/>
      <c r="AU4492" s="3"/>
      <c r="AV4492" s="3"/>
      <c r="AW4492" s="3"/>
      <c r="AX4492" s="3"/>
      <c r="AY4492" s="3"/>
      <c r="AZ4492" s="3"/>
      <c r="BA4492" s="52"/>
      <c r="BH4492" s="51"/>
      <c r="BI4492" s="51"/>
      <c r="BJ4492" s="51"/>
      <c r="BK4492" s="51"/>
    </row>
    <row r="4493" spans="21:63" ht="12.75" x14ac:dyDescent="0.25">
      <c r="U4493" s="56"/>
      <c r="V4493" s="56"/>
      <c r="X4493" s="87"/>
      <c r="AF4493" s="54"/>
      <c r="AG4493" s="55"/>
      <c r="AH4493" s="55"/>
      <c r="AI4493" s="55"/>
      <c r="AJ4493" s="55"/>
      <c r="AT4493" s="3"/>
      <c r="AU4493" s="3"/>
      <c r="AV4493" s="3"/>
      <c r="AW4493" s="3"/>
      <c r="AX4493" s="3"/>
      <c r="AY4493" s="3"/>
      <c r="AZ4493" s="3"/>
      <c r="BA4493" s="52"/>
      <c r="BH4493" s="51"/>
      <c r="BI4493" s="51"/>
      <c r="BJ4493" s="51"/>
      <c r="BK4493" s="51"/>
    </row>
    <row r="4494" spans="21:63" ht="12.75" x14ac:dyDescent="0.25">
      <c r="U4494" s="56"/>
      <c r="V4494" s="56"/>
      <c r="X4494" s="87"/>
      <c r="AF4494" s="54"/>
      <c r="AG4494" s="55"/>
      <c r="AH4494" s="55"/>
      <c r="AI4494" s="55"/>
      <c r="AJ4494" s="55"/>
      <c r="AT4494" s="3"/>
      <c r="AU4494" s="3"/>
      <c r="AV4494" s="3"/>
      <c r="AW4494" s="3"/>
      <c r="AX4494" s="3"/>
      <c r="AY4494" s="3"/>
      <c r="AZ4494" s="3"/>
      <c r="BA4494" s="52"/>
      <c r="BH4494" s="51"/>
      <c r="BI4494" s="51"/>
      <c r="BJ4494" s="51"/>
      <c r="BK4494" s="51"/>
    </row>
    <row r="4495" spans="21:63" ht="12.75" x14ac:dyDescent="0.25">
      <c r="U4495" s="56"/>
      <c r="V4495" s="56"/>
      <c r="X4495" s="87"/>
      <c r="AF4495" s="54"/>
      <c r="AG4495" s="55"/>
      <c r="AH4495" s="55"/>
      <c r="AI4495" s="55"/>
      <c r="AJ4495" s="55"/>
      <c r="AT4495" s="3"/>
      <c r="AU4495" s="3"/>
      <c r="AV4495" s="3"/>
      <c r="AW4495" s="3"/>
      <c r="AX4495" s="3"/>
      <c r="AY4495" s="3"/>
      <c r="AZ4495" s="3"/>
      <c r="BA4495" s="52"/>
      <c r="BH4495" s="51"/>
      <c r="BI4495" s="51"/>
      <c r="BJ4495" s="51"/>
      <c r="BK4495" s="51"/>
    </row>
    <row r="4496" spans="21:63" ht="12.75" x14ac:dyDescent="0.25">
      <c r="U4496" s="56"/>
      <c r="V4496" s="56"/>
      <c r="X4496" s="87"/>
      <c r="AF4496" s="54"/>
      <c r="AG4496" s="55"/>
      <c r="AH4496" s="55"/>
      <c r="AI4496" s="55"/>
      <c r="AJ4496" s="55"/>
      <c r="AT4496" s="3"/>
      <c r="AU4496" s="3"/>
      <c r="AV4496" s="3"/>
      <c r="AW4496" s="3"/>
      <c r="AX4496" s="3"/>
      <c r="AY4496" s="3"/>
      <c r="AZ4496" s="3"/>
      <c r="BA4496" s="52"/>
      <c r="BH4496" s="51"/>
      <c r="BI4496" s="51"/>
      <c r="BJ4496" s="51"/>
      <c r="BK4496" s="51"/>
    </row>
    <row r="4497" spans="21:63" ht="12.75" x14ac:dyDescent="0.25">
      <c r="U4497" s="56"/>
      <c r="V4497" s="56"/>
      <c r="X4497" s="87"/>
      <c r="AF4497" s="54"/>
      <c r="AG4497" s="55"/>
      <c r="AH4497" s="55"/>
      <c r="AI4497" s="55"/>
      <c r="AJ4497" s="55"/>
      <c r="AT4497" s="3"/>
      <c r="AU4497" s="3"/>
      <c r="AV4497" s="3"/>
      <c r="AW4497" s="3"/>
      <c r="AX4497" s="3"/>
      <c r="AY4497" s="3"/>
      <c r="AZ4497" s="3"/>
      <c r="BA4497" s="52"/>
      <c r="BH4497" s="51"/>
      <c r="BI4497" s="51"/>
      <c r="BJ4497" s="51"/>
      <c r="BK4497" s="51"/>
    </row>
    <row r="4498" spans="21:63" ht="12.75" x14ac:dyDescent="0.25">
      <c r="U4498" s="56"/>
      <c r="V4498" s="56"/>
      <c r="X4498" s="87"/>
      <c r="AF4498" s="54"/>
      <c r="AG4498" s="55"/>
      <c r="AH4498" s="55"/>
      <c r="AI4498" s="55"/>
      <c r="AJ4498" s="55"/>
      <c r="AT4498" s="3"/>
      <c r="AU4498" s="3"/>
      <c r="AV4498" s="3"/>
      <c r="AW4498" s="3"/>
      <c r="AX4498" s="3"/>
      <c r="AY4498" s="3"/>
      <c r="AZ4498" s="3"/>
      <c r="BA4498" s="52"/>
      <c r="BH4498" s="51"/>
      <c r="BI4498" s="51"/>
      <c r="BJ4498" s="51"/>
      <c r="BK4498" s="51"/>
    </row>
    <row r="4499" spans="21:63" ht="12.75" x14ac:dyDescent="0.25">
      <c r="U4499" s="56"/>
      <c r="V4499" s="56"/>
      <c r="X4499" s="87"/>
      <c r="AF4499" s="54"/>
      <c r="AG4499" s="55"/>
      <c r="AH4499" s="55"/>
      <c r="AI4499" s="55"/>
      <c r="AJ4499" s="55"/>
      <c r="AT4499" s="3"/>
      <c r="AU4499" s="3"/>
      <c r="AV4499" s="3"/>
      <c r="AW4499" s="3"/>
      <c r="AX4499" s="3"/>
      <c r="AY4499" s="3"/>
      <c r="AZ4499" s="3"/>
      <c r="BA4499" s="52"/>
      <c r="BH4499" s="51"/>
      <c r="BI4499" s="51"/>
      <c r="BJ4499" s="51"/>
      <c r="BK4499" s="51"/>
    </row>
    <row r="4500" spans="21:63" ht="12.75" x14ac:dyDescent="0.25">
      <c r="U4500" s="56"/>
      <c r="V4500" s="56"/>
      <c r="X4500" s="87"/>
      <c r="AF4500" s="54"/>
      <c r="AG4500" s="55"/>
      <c r="AH4500" s="55"/>
      <c r="AI4500" s="55"/>
      <c r="AJ4500" s="55"/>
      <c r="AT4500" s="3"/>
      <c r="AU4500" s="3"/>
      <c r="AV4500" s="3"/>
      <c r="AW4500" s="3"/>
      <c r="AX4500" s="3"/>
      <c r="AY4500" s="3"/>
      <c r="AZ4500" s="3"/>
      <c r="BA4500" s="52"/>
      <c r="BH4500" s="51"/>
      <c r="BI4500" s="51"/>
      <c r="BJ4500" s="51"/>
      <c r="BK4500" s="51"/>
    </row>
    <row r="4501" spans="21:63" ht="12.75" x14ac:dyDescent="0.25">
      <c r="U4501" s="56"/>
      <c r="V4501" s="56"/>
      <c r="X4501" s="87"/>
      <c r="AF4501" s="54"/>
      <c r="AG4501" s="55"/>
      <c r="AH4501" s="55"/>
      <c r="AI4501" s="55"/>
      <c r="AJ4501" s="55"/>
      <c r="AT4501" s="3"/>
      <c r="AU4501" s="3"/>
      <c r="AV4501" s="3"/>
      <c r="AW4501" s="3"/>
      <c r="AX4501" s="3"/>
      <c r="AY4501" s="3"/>
      <c r="AZ4501" s="3"/>
      <c r="BA4501" s="52"/>
      <c r="BH4501" s="51"/>
      <c r="BI4501" s="51"/>
      <c r="BJ4501" s="51"/>
      <c r="BK4501" s="51"/>
    </row>
    <row r="4502" spans="21:63" ht="12.75" x14ac:dyDescent="0.25">
      <c r="U4502" s="56"/>
      <c r="V4502" s="56"/>
      <c r="X4502" s="87"/>
      <c r="AF4502" s="54"/>
      <c r="AG4502" s="55"/>
      <c r="AH4502" s="55"/>
      <c r="AI4502" s="55"/>
      <c r="AJ4502" s="55"/>
      <c r="AT4502" s="3"/>
      <c r="AU4502" s="3"/>
      <c r="AV4502" s="3"/>
      <c r="AW4502" s="3"/>
      <c r="AX4502" s="3"/>
      <c r="AY4502" s="3"/>
      <c r="AZ4502" s="3"/>
      <c r="BA4502" s="52"/>
      <c r="BH4502" s="51"/>
      <c r="BI4502" s="51"/>
      <c r="BJ4502" s="51"/>
      <c r="BK4502" s="51"/>
    </row>
    <row r="4503" spans="21:63" ht="12.75" x14ac:dyDescent="0.25">
      <c r="U4503" s="56"/>
      <c r="V4503" s="56"/>
      <c r="X4503" s="87"/>
      <c r="AF4503" s="54"/>
      <c r="AG4503" s="55"/>
      <c r="AH4503" s="55"/>
      <c r="AI4503" s="55"/>
      <c r="AJ4503" s="55"/>
      <c r="AT4503" s="3"/>
      <c r="AU4503" s="3"/>
      <c r="AV4503" s="3"/>
      <c r="AW4503" s="3"/>
      <c r="AX4503" s="3"/>
      <c r="AY4503" s="3"/>
      <c r="AZ4503" s="3"/>
      <c r="BA4503" s="52"/>
      <c r="BH4503" s="51"/>
      <c r="BI4503" s="51"/>
      <c r="BJ4503" s="51"/>
      <c r="BK4503" s="51"/>
    </row>
    <row r="4504" spans="21:63" ht="12.75" x14ac:dyDescent="0.25">
      <c r="U4504" s="56"/>
      <c r="V4504" s="56"/>
      <c r="X4504" s="87"/>
      <c r="AF4504" s="54"/>
      <c r="AG4504" s="55"/>
      <c r="AH4504" s="55"/>
      <c r="AI4504" s="55"/>
      <c r="AJ4504" s="55"/>
      <c r="AT4504" s="3"/>
      <c r="AU4504" s="3"/>
      <c r="AV4504" s="3"/>
      <c r="AW4504" s="3"/>
      <c r="AX4504" s="3"/>
      <c r="AY4504" s="3"/>
      <c r="AZ4504" s="3"/>
      <c r="BA4504" s="52"/>
      <c r="BH4504" s="51"/>
      <c r="BI4504" s="51"/>
      <c r="BJ4504" s="51"/>
      <c r="BK4504" s="51"/>
    </row>
    <row r="4505" spans="21:63" ht="12.75" x14ac:dyDescent="0.25">
      <c r="U4505" s="56"/>
      <c r="V4505" s="56"/>
      <c r="X4505" s="87"/>
      <c r="AF4505" s="54"/>
      <c r="AG4505" s="55"/>
      <c r="AH4505" s="55"/>
      <c r="AI4505" s="55"/>
      <c r="AJ4505" s="55"/>
      <c r="AT4505" s="3"/>
      <c r="AU4505" s="3"/>
      <c r="AV4505" s="3"/>
      <c r="AW4505" s="3"/>
      <c r="AX4505" s="3"/>
      <c r="AY4505" s="3"/>
      <c r="AZ4505" s="3"/>
      <c r="BA4505" s="52"/>
      <c r="BH4505" s="51"/>
      <c r="BI4505" s="51"/>
      <c r="BJ4505" s="51"/>
      <c r="BK4505" s="51"/>
    </row>
    <row r="4506" spans="21:63" ht="12.75" x14ac:dyDescent="0.25">
      <c r="U4506" s="56"/>
      <c r="V4506" s="56"/>
      <c r="X4506" s="87"/>
      <c r="AF4506" s="54"/>
      <c r="AG4506" s="55"/>
      <c r="AH4506" s="55"/>
      <c r="AI4506" s="55"/>
      <c r="AJ4506" s="55"/>
      <c r="AT4506" s="3"/>
      <c r="AU4506" s="3"/>
      <c r="AV4506" s="3"/>
      <c r="AW4506" s="3"/>
      <c r="AX4506" s="3"/>
      <c r="AY4506" s="3"/>
      <c r="AZ4506" s="3"/>
      <c r="BA4506" s="52"/>
      <c r="BH4506" s="51"/>
      <c r="BI4506" s="51"/>
      <c r="BJ4506" s="51"/>
      <c r="BK4506" s="51"/>
    </row>
    <row r="4507" spans="21:63" ht="12.75" x14ac:dyDescent="0.25">
      <c r="U4507" s="56"/>
      <c r="V4507" s="56"/>
      <c r="X4507" s="87"/>
      <c r="AF4507" s="54"/>
      <c r="AG4507" s="55"/>
      <c r="AH4507" s="55"/>
      <c r="AI4507" s="55"/>
      <c r="AJ4507" s="55"/>
      <c r="AT4507" s="3"/>
      <c r="AU4507" s="3"/>
      <c r="AV4507" s="3"/>
      <c r="AW4507" s="3"/>
      <c r="AX4507" s="3"/>
      <c r="AY4507" s="3"/>
      <c r="AZ4507" s="3"/>
      <c r="BA4507" s="52"/>
      <c r="BH4507" s="51"/>
      <c r="BI4507" s="51"/>
      <c r="BJ4507" s="51"/>
      <c r="BK4507" s="51"/>
    </row>
    <row r="4508" spans="21:63" ht="12.75" x14ac:dyDescent="0.25">
      <c r="U4508" s="56"/>
      <c r="V4508" s="56"/>
      <c r="X4508" s="87"/>
      <c r="AF4508" s="54"/>
      <c r="AG4508" s="55"/>
      <c r="AH4508" s="55"/>
      <c r="AI4508" s="55"/>
      <c r="AJ4508" s="55"/>
      <c r="AT4508" s="3"/>
      <c r="AU4508" s="3"/>
      <c r="AV4508" s="3"/>
      <c r="AW4508" s="3"/>
      <c r="AX4508" s="3"/>
      <c r="AY4508" s="3"/>
      <c r="AZ4508" s="3"/>
      <c r="BA4508" s="52"/>
      <c r="BH4508" s="51"/>
      <c r="BI4508" s="51"/>
      <c r="BJ4508" s="51"/>
      <c r="BK4508" s="51"/>
    </row>
    <row r="4509" spans="21:63" ht="12.75" x14ac:dyDescent="0.25">
      <c r="U4509" s="56"/>
      <c r="V4509" s="56"/>
      <c r="X4509" s="87"/>
      <c r="AF4509" s="54"/>
      <c r="AG4509" s="55"/>
      <c r="AH4509" s="55"/>
      <c r="AI4509" s="55"/>
      <c r="AJ4509" s="55"/>
      <c r="AT4509" s="3"/>
      <c r="AU4509" s="3"/>
      <c r="AV4509" s="3"/>
      <c r="AW4509" s="3"/>
      <c r="AX4509" s="3"/>
      <c r="AY4509" s="3"/>
      <c r="AZ4509" s="3"/>
      <c r="BA4509" s="52"/>
      <c r="BH4509" s="51"/>
      <c r="BI4509" s="51"/>
      <c r="BJ4509" s="51"/>
      <c r="BK4509" s="51"/>
    </row>
    <row r="4510" spans="21:63" ht="12.75" x14ac:dyDescent="0.25">
      <c r="U4510" s="56"/>
      <c r="V4510" s="56"/>
      <c r="X4510" s="87"/>
      <c r="AF4510" s="54"/>
      <c r="AG4510" s="55"/>
      <c r="AH4510" s="55"/>
      <c r="AI4510" s="55"/>
      <c r="AJ4510" s="55"/>
      <c r="AT4510" s="3"/>
      <c r="AU4510" s="3"/>
      <c r="AV4510" s="3"/>
      <c r="AW4510" s="3"/>
      <c r="AX4510" s="3"/>
      <c r="AY4510" s="3"/>
      <c r="AZ4510" s="3"/>
      <c r="BA4510" s="52"/>
      <c r="BH4510" s="51"/>
      <c r="BI4510" s="51"/>
      <c r="BJ4510" s="51"/>
      <c r="BK4510" s="51"/>
    </row>
    <row r="4511" spans="21:63" ht="12.75" x14ac:dyDescent="0.25">
      <c r="U4511" s="56"/>
      <c r="V4511" s="56"/>
      <c r="X4511" s="87"/>
      <c r="AF4511" s="54"/>
      <c r="AG4511" s="55"/>
      <c r="AH4511" s="55"/>
      <c r="AI4511" s="55"/>
      <c r="AJ4511" s="55"/>
      <c r="AT4511" s="3"/>
      <c r="AU4511" s="3"/>
      <c r="AV4511" s="3"/>
      <c r="AW4511" s="3"/>
      <c r="AX4511" s="3"/>
      <c r="AY4511" s="3"/>
      <c r="AZ4511" s="3"/>
      <c r="BA4511" s="52"/>
      <c r="BH4511" s="51"/>
      <c r="BI4511" s="51"/>
      <c r="BJ4511" s="51"/>
      <c r="BK4511" s="51"/>
    </row>
    <row r="4512" spans="21:63" ht="12.75" x14ac:dyDescent="0.25">
      <c r="U4512" s="56"/>
      <c r="V4512" s="56"/>
      <c r="X4512" s="87"/>
      <c r="AF4512" s="54"/>
      <c r="AG4512" s="55"/>
      <c r="AH4512" s="55"/>
      <c r="AI4512" s="55"/>
      <c r="AJ4512" s="55"/>
      <c r="AT4512" s="3"/>
      <c r="AU4512" s="3"/>
      <c r="AV4512" s="3"/>
      <c r="AW4512" s="3"/>
      <c r="AX4512" s="3"/>
      <c r="AY4512" s="3"/>
      <c r="AZ4512" s="3"/>
      <c r="BA4512" s="52"/>
      <c r="BH4512" s="51"/>
      <c r="BI4512" s="51"/>
      <c r="BJ4512" s="51"/>
      <c r="BK4512" s="51"/>
    </row>
    <row r="4513" spans="21:63" ht="12.75" x14ac:dyDescent="0.25">
      <c r="U4513" s="56"/>
      <c r="V4513" s="56"/>
      <c r="X4513" s="87"/>
      <c r="AF4513" s="54"/>
      <c r="AG4513" s="55"/>
      <c r="AH4513" s="55"/>
      <c r="AI4513" s="55"/>
      <c r="AJ4513" s="55"/>
      <c r="AT4513" s="3"/>
      <c r="AU4513" s="3"/>
      <c r="AV4513" s="3"/>
      <c r="AW4513" s="3"/>
      <c r="AX4513" s="3"/>
      <c r="AY4513" s="3"/>
      <c r="AZ4513" s="3"/>
      <c r="BA4513" s="52"/>
      <c r="BH4513" s="51"/>
      <c r="BI4513" s="51"/>
      <c r="BJ4513" s="51"/>
      <c r="BK4513" s="51"/>
    </row>
    <row r="4514" spans="21:63" ht="12.75" x14ac:dyDescent="0.25">
      <c r="U4514" s="56"/>
      <c r="V4514" s="56"/>
      <c r="X4514" s="87"/>
      <c r="AF4514" s="54"/>
      <c r="AG4514" s="55"/>
      <c r="AH4514" s="55"/>
      <c r="AI4514" s="55"/>
      <c r="AJ4514" s="55"/>
      <c r="AT4514" s="3"/>
      <c r="AU4514" s="3"/>
      <c r="AV4514" s="3"/>
      <c r="AW4514" s="3"/>
      <c r="AX4514" s="3"/>
      <c r="AY4514" s="3"/>
      <c r="AZ4514" s="3"/>
      <c r="BA4514" s="52"/>
      <c r="BH4514" s="51"/>
      <c r="BI4514" s="51"/>
      <c r="BJ4514" s="51"/>
      <c r="BK4514" s="51"/>
    </row>
    <row r="4515" spans="21:63" ht="12.75" x14ac:dyDescent="0.25">
      <c r="U4515" s="56"/>
      <c r="V4515" s="56"/>
      <c r="X4515" s="87"/>
      <c r="AF4515" s="54"/>
      <c r="AG4515" s="55"/>
      <c r="AH4515" s="55"/>
      <c r="AI4515" s="55"/>
      <c r="AJ4515" s="55"/>
      <c r="AT4515" s="3"/>
      <c r="AU4515" s="3"/>
      <c r="AV4515" s="3"/>
      <c r="AW4515" s="3"/>
      <c r="AX4515" s="3"/>
      <c r="AY4515" s="3"/>
      <c r="AZ4515" s="3"/>
      <c r="BA4515" s="52"/>
      <c r="BH4515" s="51"/>
      <c r="BI4515" s="51"/>
      <c r="BJ4515" s="51"/>
      <c r="BK4515" s="51"/>
    </row>
    <row r="4516" spans="21:63" ht="12.75" x14ac:dyDescent="0.25">
      <c r="U4516" s="56"/>
      <c r="V4516" s="56"/>
      <c r="X4516" s="87"/>
      <c r="AF4516" s="54"/>
      <c r="AG4516" s="55"/>
      <c r="AH4516" s="55"/>
      <c r="AI4516" s="55"/>
      <c r="AJ4516" s="55"/>
      <c r="AT4516" s="3"/>
      <c r="AU4516" s="3"/>
      <c r="AV4516" s="3"/>
      <c r="AW4516" s="3"/>
      <c r="AX4516" s="3"/>
      <c r="AY4516" s="3"/>
      <c r="AZ4516" s="3"/>
      <c r="BA4516" s="52"/>
      <c r="BH4516" s="51"/>
      <c r="BI4516" s="51"/>
      <c r="BJ4516" s="51"/>
      <c r="BK4516" s="51"/>
    </row>
    <row r="4517" spans="21:63" ht="12.75" x14ac:dyDescent="0.25">
      <c r="U4517" s="56"/>
      <c r="V4517" s="56"/>
      <c r="X4517" s="87"/>
      <c r="AF4517" s="54"/>
      <c r="AG4517" s="55"/>
      <c r="AH4517" s="55"/>
      <c r="AI4517" s="55"/>
      <c r="AJ4517" s="55"/>
      <c r="AT4517" s="3"/>
      <c r="AU4517" s="3"/>
      <c r="AV4517" s="3"/>
      <c r="AW4517" s="3"/>
      <c r="AX4517" s="3"/>
      <c r="AY4517" s="3"/>
      <c r="AZ4517" s="3"/>
      <c r="BA4517" s="52"/>
      <c r="BH4517" s="51"/>
      <c r="BI4517" s="51"/>
      <c r="BJ4517" s="51"/>
      <c r="BK4517" s="51"/>
    </row>
    <row r="4518" spans="21:63" ht="12.75" x14ac:dyDescent="0.25">
      <c r="U4518" s="56"/>
      <c r="V4518" s="56"/>
      <c r="X4518" s="87"/>
      <c r="AF4518" s="54"/>
      <c r="AG4518" s="55"/>
      <c r="AH4518" s="55"/>
      <c r="AI4518" s="55"/>
      <c r="AJ4518" s="55"/>
      <c r="AT4518" s="3"/>
      <c r="AU4518" s="3"/>
      <c r="AV4518" s="3"/>
      <c r="AW4518" s="3"/>
      <c r="AX4518" s="3"/>
      <c r="AY4518" s="3"/>
      <c r="AZ4518" s="3"/>
      <c r="BA4518" s="52"/>
      <c r="BH4518" s="51"/>
      <c r="BI4518" s="51"/>
      <c r="BJ4518" s="51"/>
      <c r="BK4518" s="51"/>
    </row>
    <row r="4519" spans="21:63" ht="12.75" x14ac:dyDescent="0.25">
      <c r="U4519" s="56"/>
      <c r="V4519" s="56"/>
      <c r="X4519" s="87"/>
      <c r="AF4519" s="54"/>
      <c r="AG4519" s="55"/>
      <c r="AH4519" s="55"/>
      <c r="AI4519" s="55"/>
      <c r="AJ4519" s="55"/>
      <c r="AT4519" s="3"/>
      <c r="AU4519" s="3"/>
      <c r="AV4519" s="3"/>
      <c r="AW4519" s="3"/>
      <c r="AX4519" s="3"/>
      <c r="AY4519" s="3"/>
      <c r="AZ4519" s="3"/>
      <c r="BA4519" s="52"/>
      <c r="BH4519" s="51"/>
      <c r="BI4519" s="51"/>
      <c r="BJ4519" s="51"/>
      <c r="BK4519" s="51"/>
    </row>
    <row r="4520" spans="21:63" ht="12.75" x14ac:dyDescent="0.25">
      <c r="U4520" s="56"/>
      <c r="V4520" s="56"/>
      <c r="X4520" s="87"/>
      <c r="AF4520" s="54"/>
      <c r="AG4520" s="55"/>
      <c r="AH4520" s="55"/>
      <c r="AI4520" s="55"/>
      <c r="AJ4520" s="55"/>
      <c r="AT4520" s="3"/>
      <c r="AU4520" s="3"/>
      <c r="AV4520" s="3"/>
      <c r="AW4520" s="3"/>
      <c r="AX4520" s="3"/>
      <c r="AY4520" s="3"/>
      <c r="AZ4520" s="3"/>
      <c r="BA4520" s="52"/>
      <c r="BH4520" s="51"/>
      <c r="BI4520" s="51"/>
      <c r="BJ4520" s="51"/>
      <c r="BK4520" s="51"/>
    </row>
    <row r="4521" spans="21:63" ht="12.75" x14ac:dyDescent="0.25">
      <c r="U4521" s="56"/>
      <c r="V4521" s="56"/>
      <c r="X4521" s="87"/>
      <c r="AF4521" s="54"/>
      <c r="AG4521" s="55"/>
      <c r="AH4521" s="55"/>
      <c r="AI4521" s="55"/>
      <c r="AJ4521" s="55"/>
      <c r="AT4521" s="3"/>
      <c r="AU4521" s="3"/>
      <c r="AV4521" s="3"/>
      <c r="AW4521" s="3"/>
      <c r="AX4521" s="3"/>
      <c r="AY4521" s="3"/>
      <c r="AZ4521" s="3"/>
      <c r="BA4521" s="52"/>
      <c r="BH4521" s="51"/>
      <c r="BI4521" s="51"/>
      <c r="BJ4521" s="51"/>
      <c r="BK4521" s="51"/>
    </row>
    <row r="4522" spans="21:63" ht="12.75" x14ac:dyDescent="0.25">
      <c r="U4522" s="56"/>
      <c r="V4522" s="56"/>
      <c r="X4522" s="87"/>
      <c r="AF4522" s="54"/>
      <c r="AG4522" s="55"/>
      <c r="AH4522" s="55"/>
      <c r="AI4522" s="55"/>
      <c r="AJ4522" s="55"/>
      <c r="AT4522" s="3"/>
      <c r="AU4522" s="3"/>
      <c r="AV4522" s="3"/>
      <c r="AW4522" s="3"/>
      <c r="AX4522" s="3"/>
      <c r="AY4522" s="3"/>
      <c r="AZ4522" s="3"/>
      <c r="BA4522" s="52"/>
      <c r="BH4522" s="51"/>
      <c r="BI4522" s="51"/>
      <c r="BJ4522" s="51"/>
      <c r="BK4522" s="51"/>
    </row>
    <row r="4523" spans="21:63" ht="12.75" x14ac:dyDescent="0.25">
      <c r="U4523" s="56"/>
      <c r="V4523" s="56"/>
      <c r="X4523" s="87"/>
      <c r="AF4523" s="54"/>
      <c r="AG4523" s="55"/>
      <c r="AH4523" s="55"/>
      <c r="AI4523" s="55"/>
      <c r="AJ4523" s="55"/>
      <c r="AT4523" s="3"/>
      <c r="AU4523" s="3"/>
      <c r="AV4523" s="3"/>
      <c r="AW4523" s="3"/>
      <c r="AX4523" s="3"/>
      <c r="AY4523" s="3"/>
      <c r="AZ4523" s="3"/>
      <c r="BA4523" s="52"/>
      <c r="BH4523" s="51"/>
      <c r="BI4523" s="51"/>
      <c r="BJ4523" s="51"/>
      <c r="BK4523" s="51"/>
    </row>
    <row r="4524" spans="21:63" ht="12.75" x14ac:dyDescent="0.25">
      <c r="U4524" s="56"/>
      <c r="V4524" s="56"/>
      <c r="X4524" s="87"/>
      <c r="AF4524" s="54"/>
      <c r="AG4524" s="55"/>
      <c r="AH4524" s="55"/>
      <c r="AI4524" s="55"/>
      <c r="AJ4524" s="55"/>
      <c r="AT4524" s="3"/>
      <c r="AU4524" s="3"/>
      <c r="AV4524" s="3"/>
      <c r="AW4524" s="3"/>
      <c r="AX4524" s="3"/>
      <c r="AY4524" s="3"/>
      <c r="AZ4524" s="3"/>
      <c r="BA4524" s="52"/>
      <c r="BH4524" s="51"/>
      <c r="BI4524" s="51"/>
      <c r="BJ4524" s="51"/>
      <c r="BK4524" s="51"/>
    </row>
    <row r="4525" spans="21:63" ht="12.75" x14ac:dyDescent="0.25">
      <c r="U4525" s="56"/>
      <c r="V4525" s="56"/>
      <c r="X4525" s="87"/>
      <c r="AF4525" s="54"/>
      <c r="AG4525" s="55"/>
      <c r="AH4525" s="55"/>
      <c r="AI4525" s="55"/>
      <c r="AJ4525" s="55"/>
      <c r="AT4525" s="3"/>
      <c r="AU4525" s="3"/>
      <c r="AV4525" s="3"/>
      <c r="AW4525" s="3"/>
      <c r="AX4525" s="3"/>
      <c r="AY4525" s="3"/>
      <c r="AZ4525" s="3"/>
      <c r="BA4525" s="52"/>
      <c r="BH4525" s="51"/>
      <c r="BI4525" s="51"/>
      <c r="BJ4525" s="51"/>
      <c r="BK4525" s="51"/>
    </row>
    <row r="4526" spans="21:63" ht="12.75" x14ac:dyDescent="0.25">
      <c r="U4526" s="56"/>
      <c r="V4526" s="56"/>
      <c r="X4526" s="87"/>
      <c r="AF4526" s="54"/>
      <c r="AG4526" s="55"/>
      <c r="AH4526" s="55"/>
      <c r="AI4526" s="55"/>
      <c r="AJ4526" s="55"/>
      <c r="AT4526" s="3"/>
      <c r="AU4526" s="3"/>
      <c r="AV4526" s="3"/>
      <c r="AW4526" s="3"/>
      <c r="AX4526" s="3"/>
      <c r="AY4526" s="3"/>
      <c r="AZ4526" s="3"/>
      <c r="BA4526" s="52"/>
      <c r="BH4526" s="51"/>
      <c r="BI4526" s="51"/>
      <c r="BJ4526" s="51"/>
      <c r="BK4526" s="51"/>
    </row>
    <row r="4527" spans="21:63" ht="12.75" x14ac:dyDescent="0.25">
      <c r="U4527" s="56"/>
      <c r="V4527" s="56"/>
      <c r="X4527" s="87"/>
      <c r="AF4527" s="54"/>
      <c r="AG4527" s="55"/>
      <c r="AH4527" s="55"/>
      <c r="AI4527" s="55"/>
      <c r="AJ4527" s="55"/>
      <c r="AT4527" s="3"/>
      <c r="AU4527" s="3"/>
      <c r="AV4527" s="3"/>
      <c r="AW4527" s="3"/>
      <c r="AX4527" s="3"/>
      <c r="AY4527" s="3"/>
      <c r="AZ4527" s="3"/>
      <c r="BA4527" s="52"/>
      <c r="BH4527" s="51"/>
      <c r="BI4527" s="51"/>
      <c r="BJ4527" s="51"/>
      <c r="BK4527" s="51"/>
    </row>
    <row r="4528" spans="21:63" ht="12.75" x14ac:dyDescent="0.25">
      <c r="U4528" s="56"/>
      <c r="V4528" s="56"/>
      <c r="X4528" s="87"/>
      <c r="AF4528" s="54"/>
      <c r="AG4528" s="55"/>
      <c r="AH4528" s="55"/>
      <c r="AI4528" s="55"/>
      <c r="AJ4528" s="55"/>
      <c r="AT4528" s="3"/>
      <c r="AU4528" s="3"/>
      <c r="AV4528" s="3"/>
      <c r="AW4528" s="3"/>
      <c r="AX4528" s="3"/>
      <c r="AY4528" s="3"/>
      <c r="AZ4528" s="3"/>
      <c r="BA4528" s="52"/>
      <c r="BH4528" s="51"/>
      <c r="BI4528" s="51"/>
      <c r="BJ4528" s="51"/>
      <c r="BK4528" s="51"/>
    </row>
    <row r="4529" spans="21:63" ht="12.75" x14ac:dyDescent="0.25">
      <c r="U4529" s="56"/>
      <c r="V4529" s="56"/>
      <c r="X4529" s="87"/>
      <c r="AF4529" s="54"/>
      <c r="AG4529" s="55"/>
      <c r="AH4529" s="55"/>
      <c r="AI4529" s="55"/>
      <c r="AJ4529" s="55"/>
      <c r="AT4529" s="3"/>
      <c r="AU4529" s="3"/>
      <c r="AV4529" s="3"/>
      <c r="AW4529" s="3"/>
      <c r="AX4529" s="3"/>
      <c r="AY4529" s="3"/>
      <c r="AZ4529" s="3"/>
      <c r="BA4529" s="52"/>
      <c r="BH4529" s="51"/>
      <c r="BI4529" s="51"/>
      <c r="BJ4529" s="51"/>
      <c r="BK4529" s="51"/>
    </row>
    <row r="4530" spans="21:63" ht="12.75" x14ac:dyDescent="0.25">
      <c r="U4530" s="56"/>
      <c r="V4530" s="56"/>
      <c r="X4530" s="87"/>
      <c r="AF4530" s="54"/>
      <c r="AG4530" s="55"/>
      <c r="AH4530" s="55"/>
      <c r="AI4530" s="55"/>
      <c r="AJ4530" s="55"/>
      <c r="AT4530" s="3"/>
      <c r="AU4530" s="3"/>
      <c r="AV4530" s="3"/>
      <c r="AW4530" s="3"/>
      <c r="AX4530" s="3"/>
      <c r="AY4530" s="3"/>
      <c r="AZ4530" s="3"/>
      <c r="BA4530" s="52"/>
      <c r="BH4530" s="51"/>
      <c r="BI4530" s="51"/>
      <c r="BJ4530" s="51"/>
      <c r="BK4530" s="51"/>
    </row>
    <row r="4531" spans="21:63" ht="12.75" x14ac:dyDescent="0.25">
      <c r="U4531" s="56"/>
      <c r="V4531" s="56"/>
      <c r="X4531" s="87"/>
      <c r="AF4531" s="54"/>
      <c r="AG4531" s="55"/>
      <c r="AH4531" s="55"/>
      <c r="AI4531" s="55"/>
      <c r="AJ4531" s="55"/>
      <c r="AT4531" s="3"/>
      <c r="AU4531" s="3"/>
      <c r="AV4531" s="3"/>
      <c r="AW4531" s="3"/>
      <c r="AX4531" s="3"/>
      <c r="AY4531" s="3"/>
      <c r="AZ4531" s="3"/>
      <c r="BA4531" s="52"/>
      <c r="BH4531" s="51"/>
      <c r="BI4531" s="51"/>
      <c r="BJ4531" s="51"/>
      <c r="BK4531" s="51"/>
    </row>
    <row r="4532" spans="21:63" ht="12.75" x14ac:dyDescent="0.25">
      <c r="U4532" s="56"/>
      <c r="V4532" s="56"/>
      <c r="X4532" s="87"/>
      <c r="AF4532" s="54"/>
      <c r="AG4532" s="55"/>
      <c r="AH4532" s="55"/>
      <c r="AI4532" s="55"/>
      <c r="AJ4532" s="55"/>
      <c r="AT4532" s="3"/>
      <c r="AU4532" s="3"/>
      <c r="AV4532" s="3"/>
      <c r="AW4532" s="3"/>
      <c r="AX4532" s="3"/>
      <c r="AY4532" s="3"/>
      <c r="AZ4532" s="3"/>
      <c r="BA4532" s="52"/>
      <c r="BH4532" s="51"/>
      <c r="BI4532" s="51"/>
      <c r="BJ4532" s="51"/>
      <c r="BK4532" s="51"/>
    </row>
    <row r="4533" spans="21:63" ht="12.75" x14ac:dyDescent="0.25">
      <c r="U4533" s="56"/>
      <c r="V4533" s="56"/>
      <c r="X4533" s="87"/>
      <c r="AF4533" s="54"/>
      <c r="AG4533" s="55"/>
      <c r="AH4533" s="55"/>
      <c r="AI4533" s="55"/>
      <c r="AJ4533" s="55"/>
      <c r="AT4533" s="3"/>
      <c r="AU4533" s="3"/>
      <c r="AV4533" s="3"/>
      <c r="AW4533" s="3"/>
      <c r="AX4533" s="3"/>
      <c r="AY4533" s="3"/>
      <c r="AZ4533" s="3"/>
      <c r="BA4533" s="52"/>
      <c r="BH4533" s="51"/>
      <c r="BI4533" s="51"/>
      <c r="BJ4533" s="51"/>
      <c r="BK4533" s="51"/>
    </row>
    <row r="4534" spans="21:63" ht="12.75" x14ac:dyDescent="0.25">
      <c r="U4534" s="56"/>
      <c r="V4534" s="56"/>
      <c r="X4534" s="87"/>
      <c r="AF4534" s="54"/>
      <c r="AG4534" s="55"/>
      <c r="AH4534" s="55"/>
      <c r="AI4534" s="55"/>
      <c r="AJ4534" s="55"/>
      <c r="AT4534" s="3"/>
      <c r="AU4534" s="3"/>
      <c r="AV4534" s="3"/>
      <c r="AW4534" s="3"/>
      <c r="AX4534" s="3"/>
      <c r="AY4534" s="3"/>
      <c r="AZ4534" s="3"/>
      <c r="BA4534" s="52"/>
      <c r="BH4534" s="51"/>
      <c r="BI4534" s="51"/>
      <c r="BJ4534" s="51"/>
      <c r="BK4534" s="51"/>
    </row>
    <row r="4535" spans="21:63" ht="12.75" x14ac:dyDescent="0.25">
      <c r="U4535" s="56"/>
      <c r="V4535" s="56"/>
      <c r="X4535" s="87"/>
      <c r="AF4535" s="54"/>
      <c r="AG4535" s="55"/>
      <c r="AH4535" s="55"/>
      <c r="AI4535" s="55"/>
      <c r="AJ4535" s="55"/>
      <c r="AT4535" s="3"/>
      <c r="AU4535" s="3"/>
      <c r="AV4535" s="3"/>
      <c r="AW4535" s="3"/>
      <c r="AX4535" s="3"/>
      <c r="AY4535" s="3"/>
      <c r="AZ4535" s="3"/>
      <c r="BA4535" s="52"/>
      <c r="BH4535" s="51"/>
      <c r="BI4535" s="51"/>
      <c r="BJ4535" s="51"/>
      <c r="BK4535" s="51"/>
    </row>
    <row r="4536" spans="21:63" ht="12.75" x14ac:dyDescent="0.25">
      <c r="U4536" s="56"/>
      <c r="V4536" s="56"/>
      <c r="X4536" s="87"/>
      <c r="AF4536" s="54"/>
      <c r="AG4536" s="55"/>
      <c r="AH4536" s="55"/>
      <c r="AI4536" s="55"/>
      <c r="AJ4536" s="55"/>
      <c r="AT4536" s="3"/>
      <c r="AU4536" s="3"/>
      <c r="AV4536" s="3"/>
      <c r="AW4536" s="3"/>
      <c r="AX4536" s="3"/>
      <c r="AY4536" s="3"/>
      <c r="AZ4536" s="3"/>
      <c r="BA4536" s="52"/>
      <c r="BH4536" s="51"/>
      <c r="BI4536" s="51"/>
      <c r="BJ4536" s="51"/>
      <c r="BK4536" s="51"/>
    </row>
    <row r="4537" spans="21:63" ht="12.75" x14ac:dyDescent="0.25">
      <c r="U4537" s="56"/>
      <c r="V4537" s="56"/>
      <c r="X4537" s="87"/>
      <c r="AF4537" s="54"/>
      <c r="AG4537" s="55"/>
      <c r="AH4537" s="55"/>
      <c r="AI4537" s="55"/>
      <c r="AJ4537" s="55"/>
      <c r="AT4537" s="3"/>
      <c r="AU4537" s="3"/>
      <c r="AV4537" s="3"/>
      <c r="AW4537" s="3"/>
      <c r="AX4537" s="3"/>
      <c r="AY4537" s="3"/>
      <c r="AZ4537" s="3"/>
      <c r="BA4537" s="52"/>
      <c r="BH4537" s="51"/>
      <c r="BI4537" s="51"/>
      <c r="BJ4537" s="51"/>
      <c r="BK4537" s="51"/>
    </row>
    <row r="4538" spans="21:63" ht="12.75" x14ac:dyDescent="0.25">
      <c r="U4538" s="56"/>
      <c r="V4538" s="56"/>
      <c r="X4538" s="87"/>
      <c r="AF4538" s="54"/>
      <c r="AG4538" s="55"/>
      <c r="AH4538" s="55"/>
      <c r="AI4538" s="55"/>
      <c r="AJ4538" s="55"/>
      <c r="AT4538" s="3"/>
      <c r="AU4538" s="3"/>
      <c r="AV4538" s="3"/>
      <c r="AW4538" s="3"/>
      <c r="AX4538" s="3"/>
      <c r="AY4538" s="3"/>
      <c r="AZ4538" s="3"/>
      <c r="BA4538" s="52"/>
      <c r="BH4538" s="51"/>
      <c r="BI4538" s="51"/>
      <c r="BJ4538" s="51"/>
      <c r="BK4538" s="51"/>
    </row>
    <row r="4539" spans="21:63" ht="12.75" x14ac:dyDescent="0.25">
      <c r="U4539" s="56"/>
      <c r="V4539" s="56"/>
      <c r="X4539" s="87"/>
      <c r="AF4539" s="54"/>
      <c r="AG4539" s="55"/>
      <c r="AH4539" s="55"/>
      <c r="AI4539" s="55"/>
      <c r="AJ4539" s="55"/>
      <c r="AT4539" s="3"/>
      <c r="AU4539" s="3"/>
      <c r="AV4539" s="3"/>
      <c r="AW4539" s="3"/>
      <c r="AX4539" s="3"/>
      <c r="AY4539" s="3"/>
      <c r="AZ4539" s="3"/>
      <c r="BA4539" s="52"/>
      <c r="BH4539" s="51"/>
      <c r="BI4539" s="51"/>
      <c r="BJ4539" s="51"/>
      <c r="BK4539" s="51"/>
    </row>
    <row r="4540" spans="21:63" ht="12.75" x14ac:dyDescent="0.25">
      <c r="U4540" s="56"/>
      <c r="V4540" s="56"/>
      <c r="X4540" s="87"/>
      <c r="AF4540" s="54"/>
      <c r="AG4540" s="55"/>
      <c r="AH4540" s="55"/>
      <c r="AI4540" s="55"/>
      <c r="AJ4540" s="55"/>
      <c r="AT4540" s="3"/>
      <c r="AU4540" s="3"/>
      <c r="AV4540" s="3"/>
      <c r="AW4540" s="3"/>
      <c r="AX4540" s="3"/>
      <c r="AY4540" s="3"/>
      <c r="AZ4540" s="3"/>
      <c r="BA4540" s="52"/>
      <c r="BH4540" s="51"/>
      <c r="BI4540" s="51"/>
      <c r="BJ4540" s="51"/>
      <c r="BK4540" s="51"/>
    </row>
    <row r="4541" spans="21:63" ht="12.75" x14ac:dyDescent="0.25">
      <c r="U4541" s="56"/>
      <c r="V4541" s="56"/>
      <c r="X4541" s="87"/>
      <c r="AF4541" s="54"/>
      <c r="AG4541" s="55"/>
      <c r="AH4541" s="55"/>
      <c r="AI4541" s="55"/>
      <c r="AJ4541" s="55"/>
      <c r="AT4541" s="3"/>
      <c r="AU4541" s="3"/>
      <c r="AV4541" s="3"/>
      <c r="AW4541" s="3"/>
      <c r="AX4541" s="3"/>
      <c r="AY4541" s="3"/>
      <c r="AZ4541" s="3"/>
      <c r="BA4541" s="52"/>
      <c r="BH4541" s="51"/>
      <c r="BI4541" s="51"/>
      <c r="BJ4541" s="51"/>
      <c r="BK4541" s="51"/>
    </row>
    <row r="4542" spans="21:63" ht="12.75" x14ac:dyDescent="0.25">
      <c r="U4542" s="56"/>
      <c r="V4542" s="56"/>
      <c r="X4542" s="87"/>
      <c r="AF4542" s="54"/>
      <c r="AG4542" s="55"/>
      <c r="AH4542" s="55"/>
      <c r="AI4542" s="55"/>
      <c r="AJ4542" s="55"/>
      <c r="AT4542" s="3"/>
      <c r="AU4542" s="3"/>
      <c r="AV4542" s="3"/>
      <c r="AW4542" s="3"/>
      <c r="AX4542" s="3"/>
      <c r="AY4542" s="3"/>
      <c r="AZ4542" s="3"/>
      <c r="BA4542" s="52"/>
      <c r="BH4542" s="51"/>
      <c r="BI4542" s="51"/>
      <c r="BJ4542" s="51"/>
      <c r="BK4542" s="51"/>
    </row>
    <row r="4543" spans="21:63" ht="12.75" x14ac:dyDescent="0.25">
      <c r="U4543" s="56"/>
      <c r="V4543" s="56"/>
      <c r="X4543" s="87"/>
      <c r="AF4543" s="54"/>
      <c r="AG4543" s="55"/>
      <c r="AH4543" s="55"/>
      <c r="AI4543" s="55"/>
      <c r="AJ4543" s="55"/>
      <c r="AT4543" s="3"/>
      <c r="AU4543" s="3"/>
      <c r="AV4543" s="3"/>
      <c r="AW4543" s="3"/>
      <c r="AX4543" s="3"/>
      <c r="AY4543" s="3"/>
      <c r="AZ4543" s="3"/>
      <c r="BA4543" s="52"/>
      <c r="BH4543" s="51"/>
      <c r="BI4543" s="51"/>
      <c r="BJ4543" s="51"/>
      <c r="BK4543" s="51"/>
    </row>
    <row r="4544" spans="21:63" ht="12.75" x14ac:dyDescent="0.25">
      <c r="U4544" s="56"/>
      <c r="V4544" s="56"/>
      <c r="X4544" s="87"/>
      <c r="AF4544" s="54"/>
      <c r="AG4544" s="55"/>
      <c r="AH4544" s="55"/>
      <c r="AI4544" s="55"/>
      <c r="AJ4544" s="55"/>
      <c r="AT4544" s="3"/>
      <c r="AU4544" s="3"/>
      <c r="AV4544" s="3"/>
      <c r="AW4544" s="3"/>
      <c r="AX4544" s="3"/>
      <c r="AY4544" s="3"/>
      <c r="AZ4544" s="3"/>
      <c r="BA4544" s="52"/>
      <c r="BH4544" s="51"/>
      <c r="BI4544" s="51"/>
      <c r="BJ4544" s="51"/>
      <c r="BK4544" s="51"/>
    </row>
    <row r="4545" spans="21:63" ht="12.75" x14ac:dyDescent="0.25">
      <c r="U4545" s="56"/>
      <c r="V4545" s="56"/>
      <c r="X4545" s="87"/>
      <c r="AF4545" s="54"/>
      <c r="AG4545" s="55"/>
      <c r="AH4545" s="55"/>
      <c r="AI4545" s="55"/>
      <c r="AJ4545" s="55"/>
      <c r="AT4545" s="3"/>
      <c r="AU4545" s="3"/>
      <c r="AV4545" s="3"/>
      <c r="AW4545" s="3"/>
      <c r="AX4545" s="3"/>
      <c r="AY4545" s="3"/>
      <c r="AZ4545" s="3"/>
      <c r="BA4545" s="52"/>
      <c r="BH4545" s="51"/>
      <c r="BI4545" s="51"/>
      <c r="BJ4545" s="51"/>
      <c r="BK4545" s="51"/>
    </row>
    <row r="4546" spans="21:63" ht="12.75" x14ac:dyDescent="0.25">
      <c r="U4546" s="56"/>
      <c r="V4546" s="56"/>
      <c r="X4546" s="87"/>
      <c r="AF4546" s="54"/>
      <c r="AG4546" s="55"/>
      <c r="AH4546" s="55"/>
      <c r="AI4546" s="55"/>
      <c r="AJ4546" s="55"/>
      <c r="AT4546" s="3"/>
      <c r="AU4546" s="3"/>
      <c r="AV4546" s="3"/>
      <c r="AW4546" s="3"/>
      <c r="AX4546" s="3"/>
      <c r="AY4546" s="3"/>
      <c r="AZ4546" s="3"/>
      <c r="BA4546" s="52"/>
      <c r="BH4546" s="51"/>
      <c r="BI4546" s="51"/>
      <c r="BJ4546" s="51"/>
      <c r="BK4546" s="51"/>
    </row>
    <row r="4547" spans="21:63" ht="12.75" x14ac:dyDescent="0.25">
      <c r="U4547" s="56"/>
      <c r="V4547" s="56"/>
      <c r="X4547" s="87"/>
      <c r="AF4547" s="54"/>
      <c r="AG4547" s="55"/>
      <c r="AH4547" s="55"/>
      <c r="AI4547" s="55"/>
      <c r="AJ4547" s="55"/>
      <c r="AT4547" s="3"/>
      <c r="AU4547" s="3"/>
      <c r="AV4547" s="3"/>
      <c r="AW4547" s="3"/>
      <c r="AX4547" s="3"/>
      <c r="AY4547" s="3"/>
      <c r="AZ4547" s="3"/>
      <c r="BA4547" s="52"/>
      <c r="BH4547" s="51"/>
      <c r="BI4547" s="51"/>
      <c r="BJ4547" s="51"/>
      <c r="BK4547" s="51"/>
    </row>
    <row r="4548" spans="21:63" ht="12.75" x14ac:dyDescent="0.25">
      <c r="U4548" s="56"/>
      <c r="V4548" s="56"/>
      <c r="X4548" s="87"/>
      <c r="AF4548" s="54"/>
      <c r="AG4548" s="55"/>
      <c r="AH4548" s="55"/>
      <c r="AI4548" s="55"/>
      <c r="AJ4548" s="55"/>
      <c r="AT4548" s="3"/>
      <c r="AU4548" s="3"/>
      <c r="AV4548" s="3"/>
      <c r="AW4548" s="3"/>
      <c r="AX4548" s="3"/>
      <c r="AY4548" s="3"/>
      <c r="AZ4548" s="3"/>
      <c r="BA4548" s="52"/>
      <c r="BH4548" s="51"/>
      <c r="BI4548" s="51"/>
      <c r="BJ4548" s="51"/>
      <c r="BK4548" s="51"/>
    </row>
    <row r="4549" spans="21:63" ht="12.75" x14ac:dyDescent="0.25">
      <c r="U4549" s="56"/>
      <c r="V4549" s="56"/>
      <c r="X4549" s="87"/>
      <c r="AF4549" s="54"/>
      <c r="AG4549" s="55"/>
      <c r="AH4549" s="55"/>
      <c r="AI4549" s="55"/>
      <c r="AJ4549" s="55"/>
      <c r="AT4549" s="3"/>
      <c r="AU4549" s="3"/>
      <c r="AV4549" s="3"/>
      <c r="AW4549" s="3"/>
      <c r="AX4549" s="3"/>
      <c r="AY4549" s="3"/>
      <c r="AZ4549" s="3"/>
      <c r="BA4549" s="52"/>
      <c r="BH4549" s="51"/>
      <c r="BI4549" s="51"/>
      <c r="BJ4549" s="51"/>
      <c r="BK4549" s="51"/>
    </row>
    <row r="4550" spans="21:63" ht="12.75" x14ac:dyDescent="0.25">
      <c r="U4550" s="56"/>
      <c r="V4550" s="56"/>
      <c r="X4550" s="87"/>
      <c r="AF4550" s="54"/>
      <c r="AG4550" s="55"/>
      <c r="AH4550" s="55"/>
      <c r="AI4550" s="55"/>
      <c r="AJ4550" s="55"/>
      <c r="AT4550" s="3"/>
      <c r="AU4550" s="3"/>
      <c r="AV4550" s="3"/>
      <c r="AW4550" s="3"/>
      <c r="AX4550" s="3"/>
      <c r="AY4550" s="3"/>
      <c r="AZ4550" s="3"/>
      <c r="BA4550" s="52"/>
      <c r="BH4550" s="51"/>
      <c r="BI4550" s="51"/>
      <c r="BJ4550" s="51"/>
      <c r="BK4550" s="51"/>
    </row>
    <row r="4551" spans="21:63" ht="12.75" x14ac:dyDescent="0.25">
      <c r="U4551" s="56"/>
      <c r="V4551" s="56"/>
      <c r="X4551" s="87"/>
      <c r="AF4551" s="54"/>
      <c r="AG4551" s="55"/>
      <c r="AH4551" s="55"/>
      <c r="AI4551" s="55"/>
      <c r="AJ4551" s="55"/>
      <c r="AT4551" s="3"/>
      <c r="AU4551" s="3"/>
      <c r="AV4551" s="3"/>
      <c r="AW4551" s="3"/>
      <c r="AX4551" s="3"/>
      <c r="AY4551" s="3"/>
      <c r="AZ4551" s="3"/>
      <c r="BA4551" s="52"/>
      <c r="BH4551" s="51"/>
      <c r="BI4551" s="51"/>
      <c r="BJ4551" s="51"/>
      <c r="BK4551" s="51"/>
    </row>
    <row r="4552" spans="21:63" ht="12.75" x14ac:dyDescent="0.25">
      <c r="U4552" s="56"/>
      <c r="V4552" s="56"/>
      <c r="X4552" s="87"/>
      <c r="AF4552" s="54"/>
      <c r="AG4552" s="55"/>
      <c r="AH4552" s="55"/>
      <c r="AI4552" s="55"/>
      <c r="AJ4552" s="55"/>
      <c r="AT4552" s="3"/>
      <c r="AU4552" s="3"/>
      <c r="AV4552" s="3"/>
      <c r="AW4552" s="3"/>
      <c r="AX4552" s="3"/>
      <c r="AY4552" s="3"/>
      <c r="AZ4552" s="3"/>
      <c r="BA4552" s="52"/>
      <c r="BH4552" s="51"/>
      <c r="BI4552" s="51"/>
      <c r="BJ4552" s="51"/>
      <c r="BK4552" s="51"/>
    </row>
    <row r="4553" spans="21:63" ht="12.75" x14ac:dyDescent="0.25">
      <c r="U4553" s="56"/>
      <c r="V4553" s="56"/>
      <c r="X4553" s="87"/>
      <c r="AF4553" s="54"/>
      <c r="AG4553" s="55"/>
      <c r="AH4553" s="55"/>
      <c r="AI4553" s="55"/>
      <c r="AJ4553" s="55"/>
      <c r="AT4553" s="3"/>
      <c r="AU4553" s="3"/>
      <c r="AV4553" s="3"/>
      <c r="AW4553" s="3"/>
      <c r="AX4553" s="3"/>
      <c r="AY4553" s="3"/>
      <c r="AZ4553" s="3"/>
      <c r="BA4553" s="52"/>
      <c r="BH4553" s="51"/>
      <c r="BI4553" s="51"/>
      <c r="BJ4553" s="51"/>
      <c r="BK4553" s="51"/>
    </row>
    <row r="4554" spans="21:63" ht="12.75" x14ac:dyDescent="0.25">
      <c r="U4554" s="56"/>
      <c r="V4554" s="56"/>
      <c r="X4554" s="87"/>
      <c r="AF4554" s="54"/>
      <c r="AG4554" s="55"/>
      <c r="AH4554" s="55"/>
      <c r="AI4554" s="55"/>
      <c r="AJ4554" s="55"/>
      <c r="AT4554" s="3"/>
      <c r="AU4554" s="3"/>
      <c r="AV4554" s="3"/>
      <c r="AW4554" s="3"/>
      <c r="AX4554" s="3"/>
      <c r="AY4554" s="3"/>
      <c r="AZ4554" s="3"/>
      <c r="BA4554" s="52"/>
      <c r="BH4554" s="51"/>
      <c r="BI4554" s="51"/>
      <c r="BJ4554" s="51"/>
      <c r="BK4554" s="51"/>
    </row>
    <row r="4555" spans="21:63" ht="12.75" x14ac:dyDescent="0.25">
      <c r="U4555" s="56"/>
      <c r="V4555" s="56"/>
      <c r="X4555" s="87"/>
      <c r="AF4555" s="54"/>
      <c r="AG4555" s="55"/>
      <c r="AH4555" s="55"/>
      <c r="AI4555" s="55"/>
      <c r="AJ4555" s="55"/>
      <c r="AT4555" s="3"/>
      <c r="AU4555" s="3"/>
      <c r="AV4555" s="3"/>
      <c r="AW4555" s="3"/>
      <c r="AX4555" s="3"/>
      <c r="AY4555" s="3"/>
      <c r="AZ4555" s="3"/>
      <c r="BA4555" s="52"/>
      <c r="BH4555" s="51"/>
      <c r="BI4555" s="51"/>
      <c r="BJ4555" s="51"/>
      <c r="BK4555" s="51"/>
    </row>
    <row r="4556" spans="21:63" ht="12.75" x14ac:dyDescent="0.25">
      <c r="U4556" s="56"/>
      <c r="V4556" s="56"/>
      <c r="X4556" s="87"/>
      <c r="AF4556" s="54"/>
      <c r="AG4556" s="55"/>
      <c r="AH4556" s="55"/>
      <c r="AI4556" s="55"/>
      <c r="AJ4556" s="55"/>
      <c r="AT4556" s="3"/>
      <c r="AU4556" s="3"/>
      <c r="AV4556" s="3"/>
      <c r="AW4556" s="3"/>
      <c r="AX4556" s="3"/>
      <c r="AY4556" s="3"/>
      <c r="AZ4556" s="3"/>
      <c r="BA4556" s="52"/>
      <c r="BH4556" s="51"/>
      <c r="BI4556" s="51"/>
      <c r="BJ4556" s="51"/>
      <c r="BK4556" s="51"/>
    </row>
    <row r="4557" spans="21:63" ht="12.75" x14ac:dyDescent="0.25">
      <c r="U4557" s="56"/>
      <c r="V4557" s="56"/>
      <c r="X4557" s="87"/>
      <c r="AF4557" s="54"/>
      <c r="AG4557" s="55"/>
      <c r="AH4557" s="55"/>
      <c r="AI4557" s="55"/>
      <c r="AJ4557" s="55"/>
      <c r="AT4557" s="3"/>
      <c r="AU4557" s="3"/>
      <c r="AV4557" s="3"/>
      <c r="AW4557" s="3"/>
      <c r="AX4557" s="3"/>
      <c r="AY4557" s="3"/>
      <c r="AZ4557" s="3"/>
      <c r="BA4557" s="52"/>
      <c r="BH4557" s="51"/>
      <c r="BI4557" s="51"/>
      <c r="BJ4557" s="51"/>
      <c r="BK4557" s="51"/>
    </row>
    <row r="4558" spans="21:63" ht="12.75" x14ac:dyDescent="0.25">
      <c r="U4558" s="56"/>
      <c r="V4558" s="56"/>
      <c r="X4558" s="87"/>
      <c r="AF4558" s="54"/>
      <c r="AG4558" s="55"/>
      <c r="AH4558" s="55"/>
      <c r="AI4558" s="55"/>
      <c r="AJ4558" s="55"/>
      <c r="AT4558" s="3"/>
      <c r="AU4558" s="3"/>
      <c r="AV4558" s="3"/>
      <c r="AW4558" s="3"/>
      <c r="AX4558" s="3"/>
      <c r="AY4558" s="3"/>
      <c r="AZ4558" s="3"/>
      <c r="BA4558" s="52"/>
      <c r="BH4558" s="51"/>
      <c r="BI4558" s="51"/>
      <c r="BJ4558" s="51"/>
      <c r="BK4558" s="51"/>
    </row>
    <row r="4559" spans="21:63" ht="12.75" x14ac:dyDescent="0.25">
      <c r="U4559" s="56"/>
      <c r="V4559" s="56"/>
      <c r="X4559" s="87"/>
      <c r="AF4559" s="54"/>
      <c r="AG4559" s="55"/>
      <c r="AH4559" s="55"/>
      <c r="AI4559" s="55"/>
      <c r="AJ4559" s="55"/>
      <c r="AT4559" s="3"/>
      <c r="AU4559" s="3"/>
      <c r="AV4559" s="3"/>
      <c r="AW4559" s="3"/>
      <c r="AX4559" s="3"/>
      <c r="AY4559" s="3"/>
      <c r="AZ4559" s="3"/>
      <c r="BA4559" s="52"/>
      <c r="BH4559" s="51"/>
      <c r="BI4559" s="51"/>
      <c r="BJ4559" s="51"/>
      <c r="BK4559" s="51"/>
    </row>
    <row r="4560" spans="21:63" ht="12.75" x14ac:dyDescent="0.25">
      <c r="U4560" s="56"/>
      <c r="V4560" s="56"/>
      <c r="X4560" s="87"/>
      <c r="AF4560" s="54"/>
      <c r="AG4560" s="55"/>
      <c r="AH4560" s="55"/>
      <c r="AI4560" s="55"/>
      <c r="AJ4560" s="55"/>
      <c r="AT4560" s="3"/>
      <c r="AU4560" s="3"/>
      <c r="AV4560" s="3"/>
      <c r="AW4560" s="3"/>
      <c r="AX4560" s="3"/>
      <c r="AY4560" s="3"/>
      <c r="AZ4560" s="3"/>
      <c r="BA4560" s="52"/>
      <c r="BH4560" s="51"/>
      <c r="BI4560" s="51"/>
      <c r="BJ4560" s="51"/>
      <c r="BK4560" s="51"/>
    </row>
    <row r="4561" spans="21:63" ht="12.75" x14ac:dyDescent="0.25">
      <c r="U4561" s="56"/>
      <c r="V4561" s="56"/>
      <c r="X4561" s="87"/>
      <c r="AF4561" s="54"/>
      <c r="AG4561" s="55"/>
      <c r="AH4561" s="55"/>
      <c r="AI4561" s="55"/>
      <c r="AJ4561" s="55"/>
      <c r="AT4561" s="3"/>
      <c r="AU4561" s="3"/>
      <c r="AV4561" s="3"/>
      <c r="AW4561" s="3"/>
      <c r="AX4561" s="3"/>
      <c r="AY4561" s="3"/>
      <c r="AZ4561" s="3"/>
      <c r="BA4561" s="52"/>
      <c r="BH4561" s="51"/>
      <c r="BI4561" s="51"/>
      <c r="BJ4561" s="51"/>
      <c r="BK4561" s="51"/>
    </row>
    <row r="4562" spans="21:63" ht="12.75" x14ac:dyDescent="0.25">
      <c r="U4562" s="56"/>
      <c r="V4562" s="56"/>
      <c r="X4562" s="87"/>
      <c r="AF4562" s="54"/>
      <c r="AG4562" s="55"/>
      <c r="AH4562" s="55"/>
      <c r="AI4562" s="55"/>
      <c r="AJ4562" s="55"/>
      <c r="AT4562" s="3"/>
      <c r="AU4562" s="3"/>
      <c r="AV4562" s="3"/>
      <c r="AW4562" s="3"/>
      <c r="AX4562" s="3"/>
      <c r="AY4562" s="3"/>
      <c r="AZ4562" s="3"/>
      <c r="BA4562" s="52"/>
      <c r="BH4562" s="51"/>
      <c r="BI4562" s="51"/>
      <c r="BJ4562" s="51"/>
      <c r="BK4562" s="51"/>
    </row>
    <row r="4563" spans="21:63" ht="12.75" x14ac:dyDescent="0.25">
      <c r="U4563" s="56"/>
      <c r="V4563" s="56"/>
      <c r="X4563" s="87"/>
      <c r="AF4563" s="54"/>
      <c r="AG4563" s="55"/>
      <c r="AH4563" s="55"/>
      <c r="AI4563" s="55"/>
      <c r="AJ4563" s="55"/>
      <c r="AT4563" s="3"/>
      <c r="AU4563" s="3"/>
      <c r="AV4563" s="3"/>
      <c r="AW4563" s="3"/>
      <c r="AX4563" s="3"/>
      <c r="AY4563" s="3"/>
      <c r="AZ4563" s="3"/>
      <c r="BA4563" s="52"/>
      <c r="BH4563" s="51"/>
      <c r="BI4563" s="51"/>
      <c r="BJ4563" s="51"/>
      <c r="BK4563" s="51"/>
    </row>
    <row r="4564" spans="21:63" ht="12.75" x14ac:dyDescent="0.25">
      <c r="U4564" s="56"/>
      <c r="V4564" s="56"/>
      <c r="X4564" s="87"/>
      <c r="AF4564" s="54"/>
      <c r="AG4564" s="55"/>
      <c r="AH4564" s="55"/>
      <c r="AI4564" s="55"/>
      <c r="AJ4564" s="55"/>
      <c r="AT4564" s="3"/>
      <c r="AU4564" s="3"/>
      <c r="AV4564" s="3"/>
      <c r="AW4564" s="3"/>
      <c r="AX4564" s="3"/>
      <c r="AY4564" s="3"/>
      <c r="AZ4564" s="3"/>
      <c r="BA4564" s="52"/>
      <c r="BH4564" s="51"/>
      <c r="BI4564" s="51"/>
      <c r="BJ4564" s="51"/>
      <c r="BK4564" s="51"/>
    </row>
    <row r="4565" spans="21:63" ht="12.75" x14ac:dyDescent="0.25">
      <c r="U4565" s="56"/>
      <c r="V4565" s="56"/>
      <c r="X4565" s="87"/>
      <c r="AF4565" s="54"/>
      <c r="AG4565" s="55"/>
      <c r="AH4565" s="55"/>
      <c r="AI4565" s="55"/>
      <c r="AJ4565" s="55"/>
      <c r="AT4565" s="3"/>
      <c r="AU4565" s="3"/>
      <c r="AV4565" s="3"/>
      <c r="AW4565" s="3"/>
      <c r="AX4565" s="3"/>
      <c r="AY4565" s="3"/>
      <c r="AZ4565" s="3"/>
      <c r="BA4565" s="52"/>
      <c r="BH4565" s="51"/>
      <c r="BI4565" s="51"/>
      <c r="BJ4565" s="51"/>
      <c r="BK4565" s="51"/>
    </row>
    <row r="4566" spans="21:63" ht="12.75" x14ac:dyDescent="0.25">
      <c r="U4566" s="56"/>
      <c r="V4566" s="56"/>
      <c r="X4566" s="87"/>
      <c r="AF4566" s="54"/>
      <c r="AG4566" s="55"/>
      <c r="AH4566" s="55"/>
      <c r="AI4566" s="55"/>
      <c r="AJ4566" s="55"/>
      <c r="AT4566" s="3"/>
      <c r="AU4566" s="3"/>
      <c r="AV4566" s="3"/>
      <c r="AW4566" s="3"/>
      <c r="AX4566" s="3"/>
      <c r="AY4566" s="3"/>
      <c r="AZ4566" s="3"/>
      <c r="BA4566" s="52"/>
      <c r="BH4566" s="51"/>
      <c r="BI4566" s="51"/>
      <c r="BJ4566" s="51"/>
      <c r="BK4566" s="51"/>
    </row>
    <row r="4567" spans="21:63" ht="12.75" x14ac:dyDescent="0.25">
      <c r="U4567" s="56"/>
      <c r="V4567" s="56"/>
      <c r="X4567" s="87"/>
      <c r="AF4567" s="54"/>
      <c r="AG4567" s="55"/>
      <c r="AH4567" s="55"/>
      <c r="AI4567" s="55"/>
      <c r="AJ4567" s="55"/>
      <c r="AT4567" s="3"/>
      <c r="AU4567" s="3"/>
      <c r="AV4567" s="3"/>
      <c r="AW4567" s="3"/>
      <c r="AX4567" s="3"/>
      <c r="AY4567" s="3"/>
      <c r="AZ4567" s="3"/>
      <c r="BA4567" s="52"/>
      <c r="BH4567" s="51"/>
      <c r="BI4567" s="51"/>
      <c r="BJ4567" s="51"/>
      <c r="BK4567" s="51"/>
    </row>
    <row r="4568" spans="21:63" ht="12.75" x14ac:dyDescent="0.25">
      <c r="U4568" s="56"/>
      <c r="V4568" s="56"/>
      <c r="X4568" s="87"/>
      <c r="AF4568" s="54"/>
      <c r="AG4568" s="55"/>
      <c r="AH4568" s="55"/>
      <c r="AI4568" s="55"/>
      <c r="AJ4568" s="55"/>
      <c r="AT4568" s="3"/>
      <c r="AU4568" s="3"/>
      <c r="AV4568" s="3"/>
      <c r="AW4568" s="3"/>
      <c r="AX4568" s="3"/>
      <c r="AY4568" s="3"/>
      <c r="AZ4568" s="3"/>
      <c r="BA4568" s="52"/>
      <c r="BH4568" s="51"/>
      <c r="BI4568" s="51"/>
      <c r="BJ4568" s="51"/>
      <c r="BK4568" s="51"/>
    </row>
    <row r="4569" spans="21:63" ht="12.75" x14ac:dyDescent="0.25">
      <c r="U4569" s="56"/>
      <c r="V4569" s="56"/>
      <c r="X4569" s="87"/>
      <c r="AF4569" s="54"/>
      <c r="AG4569" s="55"/>
      <c r="AH4569" s="55"/>
      <c r="AI4569" s="55"/>
      <c r="AJ4569" s="55"/>
      <c r="AT4569" s="3"/>
      <c r="AU4569" s="3"/>
      <c r="AV4569" s="3"/>
      <c r="AW4569" s="3"/>
      <c r="AX4569" s="3"/>
      <c r="AY4569" s="3"/>
      <c r="AZ4569" s="3"/>
      <c r="BA4569" s="52"/>
      <c r="BH4569" s="51"/>
      <c r="BI4569" s="51"/>
      <c r="BJ4569" s="51"/>
      <c r="BK4569" s="51"/>
    </row>
    <row r="4570" spans="21:63" ht="12.75" x14ac:dyDescent="0.25">
      <c r="U4570" s="56"/>
      <c r="V4570" s="56"/>
      <c r="X4570" s="87"/>
      <c r="AF4570" s="54"/>
      <c r="AG4570" s="55"/>
      <c r="AH4570" s="55"/>
      <c r="AI4570" s="55"/>
      <c r="AJ4570" s="55"/>
      <c r="AT4570" s="3"/>
      <c r="AU4570" s="3"/>
      <c r="AV4570" s="3"/>
      <c r="AW4570" s="3"/>
      <c r="AX4570" s="3"/>
      <c r="AY4570" s="3"/>
      <c r="AZ4570" s="3"/>
      <c r="BA4570" s="52"/>
      <c r="BH4570" s="51"/>
      <c r="BI4570" s="51"/>
      <c r="BJ4570" s="51"/>
      <c r="BK4570" s="51"/>
    </row>
    <row r="4571" spans="21:63" ht="12.75" x14ac:dyDescent="0.25">
      <c r="U4571" s="56"/>
      <c r="V4571" s="56"/>
      <c r="X4571" s="87"/>
      <c r="AF4571" s="54"/>
      <c r="AG4571" s="55"/>
      <c r="AH4571" s="55"/>
      <c r="AI4571" s="55"/>
      <c r="AJ4571" s="55"/>
      <c r="AT4571" s="3"/>
      <c r="AU4571" s="3"/>
      <c r="AV4571" s="3"/>
      <c r="AW4571" s="3"/>
      <c r="AX4571" s="3"/>
      <c r="AY4571" s="3"/>
      <c r="AZ4571" s="3"/>
      <c r="BA4571" s="52"/>
      <c r="BH4571" s="51"/>
      <c r="BI4571" s="51"/>
      <c r="BJ4571" s="51"/>
      <c r="BK4571" s="51"/>
    </row>
    <row r="4572" spans="21:63" ht="12.75" x14ac:dyDescent="0.25">
      <c r="U4572" s="56"/>
      <c r="V4572" s="56"/>
      <c r="X4572" s="87"/>
      <c r="AF4572" s="54"/>
      <c r="AG4572" s="55"/>
      <c r="AH4572" s="55"/>
      <c r="AI4572" s="55"/>
      <c r="AJ4572" s="55"/>
      <c r="AT4572" s="3"/>
      <c r="AU4572" s="3"/>
      <c r="AV4572" s="3"/>
      <c r="AW4572" s="3"/>
      <c r="AX4572" s="3"/>
      <c r="AY4572" s="3"/>
      <c r="AZ4572" s="3"/>
      <c r="BA4572" s="52"/>
      <c r="BH4572" s="51"/>
      <c r="BI4572" s="51"/>
      <c r="BJ4572" s="51"/>
      <c r="BK4572" s="51"/>
    </row>
    <row r="4573" spans="21:63" ht="12.75" x14ac:dyDescent="0.25">
      <c r="U4573" s="56"/>
      <c r="V4573" s="56"/>
      <c r="X4573" s="87"/>
      <c r="AF4573" s="54"/>
      <c r="AG4573" s="55"/>
      <c r="AH4573" s="55"/>
      <c r="AI4573" s="55"/>
      <c r="AJ4573" s="55"/>
      <c r="AT4573" s="3"/>
      <c r="AU4573" s="3"/>
      <c r="AV4573" s="3"/>
      <c r="AW4573" s="3"/>
      <c r="AX4573" s="3"/>
      <c r="AY4573" s="3"/>
      <c r="AZ4573" s="3"/>
      <c r="BA4573" s="52"/>
      <c r="BH4573" s="51"/>
      <c r="BI4573" s="51"/>
      <c r="BJ4573" s="51"/>
      <c r="BK4573" s="51"/>
    </row>
    <row r="4574" spans="21:63" ht="12.75" x14ac:dyDescent="0.25">
      <c r="U4574" s="56"/>
      <c r="V4574" s="56"/>
      <c r="X4574" s="87"/>
      <c r="AF4574" s="54"/>
      <c r="AG4574" s="55"/>
      <c r="AH4574" s="55"/>
      <c r="AI4574" s="55"/>
      <c r="AJ4574" s="55"/>
      <c r="AT4574" s="3"/>
      <c r="AU4574" s="3"/>
      <c r="AV4574" s="3"/>
      <c r="AW4574" s="3"/>
      <c r="AX4574" s="3"/>
      <c r="AY4574" s="3"/>
      <c r="AZ4574" s="3"/>
      <c r="BA4574" s="52"/>
      <c r="BH4574" s="51"/>
      <c r="BI4574" s="51"/>
      <c r="BJ4574" s="51"/>
      <c r="BK4574" s="51"/>
    </row>
    <row r="4575" spans="21:63" ht="12.75" x14ac:dyDescent="0.25">
      <c r="U4575" s="56"/>
      <c r="V4575" s="56"/>
      <c r="X4575" s="87"/>
      <c r="AF4575" s="54"/>
      <c r="AG4575" s="55"/>
      <c r="AH4575" s="55"/>
      <c r="AI4575" s="55"/>
      <c r="AJ4575" s="55"/>
      <c r="AT4575" s="3"/>
      <c r="AU4575" s="3"/>
      <c r="AV4575" s="3"/>
      <c r="AW4575" s="3"/>
      <c r="AX4575" s="3"/>
      <c r="AY4575" s="3"/>
      <c r="AZ4575" s="3"/>
      <c r="BA4575" s="52"/>
      <c r="BH4575" s="51"/>
      <c r="BI4575" s="51"/>
      <c r="BJ4575" s="51"/>
      <c r="BK4575" s="51"/>
    </row>
    <row r="4576" spans="21:63" ht="12.75" x14ac:dyDescent="0.25">
      <c r="U4576" s="56"/>
      <c r="V4576" s="56"/>
      <c r="X4576" s="87"/>
      <c r="AF4576" s="54"/>
      <c r="AG4576" s="55"/>
      <c r="AH4576" s="55"/>
      <c r="AI4576" s="55"/>
      <c r="AJ4576" s="55"/>
      <c r="AT4576" s="3"/>
      <c r="AU4576" s="3"/>
      <c r="AV4576" s="3"/>
      <c r="AW4576" s="3"/>
      <c r="AX4576" s="3"/>
      <c r="AY4576" s="3"/>
      <c r="AZ4576" s="3"/>
      <c r="BA4576" s="52"/>
      <c r="BH4576" s="51"/>
      <c r="BI4576" s="51"/>
      <c r="BJ4576" s="51"/>
      <c r="BK4576" s="51"/>
    </row>
    <row r="4577" spans="21:63" ht="12.75" x14ac:dyDescent="0.25">
      <c r="U4577" s="56"/>
      <c r="V4577" s="56"/>
      <c r="X4577" s="87"/>
      <c r="AF4577" s="54"/>
      <c r="AG4577" s="55"/>
      <c r="AH4577" s="55"/>
      <c r="AI4577" s="55"/>
      <c r="AJ4577" s="55"/>
      <c r="AT4577" s="3"/>
      <c r="AU4577" s="3"/>
      <c r="AV4577" s="3"/>
      <c r="AW4577" s="3"/>
      <c r="AX4577" s="3"/>
      <c r="AY4577" s="3"/>
      <c r="AZ4577" s="3"/>
      <c r="BA4577" s="52"/>
      <c r="BH4577" s="51"/>
      <c r="BI4577" s="51"/>
      <c r="BJ4577" s="51"/>
      <c r="BK4577" s="51"/>
    </row>
    <row r="4578" spans="21:63" ht="12.75" x14ac:dyDescent="0.25">
      <c r="U4578" s="56"/>
      <c r="V4578" s="56"/>
      <c r="X4578" s="87"/>
      <c r="AF4578" s="54"/>
      <c r="AG4578" s="55"/>
      <c r="AH4578" s="55"/>
      <c r="AI4578" s="55"/>
      <c r="AJ4578" s="55"/>
      <c r="AT4578" s="3"/>
      <c r="AU4578" s="3"/>
      <c r="AV4578" s="3"/>
      <c r="AW4578" s="3"/>
      <c r="AX4578" s="3"/>
      <c r="AY4578" s="3"/>
      <c r="AZ4578" s="3"/>
      <c r="BA4578" s="52"/>
      <c r="BH4578" s="51"/>
      <c r="BI4578" s="51"/>
      <c r="BJ4578" s="51"/>
      <c r="BK4578" s="51"/>
    </row>
    <row r="4579" spans="21:63" ht="12.75" x14ac:dyDescent="0.25">
      <c r="U4579" s="56"/>
      <c r="V4579" s="56"/>
      <c r="X4579" s="87"/>
      <c r="AF4579" s="54"/>
      <c r="AG4579" s="55"/>
      <c r="AH4579" s="55"/>
      <c r="AI4579" s="55"/>
      <c r="AJ4579" s="55"/>
      <c r="AT4579" s="3"/>
      <c r="AU4579" s="3"/>
      <c r="AV4579" s="3"/>
      <c r="AW4579" s="3"/>
      <c r="AX4579" s="3"/>
      <c r="AY4579" s="3"/>
      <c r="AZ4579" s="3"/>
      <c r="BA4579" s="52"/>
      <c r="BH4579" s="51"/>
      <c r="BI4579" s="51"/>
      <c r="BJ4579" s="51"/>
      <c r="BK4579" s="51"/>
    </row>
    <row r="4580" spans="21:63" ht="12.75" x14ac:dyDescent="0.25">
      <c r="U4580" s="56"/>
      <c r="V4580" s="56"/>
      <c r="X4580" s="87"/>
      <c r="AF4580" s="54"/>
      <c r="AG4580" s="55"/>
      <c r="AH4580" s="55"/>
      <c r="AI4580" s="55"/>
      <c r="AJ4580" s="55"/>
      <c r="AT4580" s="3"/>
      <c r="AU4580" s="3"/>
      <c r="AV4580" s="3"/>
      <c r="AW4580" s="3"/>
      <c r="AX4580" s="3"/>
      <c r="AY4580" s="3"/>
      <c r="AZ4580" s="3"/>
      <c r="BA4580" s="52"/>
      <c r="BH4580" s="51"/>
      <c r="BI4580" s="51"/>
      <c r="BJ4580" s="51"/>
      <c r="BK4580" s="51"/>
    </row>
    <row r="4581" spans="21:63" ht="12.75" x14ac:dyDescent="0.25">
      <c r="U4581" s="56"/>
      <c r="V4581" s="56"/>
      <c r="X4581" s="87"/>
      <c r="AF4581" s="54"/>
      <c r="AG4581" s="55"/>
      <c r="AH4581" s="55"/>
      <c r="AI4581" s="55"/>
      <c r="AJ4581" s="55"/>
      <c r="AT4581" s="3"/>
      <c r="AU4581" s="3"/>
      <c r="AV4581" s="3"/>
      <c r="AW4581" s="3"/>
      <c r="AX4581" s="3"/>
      <c r="AY4581" s="3"/>
      <c r="AZ4581" s="3"/>
      <c r="BA4581" s="52"/>
      <c r="BH4581" s="51"/>
      <c r="BI4581" s="51"/>
      <c r="BJ4581" s="51"/>
      <c r="BK4581" s="51"/>
    </row>
    <row r="4582" spans="21:63" ht="12.75" x14ac:dyDescent="0.25">
      <c r="U4582" s="56"/>
      <c r="V4582" s="56"/>
      <c r="X4582" s="87"/>
      <c r="AF4582" s="54"/>
      <c r="AG4582" s="55"/>
      <c r="AH4582" s="55"/>
      <c r="AI4582" s="55"/>
      <c r="AJ4582" s="55"/>
      <c r="AT4582" s="3"/>
      <c r="AU4582" s="3"/>
      <c r="AV4582" s="3"/>
      <c r="AW4582" s="3"/>
      <c r="AX4582" s="3"/>
      <c r="AY4582" s="3"/>
      <c r="AZ4582" s="3"/>
      <c r="BA4582" s="52"/>
      <c r="BH4582" s="51"/>
      <c r="BI4582" s="51"/>
      <c r="BJ4582" s="51"/>
      <c r="BK4582" s="51"/>
    </row>
    <row r="4583" spans="21:63" ht="12.75" x14ac:dyDescent="0.25">
      <c r="U4583" s="56"/>
      <c r="V4583" s="56"/>
      <c r="X4583" s="87"/>
      <c r="AF4583" s="54"/>
      <c r="AG4583" s="55"/>
      <c r="AH4583" s="55"/>
      <c r="AI4583" s="55"/>
      <c r="AJ4583" s="55"/>
      <c r="AT4583" s="3"/>
      <c r="AU4583" s="3"/>
      <c r="AV4583" s="3"/>
      <c r="AW4583" s="3"/>
      <c r="AX4583" s="3"/>
      <c r="AY4583" s="3"/>
      <c r="AZ4583" s="3"/>
      <c r="BA4583" s="52"/>
      <c r="BH4583" s="51"/>
      <c r="BI4583" s="51"/>
      <c r="BJ4583" s="51"/>
      <c r="BK4583" s="51"/>
    </row>
    <row r="4584" spans="21:63" ht="12.75" x14ac:dyDescent="0.25">
      <c r="U4584" s="56"/>
      <c r="V4584" s="56"/>
      <c r="X4584" s="87"/>
      <c r="AF4584" s="54"/>
      <c r="AG4584" s="55"/>
      <c r="AH4584" s="55"/>
      <c r="AI4584" s="55"/>
      <c r="AJ4584" s="55"/>
      <c r="AT4584" s="3"/>
      <c r="AU4584" s="3"/>
      <c r="AV4584" s="3"/>
      <c r="AW4584" s="3"/>
      <c r="AX4584" s="3"/>
      <c r="AY4584" s="3"/>
      <c r="AZ4584" s="3"/>
      <c r="BA4584" s="52"/>
      <c r="BH4584" s="51"/>
      <c r="BI4584" s="51"/>
      <c r="BJ4584" s="51"/>
      <c r="BK4584" s="51"/>
    </row>
    <row r="4585" spans="21:63" ht="12.75" x14ac:dyDescent="0.25">
      <c r="U4585" s="56"/>
      <c r="V4585" s="56"/>
      <c r="X4585" s="87"/>
      <c r="AF4585" s="54"/>
      <c r="AG4585" s="55"/>
      <c r="AH4585" s="55"/>
      <c r="AI4585" s="55"/>
      <c r="AJ4585" s="55"/>
      <c r="AT4585" s="3"/>
      <c r="AU4585" s="3"/>
      <c r="AV4585" s="3"/>
      <c r="AW4585" s="3"/>
      <c r="AX4585" s="3"/>
      <c r="AY4585" s="3"/>
      <c r="AZ4585" s="3"/>
      <c r="BA4585" s="52"/>
      <c r="BH4585" s="51"/>
      <c r="BI4585" s="51"/>
      <c r="BJ4585" s="51"/>
      <c r="BK4585" s="51"/>
    </row>
    <row r="4586" spans="21:63" ht="12.75" x14ac:dyDescent="0.25">
      <c r="U4586" s="56"/>
      <c r="V4586" s="56"/>
      <c r="X4586" s="87"/>
      <c r="AF4586" s="54"/>
      <c r="AG4586" s="55"/>
      <c r="AH4586" s="55"/>
      <c r="AI4586" s="55"/>
      <c r="AJ4586" s="55"/>
      <c r="AT4586" s="3"/>
      <c r="AU4586" s="3"/>
      <c r="AV4586" s="3"/>
      <c r="AW4586" s="3"/>
      <c r="AX4586" s="3"/>
      <c r="AY4586" s="3"/>
      <c r="AZ4586" s="3"/>
      <c r="BA4586" s="52"/>
      <c r="BH4586" s="51"/>
      <c r="BI4586" s="51"/>
      <c r="BJ4586" s="51"/>
      <c r="BK4586" s="51"/>
    </row>
    <row r="4587" spans="21:63" ht="12.75" x14ac:dyDescent="0.25">
      <c r="U4587" s="56"/>
      <c r="V4587" s="56"/>
      <c r="X4587" s="87"/>
      <c r="AF4587" s="54"/>
      <c r="AG4587" s="55"/>
      <c r="AH4587" s="55"/>
      <c r="AI4587" s="55"/>
      <c r="AJ4587" s="55"/>
      <c r="AT4587" s="3"/>
      <c r="AU4587" s="3"/>
      <c r="AV4587" s="3"/>
      <c r="AW4587" s="3"/>
      <c r="AX4587" s="3"/>
      <c r="AY4587" s="3"/>
      <c r="AZ4587" s="3"/>
      <c r="BA4587" s="52"/>
      <c r="BH4587" s="51"/>
      <c r="BI4587" s="51"/>
      <c r="BJ4587" s="51"/>
      <c r="BK4587" s="51"/>
    </row>
    <row r="4588" spans="21:63" ht="12.75" x14ac:dyDescent="0.25">
      <c r="U4588" s="56"/>
      <c r="V4588" s="56"/>
      <c r="X4588" s="87"/>
      <c r="AF4588" s="54"/>
      <c r="AG4588" s="55"/>
      <c r="AH4588" s="55"/>
      <c r="AI4588" s="55"/>
      <c r="AJ4588" s="55"/>
      <c r="AT4588" s="3"/>
      <c r="AU4588" s="3"/>
      <c r="AV4588" s="3"/>
      <c r="AW4588" s="3"/>
      <c r="AX4588" s="3"/>
      <c r="AY4588" s="3"/>
      <c r="AZ4588" s="3"/>
      <c r="BA4588" s="52"/>
      <c r="BH4588" s="51"/>
      <c r="BI4588" s="51"/>
      <c r="BJ4588" s="51"/>
      <c r="BK4588" s="51"/>
    </row>
    <row r="4589" spans="21:63" ht="12.75" x14ac:dyDescent="0.25">
      <c r="U4589" s="56"/>
      <c r="V4589" s="56"/>
      <c r="X4589" s="87"/>
      <c r="AF4589" s="54"/>
      <c r="AG4589" s="55"/>
      <c r="AH4589" s="55"/>
      <c r="AI4589" s="55"/>
      <c r="AJ4589" s="55"/>
      <c r="AT4589" s="3"/>
      <c r="AU4589" s="3"/>
      <c r="AV4589" s="3"/>
      <c r="AW4589" s="3"/>
      <c r="AX4589" s="3"/>
      <c r="AY4589" s="3"/>
      <c r="AZ4589" s="3"/>
      <c r="BA4589" s="52"/>
      <c r="BH4589" s="51"/>
      <c r="BI4589" s="51"/>
      <c r="BJ4589" s="51"/>
      <c r="BK4589" s="51"/>
    </row>
    <row r="4590" spans="21:63" ht="12.75" x14ac:dyDescent="0.25">
      <c r="U4590" s="56"/>
      <c r="V4590" s="56"/>
      <c r="X4590" s="87"/>
      <c r="AF4590" s="54"/>
      <c r="AG4590" s="55"/>
      <c r="AH4590" s="55"/>
      <c r="AI4590" s="55"/>
      <c r="AJ4590" s="55"/>
      <c r="AT4590" s="3"/>
      <c r="AU4590" s="3"/>
      <c r="AV4590" s="3"/>
      <c r="AW4590" s="3"/>
      <c r="AX4590" s="3"/>
      <c r="AY4590" s="3"/>
      <c r="AZ4590" s="3"/>
      <c r="BA4590" s="52"/>
      <c r="BH4590" s="51"/>
      <c r="BI4590" s="51"/>
      <c r="BJ4590" s="51"/>
      <c r="BK4590" s="51"/>
    </row>
    <row r="4591" spans="21:63" ht="12.75" x14ac:dyDescent="0.25">
      <c r="U4591" s="56"/>
      <c r="V4591" s="56"/>
      <c r="X4591" s="87"/>
      <c r="AF4591" s="54"/>
      <c r="AG4591" s="55"/>
      <c r="AH4591" s="55"/>
      <c r="AI4591" s="55"/>
      <c r="AJ4591" s="55"/>
      <c r="AT4591" s="3"/>
      <c r="AU4591" s="3"/>
      <c r="AV4591" s="3"/>
      <c r="AW4591" s="3"/>
      <c r="AX4591" s="3"/>
      <c r="AY4591" s="3"/>
      <c r="AZ4591" s="3"/>
      <c r="BA4591" s="52"/>
      <c r="BH4591" s="51"/>
      <c r="BI4591" s="51"/>
      <c r="BJ4591" s="51"/>
      <c r="BK4591" s="51"/>
    </row>
    <row r="4592" spans="21:63" ht="12.75" x14ac:dyDescent="0.25">
      <c r="U4592" s="56"/>
      <c r="V4592" s="56"/>
      <c r="X4592" s="87"/>
      <c r="AF4592" s="54"/>
      <c r="AG4592" s="55"/>
      <c r="AH4592" s="55"/>
      <c r="AI4592" s="55"/>
      <c r="AJ4592" s="55"/>
      <c r="AT4592" s="3"/>
      <c r="AU4592" s="3"/>
      <c r="AV4592" s="3"/>
      <c r="AW4592" s="3"/>
      <c r="AX4592" s="3"/>
      <c r="AY4592" s="3"/>
      <c r="AZ4592" s="3"/>
      <c r="BA4592" s="52"/>
      <c r="BH4592" s="51"/>
      <c r="BI4592" s="51"/>
      <c r="BJ4592" s="51"/>
      <c r="BK4592" s="51"/>
    </row>
    <row r="4593" spans="21:63" ht="12.75" x14ac:dyDescent="0.25">
      <c r="U4593" s="56"/>
      <c r="V4593" s="56"/>
      <c r="X4593" s="87"/>
      <c r="AF4593" s="54"/>
      <c r="AG4593" s="55"/>
      <c r="AH4593" s="55"/>
      <c r="AI4593" s="55"/>
      <c r="AJ4593" s="55"/>
      <c r="AT4593" s="3"/>
      <c r="AU4593" s="3"/>
      <c r="AV4593" s="3"/>
      <c r="AW4593" s="3"/>
      <c r="AX4593" s="3"/>
      <c r="AY4593" s="3"/>
      <c r="AZ4593" s="3"/>
      <c r="BA4593" s="52"/>
      <c r="BH4593" s="51"/>
      <c r="BI4593" s="51"/>
      <c r="BJ4593" s="51"/>
      <c r="BK4593" s="51"/>
    </row>
    <row r="4594" spans="21:63" ht="12.75" x14ac:dyDescent="0.25">
      <c r="U4594" s="56"/>
      <c r="V4594" s="56"/>
      <c r="X4594" s="87"/>
      <c r="AF4594" s="54"/>
      <c r="AG4594" s="55"/>
      <c r="AH4594" s="55"/>
      <c r="AI4594" s="55"/>
      <c r="AJ4594" s="55"/>
      <c r="AT4594" s="3"/>
      <c r="AU4594" s="3"/>
      <c r="AV4594" s="3"/>
      <c r="AW4594" s="3"/>
      <c r="AX4594" s="3"/>
      <c r="AY4594" s="3"/>
      <c r="AZ4594" s="3"/>
      <c r="BA4594" s="52"/>
      <c r="BH4594" s="51"/>
      <c r="BI4594" s="51"/>
      <c r="BJ4594" s="51"/>
      <c r="BK4594" s="51"/>
    </row>
    <row r="4595" spans="21:63" ht="12.75" x14ac:dyDescent="0.25">
      <c r="U4595" s="56"/>
      <c r="V4595" s="56"/>
      <c r="X4595" s="87"/>
      <c r="AF4595" s="54"/>
      <c r="AG4595" s="55"/>
      <c r="AH4595" s="55"/>
      <c r="AI4595" s="55"/>
      <c r="AJ4595" s="55"/>
      <c r="AT4595" s="3"/>
      <c r="AU4595" s="3"/>
      <c r="AV4595" s="3"/>
      <c r="AW4595" s="3"/>
      <c r="AX4595" s="3"/>
      <c r="AY4595" s="3"/>
      <c r="AZ4595" s="3"/>
      <c r="BA4595" s="52"/>
      <c r="BH4595" s="51"/>
      <c r="BI4595" s="51"/>
      <c r="BJ4595" s="51"/>
      <c r="BK4595" s="51"/>
    </row>
    <row r="4596" spans="21:63" ht="12.75" x14ac:dyDescent="0.25">
      <c r="U4596" s="56"/>
      <c r="V4596" s="56"/>
      <c r="X4596" s="87"/>
      <c r="AF4596" s="54"/>
      <c r="AG4596" s="55"/>
      <c r="AH4596" s="55"/>
      <c r="AI4596" s="55"/>
      <c r="AJ4596" s="55"/>
      <c r="AT4596" s="3"/>
      <c r="AU4596" s="3"/>
      <c r="AV4596" s="3"/>
      <c r="AW4596" s="3"/>
      <c r="AX4596" s="3"/>
      <c r="AY4596" s="3"/>
      <c r="AZ4596" s="3"/>
      <c r="BA4596" s="52"/>
      <c r="BH4596" s="51"/>
      <c r="BI4596" s="51"/>
      <c r="BJ4596" s="51"/>
      <c r="BK4596" s="51"/>
    </row>
    <row r="4597" spans="21:63" ht="12.75" x14ac:dyDescent="0.25">
      <c r="U4597" s="56"/>
      <c r="V4597" s="56"/>
      <c r="X4597" s="87"/>
      <c r="AF4597" s="54"/>
      <c r="AG4597" s="55"/>
      <c r="AH4597" s="55"/>
      <c r="AI4597" s="55"/>
      <c r="AJ4597" s="55"/>
      <c r="AT4597" s="3"/>
      <c r="AU4597" s="3"/>
      <c r="AV4597" s="3"/>
      <c r="AW4597" s="3"/>
      <c r="AX4597" s="3"/>
      <c r="AY4597" s="3"/>
      <c r="AZ4597" s="3"/>
      <c r="BA4597" s="52"/>
      <c r="BH4597" s="51"/>
      <c r="BI4597" s="51"/>
      <c r="BJ4597" s="51"/>
      <c r="BK4597" s="51"/>
    </row>
    <row r="4598" spans="21:63" ht="12.75" x14ac:dyDescent="0.25">
      <c r="U4598" s="56"/>
      <c r="V4598" s="56"/>
      <c r="X4598" s="87"/>
      <c r="AF4598" s="54"/>
      <c r="AG4598" s="55"/>
      <c r="AH4598" s="55"/>
      <c r="AI4598" s="55"/>
      <c r="AJ4598" s="55"/>
      <c r="AT4598" s="3"/>
      <c r="AU4598" s="3"/>
      <c r="AV4598" s="3"/>
      <c r="AW4598" s="3"/>
      <c r="AX4598" s="3"/>
      <c r="AY4598" s="3"/>
      <c r="AZ4598" s="3"/>
      <c r="BA4598" s="52"/>
      <c r="BH4598" s="51"/>
      <c r="BI4598" s="51"/>
      <c r="BJ4598" s="51"/>
      <c r="BK4598" s="51"/>
    </row>
    <row r="4599" spans="21:63" ht="12.75" x14ac:dyDescent="0.25">
      <c r="U4599" s="56"/>
      <c r="V4599" s="56"/>
      <c r="X4599" s="87"/>
      <c r="AF4599" s="54"/>
      <c r="AG4599" s="55"/>
      <c r="AH4599" s="55"/>
      <c r="AI4599" s="55"/>
      <c r="AJ4599" s="55"/>
      <c r="AT4599" s="3"/>
      <c r="AU4599" s="3"/>
      <c r="AV4599" s="3"/>
      <c r="AW4599" s="3"/>
      <c r="AX4599" s="3"/>
      <c r="AY4599" s="3"/>
      <c r="AZ4599" s="3"/>
      <c r="BA4599" s="52"/>
      <c r="BH4599" s="51"/>
      <c r="BI4599" s="51"/>
      <c r="BJ4599" s="51"/>
      <c r="BK4599" s="51"/>
    </row>
    <row r="4600" spans="21:63" ht="12.75" x14ac:dyDescent="0.25">
      <c r="U4600" s="56"/>
      <c r="V4600" s="56"/>
      <c r="X4600" s="87"/>
      <c r="AF4600" s="54"/>
      <c r="AG4600" s="55"/>
      <c r="AH4600" s="55"/>
      <c r="AI4600" s="55"/>
      <c r="AJ4600" s="55"/>
      <c r="AT4600" s="3"/>
      <c r="AU4600" s="3"/>
      <c r="AV4600" s="3"/>
      <c r="AW4600" s="3"/>
      <c r="AX4600" s="3"/>
      <c r="AY4600" s="3"/>
      <c r="AZ4600" s="3"/>
      <c r="BA4600" s="52"/>
      <c r="BH4600" s="51"/>
      <c r="BI4600" s="51"/>
      <c r="BJ4600" s="51"/>
      <c r="BK4600" s="51"/>
    </row>
    <row r="4601" spans="21:63" ht="12.75" x14ac:dyDescent="0.25">
      <c r="U4601" s="56"/>
      <c r="V4601" s="56"/>
      <c r="X4601" s="87"/>
      <c r="AF4601" s="54"/>
      <c r="AG4601" s="55"/>
      <c r="AH4601" s="55"/>
      <c r="AI4601" s="55"/>
      <c r="AJ4601" s="55"/>
      <c r="AT4601" s="3"/>
      <c r="AU4601" s="3"/>
      <c r="AV4601" s="3"/>
      <c r="AW4601" s="3"/>
      <c r="AX4601" s="3"/>
      <c r="AY4601" s="3"/>
      <c r="AZ4601" s="3"/>
      <c r="BA4601" s="52"/>
      <c r="BH4601" s="51"/>
      <c r="BI4601" s="51"/>
      <c r="BJ4601" s="51"/>
      <c r="BK4601" s="51"/>
    </row>
    <row r="4602" spans="21:63" ht="12.75" x14ac:dyDescent="0.25">
      <c r="U4602" s="56"/>
      <c r="V4602" s="56"/>
      <c r="X4602" s="87"/>
      <c r="AF4602" s="54"/>
      <c r="AG4602" s="55"/>
      <c r="AH4602" s="55"/>
      <c r="AI4602" s="55"/>
      <c r="AJ4602" s="55"/>
      <c r="AT4602" s="3"/>
      <c r="AU4602" s="3"/>
      <c r="AV4602" s="3"/>
      <c r="AW4602" s="3"/>
      <c r="AX4602" s="3"/>
      <c r="AY4602" s="3"/>
      <c r="AZ4602" s="3"/>
      <c r="BA4602" s="52"/>
      <c r="BH4602" s="51"/>
      <c r="BI4602" s="51"/>
      <c r="BJ4602" s="51"/>
      <c r="BK4602" s="51"/>
    </row>
    <row r="4603" spans="21:63" ht="12.75" x14ac:dyDescent="0.25">
      <c r="U4603" s="56"/>
      <c r="V4603" s="56"/>
      <c r="X4603" s="87"/>
      <c r="AF4603" s="54"/>
      <c r="AG4603" s="55"/>
      <c r="AH4603" s="55"/>
      <c r="AI4603" s="55"/>
      <c r="AJ4603" s="55"/>
      <c r="AT4603" s="3"/>
      <c r="AU4603" s="3"/>
      <c r="AV4603" s="3"/>
      <c r="AW4603" s="3"/>
      <c r="AX4603" s="3"/>
      <c r="AY4603" s="3"/>
      <c r="AZ4603" s="3"/>
      <c r="BA4603" s="52"/>
      <c r="BH4603" s="51"/>
      <c r="BI4603" s="51"/>
      <c r="BJ4603" s="51"/>
      <c r="BK4603" s="51"/>
    </row>
    <row r="4604" spans="21:63" ht="12.75" x14ac:dyDescent="0.25">
      <c r="U4604" s="56"/>
      <c r="V4604" s="56"/>
      <c r="X4604" s="87"/>
      <c r="AF4604" s="54"/>
      <c r="AG4604" s="55"/>
      <c r="AH4604" s="55"/>
      <c r="AI4604" s="55"/>
      <c r="AJ4604" s="55"/>
      <c r="AT4604" s="3"/>
      <c r="AU4604" s="3"/>
      <c r="AV4604" s="3"/>
      <c r="AW4604" s="3"/>
      <c r="AX4604" s="3"/>
      <c r="AY4604" s="3"/>
      <c r="AZ4604" s="3"/>
      <c r="BA4604" s="52"/>
      <c r="BH4604" s="51"/>
      <c r="BI4604" s="51"/>
      <c r="BJ4604" s="51"/>
      <c r="BK4604" s="51"/>
    </row>
    <row r="4605" spans="21:63" ht="12.75" x14ac:dyDescent="0.25">
      <c r="U4605" s="56"/>
      <c r="V4605" s="56"/>
      <c r="X4605" s="87"/>
      <c r="AF4605" s="54"/>
      <c r="AG4605" s="55"/>
      <c r="AH4605" s="55"/>
      <c r="AI4605" s="55"/>
      <c r="AJ4605" s="55"/>
      <c r="AT4605" s="3"/>
      <c r="AU4605" s="3"/>
      <c r="AV4605" s="3"/>
      <c r="AW4605" s="3"/>
      <c r="AX4605" s="3"/>
      <c r="AY4605" s="3"/>
      <c r="AZ4605" s="3"/>
      <c r="BA4605" s="52"/>
      <c r="BH4605" s="51"/>
      <c r="BI4605" s="51"/>
      <c r="BJ4605" s="51"/>
      <c r="BK4605" s="51"/>
    </row>
    <row r="4606" spans="21:63" ht="12.75" x14ac:dyDescent="0.25">
      <c r="U4606" s="56"/>
      <c r="V4606" s="56"/>
      <c r="X4606" s="87"/>
      <c r="AF4606" s="54"/>
      <c r="AG4606" s="55"/>
      <c r="AH4606" s="55"/>
      <c r="AI4606" s="55"/>
      <c r="AJ4606" s="55"/>
      <c r="AT4606" s="3"/>
      <c r="AU4606" s="3"/>
      <c r="AV4606" s="3"/>
      <c r="AW4606" s="3"/>
      <c r="AX4606" s="3"/>
      <c r="AY4606" s="3"/>
      <c r="AZ4606" s="3"/>
      <c r="BA4606" s="52"/>
      <c r="BH4606" s="51"/>
      <c r="BI4606" s="51"/>
      <c r="BJ4606" s="51"/>
      <c r="BK4606" s="51"/>
    </row>
    <row r="4607" spans="21:63" ht="12.75" x14ac:dyDescent="0.25">
      <c r="U4607" s="56"/>
      <c r="V4607" s="56"/>
      <c r="X4607" s="87"/>
      <c r="AF4607" s="54"/>
      <c r="AG4607" s="55"/>
      <c r="AH4607" s="55"/>
      <c r="AI4607" s="55"/>
      <c r="AJ4607" s="55"/>
      <c r="AT4607" s="3"/>
      <c r="AU4607" s="3"/>
      <c r="AV4607" s="3"/>
      <c r="AW4607" s="3"/>
      <c r="AX4607" s="3"/>
      <c r="AY4607" s="3"/>
      <c r="AZ4607" s="3"/>
      <c r="BA4607" s="52"/>
      <c r="BH4607" s="51"/>
      <c r="BI4607" s="51"/>
      <c r="BJ4607" s="51"/>
      <c r="BK4607" s="51"/>
    </row>
    <row r="4608" spans="21:63" ht="12.75" x14ac:dyDescent="0.25">
      <c r="U4608" s="56"/>
      <c r="V4608" s="56"/>
      <c r="X4608" s="87"/>
      <c r="AF4608" s="54"/>
      <c r="AG4608" s="55"/>
      <c r="AH4608" s="55"/>
      <c r="AI4608" s="55"/>
      <c r="AJ4608" s="55"/>
      <c r="AT4608" s="3"/>
      <c r="AU4608" s="3"/>
      <c r="AV4608" s="3"/>
      <c r="AW4608" s="3"/>
      <c r="AX4608" s="3"/>
      <c r="AY4608" s="3"/>
      <c r="AZ4608" s="3"/>
      <c r="BA4608" s="52"/>
      <c r="BH4608" s="51"/>
      <c r="BI4608" s="51"/>
      <c r="BJ4608" s="51"/>
      <c r="BK4608" s="51"/>
    </row>
    <row r="4609" spans="21:63" ht="12.75" x14ac:dyDescent="0.25">
      <c r="U4609" s="56"/>
      <c r="V4609" s="56"/>
      <c r="X4609" s="87"/>
      <c r="AF4609" s="54"/>
      <c r="AG4609" s="55"/>
      <c r="AH4609" s="55"/>
      <c r="AI4609" s="55"/>
      <c r="AJ4609" s="55"/>
      <c r="AT4609" s="3"/>
      <c r="AU4609" s="3"/>
      <c r="AV4609" s="3"/>
      <c r="AW4609" s="3"/>
      <c r="AX4609" s="3"/>
      <c r="AY4609" s="3"/>
      <c r="AZ4609" s="3"/>
      <c r="BA4609" s="52"/>
      <c r="BH4609" s="51"/>
      <c r="BI4609" s="51"/>
      <c r="BJ4609" s="51"/>
      <c r="BK4609" s="51"/>
    </row>
    <row r="4610" spans="21:63" ht="12.75" x14ac:dyDescent="0.25">
      <c r="U4610" s="56"/>
      <c r="V4610" s="56"/>
      <c r="X4610" s="87"/>
      <c r="AF4610" s="54"/>
      <c r="AG4610" s="55"/>
      <c r="AH4610" s="55"/>
      <c r="AI4610" s="55"/>
      <c r="AJ4610" s="55"/>
      <c r="AT4610" s="3"/>
      <c r="AU4610" s="3"/>
      <c r="AV4610" s="3"/>
      <c r="AW4610" s="3"/>
      <c r="AX4610" s="3"/>
      <c r="AY4610" s="3"/>
      <c r="AZ4610" s="3"/>
      <c r="BA4610" s="52"/>
      <c r="BH4610" s="51"/>
      <c r="BI4610" s="51"/>
      <c r="BJ4610" s="51"/>
      <c r="BK4610" s="51"/>
    </row>
    <row r="4611" spans="21:63" ht="12.75" x14ac:dyDescent="0.25">
      <c r="U4611" s="56"/>
      <c r="V4611" s="56"/>
      <c r="X4611" s="87"/>
      <c r="AF4611" s="54"/>
      <c r="AG4611" s="55"/>
      <c r="AH4611" s="55"/>
      <c r="AI4611" s="55"/>
      <c r="AJ4611" s="55"/>
      <c r="AT4611" s="3"/>
      <c r="AU4611" s="3"/>
      <c r="AV4611" s="3"/>
      <c r="AW4611" s="3"/>
      <c r="AX4611" s="3"/>
      <c r="AY4611" s="3"/>
      <c r="AZ4611" s="3"/>
      <c r="BA4611" s="52"/>
      <c r="BH4611" s="51"/>
      <c r="BI4611" s="51"/>
      <c r="BJ4611" s="51"/>
      <c r="BK4611" s="51"/>
    </row>
    <row r="4612" spans="21:63" ht="12.75" x14ac:dyDescent="0.25">
      <c r="U4612" s="56"/>
      <c r="V4612" s="56"/>
      <c r="X4612" s="87"/>
      <c r="AF4612" s="54"/>
      <c r="AG4612" s="55"/>
      <c r="AH4612" s="55"/>
      <c r="AI4612" s="55"/>
      <c r="AJ4612" s="55"/>
      <c r="AT4612" s="3"/>
      <c r="AU4612" s="3"/>
      <c r="AV4612" s="3"/>
      <c r="AW4612" s="3"/>
      <c r="AX4612" s="3"/>
      <c r="AY4612" s="3"/>
      <c r="AZ4612" s="3"/>
      <c r="BA4612" s="52"/>
      <c r="BH4612" s="51"/>
      <c r="BI4612" s="51"/>
      <c r="BJ4612" s="51"/>
      <c r="BK4612" s="51"/>
    </row>
    <row r="4613" spans="21:63" ht="12.75" x14ac:dyDescent="0.25">
      <c r="U4613" s="56"/>
      <c r="V4613" s="56"/>
      <c r="X4613" s="87"/>
      <c r="AF4613" s="54"/>
      <c r="AG4613" s="55"/>
      <c r="AH4613" s="55"/>
      <c r="AI4613" s="55"/>
      <c r="AJ4613" s="55"/>
      <c r="AT4613" s="3"/>
      <c r="AU4613" s="3"/>
      <c r="AV4613" s="3"/>
      <c r="AW4613" s="3"/>
      <c r="AX4613" s="3"/>
      <c r="AY4613" s="3"/>
      <c r="AZ4613" s="3"/>
      <c r="BA4613" s="52"/>
      <c r="BH4613" s="51"/>
      <c r="BI4613" s="51"/>
      <c r="BJ4613" s="51"/>
      <c r="BK4613" s="51"/>
    </row>
    <row r="4614" spans="21:63" ht="12.75" x14ac:dyDescent="0.25">
      <c r="U4614" s="56"/>
      <c r="V4614" s="56"/>
      <c r="X4614" s="87"/>
      <c r="AF4614" s="54"/>
      <c r="AG4614" s="55"/>
      <c r="AH4614" s="55"/>
      <c r="AI4614" s="55"/>
      <c r="AJ4614" s="55"/>
      <c r="AT4614" s="3"/>
      <c r="AU4614" s="3"/>
      <c r="AV4614" s="3"/>
      <c r="AW4614" s="3"/>
      <c r="AX4614" s="3"/>
      <c r="AY4614" s="3"/>
      <c r="AZ4614" s="3"/>
      <c r="BA4614" s="52"/>
      <c r="BH4614" s="51"/>
      <c r="BI4614" s="51"/>
      <c r="BJ4614" s="51"/>
      <c r="BK4614" s="51"/>
    </row>
    <row r="4615" spans="21:63" ht="12.75" x14ac:dyDescent="0.25">
      <c r="U4615" s="56"/>
      <c r="V4615" s="56"/>
      <c r="X4615" s="87"/>
      <c r="AF4615" s="54"/>
      <c r="AG4615" s="55"/>
      <c r="AH4615" s="55"/>
      <c r="AI4615" s="55"/>
      <c r="AJ4615" s="55"/>
      <c r="AT4615" s="3"/>
      <c r="AU4615" s="3"/>
      <c r="AV4615" s="3"/>
      <c r="AW4615" s="3"/>
      <c r="AX4615" s="3"/>
      <c r="AY4615" s="3"/>
      <c r="AZ4615" s="3"/>
      <c r="BA4615" s="52"/>
      <c r="BH4615" s="51"/>
      <c r="BI4615" s="51"/>
      <c r="BJ4615" s="51"/>
      <c r="BK4615" s="51"/>
    </row>
    <row r="4616" spans="21:63" ht="12.75" x14ac:dyDescent="0.25">
      <c r="U4616" s="56"/>
      <c r="V4616" s="56"/>
      <c r="X4616" s="87"/>
      <c r="AF4616" s="54"/>
      <c r="AG4616" s="55"/>
      <c r="AH4616" s="55"/>
      <c r="AI4616" s="55"/>
      <c r="AJ4616" s="55"/>
      <c r="AT4616" s="3"/>
      <c r="AU4616" s="3"/>
      <c r="AV4616" s="3"/>
      <c r="AW4616" s="3"/>
      <c r="AX4616" s="3"/>
      <c r="AY4616" s="3"/>
      <c r="AZ4616" s="3"/>
      <c r="BA4616" s="52"/>
      <c r="BH4616" s="51"/>
      <c r="BI4616" s="51"/>
      <c r="BJ4616" s="51"/>
      <c r="BK4616" s="51"/>
    </row>
    <row r="4617" spans="21:63" ht="12.75" x14ac:dyDescent="0.25">
      <c r="U4617" s="56"/>
      <c r="V4617" s="56"/>
      <c r="X4617" s="87"/>
      <c r="AF4617" s="54"/>
      <c r="AG4617" s="55"/>
      <c r="AH4617" s="55"/>
      <c r="AI4617" s="55"/>
      <c r="AJ4617" s="55"/>
      <c r="AT4617" s="3"/>
      <c r="AU4617" s="3"/>
      <c r="AV4617" s="3"/>
      <c r="AW4617" s="3"/>
      <c r="AX4617" s="3"/>
      <c r="AY4617" s="3"/>
      <c r="AZ4617" s="3"/>
      <c r="BA4617" s="52"/>
      <c r="BH4617" s="51"/>
      <c r="BI4617" s="51"/>
      <c r="BJ4617" s="51"/>
      <c r="BK4617" s="51"/>
    </row>
    <row r="4618" spans="21:63" ht="12.75" x14ac:dyDescent="0.25">
      <c r="U4618" s="56"/>
      <c r="V4618" s="56"/>
      <c r="X4618" s="87"/>
      <c r="AF4618" s="54"/>
      <c r="AG4618" s="55"/>
      <c r="AH4618" s="55"/>
      <c r="AI4618" s="55"/>
      <c r="AJ4618" s="55"/>
      <c r="AT4618" s="3"/>
      <c r="AU4618" s="3"/>
      <c r="AV4618" s="3"/>
      <c r="AW4618" s="3"/>
      <c r="AX4618" s="3"/>
      <c r="AY4618" s="3"/>
      <c r="AZ4618" s="3"/>
      <c r="BA4618" s="52"/>
      <c r="BH4618" s="51"/>
      <c r="BI4618" s="51"/>
      <c r="BJ4618" s="51"/>
      <c r="BK4618" s="51"/>
    </row>
    <row r="4619" spans="21:63" ht="12.75" x14ac:dyDescent="0.25">
      <c r="U4619" s="56"/>
      <c r="V4619" s="56"/>
      <c r="X4619" s="87"/>
      <c r="AF4619" s="54"/>
      <c r="AG4619" s="55"/>
      <c r="AH4619" s="55"/>
      <c r="AI4619" s="55"/>
      <c r="AJ4619" s="55"/>
      <c r="AT4619" s="3"/>
      <c r="AU4619" s="3"/>
      <c r="AV4619" s="3"/>
      <c r="AW4619" s="3"/>
      <c r="AX4619" s="3"/>
      <c r="AY4619" s="3"/>
      <c r="AZ4619" s="3"/>
      <c r="BA4619" s="52"/>
      <c r="BH4619" s="51"/>
      <c r="BI4619" s="51"/>
      <c r="BJ4619" s="51"/>
      <c r="BK4619" s="51"/>
    </row>
    <row r="4620" spans="21:63" ht="12.75" x14ac:dyDescent="0.25">
      <c r="U4620" s="56"/>
      <c r="V4620" s="56"/>
      <c r="X4620" s="87"/>
      <c r="AF4620" s="54"/>
      <c r="AG4620" s="55"/>
      <c r="AH4620" s="55"/>
      <c r="AI4620" s="55"/>
      <c r="AJ4620" s="55"/>
      <c r="AT4620" s="3"/>
      <c r="AU4620" s="3"/>
      <c r="AV4620" s="3"/>
      <c r="AW4620" s="3"/>
      <c r="AX4620" s="3"/>
      <c r="AY4620" s="3"/>
      <c r="AZ4620" s="3"/>
      <c r="BA4620" s="52"/>
      <c r="BH4620" s="51"/>
      <c r="BI4620" s="51"/>
      <c r="BJ4620" s="51"/>
      <c r="BK4620" s="51"/>
    </row>
    <row r="4621" spans="21:63" ht="12.75" x14ac:dyDescent="0.25">
      <c r="U4621" s="56"/>
      <c r="V4621" s="56"/>
      <c r="X4621" s="87"/>
      <c r="AF4621" s="54"/>
      <c r="AG4621" s="55"/>
      <c r="AH4621" s="55"/>
      <c r="AI4621" s="55"/>
      <c r="AJ4621" s="55"/>
      <c r="AT4621" s="3"/>
      <c r="AU4621" s="3"/>
      <c r="AV4621" s="3"/>
      <c r="AW4621" s="3"/>
      <c r="AX4621" s="3"/>
      <c r="AY4621" s="3"/>
      <c r="AZ4621" s="3"/>
      <c r="BA4621" s="52"/>
      <c r="BH4621" s="51"/>
      <c r="BI4621" s="51"/>
      <c r="BJ4621" s="51"/>
      <c r="BK4621" s="51"/>
    </row>
    <row r="4622" spans="21:63" ht="12.75" x14ac:dyDescent="0.25">
      <c r="U4622" s="56"/>
      <c r="V4622" s="56"/>
      <c r="X4622" s="87"/>
      <c r="AF4622" s="54"/>
      <c r="AG4622" s="55"/>
      <c r="AH4622" s="55"/>
      <c r="AI4622" s="55"/>
      <c r="AJ4622" s="55"/>
      <c r="AT4622" s="3"/>
      <c r="AU4622" s="3"/>
      <c r="AV4622" s="3"/>
      <c r="AW4622" s="3"/>
      <c r="AX4622" s="3"/>
      <c r="AY4622" s="3"/>
      <c r="AZ4622" s="3"/>
      <c r="BA4622" s="52"/>
      <c r="BH4622" s="51"/>
      <c r="BI4622" s="51"/>
      <c r="BJ4622" s="51"/>
      <c r="BK4622" s="51"/>
    </row>
    <row r="4623" spans="21:63" ht="12.75" x14ac:dyDescent="0.25">
      <c r="U4623" s="56"/>
      <c r="V4623" s="56"/>
      <c r="X4623" s="87"/>
      <c r="AF4623" s="54"/>
      <c r="AG4623" s="55"/>
      <c r="AH4623" s="55"/>
      <c r="AI4623" s="55"/>
      <c r="AJ4623" s="55"/>
      <c r="AT4623" s="3"/>
      <c r="AU4623" s="3"/>
      <c r="AV4623" s="3"/>
      <c r="AW4623" s="3"/>
      <c r="AX4623" s="3"/>
      <c r="AY4623" s="3"/>
      <c r="AZ4623" s="3"/>
      <c r="BA4623" s="52"/>
      <c r="BH4623" s="51"/>
      <c r="BI4623" s="51"/>
      <c r="BJ4623" s="51"/>
      <c r="BK4623" s="51"/>
    </row>
    <row r="4624" spans="21:63" ht="12.75" x14ac:dyDescent="0.25">
      <c r="U4624" s="56"/>
      <c r="V4624" s="56"/>
      <c r="X4624" s="87"/>
      <c r="AF4624" s="54"/>
      <c r="AG4624" s="55"/>
      <c r="AH4624" s="55"/>
      <c r="AI4624" s="55"/>
      <c r="AJ4624" s="55"/>
      <c r="AT4624" s="3"/>
      <c r="AU4624" s="3"/>
      <c r="AV4624" s="3"/>
      <c r="AW4624" s="3"/>
      <c r="AX4624" s="3"/>
      <c r="AY4624" s="3"/>
      <c r="AZ4624" s="3"/>
      <c r="BA4624" s="52"/>
      <c r="BH4624" s="51"/>
      <c r="BI4624" s="51"/>
      <c r="BJ4624" s="51"/>
      <c r="BK4624" s="51"/>
    </row>
    <row r="4625" spans="21:63" ht="12.75" x14ac:dyDescent="0.25">
      <c r="U4625" s="56"/>
      <c r="V4625" s="56"/>
      <c r="X4625" s="87"/>
      <c r="AF4625" s="54"/>
      <c r="AG4625" s="55"/>
      <c r="AH4625" s="55"/>
      <c r="AI4625" s="55"/>
      <c r="AJ4625" s="55"/>
      <c r="AT4625" s="3"/>
      <c r="AU4625" s="3"/>
      <c r="AV4625" s="3"/>
      <c r="AW4625" s="3"/>
      <c r="AX4625" s="3"/>
      <c r="AY4625" s="3"/>
      <c r="AZ4625" s="3"/>
      <c r="BA4625" s="52"/>
      <c r="BH4625" s="51"/>
      <c r="BI4625" s="51"/>
      <c r="BJ4625" s="51"/>
      <c r="BK4625" s="51"/>
    </row>
    <row r="4626" spans="21:63" ht="12.75" x14ac:dyDescent="0.25">
      <c r="U4626" s="56"/>
      <c r="V4626" s="56"/>
      <c r="X4626" s="87"/>
      <c r="AF4626" s="54"/>
      <c r="AG4626" s="55"/>
      <c r="AH4626" s="55"/>
      <c r="AI4626" s="55"/>
      <c r="AJ4626" s="55"/>
      <c r="AT4626" s="3"/>
      <c r="AU4626" s="3"/>
      <c r="AV4626" s="3"/>
      <c r="AW4626" s="3"/>
      <c r="AX4626" s="3"/>
      <c r="AY4626" s="3"/>
      <c r="AZ4626" s="3"/>
      <c r="BA4626" s="52"/>
      <c r="BH4626" s="51"/>
      <c r="BI4626" s="51"/>
      <c r="BJ4626" s="51"/>
      <c r="BK4626" s="51"/>
    </row>
    <row r="4627" spans="21:63" ht="12.75" x14ac:dyDescent="0.25">
      <c r="U4627" s="56"/>
      <c r="V4627" s="56"/>
      <c r="X4627" s="87"/>
      <c r="AF4627" s="54"/>
      <c r="AG4627" s="55"/>
      <c r="AH4627" s="55"/>
      <c r="AI4627" s="55"/>
      <c r="AJ4627" s="55"/>
      <c r="AT4627" s="3"/>
      <c r="AU4627" s="3"/>
      <c r="AV4627" s="3"/>
      <c r="AW4627" s="3"/>
      <c r="AX4627" s="3"/>
      <c r="AY4627" s="3"/>
      <c r="AZ4627" s="3"/>
      <c r="BA4627" s="52"/>
      <c r="BH4627" s="51"/>
      <c r="BI4627" s="51"/>
      <c r="BJ4627" s="51"/>
      <c r="BK4627" s="51"/>
    </row>
    <row r="4628" spans="21:63" ht="12.75" x14ac:dyDescent="0.25">
      <c r="U4628" s="56"/>
      <c r="V4628" s="56"/>
      <c r="X4628" s="87"/>
      <c r="AF4628" s="54"/>
      <c r="AG4628" s="55"/>
      <c r="AH4628" s="55"/>
      <c r="AI4628" s="55"/>
      <c r="AJ4628" s="55"/>
      <c r="AT4628" s="3"/>
      <c r="AU4628" s="3"/>
      <c r="AV4628" s="3"/>
      <c r="AW4628" s="3"/>
      <c r="AX4628" s="3"/>
      <c r="AY4628" s="3"/>
      <c r="AZ4628" s="3"/>
      <c r="BA4628" s="52"/>
      <c r="BH4628" s="51"/>
      <c r="BI4628" s="51"/>
      <c r="BJ4628" s="51"/>
      <c r="BK4628" s="51"/>
    </row>
    <row r="4629" spans="21:63" ht="12.75" x14ac:dyDescent="0.25">
      <c r="U4629" s="56"/>
      <c r="V4629" s="56"/>
      <c r="X4629" s="87"/>
      <c r="AF4629" s="54"/>
      <c r="AG4629" s="55"/>
      <c r="AH4629" s="55"/>
      <c r="AI4629" s="55"/>
      <c r="AJ4629" s="55"/>
      <c r="AT4629" s="3"/>
      <c r="AU4629" s="3"/>
      <c r="AV4629" s="3"/>
      <c r="AW4629" s="3"/>
      <c r="AX4629" s="3"/>
      <c r="AY4629" s="3"/>
      <c r="AZ4629" s="3"/>
      <c r="BA4629" s="52"/>
      <c r="BH4629" s="51"/>
      <c r="BI4629" s="51"/>
      <c r="BJ4629" s="51"/>
      <c r="BK4629" s="51"/>
    </row>
    <row r="4630" spans="21:63" ht="12.75" x14ac:dyDescent="0.25">
      <c r="U4630" s="56"/>
      <c r="V4630" s="56"/>
      <c r="X4630" s="87"/>
      <c r="AF4630" s="54"/>
      <c r="AG4630" s="55"/>
      <c r="AH4630" s="55"/>
      <c r="AI4630" s="55"/>
      <c r="AJ4630" s="55"/>
      <c r="AT4630" s="3"/>
      <c r="AU4630" s="3"/>
      <c r="AV4630" s="3"/>
      <c r="AW4630" s="3"/>
      <c r="AX4630" s="3"/>
      <c r="AY4630" s="3"/>
      <c r="AZ4630" s="3"/>
      <c r="BA4630" s="52"/>
      <c r="BH4630" s="51"/>
      <c r="BI4630" s="51"/>
      <c r="BJ4630" s="51"/>
      <c r="BK4630" s="51"/>
    </row>
    <row r="4631" spans="21:63" ht="12.75" x14ac:dyDescent="0.25">
      <c r="U4631" s="56"/>
      <c r="V4631" s="56"/>
      <c r="X4631" s="87"/>
      <c r="AF4631" s="54"/>
      <c r="AG4631" s="55"/>
      <c r="AH4631" s="55"/>
      <c r="AI4631" s="55"/>
      <c r="AJ4631" s="55"/>
      <c r="AT4631" s="3"/>
      <c r="AU4631" s="3"/>
      <c r="AV4631" s="3"/>
      <c r="AW4631" s="3"/>
      <c r="AX4631" s="3"/>
      <c r="AY4631" s="3"/>
      <c r="AZ4631" s="3"/>
      <c r="BA4631" s="52"/>
      <c r="BH4631" s="51"/>
      <c r="BI4631" s="51"/>
      <c r="BJ4631" s="51"/>
      <c r="BK4631" s="51"/>
    </row>
    <row r="4632" spans="21:63" ht="12.75" x14ac:dyDescent="0.25">
      <c r="U4632" s="56"/>
      <c r="V4632" s="56"/>
      <c r="X4632" s="87"/>
      <c r="AF4632" s="54"/>
      <c r="AG4632" s="55"/>
      <c r="AH4632" s="55"/>
      <c r="AI4632" s="55"/>
      <c r="AJ4632" s="55"/>
      <c r="AT4632" s="3"/>
      <c r="AU4632" s="3"/>
      <c r="AV4632" s="3"/>
      <c r="AW4632" s="3"/>
      <c r="AX4632" s="3"/>
      <c r="AY4632" s="3"/>
      <c r="AZ4632" s="3"/>
      <c r="BA4632" s="52"/>
      <c r="BH4632" s="51"/>
      <c r="BI4632" s="51"/>
      <c r="BJ4632" s="51"/>
      <c r="BK4632" s="51"/>
    </row>
    <row r="4633" spans="21:63" ht="12.75" x14ac:dyDescent="0.25">
      <c r="U4633" s="56"/>
      <c r="V4633" s="56"/>
      <c r="X4633" s="87"/>
      <c r="AF4633" s="54"/>
      <c r="AG4633" s="55"/>
      <c r="AH4633" s="55"/>
      <c r="AI4633" s="55"/>
      <c r="AJ4633" s="55"/>
      <c r="AT4633" s="3"/>
      <c r="AU4633" s="3"/>
      <c r="AV4633" s="3"/>
      <c r="AW4633" s="3"/>
      <c r="AX4633" s="3"/>
      <c r="AY4633" s="3"/>
      <c r="AZ4633" s="3"/>
      <c r="BA4633" s="52"/>
      <c r="BH4633" s="51"/>
      <c r="BI4633" s="51"/>
      <c r="BJ4633" s="51"/>
      <c r="BK4633" s="51"/>
    </row>
    <row r="4634" spans="21:63" ht="12.75" x14ac:dyDescent="0.25">
      <c r="U4634" s="56"/>
      <c r="V4634" s="56"/>
      <c r="X4634" s="87"/>
      <c r="AF4634" s="54"/>
      <c r="AG4634" s="55"/>
      <c r="AH4634" s="55"/>
      <c r="AI4634" s="55"/>
      <c r="AJ4634" s="55"/>
      <c r="AT4634" s="3"/>
      <c r="AU4634" s="3"/>
      <c r="AV4634" s="3"/>
      <c r="AW4634" s="3"/>
      <c r="AX4634" s="3"/>
      <c r="AY4634" s="3"/>
      <c r="AZ4634" s="3"/>
      <c r="BA4634" s="52"/>
      <c r="BH4634" s="51"/>
      <c r="BI4634" s="51"/>
      <c r="BJ4634" s="51"/>
      <c r="BK4634" s="51"/>
    </row>
    <row r="4635" spans="21:63" ht="12.75" x14ac:dyDescent="0.25">
      <c r="U4635" s="56"/>
      <c r="V4635" s="56"/>
      <c r="X4635" s="87"/>
      <c r="AF4635" s="54"/>
      <c r="AG4635" s="55"/>
      <c r="AH4635" s="55"/>
      <c r="AI4635" s="55"/>
      <c r="AJ4635" s="55"/>
      <c r="AT4635" s="3"/>
      <c r="AU4635" s="3"/>
      <c r="AV4635" s="3"/>
      <c r="AW4635" s="3"/>
      <c r="AX4635" s="3"/>
      <c r="AY4635" s="3"/>
      <c r="AZ4635" s="3"/>
      <c r="BA4635" s="52"/>
      <c r="BH4635" s="51"/>
      <c r="BI4635" s="51"/>
      <c r="BJ4635" s="51"/>
      <c r="BK4635" s="51"/>
    </row>
    <row r="4636" spans="21:63" ht="12.75" x14ac:dyDescent="0.25">
      <c r="U4636" s="56"/>
      <c r="V4636" s="56"/>
      <c r="X4636" s="87"/>
      <c r="AF4636" s="54"/>
      <c r="AG4636" s="55"/>
      <c r="AH4636" s="55"/>
      <c r="AI4636" s="55"/>
      <c r="AJ4636" s="55"/>
      <c r="AT4636" s="3"/>
      <c r="AU4636" s="3"/>
      <c r="AV4636" s="3"/>
      <c r="AW4636" s="3"/>
      <c r="AX4636" s="3"/>
      <c r="AY4636" s="3"/>
      <c r="AZ4636" s="3"/>
      <c r="BA4636" s="52"/>
      <c r="BH4636" s="51"/>
      <c r="BI4636" s="51"/>
      <c r="BJ4636" s="51"/>
      <c r="BK4636" s="51"/>
    </row>
    <row r="4637" spans="21:63" ht="12.75" x14ac:dyDescent="0.25">
      <c r="U4637" s="56"/>
      <c r="V4637" s="56"/>
      <c r="X4637" s="87"/>
      <c r="AF4637" s="54"/>
      <c r="AG4637" s="55"/>
      <c r="AH4637" s="55"/>
      <c r="AI4637" s="55"/>
      <c r="AJ4637" s="55"/>
      <c r="AT4637" s="3"/>
      <c r="AU4637" s="3"/>
      <c r="AV4637" s="3"/>
      <c r="AW4637" s="3"/>
      <c r="AX4637" s="3"/>
      <c r="AY4637" s="3"/>
      <c r="AZ4637" s="3"/>
      <c r="BA4637" s="52"/>
      <c r="BH4637" s="51"/>
      <c r="BI4637" s="51"/>
      <c r="BJ4637" s="51"/>
      <c r="BK4637" s="51"/>
    </row>
    <row r="4638" spans="21:63" ht="12.75" x14ac:dyDescent="0.25">
      <c r="U4638" s="56"/>
      <c r="V4638" s="56"/>
      <c r="X4638" s="87"/>
      <c r="AF4638" s="54"/>
      <c r="AG4638" s="55"/>
      <c r="AH4638" s="55"/>
      <c r="AI4638" s="55"/>
      <c r="AJ4638" s="55"/>
      <c r="AT4638" s="3"/>
      <c r="AU4638" s="3"/>
      <c r="AV4638" s="3"/>
      <c r="AW4638" s="3"/>
      <c r="AX4638" s="3"/>
      <c r="AY4638" s="3"/>
      <c r="AZ4638" s="3"/>
      <c r="BA4638" s="52"/>
      <c r="BH4638" s="51"/>
      <c r="BI4638" s="51"/>
      <c r="BJ4638" s="51"/>
      <c r="BK4638" s="51"/>
    </row>
    <row r="4639" spans="21:63" ht="12.75" x14ac:dyDescent="0.25">
      <c r="U4639" s="56"/>
      <c r="V4639" s="56"/>
      <c r="X4639" s="87"/>
      <c r="AF4639" s="54"/>
      <c r="AG4639" s="55"/>
      <c r="AH4639" s="55"/>
      <c r="AI4639" s="55"/>
      <c r="AJ4639" s="55"/>
      <c r="AT4639" s="3"/>
      <c r="AU4639" s="3"/>
      <c r="AV4639" s="3"/>
      <c r="AW4639" s="3"/>
      <c r="AX4639" s="3"/>
      <c r="AY4639" s="3"/>
      <c r="AZ4639" s="3"/>
      <c r="BA4639" s="52"/>
      <c r="BH4639" s="51"/>
      <c r="BI4639" s="51"/>
      <c r="BJ4639" s="51"/>
      <c r="BK4639" s="51"/>
    </row>
    <row r="4640" spans="21:63" ht="12.75" x14ac:dyDescent="0.25">
      <c r="U4640" s="56"/>
      <c r="V4640" s="56"/>
      <c r="X4640" s="87"/>
      <c r="AF4640" s="54"/>
      <c r="AG4640" s="55"/>
      <c r="AH4640" s="55"/>
      <c r="AI4640" s="55"/>
      <c r="AJ4640" s="55"/>
      <c r="AT4640" s="3"/>
      <c r="AU4640" s="3"/>
      <c r="AV4640" s="3"/>
      <c r="AW4640" s="3"/>
      <c r="AX4640" s="3"/>
      <c r="AY4640" s="3"/>
      <c r="AZ4640" s="3"/>
      <c r="BA4640" s="52"/>
      <c r="BH4640" s="51"/>
      <c r="BI4640" s="51"/>
      <c r="BJ4640" s="51"/>
      <c r="BK4640" s="51"/>
    </row>
    <row r="4641" spans="21:63" ht="12.75" x14ac:dyDescent="0.25">
      <c r="U4641" s="56"/>
      <c r="V4641" s="56"/>
      <c r="X4641" s="87"/>
      <c r="AF4641" s="54"/>
      <c r="AG4641" s="55"/>
      <c r="AH4641" s="55"/>
      <c r="AI4641" s="55"/>
      <c r="AJ4641" s="55"/>
      <c r="AT4641" s="3"/>
      <c r="AU4641" s="3"/>
      <c r="AV4641" s="3"/>
      <c r="AW4641" s="3"/>
      <c r="AX4641" s="3"/>
      <c r="AY4641" s="3"/>
      <c r="AZ4641" s="3"/>
      <c r="BA4641" s="52"/>
      <c r="BH4641" s="51"/>
      <c r="BI4641" s="51"/>
      <c r="BJ4641" s="51"/>
      <c r="BK4641" s="51"/>
    </row>
    <row r="4642" spans="21:63" ht="12.75" x14ac:dyDescent="0.25">
      <c r="U4642" s="56"/>
      <c r="V4642" s="56"/>
      <c r="X4642" s="87"/>
      <c r="AF4642" s="54"/>
      <c r="AG4642" s="55"/>
      <c r="AH4642" s="55"/>
      <c r="AI4642" s="55"/>
      <c r="AJ4642" s="55"/>
      <c r="AT4642" s="3"/>
      <c r="AU4642" s="3"/>
      <c r="AV4642" s="3"/>
      <c r="AW4642" s="3"/>
      <c r="AX4642" s="3"/>
      <c r="AY4642" s="3"/>
      <c r="AZ4642" s="3"/>
      <c r="BA4642" s="52"/>
      <c r="BH4642" s="51"/>
      <c r="BI4642" s="51"/>
      <c r="BJ4642" s="51"/>
      <c r="BK4642" s="51"/>
    </row>
    <row r="4643" spans="21:63" ht="12.75" x14ac:dyDescent="0.25">
      <c r="U4643" s="56"/>
      <c r="V4643" s="56"/>
      <c r="X4643" s="87"/>
      <c r="AF4643" s="54"/>
      <c r="AG4643" s="55"/>
      <c r="AH4643" s="55"/>
      <c r="AI4643" s="55"/>
      <c r="AJ4643" s="55"/>
      <c r="AT4643" s="3"/>
      <c r="AU4643" s="3"/>
      <c r="AV4643" s="3"/>
      <c r="AW4643" s="3"/>
      <c r="AX4643" s="3"/>
      <c r="AY4643" s="3"/>
      <c r="AZ4643" s="3"/>
      <c r="BA4643" s="52"/>
      <c r="BH4643" s="51"/>
      <c r="BI4643" s="51"/>
      <c r="BJ4643" s="51"/>
      <c r="BK4643" s="51"/>
    </row>
    <row r="4644" spans="21:63" ht="12.75" x14ac:dyDescent="0.25">
      <c r="U4644" s="56"/>
      <c r="V4644" s="56"/>
      <c r="X4644" s="87"/>
      <c r="AF4644" s="54"/>
      <c r="AG4644" s="55"/>
      <c r="AH4644" s="55"/>
      <c r="AI4644" s="55"/>
      <c r="AJ4644" s="55"/>
      <c r="AT4644" s="3"/>
      <c r="AU4644" s="3"/>
      <c r="AV4644" s="3"/>
      <c r="AW4644" s="3"/>
      <c r="AX4644" s="3"/>
      <c r="AY4644" s="3"/>
      <c r="AZ4644" s="3"/>
      <c r="BA4644" s="52"/>
      <c r="BH4644" s="51"/>
      <c r="BI4644" s="51"/>
      <c r="BJ4644" s="51"/>
      <c r="BK4644" s="51"/>
    </row>
    <row r="4645" spans="21:63" ht="12.75" x14ac:dyDescent="0.25">
      <c r="U4645" s="56"/>
      <c r="V4645" s="56"/>
      <c r="X4645" s="87"/>
      <c r="AF4645" s="54"/>
      <c r="AG4645" s="55"/>
      <c r="AH4645" s="55"/>
      <c r="AI4645" s="55"/>
      <c r="AJ4645" s="55"/>
      <c r="AT4645" s="3"/>
      <c r="AU4645" s="3"/>
      <c r="AV4645" s="3"/>
      <c r="AW4645" s="3"/>
      <c r="AX4645" s="3"/>
      <c r="AY4645" s="3"/>
      <c r="AZ4645" s="3"/>
      <c r="BA4645" s="52"/>
      <c r="BH4645" s="51"/>
      <c r="BI4645" s="51"/>
      <c r="BJ4645" s="51"/>
      <c r="BK4645" s="51"/>
    </row>
    <row r="4646" spans="21:63" ht="12.75" x14ac:dyDescent="0.25">
      <c r="U4646" s="56"/>
      <c r="V4646" s="56"/>
      <c r="X4646" s="87"/>
      <c r="AF4646" s="54"/>
      <c r="AG4646" s="55"/>
      <c r="AH4646" s="55"/>
      <c r="AI4646" s="55"/>
      <c r="AJ4646" s="55"/>
      <c r="AT4646" s="3"/>
      <c r="AU4646" s="3"/>
      <c r="AV4646" s="3"/>
      <c r="AW4646" s="3"/>
      <c r="AX4646" s="3"/>
      <c r="AY4646" s="3"/>
      <c r="AZ4646" s="3"/>
      <c r="BA4646" s="52"/>
      <c r="BH4646" s="51"/>
      <c r="BI4646" s="51"/>
      <c r="BJ4646" s="51"/>
      <c r="BK4646" s="51"/>
    </row>
    <row r="4647" spans="21:63" ht="12.75" x14ac:dyDescent="0.25">
      <c r="U4647" s="56"/>
      <c r="V4647" s="56"/>
      <c r="X4647" s="87"/>
      <c r="AF4647" s="54"/>
      <c r="AG4647" s="55"/>
      <c r="AH4647" s="55"/>
      <c r="AI4647" s="55"/>
      <c r="AJ4647" s="55"/>
      <c r="AT4647" s="3"/>
      <c r="AU4647" s="3"/>
      <c r="AV4647" s="3"/>
      <c r="AW4647" s="3"/>
      <c r="AX4647" s="3"/>
      <c r="AY4647" s="3"/>
      <c r="AZ4647" s="3"/>
      <c r="BA4647" s="52"/>
      <c r="BH4647" s="51"/>
      <c r="BI4647" s="51"/>
      <c r="BJ4647" s="51"/>
      <c r="BK4647" s="51"/>
    </row>
    <row r="4648" spans="21:63" ht="12.75" x14ac:dyDescent="0.25">
      <c r="U4648" s="56"/>
      <c r="V4648" s="56"/>
      <c r="X4648" s="87"/>
      <c r="AF4648" s="54"/>
      <c r="AG4648" s="55"/>
      <c r="AH4648" s="55"/>
      <c r="AI4648" s="55"/>
      <c r="AJ4648" s="55"/>
      <c r="AT4648" s="3"/>
      <c r="AU4648" s="3"/>
      <c r="AV4648" s="3"/>
      <c r="AW4648" s="3"/>
      <c r="AX4648" s="3"/>
      <c r="AY4648" s="3"/>
      <c r="AZ4648" s="3"/>
      <c r="BA4648" s="52"/>
      <c r="BH4648" s="51"/>
      <c r="BI4648" s="51"/>
      <c r="BJ4648" s="51"/>
      <c r="BK4648" s="51"/>
    </row>
    <row r="4649" spans="21:63" ht="12.75" x14ac:dyDescent="0.25">
      <c r="U4649" s="56"/>
      <c r="V4649" s="56"/>
      <c r="X4649" s="87"/>
      <c r="AF4649" s="54"/>
      <c r="AG4649" s="55"/>
      <c r="AH4649" s="55"/>
      <c r="AI4649" s="55"/>
      <c r="AJ4649" s="55"/>
      <c r="AT4649" s="3"/>
      <c r="AU4649" s="3"/>
      <c r="AV4649" s="3"/>
      <c r="AW4649" s="3"/>
      <c r="AX4649" s="3"/>
      <c r="AY4649" s="3"/>
      <c r="AZ4649" s="3"/>
      <c r="BA4649" s="52"/>
      <c r="BH4649" s="51"/>
      <c r="BI4649" s="51"/>
      <c r="BJ4649" s="51"/>
      <c r="BK4649" s="51"/>
    </row>
    <row r="4650" spans="21:63" ht="12.75" x14ac:dyDescent="0.25">
      <c r="U4650" s="56"/>
      <c r="V4650" s="56"/>
      <c r="X4650" s="87"/>
      <c r="AF4650" s="54"/>
      <c r="AG4650" s="55"/>
      <c r="AH4650" s="55"/>
      <c r="AI4650" s="55"/>
      <c r="AJ4650" s="55"/>
      <c r="AT4650" s="3"/>
      <c r="AU4650" s="3"/>
      <c r="AV4650" s="3"/>
      <c r="AW4650" s="3"/>
      <c r="AX4650" s="3"/>
      <c r="AY4650" s="3"/>
      <c r="AZ4650" s="3"/>
      <c r="BA4650" s="52"/>
      <c r="BH4650" s="51"/>
      <c r="BI4650" s="51"/>
      <c r="BJ4650" s="51"/>
      <c r="BK4650" s="51"/>
    </row>
    <row r="4651" spans="21:63" ht="12.75" x14ac:dyDescent="0.25">
      <c r="U4651" s="56"/>
      <c r="V4651" s="56"/>
      <c r="X4651" s="87"/>
      <c r="AF4651" s="54"/>
      <c r="AG4651" s="55"/>
      <c r="AH4651" s="55"/>
      <c r="AI4651" s="55"/>
      <c r="AJ4651" s="55"/>
      <c r="AT4651" s="3"/>
      <c r="AU4651" s="3"/>
      <c r="AV4651" s="3"/>
      <c r="AW4651" s="3"/>
      <c r="AX4651" s="3"/>
      <c r="AY4651" s="3"/>
      <c r="AZ4651" s="3"/>
      <c r="BA4651" s="52"/>
      <c r="BH4651" s="51"/>
      <c r="BI4651" s="51"/>
      <c r="BJ4651" s="51"/>
      <c r="BK4651" s="51"/>
    </row>
    <row r="4652" spans="21:63" ht="12.75" x14ac:dyDescent="0.25">
      <c r="U4652" s="56"/>
      <c r="V4652" s="56"/>
      <c r="X4652" s="87"/>
      <c r="AF4652" s="54"/>
      <c r="AG4652" s="55"/>
      <c r="AH4652" s="55"/>
      <c r="AI4652" s="55"/>
      <c r="AJ4652" s="55"/>
      <c r="AT4652" s="3"/>
      <c r="AU4652" s="3"/>
      <c r="AV4652" s="3"/>
      <c r="AW4652" s="3"/>
      <c r="AX4652" s="3"/>
      <c r="AY4652" s="3"/>
      <c r="AZ4652" s="3"/>
      <c r="BA4652" s="52"/>
      <c r="BH4652" s="51"/>
      <c r="BI4652" s="51"/>
      <c r="BJ4652" s="51"/>
      <c r="BK4652" s="51"/>
    </row>
    <row r="4653" spans="21:63" ht="12.75" x14ac:dyDescent="0.25">
      <c r="U4653" s="56"/>
      <c r="V4653" s="56"/>
      <c r="X4653" s="87"/>
      <c r="AF4653" s="54"/>
      <c r="AG4653" s="55"/>
      <c r="AH4653" s="55"/>
      <c r="AI4653" s="55"/>
      <c r="AJ4653" s="55"/>
      <c r="AT4653" s="3"/>
      <c r="AU4653" s="3"/>
      <c r="AV4653" s="3"/>
      <c r="AW4653" s="3"/>
      <c r="AX4653" s="3"/>
      <c r="AY4653" s="3"/>
      <c r="AZ4653" s="3"/>
      <c r="BA4653" s="52"/>
      <c r="BH4653" s="51"/>
      <c r="BI4653" s="51"/>
      <c r="BJ4653" s="51"/>
      <c r="BK4653" s="51"/>
    </row>
    <row r="4654" spans="21:63" ht="12.75" x14ac:dyDescent="0.25">
      <c r="U4654" s="56"/>
      <c r="V4654" s="56"/>
      <c r="X4654" s="87"/>
      <c r="AF4654" s="54"/>
      <c r="AG4654" s="55"/>
      <c r="AH4654" s="55"/>
      <c r="AI4654" s="55"/>
      <c r="AJ4654" s="55"/>
      <c r="AT4654" s="3"/>
      <c r="AU4654" s="3"/>
      <c r="AV4654" s="3"/>
      <c r="AW4654" s="3"/>
      <c r="AX4654" s="3"/>
      <c r="AY4654" s="3"/>
      <c r="AZ4654" s="3"/>
      <c r="BA4654" s="52"/>
      <c r="BH4654" s="51"/>
      <c r="BI4654" s="51"/>
      <c r="BJ4654" s="51"/>
      <c r="BK4654" s="51"/>
    </row>
    <row r="4655" spans="21:63" ht="12.75" x14ac:dyDescent="0.25">
      <c r="U4655" s="56"/>
      <c r="V4655" s="56"/>
      <c r="X4655" s="87"/>
      <c r="AF4655" s="54"/>
      <c r="AG4655" s="55"/>
      <c r="AH4655" s="55"/>
      <c r="AI4655" s="55"/>
      <c r="AJ4655" s="55"/>
      <c r="AT4655" s="3"/>
      <c r="AU4655" s="3"/>
      <c r="AV4655" s="3"/>
      <c r="AW4655" s="3"/>
      <c r="AX4655" s="3"/>
      <c r="AY4655" s="3"/>
      <c r="AZ4655" s="3"/>
      <c r="BA4655" s="52"/>
      <c r="BH4655" s="51"/>
      <c r="BI4655" s="51"/>
      <c r="BJ4655" s="51"/>
      <c r="BK4655" s="51"/>
    </row>
    <row r="4656" spans="21:63" ht="12.75" x14ac:dyDescent="0.25">
      <c r="U4656" s="56"/>
      <c r="V4656" s="56"/>
      <c r="X4656" s="87"/>
      <c r="AF4656" s="54"/>
      <c r="AG4656" s="55"/>
      <c r="AH4656" s="55"/>
      <c r="AI4656" s="55"/>
      <c r="AJ4656" s="55"/>
      <c r="AT4656" s="3"/>
      <c r="AU4656" s="3"/>
      <c r="AV4656" s="3"/>
      <c r="AW4656" s="3"/>
      <c r="AX4656" s="3"/>
      <c r="AY4656" s="3"/>
      <c r="AZ4656" s="3"/>
      <c r="BA4656" s="52"/>
      <c r="BH4656" s="51"/>
      <c r="BI4656" s="51"/>
      <c r="BJ4656" s="51"/>
      <c r="BK4656" s="51"/>
    </row>
    <row r="4657" spans="21:63" ht="12.75" x14ac:dyDescent="0.25">
      <c r="U4657" s="56"/>
      <c r="V4657" s="56"/>
      <c r="X4657" s="87"/>
      <c r="AF4657" s="54"/>
      <c r="AG4657" s="55"/>
      <c r="AH4657" s="55"/>
      <c r="AI4657" s="55"/>
      <c r="AJ4657" s="55"/>
      <c r="AT4657" s="3"/>
      <c r="AU4657" s="3"/>
      <c r="AV4657" s="3"/>
      <c r="AW4657" s="3"/>
      <c r="AX4657" s="3"/>
      <c r="AY4657" s="3"/>
      <c r="AZ4657" s="3"/>
      <c r="BA4657" s="52"/>
      <c r="BH4657" s="51"/>
      <c r="BI4657" s="51"/>
      <c r="BJ4657" s="51"/>
      <c r="BK4657" s="51"/>
    </row>
    <row r="4658" spans="21:63" ht="12.75" x14ac:dyDescent="0.25">
      <c r="U4658" s="56"/>
      <c r="V4658" s="56"/>
      <c r="X4658" s="87"/>
      <c r="AF4658" s="54"/>
      <c r="AG4658" s="55"/>
      <c r="AH4658" s="55"/>
      <c r="AI4658" s="55"/>
      <c r="AJ4658" s="55"/>
      <c r="AT4658" s="3"/>
      <c r="AU4658" s="3"/>
      <c r="AV4658" s="3"/>
      <c r="AW4658" s="3"/>
      <c r="AX4658" s="3"/>
      <c r="AY4658" s="3"/>
      <c r="AZ4658" s="3"/>
      <c r="BA4658" s="52"/>
      <c r="BH4658" s="51"/>
      <c r="BI4658" s="51"/>
      <c r="BJ4658" s="51"/>
      <c r="BK4658" s="51"/>
    </row>
    <row r="4659" spans="21:63" ht="12.75" x14ac:dyDescent="0.25">
      <c r="U4659" s="56"/>
      <c r="V4659" s="56"/>
      <c r="X4659" s="87"/>
      <c r="AF4659" s="54"/>
      <c r="AG4659" s="55"/>
      <c r="AH4659" s="55"/>
      <c r="AI4659" s="55"/>
      <c r="AJ4659" s="55"/>
      <c r="AT4659" s="3"/>
      <c r="AU4659" s="3"/>
      <c r="AV4659" s="3"/>
      <c r="AW4659" s="3"/>
      <c r="AX4659" s="3"/>
      <c r="AY4659" s="3"/>
      <c r="AZ4659" s="3"/>
      <c r="BA4659" s="52"/>
      <c r="BH4659" s="51"/>
      <c r="BI4659" s="51"/>
      <c r="BJ4659" s="51"/>
      <c r="BK4659" s="51"/>
    </row>
    <row r="4660" spans="21:63" ht="12.75" x14ac:dyDescent="0.25">
      <c r="U4660" s="56"/>
      <c r="V4660" s="56"/>
      <c r="X4660" s="87"/>
      <c r="AF4660" s="54"/>
      <c r="AG4660" s="55"/>
      <c r="AH4660" s="55"/>
      <c r="AI4660" s="55"/>
      <c r="AJ4660" s="55"/>
      <c r="AT4660" s="3"/>
      <c r="AU4660" s="3"/>
      <c r="AV4660" s="3"/>
      <c r="AW4660" s="3"/>
      <c r="AX4660" s="3"/>
      <c r="AY4660" s="3"/>
      <c r="AZ4660" s="3"/>
      <c r="BA4660" s="52"/>
      <c r="BH4660" s="51"/>
      <c r="BI4660" s="51"/>
      <c r="BJ4660" s="51"/>
      <c r="BK4660" s="51"/>
    </row>
    <row r="4661" spans="21:63" ht="12.75" x14ac:dyDescent="0.25">
      <c r="U4661" s="56"/>
      <c r="V4661" s="56"/>
      <c r="X4661" s="87"/>
      <c r="AF4661" s="54"/>
      <c r="AG4661" s="55"/>
      <c r="AH4661" s="55"/>
      <c r="AI4661" s="55"/>
      <c r="AJ4661" s="55"/>
      <c r="AT4661" s="3"/>
      <c r="AU4661" s="3"/>
      <c r="AV4661" s="3"/>
      <c r="AW4661" s="3"/>
      <c r="AX4661" s="3"/>
      <c r="AY4661" s="3"/>
      <c r="AZ4661" s="3"/>
      <c r="BA4661" s="52"/>
      <c r="BH4661" s="51"/>
      <c r="BI4661" s="51"/>
      <c r="BJ4661" s="51"/>
      <c r="BK4661" s="51"/>
    </row>
    <row r="4662" spans="21:63" ht="12.75" x14ac:dyDescent="0.25">
      <c r="U4662" s="56"/>
      <c r="V4662" s="56"/>
      <c r="X4662" s="87"/>
      <c r="AF4662" s="54"/>
      <c r="AG4662" s="55"/>
      <c r="AH4662" s="55"/>
      <c r="AI4662" s="55"/>
      <c r="AJ4662" s="55"/>
      <c r="AT4662" s="3"/>
      <c r="AU4662" s="3"/>
      <c r="AV4662" s="3"/>
      <c r="AW4662" s="3"/>
      <c r="AX4662" s="3"/>
      <c r="AY4662" s="3"/>
      <c r="AZ4662" s="3"/>
      <c r="BA4662" s="52"/>
      <c r="BH4662" s="51"/>
      <c r="BI4662" s="51"/>
      <c r="BJ4662" s="51"/>
      <c r="BK4662" s="51"/>
    </row>
    <row r="4663" spans="21:63" ht="12.75" x14ac:dyDescent="0.25">
      <c r="U4663" s="56"/>
      <c r="V4663" s="56"/>
      <c r="X4663" s="87"/>
      <c r="AF4663" s="54"/>
      <c r="AG4663" s="55"/>
      <c r="AH4663" s="55"/>
      <c r="AI4663" s="55"/>
      <c r="AJ4663" s="55"/>
      <c r="AT4663" s="3"/>
      <c r="AU4663" s="3"/>
      <c r="AV4663" s="3"/>
      <c r="AW4663" s="3"/>
      <c r="AX4663" s="3"/>
      <c r="AY4663" s="3"/>
      <c r="AZ4663" s="3"/>
      <c r="BA4663" s="52"/>
      <c r="BH4663" s="51"/>
      <c r="BI4663" s="51"/>
      <c r="BJ4663" s="51"/>
      <c r="BK4663" s="51"/>
    </row>
    <row r="4664" spans="21:63" ht="12.75" x14ac:dyDescent="0.25">
      <c r="U4664" s="56"/>
      <c r="V4664" s="56"/>
      <c r="X4664" s="87"/>
      <c r="AF4664" s="54"/>
      <c r="AG4664" s="55"/>
      <c r="AH4664" s="55"/>
      <c r="AI4664" s="55"/>
      <c r="AJ4664" s="55"/>
      <c r="AT4664" s="3"/>
      <c r="AU4664" s="3"/>
      <c r="AV4664" s="3"/>
      <c r="AW4664" s="3"/>
      <c r="AX4664" s="3"/>
      <c r="AY4664" s="3"/>
      <c r="AZ4664" s="3"/>
      <c r="BA4664" s="52"/>
      <c r="BH4664" s="51"/>
      <c r="BI4664" s="51"/>
      <c r="BJ4664" s="51"/>
      <c r="BK4664" s="51"/>
    </row>
    <row r="4665" spans="21:63" ht="12.75" x14ac:dyDescent="0.25">
      <c r="U4665" s="56"/>
      <c r="V4665" s="56"/>
      <c r="X4665" s="87"/>
      <c r="AF4665" s="54"/>
      <c r="AG4665" s="55"/>
      <c r="AH4665" s="55"/>
      <c r="AI4665" s="55"/>
      <c r="AJ4665" s="55"/>
      <c r="AT4665" s="3"/>
      <c r="AU4665" s="3"/>
      <c r="AV4665" s="3"/>
      <c r="AW4665" s="3"/>
      <c r="AX4665" s="3"/>
      <c r="AY4665" s="3"/>
      <c r="AZ4665" s="3"/>
      <c r="BA4665" s="52"/>
      <c r="BH4665" s="51"/>
      <c r="BI4665" s="51"/>
      <c r="BJ4665" s="51"/>
      <c r="BK4665" s="51"/>
    </row>
    <row r="4666" spans="21:63" ht="12.75" x14ac:dyDescent="0.25">
      <c r="U4666" s="56"/>
      <c r="V4666" s="56"/>
      <c r="X4666" s="87"/>
      <c r="AF4666" s="54"/>
      <c r="AG4666" s="55"/>
      <c r="AH4666" s="55"/>
      <c r="AI4666" s="55"/>
      <c r="AJ4666" s="55"/>
      <c r="AT4666" s="3"/>
      <c r="AU4666" s="3"/>
      <c r="AV4666" s="3"/>
      <c r="AW4666" s="3"/>
      <c r="AX4666" s="3"/>
      <c r="AY4666" s="3"/>
      <c r="AZ4666" s="3"/>
      <c r="BA4666" s="52"/>
      <c r="BH4666" s="51"/>
      <c r="BI4666" s="51"/>
      <c r="BJ4666" s="51"/>
      <c r="BK4666" s="51"/>
    </row>
    <row r="4667" spans="21:63" ht="12.75" x14ac:dyDescent="0.25">
      <c r="U4667" s="56"/>
      <c r="V4667" s="56"/>
      <c r="X4667" s="87"/>
      <c r="AF4667" s="54"/>
      <c r="AG4667" s="55"/>
      <c r="AH4667" s="55"/>
      <c r="AI4667" s="55"/>
      <c r="AJ4667" s="55"/>
      <c r="AT4667" s="3"/>
      <c r="AU4667" s="3"/>
      <c r="AV4667" s="3"/>
      <c r="AW4667" s="3"/>
      <c r="AX4667" s="3"/>
      <c r="AY4667" s="3"/>
      <c r="AZ4667" s="3"/>
      <c r="BA4667" s="52"/>
      <c r="BH4667" s="51"/>
      <c r="BI4667" s="51"/>
      <c r="BJ4667" s="51"/>
      <c r="BK4667" s="51"/>
    </row>
    <row r="4668" spans="21:63" ht="12.75" x14ac:dyDescent="0.25">
      <c r="U4668" s="56"/>
      <c r="V4668" s="56"/>
      <c r="X4668" s="87"/>
      <c r="AF4668" s="54"/>
      <c r="AG4668" s="55"/>
      <c r="AH4668" s="55"/>
      <c r="AI4668" s="55"/>
      <c r="AJ4668" s="55"/>
      <c r="AT4668" s="3"/>
      <c r="AU4668" s="3"/>
      <c r="AV4668" s="3"/>
      <c r="AW4668" s="3"/>
      <c r="AX4668" s="3"/>
      <c r="AY4668" s="3"/>
      <c r="AZ4668" s="3"/>
      <c r="BA4668" s="52"/>
      <c r="BH4668" s="51"/>
      <c r="BI4668" s="51"/>
      <c r="BJ4668" s="51"/>
      <c r="BK4668" s="51"/>
    </row>
    <row r="4669" spans="21:63" ht="12.75" x14ac:dyDescent="0.25">
      <c r="U4669" s="56"/>
      <c r="V4669" s="56"/>
      <c r="X4669" s="87"/>
      <c r="AF4669" s="54"/>
      <c r="AG4669" s="55"/>
      <c r="AH4669" s="55"/>
      <c r="AI4669" s="55"/>
      <c r="AJ4669" s="55"/>
      <c r="AT4669" s="3"/>
      <c r="AU4669" s="3"/>
      <c r="AV4669" s="3"/>
      <c r="AW4669" s="3"/>
      <c r="AX4669" s="3"/>
      <c r="AY4669" s="3"/>
      <c r="AZ4669" s="3"/>
      <c r="BA4669" s="52"/>
      <c r="BH4669" s="51"/>
      <c r="BI4669" s="51"/>
      <c r="BJ4669" s="51"/>
      <c r="BK4669" s="51"/>
    </row>
    <row r="4670" spans="21:63" ht="12.75" x14ac:dyDescent="0.25">
      <c r="U4670" s="56"/>
      <c r="V4670" s="56"/>
      <c r="X4670" s="87"/>
      <c r="AF4670" s="54"/>
      <c r="AG4670" s="55"/>
      <c r="AH4670" s="55"/>
      <c r="AI4670" s="55"/>
      <c r="AJ4670" s="55"/>
      <c r="AT4670" s="3"/>
      <c r="AU4670" s="3"/>
      <c r="AV4670" s="3"/>
      <c r="AW4670" s="3"/>
      <c r="AX4670" s="3"/>
      <c r="AY4670" s="3"/>
      <c r="AZ4670" s="3"/>
      <c r="BA4670" s="52"/>
      <c r="BH4670" s="51"/>
      <c r="BI4670" s="51"/>
      <c r="BJ4670" s="51"/>
      <c r="BK4670" s="51"/>
    </row>
    <row r="4671" spans="21:63" ht="12.75" x14ac:dyDescent="0.25">
      <c r="U4671" s="56"/>
      <c r="V4671" s="56"/>
      <c r="X4671" s="87"/>
      <c r="AF4671" s="54"/>
      <c r="AG4671" s="55"/>
      <c r="AH4671" s="55"/>
      <c r="AI4671" s="55"/>
      <c r="AJ4671" s="55"/>
      <c r="AT4671" s="3"/>
      <c r="AU4671" s="3"/>
      <c r="AV4671" s="3"/>
      <c r="AW4671" s="3"/>
      <c r="AX4671" s="3"/>
      <c r="AY4671" s="3"/>
      <c r="AZ4671" s="3"/>
      <c r="BA4671" s="52"/>
      <c r="BH4671" s="51"/>
      <c r="BI4671" s="51"/>
      <c r="BJ4671" s="51"/>
      <c r="BK4671" s="51"/>
    </row>
    <row r="4672" spans="21:63" ht="12.75" x14ac:dyDescent="0.25">
      <c r="U4672" s="56"/>
      <c r="V4672" s="56"/>
      <c r="X4672" s="87"/>
      <c r="AF4672" s="54"/>
      <c r="AG4672" s="55"/>
      <c r="AH4672" s="55"/>
      <c r="AI4672" s="55"/>
      <c r="AJ4672" s="55"/>
      <c r="AT4672" s="3"/>
      <c r="AU4672" s="3"/>
      <c r="AV4672" s="3"/>
      <c r="AW4672" s="3"/>
      <c r="AX4672" s="3"/>
      <c r="AY4672" s="3"/>
      <c r="AZ4672" s="3"/>
      <c r="BA4672" s="52"/>
      <c r="BH4672" s="51"/>
      <c r="BI4672" s="51"/>
      <c r="BJ4672" s="51"/>
      <c r="BK4672" s="51"/>
    </row>
    <row r="4673" spans="21:63" ht="12.75" x14ac:dyDescent="0.25">
      <c r="U4673" s="56"/>
      <c r="V4673" s="56"/>
      <c r="X4673" s="87"/>
      <c r="AF4673" s="54"/>
      <c r="AG4673" s="55"/>
      <c r="AH4673" s="55"/>
      <c r="AI4673" s="55"/>
      <c r="AJ4673" s="55"/>
      <c r="AT4673" s="3"/>
      <c r="AU4673" s="3"/>
      <c r="AV4673" s="3"/>
      <c r="AW4673" s="3"/>
      <c r="AX4673" s="3"/>
      <c r="AY4673" s="3"/>
      <c r="AZ4673" s="3"/>
      <c r="BA4673" s="52"/>
      <c r="BH4673" s="51"/>
      <c r="BI4673" s="51"/>
      <c r="BJ4673" s="51"/>
      <c r="BK4673" s="51"/>
    </row>
    <row r="4674" spans="21:63" ht="12.75" x14ac:dyDescent="0.25">
      <c r="U4674" s="56"/>
      <c r="V4674" s="56"/>
      <c r="X4674" s="87"/>
      <c r="AF4674" s="54"/>
      <c r="AG4674" s="55"/>
      <c r="AH4674" s="55"/>
      <c r="AI4674" s="55"/>
      <c r="AJ4674" s="55"/>
      <c r="AT4674" s="3"/>
      <c r="AU4674" s="3"/>
      <c r="AV4674" s="3"/>
      <c r="AW4674" s="3"/>
      <c r="AX4674" s="3"/>
      <c r="AY4674" s="3"/>
      <c r="AZ4674" s="3"/>
      <c r="BA4674" s="52"/>
      <c r="BH4674" s="51"/>
      <c r="BI4674" s="51"/>
      <c r="BJ4674" s="51"/>
      <c r="BK4674" s="51"/>
    </row>
    <row r="4675" spans="21:63" ht="12.75" x14ac:dyDescent="0.25">
      <c r="U4675" s="56"/>
      <c r="V4675" s="56"/>
      <c r="X4675" s="87"/>
      <c r="AF4675" s="54"/>
      <c r="AG4675" s="55"/>
      <c r="AH4675" s="55"/>
      <c r="AI4675" s="55"/>
      <c r="AJ4675" s="55"/>
      <c r="AT4675" s="3"/>
      <c r="AU4675" s="3"/>
      <c r="AV4675" s="3"/>
      <c r="AW4675" s="3"/>
      <c r="AX4675" s="3"/>
      <c r="AY4675" s="3"/>
      <c r="AZ4675" s="3"/>
      <c r="BA4675" s="52"/>
      <c r="BH4675" s="51"/>
      <c r="BI4675" s="51"/>
      <c r="BJ4675" s="51"/>
      <c r="BK4675" s="51"/>
    </row>
    <row r="4676" spans="21:63" ht="12.75" x14ac:dyDescent="0.25">
      <c r="U4676" s="56"/>
      <c r="V4676" s="56"/>
      <c r="X4676" s="87"/>
      <c r="AF4676" s="54"/>
      <c r="AG4676" s="55"/>
      <c r="AH4676" s="55"/>
      <c r="AI4676" s="55"/>
      <c r="AJ4676" s="55"/>
      <c r="AT4676" s="3"/>
      <c r="AU4676" s="3"/>
      <c r="AV4676" s="3"/>
      <c r="AW4676" s="3"/>
      <c r="AX4676" s="3"/>
      <c r="AY4676" s="3"/>
      <c r="AZ4676" s="3"/>
      <c r="BA4676" s="52"/>
      <c r="BH4676" s="51"/>
      <c r="BI4676" s="51"/>
      <c r="BJ4676" s="51"/>
      <c r="BK4676" s="51"/>
    </row>
    <row r="4677" spans="21:63" ht="12.75" x14ac:dyDescent="0.25">
      <c r="U4677" s="56"/>
      <c r="V4677" s="56"/>
      <c r="X4677" s="87"/>
      <c r="AF4677" s="54"/>
      <c r="AG4677" s="55"/>
      <c r="AH4677" s="55"/>
      <c r="AI4677" s="55"/>
      <c r="AJ4677" s="55"/>
      <c r="AT4677" s="3"/>
      <c r="AU4677" s="3"/>
      <c r="AV4677" s="3"/>
      <c r="AW4677" s="3"/>
      <c r="AX4677" s="3"/>
      <c r="AY4677" s="3"/>
      <c r="AZ4677" s="3"/>
      <c r="BA4677" s="52"/>
      <c r="BH4677" s="51"/>
      <c r="BI4677" s="51"/>
      <c r="BJ4677" s="51"/>
      <c r="BK4677" s="51"/>
    </row>
    <row r="4678" spans="21:63" ht="12.75" x14ac:dyDescent="0.25">
      <c r="U4678" s="56"/>
      <c r="V4678" s="56"/>
      <c r="X4678" s="87"/>
      <c r="AF4678" s="54"/>
      <c r="AG4678" s="55"/>
      <c r="AH4678" s="55"/>
      <c r="AI4678" s="55"/>
      <c r="AJ4678" s="55"/>
      <c r="AT4678" s="3"/>
      <c r="AU4678" s="3"/>
      <c r="AV4678" s="3"/>
      <c r="AW4678" s="3"/>
      <c r="AX4678" s="3"/>
      <c r="AY4678" s="3"/>
      <c r="AZ4678" s="3"/>
      <c r="BA4678" s="52"/>
      <c r="BH4678" s="51"/>
      <c r="BI4678" s="51"/>
      <c r="BJ4678" s="51"/>
      <c r="BK4678" s="51"/>
    </row>
    <row r="4679" spans="21:63" ht="12.75" x14ac:dyDescent="0.25">
      <c r="U4679" s="56"/>
      <c r="V4679" s="56"/>
      <c r="X4679" s="87"/>
      <c r="AF4679" s="54"/>
      <c r="AG4679" s="55"/>
      <c r="AH4679" s="55"/>
      <c r="AI4679" s="55"/>
      <c r="AJ4679" s="55"/>
      <c r="AT4679" s="3"/>
      <c r="AU4679" s="3"/>
      <c r="AV4679" s="3"/>
      <c r="AW4679" s="3"/>
      <c r="AX4679" s="3"/>
      <c r="AY4679" s="3"/>
      <c r="AZ4679" s="3"/>
      <c r="BA4679" s="52"/>
      <c r="BH4679" s="51"/>
      <c r="BI4679" s="51"/>
      <c r="BJ4679" s="51"/>
      <c r="BK4679" s="51"/>
    </row>
    <row r="4680" spans="21:63" ht="12.75" x14ac:dyDescent="0.25">
      <c r="U4680" s="56"/>
      <c r="V4680" s="56"/>
      <c r="X4680" s="87"/>
      <c r="AF4680" s="54"/>
      <c r="AG4680" s="55"/>
      <c r="AH4680" s="55"/>
      <c r="AI4680" s="55"/>
      <c r="AJ4680" s="55"/>
      <c r="AT4680" s="3"/>
      <c r="AU4680" s="3"/>
      <c r="AV4680" s="3"/>
      <c r="AW4680" s="3"/>
      <c r="AX4680" s="3"/>
      <c r="AY4680" s="3"/>
      <c r="AZ4680" s="3"/>
      <c r="BA4680" s="52"/>
      <c r="BH4680" s="51"/>
      <c r="BI4680" s="51"/>
      <c r="BJ4680" s="51"/>
      <c r="BK4680" s="51"/>
    </row>
    <row r="4681" spans="21:63" ht="12.75" x14ac:dyDescent="0.25">
      <c r="U4681" s="56"/>
      <c r="V4681" s="56"/>
      <c r="X4681" s="87"/>
      <c r="AF4681" s="54"/>
      <c r="AG4681" s="55"/>
      <c r="AH4681" s="55"/>
      <c r="AI4681" s="55"/>
      <c r="AJ4681" s="55"/>
      <c r="AT4681" s="3"/>
      <c r="AU4681" s="3"/>
      <c r="AV4681" s="3"/>
      <c r="AW4681" s="3"/>
      <c r="AX4681" s="3"/>
      <c r="AY4681" s="3"/>
      <c r="AZ4681" s="3"/>
      <c r="BA4681" s="52"/>
      <c r="BH4681" s="51"/>
      <c r="BI4681" s="51"/>
      <c r="BJ4681" s="51"/>
      <c r="BK4681" s="51"/>
    </row>
    <row r="4682" spans="21:63" ht="12.75" x14ac:dyDescent="0.25">
      <c r="U4682" s="56"/>
      <c r="V4682" s="56"/>
      <c r="X4682" s="87"/>
      <c r="AF4682" s="54"/>
      <c r="AG4682" s="55"/>
      <c r="AH4682" s="55"/>
      <c r="AI4682" s="55"/>
      <c r="AJ4682" s="55"/>
      <c r="AT4682" s="3"/>
      <c r="AU4682" s="3"/>
      <c r="AV4682" s="3"/>
      <c r="AW4682" s="3"/>
      <c r="AX4682" s="3"/>
      <c r="AY4682" s="3"/>
      <c r="AZ4682" s="3"/>
      <c r="BA4682" s="52"/>
      <c r="BH4682" s="51"/>
      <c r="BI4682" s="51"/>
      <c r="BJ4682" s="51"/>
      <c r="BK4682" s="51"/>
    </row>
    <row r="4683" spans="21:63" ht="12.75" x14ac:dyDescent="0.25">
      <c r="U4683" s="56"/>
      <c r="V4683" s="56"/>
      <c r="X4683" s="87"/>
      <c r="AF4683" s="54"/>
      <c r="AG4683" s="55"/>
      <c r="AH4683" s="55"/>
      <c r="AI4683" s="55"/>
      <c r="AJ4683" s="55"/>
      <c r="AT4683" s="3"/>
      <c r="AU4683" s="3"/>
      <c r="AV4683" s="3"/>
      <c r="AW4683" s="3"/>
      <c r="AX4683" s="3"/>
      <c r="AY4683" s="3"/>
      <c r="AZ4683" s="3"/>
      <c r="BA4683" s="52"/>
      <c r="BH4683" s="51"/>
      <c r="BI4683" s="51"/>
      <c r="BJ4683" s="51"/>
      <c r="BK4683" s="51"/>
    </row>
    <row r="4684" spans="21:63" ht="12.75" x14ac:dyDescent="0.25">
      <c r="U4684" s="56"/>
      <c r="V4684" s="56"/>
      <c r="X4684" s="87"/>
      <c r="AF4684" s="54"/>
      <c r="AG4684" s="55"/>
      <c r="AH4684" s="55"/>
      <c r="AI4684" s="55"/>
      <c r="AJ4684" s="55"/>
      <c r="AT4684" s="3"/>
      <c r="AU4684" s="3"/>
      <c r="AV4684" s="3"/>
      <c r="AW4684" s="3"/>
      <c r="AX4684" s="3"/>
      <c r="AY4684" s="3"/>
      <c r="AZ4684" s="3"/>
      <c r="BA4684" s="52"/>
      <c r="BH4684" s="51"/>
      <c r="BI4684" s="51"/>
      <c r="BJ4684" s="51"/>
      <c r="BK4684" s="51"/>
    </row>
    <row r="4685" spans="21:63" ht="12.75" x14ac:dyDescent="0.25">
      <c r="U4685" s="56"/>
      <c r="V4685" s="56"/>
      <c r="X4685" s="87"/>
      <c r="AF4685" s="54"/>
      <c r="AG4685" s="55"/>
      <c r="AH4685" s="55"/>
      <c r="AI4685" s="55"/>
      <c r="AJ4685" s="55"/>
      <c r="AT4685" s="3"/>
      <c r="AU4685" s="3"/>
      <c r="AV4685" s="3"/>
      <c r="AW4685" s="3"/>
      <c r="AX4685" s="3"/>
      <c r="AY4685" s="3"/>
      <c r="AZ4685" s="3"/>
      <c r="BA4685" s="52"/>
      <c r="BH4685" s="51"/>
      <c r="BI4685" s="51"/>
      <c r="BJ4685" s="51"/>
      <c r="BK4685" s="51"/>
    </row>
    <row r="4686" spans="21:63" ht="12.75" x14ac:dyDescent="0.25">
      <c r="U4686" s="56"/>
      <c r="V4686" s="56"/>
      <c r="X4686" s="87"/>
      <c r="AF4686" s="54"/>
      <c r="AG4686" s="55"/>
      <c r="AH4686" s="55"/>
      <c r="AI4686" s="55"/>
      <c r="AJ4686" s="55"/>
      <c r="AT4686" s="3"/>
      <c r="AU4686" s="3"/>
      <c r="AV4686" s="3"/>
      <c r="AW4686" s="3"/>
      <c r="AX4686" s="3"/>
      <c r="AY4686" s="3"/>
      <c r="AZ4686" s="3"/>
      <c r="BA4686" s="52"/>
      <c r="BH4686" s="51"/>
      <c r="BI4686" s="51"/>
      <c r="BJ4686" s="51"/>
      <c r="BK4686" s="51"/>
    </row>
    <row r="4687" spans="21:63" ht="12.75" x14ac:dyDescent="0.25">
      <c r="U4687" s="56"/>
      <c r="V4687" s="56"/>
      <c r="X4687" s="87"/>
      <c r="AF4687" s="54"/>
      <c r="AG4687" s="55"/>
      <c r="AH4687" s="55"/>
      <c r="AI4687" s="55"/>
      <c r="AJ4687" s="55"/>
      <c r="AT4687" s="3"/>
      <c r="AU4687" s="3"/>
      <c r="AV4687" s="3"/>
      <c r="AW4687" s="3"/>
      <c r="AX4687" s="3"/>
      <c r="AY4687" s="3"/>
      <c r="AZ4687" s="3"/>
      <c r="BA4687" s="52"/>
      <c r="BH4687" s="51"/>
      <c r="BI4687" s="51"/>
      <c r="BJ4687" s="51"/>
      <c r="BK4687" s="51"/>
    </row>
    <row r="4688" spans="21:63" ht="12.75" x14ac:dyDescent="0.25">
      <c r="U4688" s="56"/>
      <c r="V4688" s="56"/>
      <c r="X4688" s="87"/>
      <c r="AF4688" s="54"/>
      <c r="AG4688" s="55"/>
      <c r="AH4688" s="55"/>
      <c r="AI4688" s="55"/>
      <c r="AJ4688" s="55"/>
      <c r="AT4688" s="3"/>
      <c r="AU4688" s="3"/>
      <c r="AV4688" s="3"/>
      <c r="AW4688" s="3"/>
      <c r="AX4688" s="3"/>
      <c r="AY4688" s="3"/>
      <c r="AZ4688" s="3"/>
      <c r="BA4688" s="52"/>
      <c r="BH4688" s="51"/>
      <c r="BI4688" s="51"/>
      <c r="BJ4688" s="51"/>
      <c r="BK4688" s="51"/>
    </row>
    <row r="4689" spans="21:63" ht="12.75" x14ac:dyDescent="0.25">
      <c r="U4689" s="56"/>
      <c r="V4689" s="56"/>
      <c r="X4689" s="87"/>
      <c r="AF4689" s="54"/>
      <c r="AG4689" s="55"/>
      <c r="AH4689" s="55"/>
      <c r="AI4689" s="55"/>
      <c r="AJ4689" s="55"/>
      <c r="AT4689" s="3"/>
      <c r="AU4689" s="3"/>
      <c r="AV4689" s="3"/>
      <c r="AW4689" s="3"/>
      <c r="AX4689" s="3"/>
      <c r="AY4689" s="3"/>
      <c r="AZ4689" s="3"/>
      <c r="BA4689" s="52"/>
      <c r="BH4689" s="51"/>
      <c r="BI4689" s="51"/>
      <c r="BJ4689" s="51"/>
      <c r="BK4689" s="51"/>
    </row>
    <row r="4690" spans="21:63" ht="12.75" x14ac:dyDescent="0.25">
      <c r="U4690" s="56"/>
      <c r="V4690" s="56"/>
      <c r="X4690" s="87"/>
      <c r="AF4690" s="54"/>
      <c r="AG4690" s="55"/>
      <c r="AH4690" s="55"/>
      <c r="AI4690" s="55"/>
      <c r="AJ4690" s="55"/>
      <c r="AT4690" s="3"/>
      <c r="AU4690" s="3"/>
      <c r="AV4690" s="3"/>
      <c r="AW4690" s="3"/>
      <c r="AX4690" s="3"/>
      <c r="AY4690" s="3"/>
      <c r="AZ4690" s="3"/>
      <c r="BA4690" s="52"/>
      <c r="BH4690" s="51"/>
      <c r="BI4690" s="51"/>
      <c r="BJ4690" s="51"/>
      <c r="BK4690" s="51"/>
    </row>
    <row r="4691" spans="21:63" ht="12.75" x14ac:dyDescent="0.25">
      <c r="U4691" s="56"/>
      <c r="V4691" s="56"/>
      <c r="X4691" s="87"/>
      <c r="AF4691" s="54"/>
      <c r="AG4691" s="55"/>
      <c r="AH4691" s="55"/>
      <c r="AI4691" s="55"/>
      <c r="AJ4691" s="55"/>
      <c r="AT4691" s="3"/>
      <c r="AU4691" s="3"/>
      <c r="AV4691" s="3"/>
      <c r="AW4691" s="3"/>
      <c r="AX4691" s="3"/>
      <c r="AY4691" s="3"/>
      <c r="AZ4691" s="3"/>
      <c r="BA4691" s="52"/>
      <c r="BH4691" s="51"/>
      <c r="BI4691" s="51"/>
      <c r="BJ4691" s="51"/>
      <c r="BK4691" s="51"/>
    </row>
    <row r="4692" spans="21:63" ht="12.75" x14ac:dyDescent="0.25">
      <c r="U4692" s="56"/>
      <c r="V4692" s="56"/>
      <c r="X4692" s="87"/>
      <c r="AF4692" s="54"/>
      <c r="AG4692" s="55"/>
      <c r="AH4692" s="55"/>
      <c r="AI4692" s="55"/>
      <c r="AJ4692" s="55"/>
      <c r="AT4692" s="3"/>
      <c r="AU4692" s="3"/>
      <c r="AV4692" s="3"/>
      <c r="AW4692" s="3"/>
      <c r="AX4692" s="3"/>
      <c r="AY4692" s="3"/>
      <c r="AZ4692" s="3"/>
      <c r="BA4692" s="52"/>
      <c r="BH4692" s="51"/>
      <c r="BI4692" s="51"/>
      <c r="BJ4692" s="51"/>
      <c r="BK4692" s="51"/>
    </row>
    <row r="4693" spans="21:63" ht="12.75" x14ac:dyDescent="0.25">
      <c r="U4693" s="56"/>
      <c r="V4693" s="56"/>
      <c r="X4693" s="87"/>
      <c r="AF4693" s="54"/>
      <c r="AG4693" s="55"/>
      <c r="AH4693" s="55"/>
      <c r="AI4693" s="55"/>
      <c r="AJ4693" s="55"/>
      <c r="AT4693" s="3"/>
      <c r="AU4693" s="3"/>
      <c r="AV4693" s="3"/>
      <c r="AW4693" s="3"/>
      <c r="AX4693" s="3"/>
      <c r="AY4693" s="3"/>
      <c r="AZ4693" s="3"/>
      <c r="BA4693" s="52"/>
      <c r="BH4693" s="51"/>
      <c r="BI4693" s="51"/>
      <c r="BJ4693" s="51"/>
      <c r="BK4693" s="51"/>
    </row>
    <row r="4694" spans="21:63" ht="12.75" x14ac:dyDescent="0.25">
      <c r="U4694" s="56"/>
      <c r="V4694" s="56"/>
      <c r="X4694" s="87"/>
      <c r="AF4694" s="54"/>
      <c r="AG4694" s="55"/>
      <c r="AH4694" s="55"/>
      <c r="AI4694" s="55"/>
      <c r="AJ4694" s="55"/>
      <c r="AT4694" s="3"/>
      <c r="AU4694" s="3"/>
      <c r="AV4694" s="3"/>
      <c r="AW4694" s="3"/>
      <c r="AX4694" s="3"/>
      <c r="AY4694" s="3"/>
      <c r="AZ4694" s="3"/>
      <c r="BA4694" s="52"/>
      <c r="BH4694" s="51"/>
      <c r="BI4694" s="51"/>
      <c r="BJ4694" s="51"/>
      <c r="BK4694" s="51"/>
    </row>
    <row r="4695" spans="21:63" ht="12.75" x14ac:dyDescent="0.25">
      <c r="U4695" s="56"/>
      <c r="V4695" s="56"/>
      <c r="X4695" s="87"/>
      <c r="AF4695" s="54"/>
      <c r="AG4695" s="55"/>
      <c r="AH4695" s="55"/>
      <c r="AI4695" s="55"/>
      <c r="AJ4695" s="55"/>
      <c r="AT4695" s="3"/>
      <c r="AU4695" s="3"/>
      <c r="AV4695" s="3"/>
      <c r="AW4695" s="3"/>
      <c r="AX4695" s="3"/>
      <c r="AY4695" s="3"/>
      <c r="AZ4695" s="3"/>
      <c r="BA4695" s="52"/>
      <c r="BH4695" s="51"/>
      <c r="BI4695" s="51"/>
      <c r="BJ4695" s="51"/>
      <c r="BK4695" s="51"/>
    </row>
    <row r="4696" spans="21:63" ht="12.75" x14ac:dyDescent="0.25">
      <c r="U4696" s="56"/>
      <c r="V4696" s="56"/>
      <c r="X4696" s="87"/>
      <c r="AF4696" s="54"/>
      <c r="AG4696" s="55"/>
      <c r="AH4696" s="55"/>
      <c r="AI4696" s="55"/>
      <c r="AJ4696" s="55"/>
      <c r="AT4696" s="3"/>
      <c r="AU4696" s="3"/>
      <c r="AV4696" s="3"/>
      <c r="AW4696" s="3"/>
      <c r="AX4696" s="3"/>
      <c r="AY4696" s="3"/>
      <c r="AZ4696" s="3"/>
      <c r="BA4696" s="52"/>
      <c r="BH4696" s="51"/>
      <c r="BI4696" s="51"/>
      <c r="BJ4696" s="51"/>
      <c r="BK4696" s="51"/>
    </row>
    <row r="4697" spans="21:63" ht="12.75" x14ac:dyDescent="0.25">
      <c r="U4697" s="56"/>
      <c r="V4697" s="56"/>
      <c r="X4697" s="87"/>
      <c r="AF4697" s="54"/>
      <c r="AG4697" s="55"/>
      <c r="AH4697" s="55"/>
      <c r="AI4697" s="55"/>
      <c r="AJ4697" s="55"/>
      <c r="AT4697" s="3"/>
      <c r="AU4697" s="3"/>
      <c r="AV4697" s="3"/>
      <c r="AW4697" s="3"/>
      <c r="AX4697" s="3"/>
      <c r="AY4697" s="3"/>
      <c r="AZ4697" s="3"/>
      <c r="BA4697" s="52"/>
      <c r="BH4697" s="51"/>
      <c r="BI4697" s="51"/>
      <c r="BJ4697" s="51"/>
      <c r="BK4697" s="51"/>
    </row>
    <row r="4698" spans="21:63" ht="12.75" x14ac:dyDescent="0.25">
      <c r="U4698" s="56"/>
      <c r="V4698" s="56"/>
      <c r="X4698" s="87"/>
      <c r="AF4698" s="54"/>
      <c r="AG4698" s="55"/>
      <c r="AH4698" s="55"/>
      <c r="AI4698" s="55"/>
      <c r="AJ4698" s="55"/>
      <c r="AT4698" s="3"/>
      <c r="AU4698" s="3"/>
      <c r="AV4698" s="3"/>
      <c r="AW4698" s="3"/>
      <c r="AX4698" s="3"/>
      <c r="AY4698" s="3"/>
      <c r="AZ4698" s="3"/>
      <c r="BA4698" s="52"/>
      <c r="BH4698" s="51"/>
      <c r="BI4698" s="51"/>
      <c r="BJ4698" s="51"/>
      <c r="BK4698" s="51"/>
    </row>
    <row r="4699" spans="21:63" ht="12.75" x14ac:dyDescent="0.25">
      <c r="U4699" s="56"/>
      <c r="V4699" s="56"/>
      <c r="X4699" s="87"/>
      <c r="AF4699" s="54"/>
      <c r="AG4699" s="55"/>
      <c r="AH4699" s="55"/>
      <c r="AI4699" s="55"/>
      <c r="AJ4699" s="55"/>
      <c r="AT4699" s="3"/>
      <c r="AU4699" s="3"/>
      <c r="AV4699" s="3"/>
      <c r="AW4699" s="3"/>
      <c r="AX4699" s="3"/>
      <c r="AY4699" s="3"/>
      <c r="AZ4699" s="3"/>
      <c r="BA4699" s="52"/>
      <c r="BH4699" s="51"/>
      <c r="BI4699" s="51"/>
      <c r="BJ4699" s="51"/>
      <c r="BK4699" s="51"/>
    </row>
    <row r="4700" spans="21:63" ht="12.75" x14ac:dyDescent="0.25">
      <c r="U4700" s="56"/>
      <c r="V4700" s="56"/>
      <c r="X4700" s="87"/>
      <c r="AF4700" s="54"/>
      <c r="AG4700" s="55"/>
      <c r="AH4700" s="55"/>
      <c r="AI4700" s="55"/>
      <c r="AJ4700" s="55"/>
      <c r="AT4700" s="3"/>
      <c r="AU4700" s="3"/>
      <c r="AV4700" s="3"/>
      <c r="AW4700" s="3"/>
      <c r="AX4700" s="3"/>
      <c r="AY4700" s="3"/>
      <c r="AZ4700" s="3"/>
      <c r="BA4700" s="52"/>
      <c r="BH4700" s="51"/>
      <c r="BI4700" s="51"/>
      <c r="BJ4700" s="51"/>
      <c r="BK4700" s="51"/>
    </row>
    <row r="4701" spans="21:63" ht="12.75" x14ac:dyDescent="0.25">
      <c r="U4701" s="56"/>
      <c r="V4701" s="56"/>
      <c r="X4701" s="87"/>
      <c r="AF4701" s="54"/>
      <c r="AG4701" s="55"/>
      <c r="AH4701" s="55"/>
      <c r="AI4701" s="55"/>
      <c r="AJ4701" s="55"/>
      <c r="AT4701" s="3"/>
      <c r="AU4701" s="3"/>
      <c r="AV4701" s="3"/>
      <c r="AW4701" s="3"/>
      <c r="AX4701" s="3"/>
      <c r="AY4701" s="3"/>
      <c r="AZ4701" s="3"/>
      <c r="BA4701" s="52"/>
      <c r="BH4701" s="51"/>
      <c r="BI4701" s="51"/>
      <c r="BJ4701" s="51"/>
      <c r="BK4701" s="51"/>
    </row>
    <row r="4702" spans="21:63" ht="12.75" x14ac:dyDescent="0.25">
      <c r="U4702" s="56"/>
      <c r="V4702" s="56"/>
      <c r="X4702" s="87"/>
      <c r="AF4702" s="54"/>
      <c r="AG4702" s="55"/>
      <c r="AH4702" s="55"/>
      <c r="AI4702" s="55"/>
      <c r="AJ4702" s="55"/>
      <c r="AT4702" s="3"/>
      <c r="AU4702" s="3"/>
      <c r="AV4702" s="3"/>
      <c r="AW4702" s="3"/>
      <c r="AX4702" s="3"/>
      <c r="AY4702" s="3"/>
      <c r="AZ4702" s="3"/>
      <c r="BA4702" s="52"/>
      <c r="BH4702" s="51"/>
      <c r="BI4702" s="51"/>
      <c r="BJ4702" s="51"/>
      <c r="BK4702" s="51"/>
    </row>
    <row r="4703" spans="21:63" ht="12.75" x14ac:dyDescent="0.25">
      <c r="U4703" s="56"/>
      <c r="V4703" s="56"/>
      <c r="X4703" s="87"/>
      <c r="AF4703" s="54"/>
      <c r="AG4703" s="55"/>
      <c r="AH4703" s="55"/>
      <c r="AI4703" s="55"/>
      <c r="AJ4703" s="55"/>
      <c r="AT4703" s="3"/>
      <c r="AU4703" s="3"/>
      <c r="AV4703" s="3"/>
      <c r="AW4703" s="3"/>
      <c r="AX4703" s="3"/>
      <c r="AY4703" s="3"/>
      <c r="AZ4703" s="3"/>
      <c r="BA4703" s="52"/>
      <c r="BH4703" s="51"/>
      <c r="BI4703" s="51"/>
      <c r="BJ4703" s="51"/>
      <c r="BK4703" s="51"/>
    </row>
    <row r="4704" spans="21:63" ht="12.75" x14ac:dyDescent="0.25">
      <c r="U4704" s="56"/>
      <c r="V4704" s="56"/>
      <c r="X4704" s="87"/>
      <c r="AF4704" s="54"/>
      <c r="AG4704" s="55"/>
      <c r="AH4704" s="55"/>
      <c r="AI4704" s="55"/>
      <c r="AJ4704" s="55"/>
      <c r="AT4704" s="3"/>
      <c r="AU4704" s="3"/>
      <c r="AV4704" s="3"/>
      <c r="AW4704" s="3"/>
      <c r="AX4704" s="3"/>
      <c r="AY4704" s="3"/>
      <c r="AZ4704" s="3"/>
      <c r="BA4704" s="52"/>
      <c r="BH4704" s="51"/>
      <c r="BI4704" s="51"/>
      <c r="BJ4704" s="51"/>
      <c r="BK4704" s="51"/>
    </row>
    <row r="4705" spans="21:63" ht="12.75" x14ac:dyDescent="0.25">
      <c r="U4705" s="56"/>
      <c r="V4705" s="56"/>
      <c r="X4705" s="87"/>
      <c r="AF4705" s="54"/>
      <c r="AG4705" s="55"/>
      <c r="AH4705" s="55"/>
      <c r="AI4705" s="55"/>
      <c r="AJ4705" s="55"/>
      <c r="AT4705" s="3"/>
      <c r="AU4705" s="3"/>
      <c r="AV4705" s="3"/>
      <c r="AW4705" s="3"/>
      <c r="AX4705" s="3"/>
      <c r="AY4705" s="3"/>
      <c r="AZ4705" s="3"/>
      <c r="BA4705" s="52"/>
      <c r="BH4705" s="51"/>
      <c r="BI4705" s="51"/>
      <c r="BJ4705" s="51"/>
      <c r="BK4705" s="51"/>
    </row>
    <row r="4706" spans="21:63" ht="12.75" x14ac:dyDescent="0.25">
      <c r="U4706" s="56"/>
      <c r="V4706" s="56"/>
      <c r="X4706" s="87"/>
      <c r="AF4706" s="54"/>
      <c r="AG4706" s="55"/>
      <c r="AH4706" s="55"/>
      <c r="AI4706" s="55"/>
      <c r="AJ4706" s="55"/>
      <c r="AT4706" s="3"/>
      <c r="AU4706" s="3"/>
      <c r="AV4706" s="3"/>
      <c r="AW4706" s="3"/>
      <c r="AX4706" s="3"/>
      <c r="AY4706" s="3"/>
      <c r="AZ4706" s="3"/>
      <c r="BA4706" s="52"/>
      <c r="BH4706" s="51"/>
      <c r="BI4706" s="51"/>
      <c r="BJ4706" s="51"/>
      <c r="BK4706" s="51"/>
    </row>
    <row r="4707" spans="21:63" ht="12.75" x14ac:dyDescent="0.25">
      <c r="U4707" s="56"/>
      <c r="V4707" s="56"/>
      <c r="X4707" s="87"/>
      <c r="AF4707" s="54"/>
      <c r="AG4707" s="55"/>
      <c r="AH4707" s="55"/>
      <c r="AI4707" s="55"/>
      <c r="AJ4707" s="55"/>
      <c r="AT4707" s="3"/>
      <c r="AU4707" s="3"/>
      <c r="AV4707" s="3"/>
      <c r="AW4707" s="3"/>
      <c r="AX4707" s="3"/>
      <c r="AY4707" s="3"/>
      <c r="AZ4707" s="3"/>
      <c r="BA4707" s="52"/>
      <c r="BH4707" s="51"/>
      <c r="BI4707" s="51"/>
      <c r="BJ4707" s="51"/>
      <c r="BK4707" s="51"/>
    </row>
    <row r="4708" spans="21:63" ht="12.75" x14ac:dyDescent="0.25">
      <c r="U4708" s="56"/>
      <c r="V4708" s="56"/>
      <c r="X4708" s="87"/>
      <c r="AF4708" s="54"/>
      <c r="AG4708" s="55"/>
      <c r="AH4708" s="55"/>
      <c r="AI4708" s="55"/>
      <c r="AJ4708" s="55"/>
      <c r="AT4708" s="3"/>
      <c r="AU4708" s="3"/>
      <c r="AV4708" s="3"/>
      <c r="AW4708" s="3"/>
      <c r="AX4708" s="3"/>
      <c r="AY4708" s="3"/>
      <c r="AZ4708" s="3"/>
      <c r="BA4708" s="52"/>
      <c r="BH4708" s="51"/>
      <c r="BI4708" s="51"/>
      <c r="BJ4708" s="51"/>
      <c r="BK4708" s="51"/>
    </row>
    <row r="4709" spans="21:63" ht="12.75" x14ac:dyDescent="0.25">
      <c r="U4709" s="56"/>
      <c r="V4709" s="56"/>
      <c r="X4709" s="87"/>
      <c r="AF4709" s="54"/>
      <c r="AG4709" s="55"/>
      <c r="AH4709" s="55"/>
      <c r="AI4709" s="55"/>
      <c r="AJ4709" s="55"/>
      <c r="AT4709" s="3"/>
      <c r="AU4709" s="3"/>
      <c r="AV4709" s="3"/>
      <c r="AW4709" s="3"/>
      <c r="AX4709" s="3"/>
      <c r="AY4709" s="3"/>
      <c r="AZ4709" s="3"/>
      <c r="BA4709" s="52"/>
      <c r="BH4709" s="51"/>
      <c r="BI4709" s="51"/>
      <c r="BJ4709" s="51"/>
      <c r="BK4709" s="51"/>
    </row>
    <row r="4710" spans="21:63" ht="12.75" x14ac:dyDescent="0.25">
      <c r="U4710" s="56"/>
      <c r="V4710" s="56"/>
      <c r="X4710" s="87"/>
      <c r="AF4710" s="54"/>
      <c r="AG4710" s="55"/>
      <c r="AH4710" s="55"/>
      <c r="AI4710" s="55"/>
      <c r="AJ4710" s="55"/>
      <c r="AT4710" s="3"/>
      <c r="AU4710" s="3"/>
      <c r="AV4710" s="3"/>
      <c r="AW4710" s="3"/>
      <c r="AX4710" s="3"/>
      <c r="AY4710" s="3"/>
      <c r="AZ4710" s="3"/>
      <c r="BA4710" s="52"/>
      <c r="BH4710" s="51"/>
      <c r="BI4710" s="51"/>
      <c r="BJ4710" s="51"/>
      <c r="BK4710" s="51"/>
    </row>
    <row r="4711" spans="21:63" ht="12.75" x14ac:dyDescent="0.25">
      <c r="U4711" s="56"/>
      <c r="V4711" s="56"/>
      <c r="X4711" s="87"/>
      <c r="AF4711" s="54"/>
      <c r="AG4711" s="55"/>
      <c r="AH4711" s="55"/>
      <c r="AI4711" s="55"/>
      <c r="AJ4711" s="55"/>
      <c r="AT4711" s="3"/>
      <c r="AU4711" s="3"/>
      <c r="AV4711" s="3"/>
      <c r="AW4711" s="3"/>
      <c r="AX4711" s="3"/>
      <c r="AY4711" s="3"/>
      <c r="AZ4711" s="3"/>
      <c r="BA4711" s="52"/>
      <c r="BH4711" s="51"/>
      <c r="BI4711" s="51"/>
      <c r="BJ4711" s="51"/>
      <c r="BK4711" s="51"/>
    </row>
    <row r="4712" spans="21:63" ht="12.75" x14ac:dyDescent="0.25">
      <c r="U4712" s="56"/>
      <c r="V4712" s="56"/>
      <c r="X4712" s="87"/>
      <c r="AF4712" s="54"/>
      <c r="AG4712" s="55"/>
      <c r="AH4712" s="55"/>
      <c r="AI4712" s="55"/>
      <c r="AJ4712" s="55"/>
      <c r="AT4712" s="3"/>
      <c r="AU4712" s="3"/>
      <c r="AV4712" s="3"/>
      <c r="AW4712" s="3"/>
      <c r="AX4712" s="3"/>
      <c r="AY4712" s="3"/>
      <c r="AZ4712" s="3"/>
      <c r="BA4712" s="52"/>
      <c r="BH4712" s="51"/>
      <c r="BI4712" s="51"/>
      <c r="BJ4712" s="51"/>
      <c r="BK4712" s="51"/>
    </row>
    <row r="4713" spans="21:63" ht="12.75" x14ac:dyDescent="0.25">
      <c r="U4713" s="56"/>
      <c r="V4713" s="56"/>
      <c r="X4713" s="87"/>
      <c r="AF4713" s="54"/>
      <c r="AG4713" s="55"/>
      <c r="AH4713" s="55"/>
      <c r="AI4713" s="55"/>
      <c r="AJ4713" s="55"/>
      <c r="AT4713" s="3"/>
      <c r="AU4713" s="3"/>
      <c r="AV4713" s="3"/>
      <c r="AW4713" s="3"/>
      <c r="AX4713" s="3"/>
      <c r="AY4713" s="3"/>
      <c r="AZ4713" s="3"/>
      <c r="BA4713" s="52"/>
      <c r="BH4713" s="51"/>
      <c r="BI4713" s="51"/>
      <c r="BJ4713" s="51"/>
      <c r="BK4713" s="51"/>
    </row>
    <row r="4714" spans="21:63" ht="12.75" x14ac:dyDescent="0.25">
      <c r="U4714" s="56"/>
      <c r="V4714" s="56"/>
      <c r="X4714" s="87"/>
      <c r="AF4714" s="54"/>
      <c r="AG4714" s="55"/>
      <c r="AH4714" s="55"/>
      <c r="AI4714" s="55"/>
      <c r="AJ4714" s="55"/>
      <c r="AT4714" s="3"/>
      <c r="AU4714" s="3"/>
      <c r="AV4714" s="3"/>
      <c r="AW4714" s="3"/>
      <c r="AX4714" s="3"/>
      <c r="AY4714" s="3"/>
      <c r="AZ4714" s="3"/>
      <c r="BA4714" s="52"/>
      <c r="BH4714" s="51"/>
      <c r="BI4714" s="51"/>
      <c r="BJ4714" s="51"/>
      <c r="BK4714" s="51"/>
    </row>
    <row r="4715" spans="21:63" ht="12.75" x14ac:dyDescent="0.25">
      <c r="U4715" s="56"/>
      <c r="V4715" s="56"/>
      <c r="X4715" s="87"/>
      <c r="AF4715" s="54"/>
      <c r="AG4715" s="55"/>
      <c r="AH4715" s="55"/>
      <c r="AI4715" s="55"/>
      <c r="AJ4715" s="55"/>
      <c r="AT4715" s="3"/>
      <c r="AU4715" s="3"/>
      <c r="AV4715" s="3"/>
      <c r="AW4715" s="3"/>
      <c r="AX4715" s="3"/>
      <c r="AY4715" s="3"/>
      <c r="AZ4715" s="3"/>
      <c r="BA4715" s="52"/>
      <c r="BH4715" s="51"/>
      <c r="BI4715" s="51"/>
      <c r="BJ4715" s="51"/>
      <c r="BK4715" s="51"/>
    </row>
    <row r="4716" spans="21:63" ht="12.75" x14ac:dyDescent="0.25">
      <c r="U4716" s="56"/>
      <c r="V4716" s="56"/>
      <c r="X4716" s="87"/>
      <c r="AF4716" s="54"/>
      <c r="AG4716" s="55"/>
      <c r="AH4716" s="55"/>
      <c r="AI4716" s="55"/>
      <c r="AJ4716" s="55"/>
      <c r="AT4716" s="3"/>
      <c r="AU4716" s="3"/>
      <c r="AV4716" s="3"/>
      <c r="AW4716" s="3"/>
      <c r="AX4716" s="3"/>
      <c r="AY4716" s="3"/>
      <c r="AZ4716" s="3"/>
      <c r="BA4716" s="52"/>
      <c r="BH4716" s="51"/>
      <c r="BI4716" s="51"/>
      <c r="BJ4716" s="51"/>
      <c r="BK4716" s="51"/>
    </row>
    <row r="4717" spans="21:63" ht="12.75" x14ac:dyDescent="0.25">
      <c r="U4717" s="56"/>
      <c r="V4717" s="56"/>
      <c r="X4717" s="87"/>
      <c r="AF4717" s="54"/>
      <c r="AG4717" s="55"/>
      <c r="AH4717" s="55"/>
      <c r="AI4717" s="55"/>
      <c r="AJ4717" s="55"/>
      <c r="AT4717" s="3"/>
      <c r="AU4717" s="3"/>
      <c r="AV4717" s="3"/>
      <c r="AW4717" s="3"/>
      <c r="AX4717" s="3"/>
      <c r="AY4717" s="3"/>
      <c r="AZ4717" s="3"/>
      <c r="BA4717" s="52"/>
      <c r="BH4717" s="51"/>
      <c r="BI4717" s="51"/>
      <c r="BJ4717" s="51"/>
      <c r="BK4717" s="51"/>
    </row>
    <row r="4718" spans="21:63" ht="12.75" x14ac:dyDescent="0.25">
      <c r="U4718" s="56"/>
      <c r="V4718" s="56"/>
      <c r="X4718" s="87"/>
      <c r="AF4718" s="54"/>
      <c r="AG4718" s="55"/>
      <c r="AH4718" s="55"/>
      <c r="AI4718" s="55"/>
      <c r="AJ4718" s="55"/>
      <c r="AT4718" s="3"/>
      <c r="AU4718" s="3"/>
      <c r="AV4718" s="3"/>
      <c r="AW4718" s="3"/>
      <c r="AX4718" s="3"/>
      <c r="AY4718" s="3"/>
      <c r="AZ4718" s="3"/>
      <c r="BA4718" s="52"/>
      <c r="BH4718" s="51"/>
      <c r="BI4718" s="51"/>
      <c r="BJ4718" s="51"/>
      <c r="BK4718" s="51"/>
    </row>
    <row r="4719" spans="21:63" ht="12.75" x14ac:dyDescent="0.25">
      <c r="U4719" s="56"/>
      <c r="V4719" s="56"/>
      <c r="X4719" s="87"/>
      <c r="AF4719" s="54"/>
      <c r="AG4719" s="55"/>
      <c r="AH4719" s="55"/>
      <c r="AI4719" s="55"/>
      <c r="AJ4719" s="55"/>
      <c r="AT4719" s="3"/>
      <c r="AU4719" s="3"/>
      <c r="AV4719" s="3"/>
      <c r="AW4719" s="3"/>
      <c r="AX4719" s="3"/>
      <c r="AY4719" s="3"/>
      <c r="AZ4719" s="3"/>
      <c r="BA4719" s="52"/>
      <c r="BH4719" s="51"/>
      <c r="BI4719" s="51"/>
      <c r="BJ4719" s="51"/>
      <c r="BK4719" s="51"/>
    </row>
    <row r="4720" spans="21:63" ht="12.75" x14ac:dyDescent="0.25">
      <c r="U4720" s="56"/>
      <c r="V4720" s="56"/>
      <c r="X4720" s="87"/>
      <c r="AF4720" s="54"/>
      <c r="AG4720" s="55"/>
      <c r="AH4720" s="55"/>
      <c r="AI4720" s="55"/>
      <c r="AJ4720" s="55"/>
      <c r="AT4720" s="3"/>
      <c r="AU4720" s="3"/>
      <c r="AV4720" s="3"/>
      <c r="AW4720" s="3"/>
      <c r="AX4720" s="3"/>
      <c r="AY4720" s="3"/>
      <c r="AZ4720" s="3"/>
      <c r="BA4720" s="52"/>
      <c r="BH4720" s="51"/>
      <c r="BI4720" s="51"/>
      <c r="BJ4720" s="51"/>
      <c r="BK4720" s="51"/>
    </row>
    <row r="4721" spans="21:63" ht="12.75" x14ac:dyDescent="0.25">
      <c r="U4721" s="56"/>
      <c r="V4721" s="56"/>
      <c r="X4721" s="87"/>
      <c r="AF4721" s="54"/>
      <c r="AG4721" s="55"/>
      <c r="AH4721" s="55"/>
      <c r="AI4721" s="55"/>
      <c r="AJ4721" s="55"/>
      <c r="AT4721" s="3"/>
      <c r="AU4721" s="3"/>
      <c r="AV4721" s="3"/>
      <c r="AW4721" s="3"/>
      <c r="AX4721" s="3"/>
      <c r="AY4721" s="3"/>
      <c r="AZ4721" s="3"/>
      <c r="BA4721" s="52"/>
      <c r="BH4721" s="51"/>
      <c r="BI4721" s="51"/>
      <c r="BJ4721" s="51"/>
      <c r="BK4721" s="51"/>
    </row>
    <row r="4722" spans="21:63" ht="12.75" x14ac:dyDescent="0.25">
      <c r="U4722" s="56"/>
      <c r="V4722" s="56"/>
      <c r="X4722" s="87"/>
      <c r="AF4722" s="54"/>
      <c r="AG4722" s="55"/>
      <c r="AH4722" s="55"/>
      <c r="AI4722" s="55"/>
      <c r="AJ4722" s="55"/>
      <c r="AT4722" s="3"/>
      <c r="AU4722" s="3"/>
      <c r="AV4722" s="3"/>
      <c r="AW4722" s="3"/>
      <c r="AX4722" s="3"/>
      <c r="AY4722" s="3"/>
      <c r="AZ4722" s="3"/>
      <c r="BA4722" s="52"/>
      <c r="BH4722" s="51"/>
      <c r="BI4722" s="51"/>
      <c r="BJ4722" s="51"/>
      <c r="BK4722" s="51"/>
    </row>
    <row r="4723" spans="21:63" ht="12.75" x14ac:dyDescent="0.25">
      <c r="U4723" s="56"/>
      <c r="V4723" s="56"/>
      <c r="X4723" s="87"/>
      <c r="AF4723" s="54"/>
      <c r="AG4723" s="55"/>
      <c r="AH4723" s="55"/>
      <c r="AI4723" s="55"/>
      <c r="AJ4723" s="55"/>
      <c r="AT4723" s="3"/>
      <c r="AU4723" s="3"/>
      <c r="AV4723" s="3"/>
      <c r="AW4723" s="3"/>
      <c r="AX4723" s="3"/>
      <c r="AY4723" s="3"/>
      <c r="AZ4723" s="3"/>
      <c r="BA4723" s="52"/>
      <c r="BH4723" s="51"/>
      <c r="BI4723" s="51"/>
      <c r="BJ4723" s="51"/>
      <c r="BK4723" s="51"/>
    </row>
    <row r="4724" spans="21:63" ht="12.75" x14ac:dyDescent="0.25">
      <c r="U4724" s="56"/>
      <c r="V4724" s="56"/>
      <c r="X4724" s="87"/>
      <c r="AF4724" s="54"/>
      <c r="AG4724" s="55"/>
      <c r="AH4724" s="55"/>
      <c r="AI4724" s="55"/>
      <c r="AJ4724" s="55"/>
      <c r="AT4724" s="3"/>
      <c r="AU4724" s="3"/>
      <c r="AV4724" s="3"/>
      <c r="AW4724" s="3"/>
      <c r="AX4724" s="3"/>
      <c r="AY4724" s="3"/>
      <c r="AZ4724" s="3"/>
      <c r="BA4724" s="52"/>
      <c r="BH4724" s="51"/>
      <c r="BI4724" s="51"/>
      <c r="BJ4724" s="51"/>
      <c r="BK4724" s="51"/>
    </row>
    <row r="4725" spans="21:63" ht="12.75" x14ac:dyDescent="0.25">
      <c r="U4725" s="56"/>
      <c r="V4725" s="56"/>
      <c r="X4725" s="87"/>
      <c r="AF4725" s="54"/>
      <c r="AG4725" s="55"/>
      <c r="AH4725" s="55"/>
      <c r="AI4725" s="55"/>
      <c r="AJ4725" s="55"/>
      <c r="AT4725" s="3"/>
      <c r="AU4725" s="3"/>
      <c r="AV4725" s="3"/>
      <c r="AW4725" s="3"/>
      <c r="AX4725" s="3"/>
      <c r="AY4725" s="3"/>
      <c r="AZ4725" s="3"/>
      <c r="BA4725" s="52"/>
      <c r="BH4725" s="51"/>
      <c r="BI4725" s="51"/>
      <c r="BJ4725" s="51"/>
      <c r="BK4725" s="51"/>
    </row>
    <row r="4726" spans="21:63" ht="12.75" x14ac:dyDescent="0.25">
      <c r="U4726" s="56"/>
      <c r="V4726" s="56"/>
      <c r="X4726" s="87"/>
      <c r="AF4726" s="54"/>
      <c r="AG4726" s="55"/>
      <c r="AH4726" s="55"/>
      <c r="AI4726" s="55"/>
      <c r="AJ4726" s="55"/>
      <c r="AT4726" s="3"/>
      <c r="AU4726" s="3"/>
      <c r="AV4726" s="3"/>
      <c r="AW4726" s="3"/>
      <c r="AX4726" s="3"/>
      <c r="AY4726" s="3"/>
      <c r="AZ4726" s="3"/>
      <c r="BA4726" s="52"/>
      <c r="BH4726" s="51"/>
      <c r="BI4726" s="51"/>
      <c r="BJ4726" s="51"/>
      <c r="BK4726" s="51"/>
    </row>
    <row r="4727" spans="21:63" ht="12.75" x14ac:dyDescent="0.25">
      <c r="U4727" s="56"/>
      <c r="V4727" s="56"/>
      <c r="X4727" s="87"/>
      <c r="AF4727" s="54"/>
      <c r="AG4727" s="55"/>
      <c r="AH4727" s="55"/>
      <c r="AI4727" s="55"/>
      <c r="AJ4727" s="55"/>
      <c r="AT4727" s="3"/>
      <c r="AU4727" s="3"/>
      <c r="AV4727" s="3"/>
      <c r="AW4727" s="3"/>
      <c r="AX4727" s="3"/>
      <c r="AY4727" s="3"/>
      <c r="AZ4727" s="3"/>
      <c r="BA4727" s="52"/>
      <c r="BH4727" s="51"/>
      <c r="BI4727" s="51"/>
      <c r="BJ4727" s="51"/>
      <c r="BK4727" s="51"/>
    </row>
    <row r="4728" spans="21:63" ht="12.75" x14ac:dyDescent="0.25">
      <c r="U4728" s="56"/>
      <c r="V4728" s="56"/>
      <c r="X4728" s="87"/>
      <c r="AF4728" s="54"/>
      <c r="AG4728" s="55"/>
      <c r="AH4728" s="55"/>
      <c r="AI4728" s="55"/>
      <c r="AJ4728" s="55"/>
      <c r="AT4728" s="3"/>
      <c r="AU4728" s="3"/>
      <c r="AV4728" s="3"/>
      <c r="AW4728" s="3"/>
      <c r="AX4728" s="3"/>
      <c r="AY4728" s="3"/>
      <c r="AZ4728" s="3"/>
      <c r="BA4728" s="52"/>
      <c r="BH4728" s="51"/>
      <c r="BI4728" s="51"/>
      <c r="BJ4728" s="51"/>
      <c r="BK4728" s="51"/>
    </row>
    <row r="4729" spans="21:63" ht="12.75" x14ac:dyDescent="0.25">
      <c r="U4729" s="56"/>
      <c r="V4729" s="56"/>
      <c r="X4729" s="87"/>
      <c r="AF4729" s="54"/>
      <c r="AG4729" s="55"/>
      <c r="AH4729" s="55"/>
      <c r="AI4729" s="55"/>
      <c r="AJ4729" s="55"/>
      <c r="AT4729" s="3"/>
      <c r="AU4729" s="3"/>
      <c r="AV4729" s="3"/>
      <c r="AW4729" s="3"/>
      <c r="AX4729" s="3"/>
      <c r="AY4729" s="3"/>
      <c r="AZ4729" s="3"/>
      <c r="BA4729" s="52"/>
      <c r="BH4729" s="51"/>
      <c r="BI4729" s="51"/>
      <c r="BJ4729" s="51"/>
      <c r="BK4729" s="51"/>
    </row>
    <row r="4730" spans="21:63" ht="12.75" x14ac:dyDescent="0.25">
      <c r="U4730" s="56"/>
      <c r="V4730" s="56"/>
      <c r="X4730" s="87"/>
      <c r="AF4730" s="54"/>
      <c r="AG4730" s="55"/>
      <c r="AH4730" s="55"/>
      <c r="AI4730" s="55"/>
      <c r="AJ4730" s="55"/>
      <c r="AT4730" s="3"/>
      <c r="AU4730" s="3"/>
      <c r="AV4730" s="3"/>
      <c r="AW4730" s="3"/>
      <c r="AX4730" s="3"/>
      <c r="AY4730" s="3"/>
      <c r="AZ4730" s="3"/>
      <c r="BA4730" s="52"/>
      <c r="BH4730" s="51"/>
      <c r="BI4730" s="51"/>
      <c r="BJ4730" s="51"/>
      <c r="BK4730" s="51"/>
    </row>
    <row r="4731" spans="21:63" ht="12.75" x14ac:dyDescent="0.25">
      <c r="U4731" s="56"/>
      <c r="V4731" s="56"/>
      <c r="X4731" s="87"/>
      <c r="AF4731" s="54"/>
      <c r="AG4731" s="55"/>
      <c r="AH4731" s="55"/>
      <c r="AI4731" s="55"/>
      <c r="AJ4731" s="55"/>
      <c r="AT4731" s="3"/>
      <c r="AU4731" s="3"/>
      <c r="AV4731" s="3"/>
      <c r="AW4731" s="3"/>
      <c r="AX4731" s="3"/>
      <c r="AY4731" s="3"/>
      <c r="AZ4731" s="3"/>
      <c r="BA4731" s="52"/>
      <c r="BH4731" s="51"/>
      <c r="BI4731" s="51"/>
      <c r="BJ4731" s="51"/>
      <c r="BK4731" s="51"/>
    </row>
    <row r="4732" spans="21:63" ht="12.75" x14ac:dyDescent="0.25">
      <c r="U4732" s="56"/>
      <c r="V4732" s="56"/>
      <c r="X4732" s="87"/>
      <c r="AF4732" s="54"/>
      <c r="AG4732" s="55"/>
      <c r="AH4732" s="55"/>
      <c r="AI4732" s="55"/>
      <c r="AJ4732" s="55"/>
      <c r="AT4732" s="3"/>
      <c r="AU4732" s="3"/>
      <c r="AV4732" s="3"/>
      <c r="AW4732" s="3"/>
      <c r="AX4732" s="3"/>
      <c r="AY4732" s="3"/>
      <c r="AZ4732" s="3"/>
      <c r="BA4732" s="52"/>
      <c r="BH4732" s="51"/>
      <c r="BI4732" s="51"/>
      <c r="BJ4732" s="51"/>
      <c r="BK4732" s="51"/>
    </row>
    <row r="4733" spans="21:63" ht="12.75" x14ac:dyDescent="0.25">
      <c r="U4733" s="56"/>
      <c r="V4733" s="56"/>
      <c r="X4733" s="87"/>
      <c r="AF4733" s="54"/>
      <c r="AG4733" s="55"/>
      <c r="AH4733" s="55"/>
      <c r="AI4733" s="55"/>
      <c r="AJ4733" s="55"/>
      <c r="AT4733" s="3"/>
      <c r="AU4733" s="3"/>
      <c r="AV4733" s="3"/>
      <c r="AW4733" s="3"/>
      <c r="AX4733" s="3"/>
      <c r="AY4733" s="3"/>
      <c r="AZ4733" s="3"/>
      <c r="BA4733" s="52"/>
      <c r="BH4733" s="51"/>
      <c r="BI4733" s="51"/>
      <c r="BJ4733" s="51"/>
      <c r="BK4733" s="51"/>
    </row>
    <row r="4734" spans="21:63" ht="12.75" x14ac:dyDescent="0.25">
      <c r="U4734" s="56"/>
      <c r="V4734" s="56"/>
      <c r="X4734" s="87"/>
      <c r="AF4734" s="54"/>
      <c r="AG4734" s="55"/>
      <c r="AH4734" s="55"/>
      <c r="AI4734" s="55"/>
      <c r="AJ4734" s="55"/>
      <c r="AT4734" s="3"/>
      <c r="AU4734" s="3"/>
      <c r="AV4734" s="3"/>
      <c r="AW4734" s="3"/>
      <c r="AX4734" s="3"/>
      <c r="AY4734" s="3"/>
      <c r="AZ4734" s="3"/>
      <c r="BA4734" s="52"/>
      <c r="BH4734" s="51"/>
      <c r="BI4734" s="51"/>
      <c r="BJ4734" s="51"/>
      <c r="BK4734" s="51"/>
    </row>
    <row r="4735" spans="21:63" ht="12.75" x14ac:dyDescent="0.25">
      <c r="U4735" s="56"/>
      <c r="V4735" s="56"/>
      <c r="X4735" s="87"/>
      <c r="AF4735" s="54"/>
      <c r="AG4735" s="55"/>
      <c r="AH4735" s="55"/>
      <c r="AI4735" s="55"/>
      <c r="AJ4735" s="55"/>
      <c r="AT4735" s="3"/>
      <c r="AU4735" s="3"/>
      <c r="AV4735" s="3"/>
      <c r="AW4735" s="3"/>
      <c r="AX4735" s="3"/>
      <c r="AY4735" s="3"/>
      <c r="AZ4735" s="3"/>
      <c r="BA4735" s="52"/>
      <c r="BH4735" s="51"/>
      <c r="BI4735" s="51"/>
      <c r="BJ4735" s="51"/>
      <c r="BK4735" s="51"/>
    </row>
    <row r="4736" spans="21:63" ht="12.75" x14ac:dyDescent="0.25">
      <c r="U4736" s="56"/>
      <c r="V4736" s="56"/>
      <c r="X4736" s="87"/>
      <c r="AF4736" s="54"/>
      <c r="AG4736" s="55"/>
      <c r="AH4736" s="55"/>
      <c r="AI4736" s="55"/>
      <c r="AJ4736" s="55"/>
      <c r="AT4736" s="3"/>
      <c r="AU4736" s="3"/>
      <c r="AV4736" s="3"/>
      <c r="AW4736" s="3"/>
      <c r="AX4736" s="3"/>
      <c r="AY4736" s="3"/>
      <c r="AZ4736" s="3"/>
      <c r="BA4736" s="52"/>
      <c r="BH4736" s="51"/>
      <c r="BI4736" s="51"/>
      <c r="BJ4736" s="51"/>
      <c r="BK4736" s="51"/>
    </row>
    <row r="4737" spans="21:63" ht="12.75" x14ac:dyDescent="0.25">
      <c r="U4737" s="56"/>
      <c r="V4737" s="56"/>
      <c r="X4737" s="87"/>
      <c r="AF4737" s="54"/>
      <c r="AG4737" s="55"/>
      <c r="AH4737" s="55"/>
      <c r="AI4737" s="55"/>
      <c r="AJ4737" s="55"/>
      <c r="AT4737" s="3"/>
      <c r="AU4737" s="3"/>
      <c r="AV4737" s="3"/>
      <c r="AW4737" s="3"/>
      <c r="AX4737" s="3"/>
      <c r="AY4737" s="3"/>
      <c r="AZ4737" s="3"/>
      <c r="BA4737" s="52"/>
      <c r="BH4737" s="51"/>
      <c r="BI4737" s="51"/>
      <c r="BJ4737" s="51"/>
      <c r="BK4737" s="51"/>
    </row>
    <row r="4738" spans="21:63" ht="12.75" x14ac:dyDescent="0.25">
      <c r="U4738" s="56"/>
      <c r="V4738" s="56"/>
      <c r="X4738" s="87"/>
      <c r="AF4738" s="54"/>
      <c r="AG4738" s="55"/>
      <c r="AH4738" s="55"/>
      <c r="AI4738" s="55"/>
      <c r="AJ4738" s="55"/>
      <c r="AT4738" s="3"/>
      <c r="AU4738" s="3"/>
      <c r="AV4738" s="3"/>
      <c r="AW4738" s="3"/>
      <c r="AX4738" s="3"/>
      <c r="AY4738" s="3"/>
      <c r="AZ4738" s="3"/>
      <c r="BA4738" s="52"/>
      <c r="BH4738" s="51"/>
      <c r="BI4738" s="51"/>
      <c r="BJ4738" s="51"/>
      <c r="BK4738" s="51"/>
    </row>
    <row r="4739" spans="21:63" ht="12.75" x14ac:dyDescent="0.25">
      <c r="U4739" s="56"/>
      <c r="V4739" s="56"/>
      <c r="X4739" s="87"/>
      <c r="AF4739" s="54"/>
      <c r="AG4739" s="55"/>
      <c r="AH4739" s="55"/>
      <c r="AI4739" s="55"/>
      <c r="AJ4739" s="55"/>
      <c r="AT4739" s="3"/>
      <c r="AU4739" s="3"/>
      <c r="AV4739" s="3"/>
      <c r="AW4739" s="3"/>
      <c r="AX4739" s="3"/>
      <c r="AY4739" s="3"/>
      <c r="AZ4739" s="3"/>
      <c r="BA4739" s="52"/>
      <c r="BH4739" s="51"/>
      <c r="BI4739" s="51"/>
      <c r="BJ4739" s="51"/>
      <c r="BK4739" s="51"/>
    </row>
    <row r="4740" spans="21:63" ht="12.75" x14ac:dyDescent="0.25">
      <c r="U4740" s="56"/>
      <c r="V4740" s="56"/>
      <c r="X4740" s="87"/>
      <c r="AF4740" s="54"/>
      <c r="AG4740" s="55"/>
      <c r="AH4740" s="55"/>
      <c r="AI4740" s="55"/>
      <c r="AJ4740" s="55"/>
      <c r="AT4740" s="3"/>
      <c r="AU4740" s="3"/>
      <c r="AV4740" s="3"/>
      <c r="AW4740" s="3"/>
      <c r="AX4740" s="3"/>
      <c r="AY4740" s="3"/>
      <c r="AZ4740" s="3"/>
      <c r="BA4740" s="52"/>
      <c r="BH4740" s="51"/>
      <c r="BI4740" s="51"/>
      <c r="BJ4740" s="51"/>
      <c r="BK4740" s="51"/>
    </row>
    <row r="4741" spans="21:63" ht="12.75" x14ac:dyDescent="0.25">
      <c r="U4741" s="56"/>
      <c r="V4741" s="56"/>
      <c r="X4741" s="87"/>
      <c r="AF4741" s="54"/>
      <c r="AG4741" s="55"/>
      <c r="AH4741" s="55"/>
      <c r="AI4741" s="55"/>
      <c r="AJ4741" s="55"/>
      <c r="AT4741" s="3"/>
      <c r="AU4741" s="3"/>
      <c r="AV4741" s="3"/>
      <c r="AW4741" s="3"/>
      <c r="AX4741" s="3"/>
      <c r="AY4741" s="3"/>
      <c r="AZ4741" s="3"/>
      <c r="BA4741" s="52"/>
      <c r="BH4741" s="51"/>
      <c r="BI4741" s="51"/>
      <c r="BJ4741" s="51"/>
      <c r="BK4741" s="51"/>
    </row>
    <row r="4742" spans="21:63" ht="12.75" x14ac:dyDescent="0.25">
      <c r="U4742" s="56"/>
      <c r="V4742" s="56"/>
      <c r="X4742" s="87"/>
      <c r="AF4742" s="54"/>
      <c r="AG4742" s="55"/>
      <c r="AH4742" s="55"/>
      <c r="AI4742" s="55"/>
      <c r="AJ4742" s="55"/>
      <c r="AT4742" s="3"/>
      <c r="AU4742" s="3"/>
      <c r="AV4742" s="3"/>
      <c r="AW4742" s="3"/>
      <c r="AX4742" s="3"/>
      <c r="AY4742" s="3"/>
      <c r="AZ4742" s="3"/>
      <c r="BA4742" s="52"/>
      <c r="BH4742" s="51"/>
      <c r="BI4742" s="51"/>
      <c r="BJ4742" s="51"/>
      <c r="BK4742" s="51"/>
    </row>
    <row r="4743" spans="21:63" ht="12.75" x14ac:dyDescent="0.25">
      <c r="U4743" s="56"/>
      <c r="V4743" s="56"/>
      <c r="X4743" s="87"/>
      <c r="AF4743" s="54"/>
      <c r="AG4743" s="55"/>
      <c r="AH4743" s="55"/>
      <c r="AI4743" s="55"/>
      <c r="AJ4743" s="55"/>
      <c r="AT4743" s="3"/>
      <c r="AU4743" s="3"/>
      <c r="AV4743" s="3"/>
      <c r="AW4743" s="3"/>
      <c r="AX4743" s="3"/>
      <c r="AY4743" s="3"/>
      <c r="AZ4743" s="3"/>
      <c r="BA4743" s="52"/>
      <c r="BH4743" s="51"/>
      <c r="BI4743" s="51"/>
      <c r="BJ4743" s="51"/>
      <c r="BK4743" s="51"/>
    </row>
    <row r="4744" spans="21:63" ht="12.75" x14ac:dyDescent="0.25">
      <c r="U4744" s="56"/>
      <c r="V4744" s="56"/>
      <c r="X4744" s="87"/>
      <c r="AF4744" s="54"/>
      <c r="AG4744" s="55"/>
      <c r="AH4744" s="55"/>
      <c r="AI4744" s="55"/>
      <c r="AJ4744" s="55"/>
      <c r="AT4744" s="3"/>
      <c r="AU4744" s="3"/>
      <c r="AV4744" s="3"/>
      <c r="AW4744" s="3"/>
      <c r="AX4744" s="3"/>
      <c r="AY4744" s="3"/>
      <c r="AZ4744" s="3"/>
      <c r="BA4744" s="52"/>
      <c r="BH4744" s="51"/>
      <c r="BI4744" s="51"/>
      <c r="BJ4744" s="51"/>
      <c r="BK4744" s="51"/>
    </row>
    <row r="4745" spans="21:63" ht="12.75" x14ac:dyDescent="0.25">
      <c r="U4745" s="56"/>
      <c r="V4745" s="56"/>
      <c r="X4745" s="87"/>
      <c r="AF4745" s="54"/>
      <c r="AG4745" s="55"/>
      <c r="AH4745" s="55"/>
      <c r="AI4745" s="55"/>
      <c r="AJ4745" s="55"/>
      <c r="AT4745" s="3"/>
      <c r="AU4745" s="3"/>
      <c r="AV4745" s="3"/>
      <c r="AW4745" s="3"/>
      <c r="AX4745" s="3"/>
      <c r="AY4745" s="3"/>
      <c r="AZ4745" s="3"/>
      <c r="BA4745" s="52"/>
      <c r="BH4745" s="51"/>
      <c r="BI4745" s="51"/>
      <c r="BJ4745" s="51"/>
      <c r="BK4745" s="51"/>
    </row>
    <row r="4746" spans="21:63" ht="12.75" x14ac:dyDescent="0.25">
      <c r="U4746" s="56"/>
      <c r="V4746" s="56"/>
      <c r="X4746" s="87"/>
      <c r="AF4746" s="54"/>
      <c r="AG4746" s="55"/>
      <c r="AH4746" s="55"/>
      <c r="AI4746" s="55"/>
      <c r="AJ4746" s="55"/>
      <c r="AT4746" s="3"/>
      <c r="AU4746" s="3"/>
      <c r="AV4746" s="3"/>
      <c r="AW4746" s="3"/>
      <c r="AX4746" s="3"/>
      <c r="AY4746" s="3"/>
      <c r="AZ4746" s="3"/>
      <c r="BA4746" s="52"/>
      <c r="BH4746" s="51"/>
      <c r="BI4746" s="51"/>
      <c r="BJ4746" s="51"/>
      <c r="BK4746" s="51"/>
    </row>
    <row r="4747" spans="21:63" ht="12.75" x14ac:dyDescent="0.25">
      <c r="U4747" s="56"/>
      <c r="V4747" s="56"/>
      <c r="X4747" s="87"/>
      <c r="AF4747" s="54"/>
      <c r="AG4747" s="55"/>
      <c r="AH4747" s="55"/>
      <c r="AI4747" s="55"/>
      <c r="AJ4747" s="55"/>
      <c r="AT4747" s="3"/>
      <c r="AU4747" s="3"/>
      <c r="AV4747" s="3"/>
      <c r="AW4747" s="3"/>
      <c r="AX4747" s="3"/>
      <c r="AY4747" s="3"/>
      <c r="AZ4747" s="3"/>
      <c r="BA4747" s="52"/>
      <c r="BH4747" s="51"/>
      <c r="BI4747" s="51"/>
      <c r="BJ4747" s="51"/>
      <c r="BK4747" s="51"/>
    </row>
    <row r="4748" spans="21:63" ht="12.75" x14ac:dyDescent="0.25">
      <c r="U4748" s="56"/>
      <c r="V4748" s="56"/>
      <c r="X4748" s="87"/>
      <c r="AF4748" s="54"/>
      <c r="AG4748" s="55"/>
      <c r="AH4748" s="55"/>
      <c r="AI4748" s="55"/>
      <c r="AJ4748" s="55"/>
      <c r="AT4748" s="3"/>
      <c r="AU4748" s="3"/>
      <c r="AV4748" s="3"/>
      <c r="AW4748" s="3"/>
      <c r="AX4748" s="3"/>
      <c r="AY4748" s="3"/>
      <c r="AZ4748" s="3"/>
      <c r="BA4748" s="52"/>
      <c r="BH4748" s="51"/>
      <c r="BI4748" s="51"/>
      <c r="BJ4748" s="51"/>
      <c r="BK4748" s="51"/>
    </row>
    <row r="4749" spans="21:63" ht="12.75" x14ac:dyDescent="0.25">
      <c r="U4749" s="56"/>
      <c r="V4749" s="56"/>
      <c r="X4749" s="87"/>
      <c r="AF4749" s="54"/>
      <c r="AG4749" s="55"/>
      <c r="AH4749" s="55"/>
      <c r="AI4749" s="55"/>
      <c r="AJ4749" s="55"/>
      <c r="AT4749" s="3"/>
      <c r="AU4749" s="3"/>
      <c r="AV4749" s="3"/>
      <c r="AW4749" s="3"/>
      <c r="AX4749" s="3"/>
      <c r="AY4749" s="3"/>
      <c r="AZ4749" s="3"/>
      <c r="BA4749" s="52"/>
      <c r="BH4749" s="51"/>
      <c r="BI4749" s="51"/>
      <c r="BJ4749" s="51"/>
      <c r="BK4749" s="51"/>
    </row>
    <row r="4750" spans="21:63" ht="12.75" x14ac:dyDescent="0.25">
      <c r="U4750" s="56"/>
      <c r="V4750" s="56"/>
      <c r="X4750" s="87"/>
      <c r="AF4750" s="54"/>
      <c r="AG4750" s="55"/>
      <c r="AH4750" s="55"/>
      <c r="AI4750" s="55"/>
      <c r="AJ4750" s="55"/>
      <c r="AT4750" s="3"/>
      <c r="AU4750" s="3"/>
      <c r="AV4750" s="3"/>
      <c r="AW4750" s="3"/>
      <c r="AX4750" s="3"/>
      <c r="AY4750" s="3"/>
      <c r="AZ4750" s="3"/>
      <c r="BA4750" s="52"/>
      <c r="BH4750" s="51"/>
      <c r="BI4750" s="51"/>
      <c r="BJ4750" s="51"/>
      <c r="BK4750" s="51"/>
    </row>
    <row r="4751" spans="21:63" ht="12.75" x14ac:dyDescent="0.25">
      <c r="U4751" s="56"/>
      <c r="V4751" s="56"/>
      <c r="X4751" s="87"/>
      <c r="AF4751" s="54"/>
      <c r="AG4751" s="55"/>
      <c r="AH4751" s="55"/>
      <c r="AI4751" s="55"/>
      <c r="AJ4751" s="55"/>
      <c r="AT4751" s="3"/>
      <c r="AU4751" s="3"/>
      <c r="AV4751" s="3"/>
      <c r="AW4751" s="3"/>
      <c r="AX4751" s="3"/>
      <c r="AY4751" s="3"/>
      <c r="AZ4751" s="3"/>
      <c r="BA4751" s="52"/>
      <c r="BH4751" s="51"/>
      <c r="BI4751" s="51"/>
      <c r="BJ4751" s="51"/>
      <c r="BK4751" s="51"/>
    </row>
    <row r="4752" spans="21:63" ht="12.75" x14ac:dyDescent="0.25">
      <c r="U4752" s="56"/>
      <c r="V4752" s="56"/>
      <c r="X4752" s="87"/>
      <c r="AF4752" s="54"/>
      <c r="AG4752" s="55"/>
      <c r="AH4752" s="55"/>
      <c r="AI4752" s="55"/>
      <c r="AJ4752" s="55"/>
      <c r="AT4752" s="3"/>
      <c r="AU4752" s="3"/>
      <c r="AV4752" s="3"/>
      <c r="AW4752" s="3"/>
      <c r="AX4752" s="3"/>
      <c r="AY4752" s="3"/>
      <c r="AZ4752" s="3"/>
      <c r="BA4752" s="52"/>
      <c r="BH4752" s="51"/>
      <c r="BI4752" s="51"/>
      <c r="BJ4752" s="51"/>
      <c r="BK4752" s="51"/>
    </row>
    <row r="4753" spans="21:63" ht="12.75" x14ac:dyDescent="0.25">
      <c r="U4753" s="56"/>
      <c r="V4753" s="56"/>
      <c r="X4753" s="87"/>
      <c r="AF4753" s="54"/>
      <c r="AG4753" s="55"/>
      <c r="AH4753" s="55"/>
      <c r="AI4753" s="55"/>
      <c r="AJ4753" s="55"/>
      <c r="AT4753" s="3"/>
      <c r="AU4753" s="3"/>
      <c r="AV4753" s="3"/>
      <c r="AW4753" s="3"/>
      <c r="AX4753" s="3"/>
      <c r="AY4753" s="3"/>
      <c r="AZ4753" s="3"/>
      <c r="BA4753" s="52"/>
      <c r="BH4753" s="51"/>
      <c r="BI4753" s="51"/>
      <c r="BJ4753" s="51"/>
      <c r="BK4753" s="51"/>
    </row>
    <row r="4754" spans="21:63" ht="12.75" x14ac:dyDescent="0.25">
      <c r="U4754" s="56"/>
      <c r="V4754" s="56"/>
      <c r="X4754" s="87"/>
      <c r="AF4754" s="54"/>
      <c r="AG4754" s="55"/>
      <c r="AH4754" s="55"/>
      <c r="AI4754" s="55"/>
      <c r="AJ4754" s="55"/>
      <c r="AT4754" s="3"/>
      <c r="AU4754" s="3"/>
      <c r="AV4754" s="3"/>
      <c r="AW4754" s="3"/>
      <c r="AX4754" s="3"/>
      <c r="AY4754" s="3"/>
      <c r="AZ4754" s="3"/>
      <c r="BA4754" s="52"/>
      <c r="BH4754" s="51"/>
      <c r="BI4754" s="51"/>
      <c r="BJ4754" s="51"/>
      <c r="BK4754" s="51"/>
    </row>
    <row r="4755" spans="21:63" ht="12.75" x14ac:dyDescent="0.25">
      <c r="U4755" s="56"/>
      <c r="V4755" s="56"/>
      <c r="X4755" s="87"/>
      <c r="AF4755" s="54"/>
      <c r="AG4755" s="55"/>
      <c r="AH4755" s="55"/>
      <c r="AI4755" s="55"/>
      <c r="AJ4755" s="55"/>
      <c r="AT4755" s="3"/>
      <c r="AU4755" s="3"/>
      <c r="AV4755" s="3"/>
      <c r="AW4755" s="3"/>
      <c r="AX4755" s="3"/>
      <c r="AY4755" s="3"/>
      <c r="AZ4755" s="3"/>
      <c r="BA4755" s="52"/>
      <c r="BH4755" s="51"/>
      <c r="BI4755" s="51"/>
      <c r="BJ4755" s="51"/>
      <c r="BK4755" s="51"/>
    </row>
    <row r="4756" spans="21:63" ht="12.75" x14ac:dyDescent="0.25">
      <c r="U4756" s="56"/>
      <c r="V4756" s="56"/>
      <c r="X4756" s="87"/>
      <c r="AF4756" s="54"/>
      <c r="AG4756" s="55"/>
      <c r="AH4756" s="55"/>
      <c r="AI4756" s="55"/>
      <c r="AJ4756" s="55"/>
      <c r="AT4756" s="3"/>
      <c r="AU4756" s="3"/>
      <c r="AV4756" s="3"/>
      <c r="AW4756" s="3"/>
      <c r="AX4756" s="3"/>
      <c r="AY4756" s="3"/>
      <c r="AZ4756" s="3"/>
      <c r="BA4756" s="52"/>
      <c r="BH4756" s="51"/>
      <c r="BI4756" s="51"/>
      <c r="BJ4756" s="51"/>
      <c r="BK4756" s="51"/>
    </row>
    <row r="4757" spans="21:63" ht="12.75" x14ac:dyDescent="0.25">
      <c r="U4757" s="56"/>
      <c r="V4757" s="56"/>
      <c r="X4757" s="87"/>
      <c r="AF4757" s="54"/>
      <c r="AG4757" s="55"/>
      <c r="AH4757" s="55"/>
      <c r="AI4757" s="55"/>
      <c r="AJ4757" s="55"/>
      <c r="AT4757" s="3"/>
      <c r="AU4757" s="3"/>
      <c r="AV4757" s="3"/>
      <c r="AW4757" s="3"/>
      <c r="AX4757" s="3"/>
      <c r="AY4757" s="3"/>
      <c r="AZ4757" s="3"/>
      <c r="BA4757" s="52"/>
      <c r="BH4757" s="51"/>
      <c r="BI4757" s="51"/>
      <c r="BJ4757" s="51"/>
      <c r="BK4757" s="51"/>
    </row>
    <row r="4758" spans="21:63" ht="12.75" x14ac:dyDescent="0.25">
      <c r="U4758" s="56"/>
      <c r="V4758" s="56"/>
      <c r="X4758" s="87"/>
      <c r="AF4758" s="54"/>
      <c r="AG4758" s="55"/>
      <c r="AH4758" s="55"/>
      <c r="AI4758" s="55"/>
      <c r="AJ4758" s="55"/>
      <c r="AT4758" s="3"/>
      <c r="AU4758" s="3"/>
      <c r="AV4758" s="3"/>
      <c r="AW4758" s="3"/>
      <c r="AX4758" s="3"/>
      <c r="AY4758" s="3"/>
      <c r="AZ4758" s="3"/>
      <c r="BA4758" s="52"/>
      <c r="BH4758" s="51"/>
      <c r="BI4758" s="51"/>
      <c r="BJ4758" s="51"/>
      <c r="BK4758" s="51"/>
    </row>
    <row r="4759" spans="21:63" ht="12.75" x14ac:dyDescent="0.25">
      <c r="U4759" s="56"/>
      <c r="V4759" s="56"/>
      <c r="X4759" s="87"/>
      <c r="AF4759" s="54"/>
      <c r="AG4759" s="55"/>
      <c r="AH4759" s="55"/>
      <c r="AI4759" s="55"/>
      <c r="AJ4759" s="55"/>
      <c r="AT4759" s="3"/>
      <c r="AU4759" s="3"/>
      <c r="AV4759" s="3"/>
      <c r="AW4759" s="3"/>
      <c r="AX4759" s="3"/>
      <c r="AY4759" s="3"/>
      <c r="AZ4759" s="3"/>
      <c r="BA4759" s="52"/>
      <c r="BH4759" s="51"/>
      <c r="BI4759" s="51"/>
      <c r="BJ4759" s="51"/>
      <c r="BK4759" s="51"/>
    </row>
    <row r="4760" spans="21:63" ht="12.75" x14ac:dyDescent="0.25">
      <c r="U4760" s="56"/>
      <c r="V4760" s="56"/>
      <c r="X4760" s="87"/>
      <c r="AF4760" s="54"/>
      <c r="AG4760" s="55"/>
      <c r="AH4760" s="55"/>
      <c r="AI4760" s="55"/>
      <c r="AJ4760" s="55"/>
      <c r="AT4760" s="3"/>
      <c r="AU4760" s="3"/>
      <c r="AV4760" s="3"/>
      <c r="AW4760" s="3"/>
      <c r="AX4760" s="3"/>
      <c r="AY4760" s="3"/>
      <c r="AZ4760" s="3"/>
      <c r="BA4760" s="52"/>
      <c r="BH4760" s="51"/>
      <c r="BI4760" s="51"/>
      <c r="BJ4760" s="51"/>
      <c r="BK4760" s="51"/>
    </row>
    <row r="4761" spans="21:63" ht="12.75" x14ac:dyDescent="0.25">
      <c r="U4761" s="56"/>
      <c r="V4761" s="56"/>
      <c r="X4761" s="87"/>
      <c r="AF4761" s="54"/>
      <c r="AG4761" s="55"/>
      <c r="AH4761" s="55"/>
      <c r="AI4761" s="55"/>
      <c r="AJ4761" s="55"/>
      <c r="AT4761" s="3"/>
      <c r="AU4761" s="3"/>
      <c r="AV4761" s="3"/>
      <c r="AW4761" s="3"/>
      <c r="AX4761" s="3"/>
      <c r="AY4761" s="3"/>
      <c r="AZ4761" s="3"/>
      <c r="BA4761" s="52"/>
      <c r="BH4761" s="51"/>
      <c r="BI4761" s="51"/>
      <c r="BJ4761" s="51"/>
      <c r="BK4761" s="51"/>
    </row>
    <row r="4762" spans="21:63" ht="12.75" x14ac:dyDescent="0.25">
      <c r="U4762" s="56"/>
      <c r="V4762" s="56"/>
      <c r="X4762" s="87"/>
      <c r="AF4762" s="54"/>
      <c r="AG4762" s="55"/>
      <c r="AH4762" s="55"/>
      <c r="AI4762" s="55"/>
      <c r="AJ4762" s="55"/>
      <c r="AT4762" s="3"/>
      <c r="AU4762" s="3"/>
      <c r="AV4762" s="3"/>
      <c r="AW4762" s="3"/>
      <c r="AX4762" s="3"/>
      <c r="AY4762" s="3"/>
      <c r="AZ4762" s="3"/>
      <c r="BA4762" s="52"/>
      <c r="BH4762" s="51"/>
      <c r="BI4762" s="51"/>
      <c r="BJ4762" s="51"/>
      <c r="BK4762" s="51"/>
    </row>
    <row r="4763" spans="21:63" ht="12.75" x14ac:dyDescent="0.25">
      <c r="U4763" s="56"/>
      <c r="V4763" s="56"/>
      <c r="X4763" s="87"/>
      <c r="AF4763" s="54"/>
      <c r="AG4763" s="55"/>
      <c r="AH4763" s="55"/>
      <c r="AI4763" s="55"/>
      <c r="AJ4763" s="55"/>
      <c r="AT4763" s="3"/>
      <c r="AU4763" s="3"/>
      <c r="AV4763" s="3"/>
      <c r="AW4763" s="3"/>
      <c r="AX4763" s="3"/>
      <c r="AY4763" s="3"/>
      <c r="AZ4763" s="3"/>
      <c r="BA4763" s="52"/>
      <c r="BH4763" s="51"/>
      <c r="BI4763" s="51"/>
      <c r="BJ4763" s="51"/>
      <c r="BK4763" s="51"/>
    </row>
    <row r="4764" spans="21:63" ht="12.75" x14ac:dyDescent="0.25">
      <c r="U4764" s="56"/>
      <c r="V4764" s="56"/>
      <c r="X4764" s="87"/>
      <c r="AF4764" s="54"/>
      <c r="AG4764" s="55"/>
      <c r="AH4764" s="55"/>
      <c r="AI4764" s="55"/>
      <c r="AJ4764" s="55"/>
      <c r="AT4764" s="3"/>
      <c r="AU4764" s="3"/>
      <c r="AV4764" s="3"/>
      <c r="AW4764" s="3"/>
      <c r="AX4764" s="3"/>
      <c r="AY4764" s="3"/>
      <c r="AZ4764" s="3"/>
      <c r="BA4764" s="52"/>
      <c r="BH4764" s="51"/>
      <c r="BI4764" s="51"/>
      <c r="BJ4764" s="51"/>
      <c r="BK4764" s="51"/>
    </row>
    <row r="4765" spans="21:63" ht="12.75" x14ac:dyDescent="0.25">
      <c r="U4765" s="56"/>
      <c r="V4765" s="56"/>
      <c r="X4765" s="87"/>
      <c r="AF4765" s="54"/>
      <c r="AG4765" s="55"/>
      <c r="AH4765" s="55"/>
      <c r="AI4765" s="55"/>
      <c r="AJ4765" s="55"/>
      <c r="AT4765" s="3"/>
      <c r="AU4765" s="3"/>
      <c r="AV4765" s="3"/>
      <c r="AW4765" s="3"/>
      <c r="AX4765" s="3"/>
      <c r="AY4765" s="3"/>
      <c r="AZ4765" s="3"/>
      <c r="BA4765" s="52"/>
      <c r="BH4765" s="51"/>
      <c r="BI4765" s="51"/>
      <c r="BJ4765" s="51"/>
      <c r="BK4765" s="51"/>
    </row>
    <row r="4766" spans="21:63" ht="12.75" x14ac:dyDescent="0.25">
      <c r="U4766" s="56"/>
      <c r="V4766" s="56"/>
      <c r="X4766" s="87"/>
      <c r="AF4766" s="54"/>
      <c r="AG4766" s="55"/>
      <c r="AH4766" s="55"/>
      <c r="AI4766" s="55"/>
      <c r="AJ4766" s="55"/>
      <c r="AT4766" s="3"/>
      <c r="AU4766" s="3"/>
      <c r="AV4766" s="3"/>
      <c r="AW4766" s="3"/>
      <c r="AX4766" s="3"/>
      <c r="AY4766" s="3"/>
      <c r="AZ4766" s="3"/>
      <c r="BA4766" s="52"/>
      <c r="BH4766" s="51"/>
      <c r="BI4766" s="51"/>
      <c r="BJ4766" s="51"/>
      <c r="BK4766" s="51"/>
    </row>
    <row r="4767" spans="21:63" ht="12.75" x14ac:dyDescent="0.25">
      <c r="U4767" s="56"/>
      <c r="V4767" s="56"/>
      <c r="X4767" s="87"/>
      <c r="AF4767" s="54"/>
      <c r="AG4767" s="55"/>
      <c r="AH4767" s="55"/>
      <c r="AI4767" s="55"/>
      <c r="AJ4767" s="55"/>
      <c r="AT4767" s="3"/>
      <c r="AU4767" s="3"/>
      <c r="AV4767" s="3"/>
      <c r="AW4767" s="3"/>
      <c r="AX4767" s="3"/>
      <c r="AY4767" s="3"/>
      <c r="AZ4767" s="3"/>
      <c r="BA4767" s="52"/>
      <c r="BH4767" s="51"/>
      <c r="BI4767" s="51"/>
      <c r="BJ4767" s="51"/>
      <c r="BK4767" s="51"/>
    </row>
    <row r="4768" spans="21:63" ht="12.75" x14ac:dyDescent="0.25">
      <c r="U4768" s="56"/>
      <c r="V4768" s="56"/>
      <c r="X4768" s="87"/>
      <c r="AF4768" s="54"/>
      <c r="AG4768" s="55"/>
      <c r="AH4768" s="55"/>
      <c r="AI4768" s="55"/>
      <c r="AJ4768" s="55"/>
      <c r="AT4768" s="3"/>
      <c r="AU4768" s="3"/>
      <c r="AV4768" s="3"/>
      <c r="AW4768" s="3"/>
      <c r="AX4768" s="3"/>
      <c r="AY4768" s="3"/>
      <c r="AZ4768" s="3"/>
      <c r="BA4768" s="52"/>
      <c r="BH4768" s="51"/>
      <c r="BI4768" s="51"/>
      <c r="BJ4768" s="51"/>
      <c r="BK4768" s="51"/>
    </row>
    <row r="4769" spans="21:63" ht="12.75" x14ac:dyDescent="0.25">
      <c r="U4769" s="56"/>
      <c r="V4769" s="56"/>
      <c r="X4769" s="87"/>
      <c r="AF4769" s="54"/>
      <c r="AG4769" s="55"/>
      <c r="AH4769" s="55"/>
      <c r="AI4769" s="55"/>
      <c r="AJ4769" s="55"/>
      <c r="AT4769" s="3"/>
      <c r="AU4769" s="3"/>
      <c r="AV4769" s="3"/>
      <c r="AW4769" s="3"/>
      <c r="AX4769" s="3"/>
      <c r="AY4769" s="3"/>
      <c r="AZ4769" s="3"/>
      <c r="BA4769" s="52"/>
      <c r="BH4769" s="51"/>
      <c r="BI4769" s="51"/>
      <c r="BJ4769" s="51"/>
      <c r="BK4769" s="51"/>
    </row>
    <row r="4770" spans="21:63" ht="12.75" x14ac:dyDescent="0.25">
      <c r="U4770" s="56"/>
      <c r="V4770" s="56"/>
      <c r="X4770" s="87"/>
      <c r="AF4770" s="54"/>
      <c r="AG4770" s="55"/>
      <c r="AH4770" s="55"/>
      <c r="AI4770" s="55"/>
      <c r="AJ4770" s="55"/>
      <c r="AT4770" s="3"/>
      <c r="AU4770" s="3"/>
      <c r="AV4770" s="3"/>
      <c r="AW4770" s="3"/>
      <c r="AX4770" s="3"/>
      <c r="AY4770" s="3"/>
      <c r="AZ4770" s="3"/>
      <c r="BA4770" s="52"/>
      <c r="BH4770" s="51"/>
      <c r="BI4770" s="51"/>
      <c r="BJ4770" s="51"/>
      <c r="BK4770" s="51"/>
    </row>
    <row r="4771" spans="21:63" ht="12.75" x14ac:dyDescent="0.25">
      <c r="U4771" s="56"/>
      <c r="V4771" s="56"/>
      <c r="X4771" s="87"/>
      <c r="AF4771" s="54"/>
      <c r="AG4771" s="55"/>
      <c r="AH4771" s="55"/>
      <c r="AI4771" s="55"/>
      <c r="AJ4771" s="55"/>
      <c r="AT4771" s="3"/>
      <c r="AU4771" s="3"/>
      <c r="AV4771" s="3"/>
      <c r="AW4771" s="3"/>
      <c r="AX4771" s="3"/>
      <c r="AY4771" s="3"/>
      <c r="AZ4771" s="3"/>
      <c r="BA4771" s="52"/>
      <c r="BH4771" s="51"/>
      <c r="BI4771" s="51"/>
      <c r="BJ4771" s="51"/>
      <c r="BK4771" s="51"/>
    </row>
    <row r="4772" spans="21:63" ht="12.75" x14ac:dyDescent="0.25">
      <c r="U4772" s="56"/>
      <c r="V4772" s="56"/>
      <c r="X4772" s="87"/>
      <c r="AF4772" s="54"/>
      <c r="AG4772" s="55"/>
      <c r="AH4772" s="55"/>
      <c r="AI4772" s="55"/>
      <c r="AJ4772" s="55"/>
      <c r="AT4772" s="3"/>
      <c r="AU4772" s="3"/>
      <c r="AV4772" s="3"/>
      <c r="AW4772" s="3"/>
      <c r="AX4772" s="3"/>
      <c r="AY4772" s="3"/>
      <c r="AZ4772" s="3"/>
      <c r="BA4772" s="52"/>
      <c r="BH4772" s="51"/>
      <c r="BI4772" s="51"/>
      <c r="BJ4772" s="51"/>
      <c r="BK4772" s="51"/>
    </row>
    <row r="4773" spans="21:63" ht="12.75" x14ac:dyDescent="0.25">
      <c r="U4773" s="56"/>
      <c r="V4773" s="56"/>
      <c r="X4773" s="87"/>
      <c r="AF4773" s="54"/>
      <c r="AG4773" s="55"/>
      <c r="AH4773" s="55"/>
      <c r="AI4773" s="55"/>
      <c r="AJ4773" s="55"/>
      <c r="AT4773" s="3"/>
      <c r="AU4773" s="3"/>
      <c r="AV4773" s="3"/>
      <c r="AW4773" s="3"/>
      <c r="AX4773" s="3"/>
      <c r="AY4773" s="3"/>
      <c r="AZ4773" s="3"/>
      <c r="BA4773" s="52"/>
      <c r="BH4773" s="51"/>
      <c r="BI4773" s="51"/>
      <c r="BJ4773" s="51"/>
      <c r="BK4773" s="51"/>
    </row>
    <row r="4774" spans="21:63" ht="12.75" x14ac:dyDescent="0.25">
      <c r="U4774" s="56"/>
      <c r="V4774" s="56"/>
      <c r="X4774" s="87"/>
      <c r="AF4774" s="54"/>
      <c r="AG4774" s="55"/>
      <c r="AH4774" s="55"/>
      <c r="AI4774" s="55"/>
      <c r="AJ4774" s="55"/>
      <c r="AT4774" s="3"/>
      <c r="AU4774" s="3"/>
      <c r="AV4774" s="3"/>
      <c r="AW4774" s="3"/>
      <c r="AX4774" s="3"/>
      <c r="AY4774" s="3"/>
      <c r="AZ4774" s="3"/>
      <c r="BA4774" s="52"/>
      <c r="BH4774" s="51"/>
      <c r="BI4774" s="51"/>
      <c r="BJ4774" s="51"/>
      <c r="BK4774" s="51"/>
    </row>
    <row r="4775" spans="21:63" ht="12.75" x14ac:dyDescent="0.25">
      <c r="U4775" s="56"/>
      <c r="V4775" s="56"/>
      <c r="X4775" s="87"/>
      <c r="AF4775" s="54"/>
      <c r="AG4775" s="55"/>
      <c r="AH4775" s="55"/>
      <c r="AI4775" s="55"/>
      <c r="AJ4775" s="55"/>
      <c r="AT4775" s="3"/>
      <c r="AU4775" s="3"/>
      <c r="AV4775" s="3"/>
      <c r="AW4775" s="3"/>
      <c r="AX4775" s="3"/>
      <c r="AY4775" s="3"/>
      <c r="AZ4775" s="3"/>
      <c r="BA4775" s="52"/>
      <c r="BH4775" s="51"/>
      <c r="BI4775" s="51"/>
      <c r="BJ4775" s="51"/>
      <c r="BK4775" s="51"/>
    </row>
    <row r="4776" spans="21:63" ht="12.75" x14ac:dyDescent="0.25">
      <c r="U4776" s="56"/>
      <c r="V4776" s="56"/>
      <c r="X4776" s="87"/>
      <c r="AF4776" s="54"/>
      <c r="AG4776" s="55"/>
      <c r="AH4776" s="55"/>
      <c r="AI4776" s="55"/>
      <c r="AJ4776" s="55"/>
      <c r="AT4776" s="3"/>
      <c r="AU4776" s="3"/>
      <c r="AV4776" s="3"/>
      <c r="AW4776" s="3"/>
      <c r="AX4776" s="3"/>
      <c r="AY4776" s="3"/>
      <c r="AZ4776" s="3"/>
      <c r="BA4776" s="52"/>
      <c r="BH4776" s="51"/>
      <c r="BI4776" s="51"/>
      <c r="BJ4776" s="51"/>
      <c r="BK4776" s="51"/>
    </row>
    <row r="4777" spans="21:63" ht="12.75" x14ac:dyDescent="0.25">
      <c r="U4777" s="56"/>
      <c r="V4777" s="56"/>
      <c r="X4777" s="87"/>
      <c r="AF4777" s="54"/>
      <c r="AG4777" s="55"/>
      <c r="AH4777" s="55"/>
      <c r="AI4777" s="55"/>
      <c r="AJ4777" s="55"/>
      <c r="AT4777" s="3"/>
      <c r="AU4777" s="3"/>
      <c r="AV4777" s="3"/>
      <c r="AW4777" s="3"/>
      <c r="AX4777" s="3"/>
      <c r="AY4777" s="3"/>
      <c r="AZ4777" s="3"/>
      <c r="BA4777" s="52"/>
      <c r="BH4777" s="51"/>
      <c r="BI4777" s="51"/>
      <c r="BJ4777" s="51"/>
      <c r="BK4777" s="51"/>
    </row>
    <row r="4778" spans="21:63" ht="12.75" x14ac:dyDescent="0.25">
      <c r="U4778" s="56"/>
      <c r="V4778" s="56"/>
      <c r="X4778" s="87"/>
      <c r="AF4778" s="54"/>
      <c r="AG4778" s="55"/>
      <c r="AH4778" s="55"/>
      <c r="AI4778" s="55"/>
      <c r="AJ4778" s="55"/>
      <c r="AT4778" s="3"/>
      <c r="AU4778" s="3"/>
      <c r="AV4778" s="3"/>
      <c r="AW4778" s="3"/>
      <c r="AX4778" s="3"/>
      <c r="AY4778" s="3"/>
      <c r="AZ4778" s="3"/>
      <c r="BA4778" s="52"/>
      <c r="BH4778" s="51"/>
      <c r="BI4778" s="51"/>
      <c r="BJ4778" s="51"/>
      <c r="BK4778" s="51"/>
    </row>
    <row r="4779" spans="21:63" ht="12.75" x14ac:dyDescent="0.25">
      <c r="U4779" s="56"/>
      <c r="V4779" s="56"/>
      <c r="X4779" s="87"/>
      <c r="AF4779" s="54"/>
      <c r="AG4779" s="55"/>
      <c r="AH4779" s="55"/>
      <c r="AI4779" s="55"/>
      <c r="AJ4779" s="55"/>
      <c r="AT4779" s="3"/>
      <c r="AU4779" s="3"/>
      <c r="AV4779" s="3"/>
      <c r="AW4779" s="3"/>
      <c r="AX4779" s="3"/>
      <c r="AY4779" s="3"/>
      <c r="AZ4779" s="3"/>
      <c r="BA4779" s="52"/>
      <c r="BH4779" s="51"/>
      <c r="BI4779" s="51"/>
      <c r="BJ4779" s="51"/>
      <c r="BK4779" s="51"/>
    </row>
    <row r="4780" spans="21:63" ht="12.75" x14ac:dyDescent="0.25">
      <c r="U4780" s="56"/>
      <c r="V4780" s="56"/>
      <c r="X4780" s="87"/>
      <c r="AF4780" s="54"/>
      <c r="AG4780" s="55"/>
      <c r="AH4780" s="55"/>
      <c r="AI4780" s="55"/>
      <c r="AJ4780" s="55"/>
      <c r="AT4780" s="3"/>
      <c r="AU4780" s="3"/>
      <c r="AV4780" s="3"/>
      <c r="AW4780" s="3"/>
      <c r="AX4780" s="3"/>
      <c r="AY4780" s="3"/>
      <c r="AZ4780" s="3"/>
      <c r="BA4780" s="52"/>
      <c r="BH4780" s="51"/>
      <c r="BI4780" s="51"/>
      <c r="BJ4780" s="51"/>
      <c r="BK4780" s="51"/>
    </row>
    <row r="4781" spans="21:63" ht="12.75" x14ac:dyDescent="0.25">
      <c r="U4781" s="56"/>
      <c r="V4781" s="56"/>
      <c r="X4781" s="87"/>
      <c r="AF4781" s="54"/>
      <c r="AG4781" s="55"/>
      <c r="AH4781" s="55"/>
      <c r="AI4781" s="55"/>
      <c r="AJ4781" s="55"/>
      <c r="AT4781" s="3"/>
      <c r="AU4781" s="3"/>
      <c r="AV4781" s="3"/>
      <c r="AW4781" s="3"/>
      <c r="AX4781" s="3"/>
      <c r="AY4781" s="3"/>
      <c r="AZ4781" s="3"/>
      <c r="BA4781" s="52"/>
      <c r="BH4781" s="51"/>
      <c r="BI4781" s="51"/>
      <c r="BJ4781" s="51"/>
      <c r="BK4781" s="51"/>
    </row>
    <row r="4782" spans="21:63" ht="12.75" x14ac:dyDescent="0.25">
      <c r="U4782" s="56"/>
      <c r="V4782" s="56"/>
      <c r="X4782" s="87"/>
      <c r="AF4782" s="54"/>
      <c r="AG4782" s="55"/>
      <c r="AH4782" s="55"/>
      <c r="AI4782" s="55"/>
      <c r="AJ4782" s="55"/>
      <c r="AT4782" s="3"/>
      <c r="AU4782" s="3"/>
      <c r="AV4782" s="3"/>
      <c r="AW4782" s="3"/>
      <c r="AX4782" s="3"/>
      <c r="AY4782" s="3"/>
      <c r="AZ4782" s="3"/>
      <c r="BA4782" s="52"/>
      <c r="BH4782" s="51"/>
      <c r="BI4782" s="51"/>
      <c r="BJ4782" s="51"/>
      <c r="BK4782" s="51"/>
    </row>
    <row r="4783" spans="21:63" ht="12.75" x14ac:dyDescent="0.25">
      <c r="U4783" s="56"/>
      <c r="V4783" s="56"/>
      <c r="X4783" s="87"/>
      <c r="AF4783" s="54"/>
      <c r="AG4783" s="55"/>
      <c r="AH4783" s="55"/>
      <c r="AI4783" s="55"/>
      <c r="AJ4783" s="55"/>
      <c r="AT4783" s="3"/>
      <c r="AU4783" s="3"/>
      <c r="AV4783" s="3"/>
      <c r="AW4783" s="3"/>
      <c r="AX4783" s="3"/>
      <c r="AY4783" s="3"/>
      <c r="AZ4783" s="3"/>
      <c r="BA4783" s="52"/>
      <c r="BH4783" s="51"/>
      <c r="BI4783" s="51"/>
      <c r="BJ4783" s="51"/>
      <c r="BK4783" s="51"/>
    </row>
    <row r="4784" spans="21:63" ht="12.75" x14ac:dyDescent="0.25">
      <c r="U4784" s="56"/>
      <c r="V4784" s="56"/>
      <c r="X4784" s="87"/>
      <c r="AF4784" s="54"/>
      <c r="AG4784" s="55"/>
      <c r="AH4784" s="55"/>
      <c r="AI4784" s="55"/>
      <c r="AJ4784" s="55"/>
      <c r="AT4784" s="3"/>
      <c r="AU4784" s="3"/>
      <c r="AV4784" s="3"/>
      <c r="AW4784" s="3"/>
      <c r="AX4784" s="3"/>
      <c r="AY4784" s="3"/>
      <c r="AZ4784" s="3"/>
      <c r="BA4784" s="52"/>
      <c r="BH4784" s="51"/>
      <c r="BI4784" s="51"/>
      <c r="BJ4784" s="51"/>
      <c r="BK4784" s="51"/>
    </row>
    <row r="4785" spans="21:63" ht="12.75" x14ac:dyDescent="0.25">
      <c r="U4785" s="56"/>
      <c r="V4785" s="56"/>
      <c r="X4785" s="87"/>
      <c r="AF4785" s="54"/>
      <c r="AG4785" s="55"/>
      <c r="AH4785" s="55"/>
      <c r="AI4785" s="55"/>
      <c r="AJ4785" s="55"/>
      <c r="AT4785" s="3"/>
      <c r="AU4785" s="3"/>
      <c r="AV4785" s="3"/>
      <c r="AW4785" s="3"/>
      <c r="AX4785" s="3"/>
      <c r="AY4785" s="3"/>
      <c r="AZ4785" s="3"/>
      <c r="BA4785" s="52"/>
      <c r="BH4785" s="51"/>
      <c r="BI4785" s="51"/>
      <c r="BJ4785" s="51"/>
      <c r="BK4785" s="51"/>
    </row>
    <row r="4786" spans="21:63" ht="12.75" x14ac:dyDescent="0.25">
      <c r="U4786" s="56"/>
      <c r="V4786" s="56"/>
      <c r="X4786" s="87"/>
      <c r="AF4786" s="54"/>
      <c r="AG4786" s="55"/>
      <c r="AH4786" s="55"/>
      <c r="AI4786" s="55"/>
      <c r="AJ4786" s="55"/>
      <c r="AT4786" s="3"/>
      <c r="AU4786" s="3"/>
      <c r="AV4786" s="3"/>
      <c r="AW4786" s="3"/>
      <c r="AX4786" s="3"/>
      <c r="AY4786" s="3"/>
      <c r="AZ4786" s="3"/>
      <c r="BA4786" s="52"/>
      <c r="BH4786" s="51"/>
      <c r="BI4786" s="51"/>
      <c r="BJ4786" s="51"/>
      <c r="BK4786" s="51"/>
    </row>
    <row r="4787" spans="21:63" ht="12.75" x14ac:dyDescent="0.25">
      <c r="U4787" s="56"/>
      <c r="V4787" s="56"/>
      <c r="X4787" s="87"/>
      <c r="AF4787" s="54"/>
      <c r="AG4787" s="55"/>
      <c r="AH4787" s="55"/>
      <c r="AI4787" s="55"/>
      <c r="AJ4787" s="55"/>
      <c r="AT4787" s="3"/>
      <c r="AU4787" s="3"/>
      <c r="AV4787" s="3"/>
      <c r="AW4787" s="3"/>
      <c r="AX4787" s="3"/>
      <c r="AY4787" s="3"/>
      <c r="AZ4787" s="3"/>
      <c r="BA4787" s="52"/>
      <c r="BH4787" s="51"/>
      <c r="BI4787" s="51"/>
      <c r="BJ4787" s="51"/>
      <c r="BK4787" s="51"/>
    </row>
    <row r="4788" spans="21:63" ht="12.75" x14ac:dyDescent="0.25">
      <c r="U4788" s="56"/>
      <c r="V4788" s="56"/>
      <c r="X4788" s="87"/>
      <c r="AF4788" s="54"/>
      <c r="AG4788" s="55"/>
      <c r="AH4788" s="55"/>
      <c r="AI4788" s="55"/>
      <c r="AJ4788" s="55"/>
      <c r="AT4788" s="3"/>
      <c r="AU4788" s="3"/>
      <c r="AV4788" s="3"/>
      <c r="AW4788" s="3"/>
      <c r="AX4788" s="3"/>
      <c r="AY4788" s="3"/>
      <c r="AZ4788" s="3"/>
      <c r="BA4788" s="52"/>
      <c r="BH4788" s="51"/>
      <c r="BI4788" s="51"/>
      <c r="BJ4788" s="51"/>
      <c r="BK4788" s="51"/>
    </row>
    <row r="4789" spans="21:63" ht="12.75" x14ac:dyDescent="0.25">
      <c r="U4789" s="56"/>
      <c r="V4789" s="56"/>
      <c r="X4789" s="87"/>
      <c r="AF4789" s="54"/>
      <c r="AG4789" s="55"/>
      <c r="AH4789" s="55"/>
      <c r="AI4789" s="55"/>
      <c r="AJ4789" s="55"/>
      <c r="AT4789" s="3"/>
      <c r="AU4789" s="3"/>
      <c r="AV4789" s="3"/>
      <c r="AW4789" s="3"/>
      <c r="AX4789" s="3"/>
      <c r="AY4789" s="3"/>
      <c r="AZ4789" s="3"/>
      <c r="BA4789" s="52"/>
      <c r="BH4789" s="51"/>
      <c r="BI4789" s="51"/>
      <c r="BJ4789" s="51"/>
      <c r="BK4789" s="51"/>
    </row>
    <row r="4790" spans="21:63" ht="12.75" x14ac:dyDescent="0.25">
      <c r="U4790" s="56"/>
      <c r="V4790" s="56"/>
      <c r="X4790" s="87"/>
      <c r="AF4790" s="54"/>
      <c r="AG4790" s="55"/>
      <c r="AH4790" s="55"/>
      <c r="AI4790" s="55"/>
      <c r="AJ4790" s="55"/>
      <c r="AT4790" s="3"/>
      <c r="AU4790" s="3"/>
      <c r="AV4790" s="3"/>
      <c r="AW4790" s="3"/>
      <c r="AX4790" s="3"/>
      <c r="AY4790" s="3"/>
      <c r="AZ4790" s="3"/>
      <c r="BA4790" s="52"/>
      <c r="BH4790" s="51"/>
      <c r="BI4790" s="51"/>
      <c r="BJ4790" s="51"/>
      <c r="BK4790" s="51"/>
    </row>
    <row r="4791" spans="21:63" ht="12.75" x14ac:dyDescent="0.25">
      <c r="U4791" s="56"/>
      <c r="V4791" s="56"/>
      <c r="X4791" s="87"/>
      <c r="AF4791" s="54"/>
      <c r="AG4791" s="55"/>
      <c r="AH4791" s="55"/>
      <c r="AI4791" s="55"/>
      <c r="AJ4791" s="55"/>
      <c r="AT4791" s="3"/>
      <c r="AU4791" s="3"/>
      <c r="AV4791" s="3"/>
      <c r="AW4791" s="3"/>
      <c r="AX4791" s="3"/>
      <c r="AY4791" s="3"/>
      <c r="AZ4791" s="3"/>
      <c r="BA4791" s="52"/>
      <c r="BH4791" s="51"/>
      <c r="BI4791" s="51"/>
      <c r="BJ4791" s="51"/>
      <c r="BK4791" s="51"/>
    </row>
    <row r="4792" spans="21:63" ht="12.75" x14ac:dyDescent="0.25">
      <c r="U4792" s="56"/>
      <c r="V4792" s="56"/>
      <c r="X4792" s="87"/>
      <c r="AF4792" s="54"/>
      <c r="AG4792" s="55"/>
      <c r="AH4792" s="55"/>
      <c r="AI4792" s="55"/>
      <c r="AJ4792" s="55"/>
      <c r="AT4792" s="3"/>
      <c r="AU4792" s="3"/>
      <c r="AV4792" s="3"/>
      <c r="AW4792" s="3"/>
      <c r="AX4792" s="3"/>
      <c r="AY4792" s="3"/>
      <c r="AZ4792" s="3"/>
      <c r="BA4792" s="52"/>
      <c r="BH4792" s="51"/>
      <c r="BI4792" s="51"/>
      <c r="BJ4792" s="51"/>
      <c r="BK4792" s="51"/>
    </row>
    <row r="4793" spans="21:63" ht="12.75" x14ac:dyDescent="0.25">
      <c r="U4793" s="56"/>
      <c r="V4793" s="56"/>
      <c r="X4793" s="87"/>
      <c r="AF4793" s="54"/>
      <c r="AG4793" s="55"/>
      <c r="AH4793" s="55"/>
      <c r="AI4793" s="55"/>
      <c r="AJ4793" s="55"/>
      <c r="AT4793" s="3"/>
      <c r="AU4793" s="3"/>
      <c r="AV4793" s="3"/>
      <c r="AW4793" s="3"/>
      <c r="AX4793" s="3"/>
      <c r="AY4793" s="3"/>
      <c r="AZ4793" s="3"/>
      <c r="BA4793" s="52"/>
      <c r="BH4793" s="51"/>
      <c r="BI4793" s="51"/>
      <c r="BJ4793" s="51"/>
      <c r="BK4793" s="51"/>
    </row>
    <row r="4794" spans="21:63" ht="12.75" x14ac:dyDescent="0.25">
      <c r="U4794" s="56"/>
      <c r="V4794" s="56"/>
      <c r="X4794" s="87"/>
      <c r="AF4794" s="54"/>
      <c r="AG4794" s="55"/>
      <c r="AH4794" s="55"/>
      <c r="AI4794" s="55"/>
      <c r="AJ4794" s="55"/>
      <c r="AT4794" s="3"/>
      <c r="AU4794" s="3"/>
      <c r="AV4794" s="3"/>
      <c r="AW4794" s="3"/>
      <c r="AX4794" s="3"/>
      <c r="AY4794" s="3"/>
      <c r="AZ4794" s="3"/>
      <c r="BA4794" s="52"/>
      <c r="BH4794" s="51"/>
      <c r="BI4794" s="51"/>
      <c r="BJ4794" s="51"/>
      <c r="BK4794" s="51"/>
    </row>
    <row r="4795" spans="21:63" ht="12.75" x14ac:dyDescent="0.25">
      <c r="U4795" s="56"/>
      <c r="V4795" s="56"/>
      <c r="X4795" s="87"/>
      <c r="AF4795" s="54"/>
      <c r="AG4795" s="55"/>
      <c r="AH4795" s="55"/>
      <c r="AI4795" s="55"/>
      <c r="AJ4795" s="55"/>
      <c r="AT4795" s="3"/>
      <c r="AU4795" s="3"/>
      <c r="AV4795" s="3"/>
      <c r="AW4795" s="3"/>
      <c r="AX4795" s="3"/>
      <c r="AY4795" s="3"/>
      <c r="AZ4795" s="3"/>
      <c r="BA4795" s="52"/>
      <c r="BH4795" s="51"/>
      <c r="BI4795" s="51"/>
      <c r="BJ4795" s="51"/>
      <c r="BK4795" s="51"/>
    </row>
    <row r="4796" spans="21:63" ht="12.75" x14ac:dyDescent="0.25">
      <c r="U4796" s="56"/>
      <c r="V4796" s="56"/>
      <c r="X4796" s="87"/>
      <c r="AF4796" s="54"/>
      <c r="AG4796" s="55"/>
      <c r="AH4796" s="55"/>
      <c r="AI4796" s="55"/>
      <c r="AJ4796" s="55"/>
      <c r="AT4796" s="3"/>
      <c r="AU4796" s="3"/>
      <c r="AV4796" s="3"/>
      <c r="AW4796" s="3"/>
      <c r="AX4796" s="3"/>
      <c r="AY4796" s="3"/>
      <c r="AZ4796" s="3"/>
      <c r="BA4796" s="52"/>
      <c r="BH4796" s="51"/>
      <c r="BI4796" s="51"/>
      <c r="BJ4796" s="51"/>
      <c r="BK4796" s="51"/>
    </row>
    <row r="4797" spans="21:63" ht="12.75" x14ac:dyDescent="0.25">
      <c r="U4797" s="56"/>
      <c r="V4797" s="56"/>
      <c r="X4797" s="87"/>
      <c r="AF4797" s="54"/>
      <c r="AG4797" s="55"/>
      <c r="AH4797" s="55"/>
      <c r="AI4797" s="55"/>
      <c r="AJ4797" s="55"/>
      <c r="AT4797" s="3"/>
      <c r="AU4797" s="3"/>
      <c r="AV4797" s="3"/>
      <c r="AW4797" s="3"/>
      <c r="AX4797" s="3"/>
      <c r="AY4797" s="3"/>
      <c r="AZ4797" s="3"/>
      <c r="BA4797" s="52"/>
      <c r="BH4797" s="51"/>
      <c r="BI4797" s="51"/>
      <c r="BJ4797" s="51"/>
      <c r="BK4797" s="51"/>
    </row>
    <row r="4798" spans="21:63" ht="12.75" x14ac:dyDescent="0.25">
      <c r="U4798" s="56"/>
      <c r="V4798" s="56"/>
      <c r="X4798" s="87"/>
      <c r="AF4798" s="54"/>
      <c r="AG4798" s="55"/>
      <c r="AH4798" s="55"/>
      <c r="AI4798" s="55"/>
      <c r="AJ4798" s="55"/>
      <c r="AT4798" s="3"/>
      <c r="AU4798" s="3"/>
      <c r="AV4798" s="3"/>
      <c r="AW4798" s="3"/>
      <c r="AX4798" s="3"/>
      <c r="AY4798" s="3"/>
      <c r="AZ4798" s="3"/>
      <c r="BA4798" s="52"/>
      <c r="BH4798" s="51"/>
      <c r="BI4798" s="51"/>
      <c r="BJ4798" s="51"/>
      <c r="BK4798" s="51"/>
    </row>
    <row r="4799" spans="21:63" ht="12.75" x14ac:dyDescent="0.25">
      <c r="U4799" s="56"/>
      <c r="V4799" s="56"/>
      <c r="X4799" s="87"/>
      <c r="AF4799" s="54"/>
      <c r="AG4799" s="55"/>
      <c r="AH4799" s="55"/>
      <c r="AI4799" s="55"/>
      <c r="AJ4799" s="55"/>
      <c r="AT4799" s="3"/>
      <c r="AU4799" s="3"/>
      <c r="AV4799" s="3"/>
      <c r="AW4799" s="3"/>
      <c r="AX4799" s="3"/>
      <c r="AY4799" s="3"/>
      <c r="AZ4799" s="3"/>
      <c r="BA4799" s="52"/>
      <c r="BH4799" s="51"/>
      <c r="BI4799" s="51"/>
      <c r="BJ4799" s="51"/>
      <c r="BK4799" s="51"/>
    </row>
    <row r="4800" spans="21:63" ht="12.75" x14ac:dyDescent="0.25">
      <c r="U4800" s="56"/>
      <c r="V4800" s="56"/>
      <c r="X4800" s="87"/>
      <c r="AF4800" s="54"/>
      <c r="AG4800" s="55"/>
      <c r="AH4800" s="55"/>
      <c r="AI4800" s="55"/>
      <c r="AJ4800" s="55"/>
      <c r="AT4800" s="3"/>
      <c r="AU4800" s="3"/>
      <c r="AV4800" s="3"/>
      <c r="AW4800" s="3"/>
      <c r="AX4800" s="3"/>
      <c r="AY4800" s="3"/>
      <c r="AZ4800" s="3"/>
      <c r="BA4800" s="52"/>
      <c r="BH4800" s="51"/>
      <c r="BI4800" s="51"/>
      <c r="BJ4800" s="51"/>
      <c r="BK4800" s="51"/>
    </row>
    <row r="4801" spans="21:63" ht="12.75" x14ac:dyDescent="0.25">
      <c r="U4801" s="56"/>
      <c r="V4801" s="56"/>
      <c r="X4801" s="87"/>
      <c r="AF4801" s="54"/>
      <c r="AG4801" s="55"/>
      <c r="AH4801" s="55"/>
      <c r="AI4801" s="55"/>
      <c r="AJ4801" s="55"/>
      <c r="AT4801" s="3"/>
      <c r="AU4801" s="3"/>
      <c r="AV4801" s="3"/>
      <c r="AW4801" s="3"/>
      <c r="AX4801" s="3"/>
      <c r="AY4801" s="3"/>
      <c r="AZ4801" s="3"/>
      <c r="BA4801" s="52"/>
      <c r="BH4801" s="51"/>
      <c r="BI4801" s="51"/>
      <c r="BJ4801" s="51"/>
      <c r="BK4801" s="51"/>
    </row>
    <row r="4802" spans="21:63" ht="12.75" x14ac:dyDescent="0.25">
      <c r="U4802" s="56"/>
      <c r="V4802" s="56"/>
      <c r="X4802" s="87"/>
      <c r="AF4802" s="54"/>
      <c r="AG4802" s="55"/>
      <c r="AH4802" s="55"/>
      <c r="AI4802" s="55"/>
      <c r="AJ4802" s="55"/>
      <c r="AT4802" s="3"/>
      <c r="AU4802" s="3"/>
      <c r="AV4802" s="3"/>
      <c r="AW4802" s="3"/>
      <c r="AX4802" s="3"/>
      <c r="AY4802" s="3"/>
      <c r="AZ4802" s="3"/>
      <c r="BA4802" s="52"/>
      <c r="BH4802" s="51"/>
      <c r="BI4802" s="51"/>
      <c r="BJ4802" s="51"/>
      <c r="BK4802" s="51"/>
    </row>
    <row r="4803" spans="21:63" ht="12.75" x14ac:dyDescent="0.25">
      <c r="U4803" s="56"/>
      <c r="V4803" s="56"/>
      <c r="X4803" s="87"/>
      <c r="AF4803" s="54"/>
      <c r="AG4803" s="55"/>
      <c r="AH4803" s="55"/>
      <c r="AI4803" s="55"/>
      <c r="AJ4803" s="55"/>
      <c r="AT4803" s="3"/>
      <c r="AU4803" s="3"/>
      <c r="AV4803" s="3"/>
      <c r="AW4803" s="3"/>
      <c r="AX4803" s="3"/>
      <c r="AY4803" s="3"/>
      <c r="AZ4803" s="3"/>
      <c r="BA4803" s="52"/>
      <c r="BH4803" s="51"/>
      <c r="BI4803" s="51"/>
      <c r="BJ4803" s="51"/>
      <c r="BK4803" s="51"/>
    </row>
    <row r="4804" spans="21:63" ht="12.75" x14ac:dyDescent="0.25">
      <c r="U4804" s="56"/>
      <c r="V4804" s="56"/>
      <c r="X4804" s="87"/>
      <c r="AF4804" s="54"/>
      <c r="AG4804" s="55"/>
      <c r="AH4804" s="55"/>
      <c r="AI4804" s="55"/>
      <c r="AJ4804" s="55"/>
      <c r="AT4804" s="3"/>
      <c r="AU4804" s="3"/>
      <c r="AV4804" s="3"/>
      <c r="AW4804" s="3"/>
      <c r="AX4804" s="3"/>
      <c r="AY4804" s="3"/>
      <c r="AZ4804" s="3"/>
      <c r="BA4804" s="52"/>
      <c r="BH4804" s="51"/>
      <c r="BI4804" s="51"/>
      <c r="BJ4804" s="51"/>
      <c r="BK4804" s="51"/>
    </row>
    <row r="4805" spans="21:63" ht="12.75" x14ac:dyDescent="0.25">
      <c r="U4805" s="56"/>
      <c r="V4805" s="56"/>
      <c r="X4805" s="87"/>
      <c r="AF4805" s="54"/>
      <c r="AG4805" s="55"/>
      <c r="AH4805" s="55"/>
      <c r="AI4805" s="55"/>
      <c r="AJ4805" s="55"/>
      <c r="AT4805" s="3"/>
      <c r="AU4805" s="3"/>
      <c r="AV4805" s="3"/>
      <c r="AW4805" s="3"/>
      <c r="AX4805" s="3"/>
      <c r="AY4805" s="3"/>
      <c r="AZ4805" s="3"/>
      <c r="BA4805" s="52"/>
      <c r="BH4805" s="51"/>
      <c r="BI4805" s="51"/>
      <c r="BJ4805" s="51"/>
      <c r="BK4805" s="51"/>
    </row>
    <row r="4806" spans="21:63" ht="12.75" x14ac:dyDescent="0.25">
      <c r="U4806" s="56"/>
      <c r="V4806" s="56"/>
      <c r="X4806" s="87"/>
      <c r="AF4806" s="54"/>
      <c r="AG4806" s="55"/>
      <c r="AH4806" s="55"/>
      <c r="AI4806" s="55"/>
      <c r="AJ4806" s="55"/>
      <c r="AT4806" s="3"/>
      <c r="AU4806" s="3"/>
      <c r="AV4806" s="3"/>
      <c r="AW4806" s="3"/>
      <c r="AX4806" s="3"/>
      <c r="AY4806" s="3"/>
      <c r="AZ4806" s="3"/>
      <c r="BA4806" s="52"/>
      <c r="BH4806" s="51"/>
      <c r="BI4806" s="51"/>
      <c r="BJ4806" s="51"/>
      <c r="BK4806" s="51"/>
    </row>
    <row r="4807" spans="21:63" ht="12.75" x14ac:dyDescent="0.25">
      <c r="U4807" s="56"/>
      <c r="V4807" s="56"/>
      <c r="X4807" s="87"/>
      <c r="AF4807" s="54"/>
      <c r="AG4807" s="55"/>
      <c r="AH4807" s="55"/>
      <c r="AI4807" s="55"/>
      <c r="AJ4807" s="55"/>
      <c r="AT4807" s="3"/>
      <c r="AU4807" s="3"/>
      <c r="AV4807" s="3"/>
      <c r="AW4807" s="3"/>
      <c r="AX4807" s="3"/>
      <c r="AY4807" s="3"/>
      <c r="AZ4807" s="3"/>
      <c r="BA4807" s="52"/>
      <c r="BH4807" s="51"/>
      <c r="BI4807" s="51"/>
      <c r="BJ4807" s="51"/>
      <c r="BK4807" s="51"/>
    </row>
    <row r="4808" spans="21:63" ht="12.75" x14ac:dyDescent="0.25">
      <c r="U4808" s="56"/>
      <c r="V4808" s="56"/>
      <c r="X4808" s="87"/>
      <c r="AF4808" s="54"/>
      <c r="AG4808" s="55"/>
      <c r="AH4808" s="55"/>
      <c r="AI4808" s="55"/>
      <c r="AJ4808" s="55"/>
      <c r="AT4808" s="3"/>
      <c r="AU4808" s="3"/>
      <c r="AV4808" s="3"/>
      <c r="AW4808" s="3"/>
      <c r="AX4808" s="3"/>
      <c r="AY4808" s="3"/>
      <c r="AZ4808" s="3"/>
      <c r="BA4808" s="52"/>
      <c r="BH4808" s="51"/>
      <c r="BI4808" s="51"/>
      <c r="BJ4808" s="51"/>
      <c r="BK4808" s="51"/>
    </row>
    <row r="4809" spans="21:63" ht="12.75" x14ac:dyDescent="0.25">
      <c r="U4809" s="56"/>
      <c r="V4809" s="56"/>
      <c r="X4809" s="87"/>
      <c r="AF4809" s="54"/>
      <c r="AG4809" s="55"/>
      <c r="AH4809" s="55"/>
      <c r="AI4809" s="55"/>
      <c r="AJ4809" s="55"/>
      <c r="AT4809" s="3"/>
      <c r="AU4809" s="3"/>
      <c r="AV4809" s="3"/>
      <c r="AW4809" s="3"/>
      <c r="AX4809" s="3"/>
      <c r="AY4809" s="3"/>
      <c r="AZ4809" s="3"/>
      <c r="BA4809" s="52"/>
      <c r="BH4809" s="51"/>
      <c r="BI4809" s="51"/>
      <c r="BJ4809" s="51"/>
      <c r="BK4809" s="51"/>
    </row>
    <row r="4810" spans="21:63" ht="12.75" x14ac:dyDescent="0.25">
      <c r="U4810" s="56"/>
      <c r="V4810" s="56"/>
      <c r="X4810" s="87"/>
      <c r="AF4810" s="54"/>
      <c r="AG4810" s="55"/>
      <c r="AH4810" s="55"/>
      <c r="AI4810" s="55"/>
      <c r="AJ4810" s="55"/>
      <c r="AT4810" s="3"/>
      <c r="AU4810" s="3"/>
      <c r="AV4810" s="3"/>
      <c r="AW4810" s="3"/>
      <c r="AX4810" s="3"/>
      <c r="AY4810" s="3"/>
      <c r="AZ4810" s="3"/>
      <c r="BA4810" s="52"/>
      <c r="BH4810" s="51"/>
      <c r="BI4810" s="51"/>
      <c r="BJ4810" s="51"/>
      <c r="BK4810" s="51"/>
    </row>
    <row r="4811" spans="21:63" ht="12.75" x14ac:dyDescent="0.25">
      <c r="U4811" s="56"/>
      <c r="V4811" s="56"/>
      <c r="X4811" s="87"/>
      <c r="AF4811" s="54"/>
      <c r="AG4811" s="55"/>
      <c r="AH4811" s="55"/>
      <c r="AI4811" s="55"/>
      <c r="AJ4811" s="55"/>
      <c r="AT4811" s="3"/>
      <c r="AU4811" s="3"/>
      <c r="AV4811" s="3"/>
      <c r="AW4811" s="3"/>
      <c r="AX4811" s="3"/>
      <c r="AY4811" s="3"/>
      <c r="AZ4811" s="3"/>
      <c r="BA4811" s="52"/>
      <c r="BH4811" s="51"/>
      <c r="BI4811" s="51"/>
      <c r="BJ4811" s="51"/>
      <c r="BK4811" s="51"/>
    </row>
    <row r="4812" spans="21:63" ht="12.75" x14ac:dyDescent="0.25">
      <c r="U4812" s="56"/>
      <c r="V4812" s="56"/>
      <c r="X4812" s="87"/>
      <c r="AF4812" s="54"/>
      <c r="AG4812" s="55"/>
      <c r="AH4812" s="55"/>
      <c r="AI4812" s="55"/>
      <c r="AJ4812" s="55"/>
      <c r="AT4812" s="3"/>
      <c r="AU4812" s="3"/>
      <c r="AV4812" s="3"/>
      <c r="AW4812" s="3"/>
      <c r="AX4812" s="3"/>
      <c r="AY4812" s="3"/>
      <c r="AZ4812" s="3"/>
      <c r="BA4812" s="52"/>
      <c r="BH4812" s="51"/>
      <c r="BI4812" s="51"/>
      <c r="BJ4812" s="51"/>
      <c r="BK4812" s="51"/>
    </row>
    <row r="4813" spans="21:63" ht="12.75" x14ac:dyDescent="0.25">
      <c r="U4813" s="56"/>
      <c r="V4813" s="56"/>
      <c r="X4813" s="87"/>
      <c r="AF4813" s="54"/>
      <c r="AG4813" s="55"/>
      <c r="AH4813" s="55"/>
      <c r="AI4813" s="55"/>
      <c r="AJ4813" s="55"/>
      <c r="AT4813" s="3"/>
      <c r="AU4813" s="3"/>
      <c r="AV4813" s="3"/>
      <c r="AW4813" s="3"/>
      <c r="AX4813" s="3"/>
      <c r="AY4813" s="3"/>
      <c r="AZ4813" s="3"/>
      <c r="BA4813" s="52"/>
      <c r="BH4813" s="51"/>
      <c r="BI4813" s="51"/>
      <c r="BJ4813" s="51"/>
      <c r="BK4813" s="51"/>
    </row>
    <row r="4814" spans="21:63" ht="12.75" x14ac:dyDescent="0.25">
      <c r="U4814" s="56"/>
      <c r="V4814" s="56"/>
      <c r="X4814" s="87"/>
      <c r="AF4814" s="54"/>
      <c r="AG4814" s="55"/>
      <c r="AH4814" s="55"/>
      <c r="AI4814" s="55"/>
      <c r="AJ4814" s="55"/>
      <c r="AT4814" s="3"/>
      <c r="AU4814" s="3"/>
      <c r="AV4814" s="3"/>
      <c r="AW4814" s="3"/>
      <c r="AX4814" s="3"/>
      <c r="AY4814" s="3"/>
      <c r="AZ4814" s="3"/>
      <c r="BA4814" s="52"/>
      <c r="BH4814" s="51"/>
      <c r="BI4814" s="51"/>
      <c r="BJ4814" s="51"/>
      <c r="BK4814" s="51"/>
    </row>
    <row r="4815" spans="21:63" ht="12.75" x14ac:dyDescent="0.25">
      <c r="U4815" s="56"/>
      <c r="V4815" s="56"/>
      <c r="X4815" s="87"/>
      <c r="AF4815" s="54"/>
      <c r="AG4815" s="55"/>
      <c r="AH4815" s="55"/>
      <c r="AI4815" s="55"/>
      <c r="AJ4815" s="55"/>
      <c r="AT4815" s="3"/>
      <c r="AU4815" s="3"/>
      <c r="AV4815" s="3"/>
      <c r="AW4815" s="3"/>
      <c r="AX4815" s="3"/>
      <c r="AY4815" s="3"/>
      <c r="AZ4815" s="3"/>
      <c r="BA4815" s="52"/>
      <c r="BH4815" s="51"/>
      <c r="BI4815" s="51"/>
      <c r="BJ4815" s="51"/>
      <c r="BK4815" s="51"/>
    </row>
    <row r="4816" spans="21:63" ht="12.75" x14ac:dyDescent="0.25">
      <c r="U4816" s="56"/>
      <c r="V4816" s="56"/>
      <c r="X4816" s="87"/>
      <c r="AF4816" s="54"/>
      <c r="AG4816" s="55"/>
      <c r="AH4816" s="55"/>
      <c r="AI4816" s="55"/>
      <c r="AJ4816" s="55"/>
      <c r="AT4816" s="3"/>
      <c r="AU4816" s="3"/>
      <c r="AV4816" s="3"/>
      <c r="AW4816" s="3"/>
      <c r="AX4816" s="3"/>
      <c r="AY4816" s="3"/>
      <c r="AZ4816" s="3"/>
      <c r="BA4816" s="52"/>
      <c r="BH4816" s="51"/>
      <c r="BI4816" s="51"/>
      <c r="BJ4816" s="51"/>
      <c r="BK4816" s="51"/>
    </row>
    <row r="4817" spans="21:63" ht="12.75" x14ac:dyDescent="0.25">
      <c r="U4817" s="56"/>
      <c r="V4817" s="56"/>
      <c r="X4817" s="87"/>
      <c r="AF4817" s="54"/>
      <c r="AG4817" s="55"/>
      <c r="AH4817" s="55"/>
      <c r="AI4817" s="55"/>
      <c r="AJ4817" s="55"/>
      <c r="AT4817" s="3"/>
      <c r="AU4817" s="3"/>
      <c r="AV4817" s="3"/>
      <c r="AW4817" s="3"/>
      <c r="AX4817" s="3"/>
      <c r="AY4817" s="3"/>
      <c r="AZ4817" s="3"/>
      <c r="BA4817" s="52"/>
      <c r="BH4817" s="51"/>
      <c r="BI4817" s="51"/>
      <c r="BJ4817" s="51"/>
      <c r="BK4817" s="51"/>
    </row>
    <row r="4818" spans="21:63" ht="12.75" x14ac:dyDescent="0.25">
      <c r="U4818" s="56"/>
      <c r="V4818" s="56"/>
      <c r="X4818" s="87"/>
      <c r="AF4818" s="54"/>
      <c r="AG4818" s="55"/>
      <c r="AH4818" s="55"/>
      <c r="AI4818" s="55"/>
      <c r="AJ4818" s="55"/>
      <c r="AT4818" s="3"/>
      <c r="AU4818" s="3"/>
      <c r="AV4818" s="3"/>
      <c r="AW4818" s="3"/>
      <c r="AX4818" s="3"/>
      <c r="AY4818" s="3"/>
      <c r="AZ4818" s="3"/>
      <c r="BA4818" s="52"/>
      <c r="BH4818" s="51"/>
      <c r="BI4818" s="51"/>
      <c r="BJ4818" s="51"/>
      <c r="BK4818" s="51"/>
    </row>
    <row r="4819" spans="21:63" ht="12.75" x14ac:dyDescent="0.25">
      <c r="U4819" s="56"/>
      <c r="V4819" s="56"/>
      <c r="X4819" s="87"/>
      <c r="AF4819" s="54"/>
      <c r="AG4819" s="55"/>
      <c r="AH4819" s="55"/>
      <c r="AI4819" s="55"/>
      <c r="AJ4819" s="55"/>
      <c r="AT4819" s="3"/>
      <c r="AU4819" s="3"/>
      <c r="AV4819" s="3"/>
      <c r="AW4819" s="3"/>
      <c r="AX4819" s="3"/>
      <c r="AY4819" s="3"/>
      <c r="AZ4819" s="3"/>
      <c r="BA4819" s="52"/>
      <c r="BH4819" s="51"/>
      <c r="BI4819" s="51"/>
      <c r="BJ4819" s="51"/>
      <c r="BK4819" s="51"/>
    </row>
    <row r="4820" spans="21:63" ht="12.75" x14ac:dyDescent="0.25">
      <c r="U4820" s="56"/>
      <c r="V4820" s="56"/>
      <c r="X4820" s="87"/>
      <c r="AF4820" s="54"/>
      <c r="AG4820" s="55"/>
      <c r="AH4820" s="55"/>
      <c r="AI4820" s="55"/>
      <c r="AJ4820" s="55"/>
      <c r="AT4820" s="3"/>
      <c r="AU4820" s="3"/>
      <c r="AV4820" s="3"/>
      <c r="AW4820" s="3"/>
      <c r="AX4820" s="3"/>
      <c r="AY4820" s="3"/>
      <c r="AZ4820" s="3"/>
      <c r="BA4820" s="52"/>
      <c r="BH4820" s="51"/>
      <c r="BI4820" s="51"/>
      <c r="BJ4820" s="51"/>
      <c r="BK4820" s="51"/>
    </row>
    <row r="4821" spans="21:63" ht="12.75" x14ac:dyDescent="0.25">
      <c r="U4821" s="56"/>
      <c r="V4821" s="56"/>
      <c r="X4821" s="87"/>
      <c r="AF4821" s="54"/>
      <c r="AG4821" s="55"/>
      <c r="AH4821" s="55"/>
      <c r="AI4821" s="55"/>
      <c r="AJ4821" s="55"/>
      <c r="AT4821" s="3"/>
      <c r="AU4821" s="3"/>
      <c r="AV4821" s="3"/>
      <c r="AW4821" s="3"/>
      <c r="AX4821" s="3"/>
      <c r="AY4821" s="3"/>
      <c r="AZ4821" s="3"/>
      <c r="BA4821" s="52"/>
      <c r="BH4821" s="51"/>
      <c r="BI4821" s="51"/>
      <c r="BJ4821" s="51"/>
      <c r="BK4821" s="51"/>
    </row>
    <row r="4822" spans="21:63" ht="12.75" x14ac:dyDescent="0.25">
      <c r="U4822" s="56"/>
      <c r="V4822" s="56"/>
      <c r="X4822" s="87"/>
      <c r="AF4822" s="54"/>
      <c r="AG4822" s="55"/>
      <c r="AH4822" s="55"/>
      <c r="AI4822" s="55"/>
      <c r="AJ4822" s="55"/>
      <c r="AT4822" s="3"/>
      <c r="AU4822" s="3"/>
      <c r="AV4822" s="3"/>
      <c r="AW4822" s="3"/>
      <c r="AX4822" s="3"/>
      <c r="AY4822" s="3"/>
      <c r="AZ4822" s="3"/>
      <c r="BA4822" s="52"/>
      <c r="BH4822" s="51"/>
      <c r="BI4822" s="51"/>
      <c r="BJ4822" s="51"/>
      <c r="BK4822" s="51"/>
    </row>
    <row r="4823" spans="21:63" ht="12.75" x14ac:dyDescent="0.25">
      <c r="U4823" s="56"/>
      <c r="V4823" s="56"/>
      <c r="X4823" s="87"/>
      <c r="AF4823" s="54"/>
      <c r="AG4823" s="55"/>
      <c r="AH4823" s="55"/>
      <c r="AI4823" s="55"/>
      <c r="AJ4823" s="55"/>
      <c r="AT4823" s="3"/>
      <c r="AU4823" s="3"/>
      <c r="AV4823" s="3"/>
      <c r="AW4823" s="3"/>
      <c r="AX4823" s="3"/>
      <c r="AY4823" s="3"/>
      <c r="AZ4823" s="3"/>
      <c r="BA4823" s="52"/>
      <c r="BH4823" s="51"/>
      <c r="BI4823" s="51"/>
      <c r="BJ4823" s="51"/>
      <c r="BK4823" s="51"/>
    </row>
    <row r="4824" spans="21:63" ht="12.75" x14ac:dyDescent="0.25">
      <c r="U4824" s="56"/>
      <c r="V4824" s="56"/>
      <c r="X4824" s="87"/>
      <c r="AF4824" s="54"/>
      <c r="AG4824" s="55"/>
      <c r="AH4824" s="55"/>
      <c r="AI4824" s="55"/>
      <c r="AJ4824" s="55"/>
      <c r="AT4824" s="3"/>
      <c r="AU4824" s="3"/>
      <c r="AV4824" s="3"/>
      <c r="AW4824" s="3"/>
      <c r="AX4824" s="3"/>
      <c r="AY4824" s="3"/>
      <c r="AZ4824" s="3"/>
      <c r="BA4824" s="52"/>
      <c r="BH4824" s="51"/>
      <c r="BI4824" s="51"/>
      <c r="BJ4824" s="51"/>
      <c r="BK4824" s="51"/>
    </row>
    <row r="4825" spans="21:63" ht="12.75" x14ac:dyDescent="0.25">
      <c r="U4825" s="56"/>
      <c r="V4825" s="56"/>
      <c r="X4825" s="87"/>
      <c r="AF4825" s="54"/>
      <c r="AG4825" s="55"/>
      <c r="AH4825" s="55"/>
      <c r="AI4825" s="55"/>
      <c r="AJ4825" s="55"/>
      <c r="AT4825" s="3"/>
      <c r="AU4825" s="3"/>
      <c r="AV4825" s="3"/>
      <c r="AW4825" s="3"/>
      <c r="AX4825" s="3"/>
      <c r="AY4825" s="3"/>
      <c r="AZ4825" s="3"/>
      <c r="BA4825" s="52"/>
      <c r="BH4825" s="51"/>
      <c r="BI4825" s="51"/>
      <c r="BJ4825" s="51"/>
      <c r="BK4825" s="51"/>
    </row>
    <row r="4826" spans="21:63" ht="12.75" x14ac:dyDescent="0.25">
      <c r="U4826" s="56"/>
      <c r="V4826" s="56"/>
      <c r="X4826" s="87"/>
      <c r="AF4826" s="54"/>
      <c r="AG4826" s="55"/>
      <c r="AH4826" s="55"/>
      <c r="AI4826" s="55"/>
      <c r="AJ4826" s="55"/>
      <c r="AT4826" s="3"/>
      <c r="AU4826" s="3"/>
      <c r="AV4826" s="3"/>
      <c r="AW4826" s="3"/>
      <c r="AX4826" s="3"/>
      <c r="AY4826" s="3"/>
      <c r="AZ4826" s="3"/>
      <c r="BA4826" s="52"/>
      <c r="BH4826" s="51"/>
      <c r="BI4826" s="51"/>
      <c r="BJ4826" s="51"/>
      <c r="BK4826" s="51"/>
    </row>
    <row r="4827" spans="21:63" ht="12.75" x14ac:dyDescent="0.25">
      <c r="U4827" s="56"/>
      <c r="V4827" s="56"/>
      <c r="X4827" s="87"/>
      <c r="AF4827" s="54"/>
      <c r="AG4827" s="55"/>
      <c r="AH4827" s="55"/>
      <c r="AI4827" s="55"/>
      <c r="AJ4827" s="55"/>
      <c r="AT4827" s="3"/>
      <c r="AU4827" s="3"/>
      <c r="AV4827" s="3"/>
      <c r="AW4827" s="3"/>
      <c r="AX4827" s="3"/>
      <c r="AY4827" s="3"/>
      <c r="AZ4827" s="3"/>
      <c r="BA4827" s="52"/>
      <c r="BH4827" s="51"/>
      <c r="BI4827" s="51"/>
      <c r="BJ4827" s="51"/>
      <c r="BK4827" s="51"/>
    </row>
    <row r="4828" spans="21:63" ht="12.75" x14ac:dyDescent="0.25">
      <c r="U4828" s="56"/>
      <c r="V4828" s="56"/>
      <c r="X4828" s="87"/>
      <c r="AF4828" s="54"/>
      <c r="AG4828" s="55"/>
      <c r="AH4828" s="55"/>
      <c r="AI4828" s="55"/>
      <c r="AJ4828" s="55"/>
      <c r="AT4828" s="3"/>
      <c r="AU4828" s="3"/>
      <c r="AV4828" s="3"/>
      <c r="AW4828" s="3"/>
      <c r="AX4828" s="3"/>
      <c r="AY4828" s="3"/>
      <c r="AZ4828" s="3"/>
      <c r="BA4828" s="52"/>
      <c r="BH4828" s="51"/>
      <c r="BI4828" s="51"/>
      <c r="BJ4828" s="51"/>
      <c r="BK4828" s="51"/>
    </row>
    <row r="4829" spans="21:63" ht="12.75" x14ac:dyDescent="0.25">
      <c r="U4829" s="56"/>
      <c r="V4829" s="56"/>
      <c r="X4829" s="87"/>
      <c r="AF4829" s="54"/>
      <c r="AG4829" s="55"/>
      <c r="AH4829" s="55"/>
      <c r="AI4829" s="55"/>
      <c r="AJ4829" s="55"/>
      <c r="AT4829" s="3"/>
      <c r="AU4829" s="3"/>
      <c r="AV4829" s="3"/>
      <c r="AW4829" s="3"/>
      <c r="AX4829" s="3"/>
      <c r="AY4829" s="3"/>
      <c r="AZ4829" s="3"/>
      <c r="BA4829" s="52"/>
      <c r="BH4829" s="51"/>
      <c r="BI4829" s="51"/>
      <c r="BJ4829" s="51"/>
      <c r="BK4829" s="51"/>
    </row>
    <row r="4830" spans="21:63" ht="12.75" x14ac:dyDescent="0.25">
      <c r="U4830" s="56"/>
      <c r="V4830" s="56"/>
      <c r="X4830" s="87"/>
      <c r="AF4830" s="54"/>
      <c r="AG4830" s="55"/>
      <c r="AH4830" s="55"/>
      <c r="AI4830" s="55"/>
      <c r="AJ4830" s="55"/>
      <c r="AT4830" s="3"/>
      <c r="AU4830" s="3"/>
      <c r="AV4830" s="3"/>
      <c r="AW4830" s="3"/>
      <c r="AX4830" s="3"/>
      <c r="AY4830" s="3"/>
      <c r="AZ4830" s="3"/>
      <c r="BA4830" s="52"/>
      <c r="BH4830" s="51"/>
      <c r="BI4830" s="51"/>
      <c r="BJ4830" s="51"/>
      <c r="BK4830" s="51"/>
    </row>
    <row r="4831" spans="21:63" ht="12.75" x14ac:dyDescent="0.25">
      <c r="U4831" s="56"/>
      <c r="V4831" s="56"/>
      <c r="X4831" s="87"/>
      <c r="AF4831" s="54"/>
      <c r="AG4831" s="55"/>
      <c r="AH4831" s="55"/>
      <c r="AI4831" s="55"/>
      <c r="AJ4831" s="55"/>
      <c r="AT4831" s="3"/>
      <c r="AU4831" s="3"/>
      <c r="AV4831" s="3"/>
      <c r="AW4831" s="3"/>
      <c r="AX4831" s="3"/>
      <c r="AY4831" s="3"/>
      <c r="AZ4831" s="3"/>
      <c r="BA4831" s="52"/>
      <c r="BH4831" s="51"/>
      <c r="BI4831" s="51"/>
      <c r="BJ4831" s="51"/>
      <c r="BK4831" s="51"/>
    </row>
    <row r="4832" spans="21:63" ht="12.75" x14ac:dyDescent="0.25">
      <c r="U4832" s="56"/>
      <c r="V4832" s="56"/>
      <c r="X4832" s="87"/>
      <c r="AF4832" s="54"/>
      <c r="AG4832" s="55"/>
      <c r="AH4832" s="55"/>
      <c r="AI4832" s="55"/>
      <c r="AJ4832" s="55"/>
      <c r="AT4832" s="3"/>
      <c r="AU4832" s="3"/>
      <c r="AV4832" s="3"/>
      <c r="AW4832" s="3"/>
      <c r="AX4832" s="3"/>
      <c r="AY4832" s="3"/>
      <c r="AZ4832" s="3"/>
      <c r="BA4832" s="52"/>
      <c r="BH4832" s="51"/>
      <c r="BI4832" s="51"/>
      <c r="BJ4832" s="51"/>
      <c r="BK4832" s="51"/>
    </row>
    <row r="4833" spans="21:63" ht="12.75" x14ac:dyDescent="0.25">
      <c r="U4833" s="56"/>
      <c r="V4833" s="56"/>
      <c r="X4833" s="87"/>
      <c r="AF4833" s="54"/>
      <c r="AG4833" s="55"/>
      <c r="AH4833" s="55"/>
      <c r="AI4833" s="55"/>
      <c r="AJ4833" s="55"/>
      <c r="AT4833" s="3"/>
      <c r="AU4833" s="3"/>
      <c r="AV4833" s="3"/>
      <c r="AW4833" s="3"/>
      <c r="AX4833" s="3"/>
      <c r="AY4833" s="3"/>
      <c r="AZ4833" s="3"/>
      <c r="BA4833" s="52"/>
      <c r="BH4833" s="51"/>
      <c r="BI4833" s="51"/>
      <c r="BJ4833" s="51"/>
      <c r="BK4833" s="51"/>
    </row>
    <row r="4834" spans="21:63" ht="12.75" x14ac:dyDescent="0.25">
      <c r="U4834" s="56"/>
      <c r="V4834" s="56"/>
      <c r="X4834" s="87"/>
      <c r="AF4834" s="54"/>
      <c r="AG4834" s="55"/>
      <c r="AH4834" s="55"/>
      <c r="AI4834" s="55"/>
      <c r="AJ4834" s="55"/>
      <c r="AT4834" s="3"/>
      <c r="AU4834" s="3"/>
      <c r="AV4834" s="3"/>
      <c r="AW4834" s="3"/>
      <c r="AX4834" s="3"/>
      <c r="AY4834" s="3"/>
      <c r="AZ4834" s="3"/>
      <c r="BA4834" s="52"/>
      <c r="BH4834" s="51"/>
      <c r="BI4834" s="51"/>
      <c r="BJ4834" s="51"/>
      <c r="BK4834" s="51"/>
    </row>
    <row r="4835" spans="21:63" ht="12.75" x14ac:dyDescent="0.25">
      <c r="U4835" s="56"/>
      <c r="V4835" s="56"/>
      <c r="X4835" s="87"/>
      <c r="AF4835" s="54"/>
      <c r="AG4835" s="55"/>
      <c r="AH4835" s="55"/>
      <c r="AI4835" s="55"/>
      <c r="AJ4835" s="55"/>
      <c r="AT4835" s="3"/>
      <c r="AU4835" s="3"/>
      <c r="AV4835" s="3"/>
      <c r="AW4835" s="3"/>
      <c r="AX4835" s="3"/>
      <c r="AY4835" s="3"/>
      <c r="AZ4835" s="3"/>
      <c r="BA4835" s="52"/>
      <c r="BH4835" s="51"/>
      <c r="BI4835" s="51"/>
      <c r="BJ4835" s="51"/>
      <c r="BK4835" s="51"/>
    </row>
    <row r="4836" spans="21:63" ht="12.75" x14ac:dyDescent="0.25">
      <c r="U4836" s="56"/>
      <c r="V4836" s="56"/>
      <c r="X4836" s="87"/>
      <c r="AF4836" s="54"/>
      <c r="AG4836" s="55"/>
      <c r="AH4836" s="55"/>
      <c r="AI4836" s="55"/>
      <c r="AJ4836" s="55"/>
      <c r="AT4836" s="3"/>
      <c r="AU4836" s="3"/>
      <c r="AV4836" s="3"/>
      <c r="AW4836" s="3"/>
      <c r="AX4836" s="3"/>
      <c r="AY4836" s="3"/>
      <c r="AZ4836" s="3"/>
      <c r="BA4836" s="52"/>
      <c r="BH4836" s="51"/>
      <c r="BI4836" s="51"/>
      <c r="BJ4836" s="51"/>
      <c r="BK4836" s="51"/>
    </row>
    <row r="4837" spans="21:63" ht="12.75" x14ac:dyDescent="0.25">
      <c r="U4837" s="56"/>
      <c r="V4837" s="56"/>
      <c r="X4837" s="87"/>
      <c r="AF4837" s="54"/>
      <c r="AG4837" s="55"/>
      <c r="AH4837" s="55"/>
      <c r="AI4837" s="55"/>
      <c r="AJ4837" s="55"/>
      <c r="AT4837" s="3"/>
      <c r="AU4837" s="3"/>
      <c r="AV4837" s="3"/>
      <c r="AW4837" s="3"/>
      <c r="AX4837" s="3"/>
      <c r="AY4837" s="3"/>
      <c r="AZ4837" s="3"/>
      <c r="BA4837" s="52"/>
      <c r="BH4837" s="51"/>
      <c r="BI4837" s="51"/>
      <c r="BJ4837" s="51"/>
      <c r="BK4837" s="51"/>
    </row>
    <row r="4838" spans="21:63" ht="12.75" x14ac:dyDescent="0.25">
      <c r="U4838" s="56"/>
      <c r="V4838" s="56"/>
      <c r="X4838" s="87"/>
      <c r="AF4838" s="54"/>
      <c r="AG4838" s="55"/>
      <c r="AH4838" s="55"/>
      <c r="AI4838" s="55"/>
      <c r="AJ4838" s="55"/>
      <c r="AT4838" s="3"/>
      <c r="AU4838" s="3"/>
      <c r="AV4838" s="3"/>
      <c r="AW4838" s="3"/>
      <c r="AX4838" s="3"/>
      <c r="AY4838" s="3"/>
      <c r="AZ4838" s="3"/>
      <c r="BA4838" s="52"/>
      <c r="BH4838" s="51"/>
      <c r="BI4838" s="51"/>
      <c r="BJ4838" s="51"/>
      <c r="BK4838" s="51"/>
    </row>
    <row r="4839" spans="21:63" ht="12.75" x14ac:dyDescent="0.25">
      <c r="U4839" s="56"/>
      <c r="V4839" s="56"/>
      <c r="X4839" s="87"/>
      <c r="AF4839" s="54"/>
      <c r="AG4839" s="55"/>
      <c r="AH4839" s="55"/>
      <c r="AI4839" s="55"/>
      <c r="AJ4839" s="55"/>
      <c r="AT4839" s="3"/>
      <c r="AU4839" s="3"/>
      <c r="AV4839" s="3"/>
      <c r="AW4839" s="3"/>
      <c r="AX4839" s="3"/>
      <c r="AY4839" s="3"/>
      <c r="AZ4839" s="3"/>
      <c r="BA4839" s="52"/>
      <c r="BH4839" s="51"/>
      <c r="BI4839" s="51"/>
      <c r="BJ4839" s="51"/>
      <c r="BK4839" s="51"/>
    </row>
    <row r="4840" spans="21:63" ht="12.75" x14ac:dyDescent="0.25">
      <c r="U4840" s="56"/>
      <c r="V4840" s="56"/>
      <c r="X4840" s="87"/>
      <c r="AF4840" s="54"/>
      <c r="AG4840" s="55"/>
      <c r="AH4840" s="55"/>
      <c r="AI4840" s="55"/>
      <c r="AJ4840" s="55"/>
      <c r="AT4840" s="3"/>
      <c r="AU4840" s="3"/>
      <c r="AV4840" s="3"/>
      <c r="AW4840" s="3"/>
      <c r="AX4840" s="3"/>
      <c r="AY4840" s="3"/>
      <c r="AZ4840" s="3"/>
      <c r="BA4840" s="52"/>
      <c r="BH4840" s="51"/>
      <c r="BI4840" s="51"/>
      <c r="BJ4840" s="51"/>
      <c r="BK4840" s="51"/>
    </row>
    <row r="4841" spans="21:63" ht="12.75" x14ac:dyDescent="0.25">
      <c r="U4841" s="56"/>
      <c r="V4841" s="56"/>
      <c r="X4841" s="87"/>
      <c r="AF4841" s="54"/>
      <c r="AG4841" s="55"/>
      <c r="AH4841" s="55"/>
      <c r="AI4841" s="55"/>
      <c r="AJ4841" s="55"/>
      <c r="AT4841" s="3"/>
      <c r="AU4841" s="3"/>
      <c r="AV4841" s="3"/>
      <c r="AW4841" s="3"/>
      <c r="AX4841" s="3"/>
      <c r="AY4841" s="3"/>
      <c r="AZ4841" s="3"/>
      <c r="BA4841" s="52"/>
      <c r="BH4841" s="51"/>
      <c r="BI4841" s="51"/>
      <c r="BJ4841" s="51"/>
      <c r="BK4841" s="51"/>
    </row>
    <row r="4842" spans="21:63" ht="12.75" x14ac:dyDescent="0.25">
      <c r="U4842" s="56"/>
      <c r="V4842" s="56"/>
      <c r="X4842" s="87"/>
      <c r="AF4842" s="54"/>
      <c r="AG4842" s="55"/>
      <c r="AH4842" s="55"/>
      <c r="AI4842" s="55"/>
      <c r="AJ4842" s="55"/>
      <c r="AT4842" s="3"/>
      <c r="AU4842" s="3"/>
      <c r="AV4842" s="3"/>
      <c r="AW4842" s="3"/>
      <c r="AX4842" s="3"/>
      <c r="AY4842" s="3"/>
      <c r="AZ4842" s="3"/>
      <c r="BA4842" s="52"/>
      <c r="BH4842" s="51"/>
      <c r="BI4842" s="51"/>
      <c r="BJ4842" s="51"/>
      <c r="BK4842" s="51"/>
    </row>
    <row r="4843" spans="21:63" ht="12.75" x14ac:dyDescent="0.25">
      <c r="U4843" s="56"/>
      <c r="V4843" s="56"/>
      <c r="X4843" s="87"/>
      <c r="AF4843" s="54"/>
      <c r="AG4843" s="55"/>
      <c r="AH4843" s="55"/>
      <c r="AI4843" s="55"/>
      <c r="AJ4843" s="55"/>
      <c r="AT4843" s="3"/>
      <c r="AU4843" s="3"/>
      <c r="AV4843" s="3"/>
      <c r="AW4843" s="3"/>
      <c r="AX4843" s="3"/>
      <c r="AY4843" s="3"/>
      <c r="AZ4843" s="3"/>
      <c r="BA4843" s="52"/>
      <c r="BH4843" s="51"/>
      <c r="BI4843" s="51"/>
      <c r="BJ4843" s="51"/>
      <c r="BK4843" s="51"/>
    </row>
    <row r="4844" spans="21:63" ht="12.75" x14ac:dyDescent="0.25">
      <c r="U4844" s="56"/>
      <c r="V4844" s="56"/>
      <c r="X4844" s="87"/>
      <c r="AF4844" s="54"/>
      <c r="AG4844" s="55"/>
      <c r="AH4844" s="55"/>
      <c r="AI4844" s="55"/>
      <c r="AJ4844" s="55"/>
      <c r="AT4844" s="3"/>
      <c r="AU4844" s="3"/>
      <c r="AV4844" s="3"/>
      <c r="AW4844" s="3"/>
      <c r="AX4844" s="3"/>
      <c r="AY4844" s="3"/>
      <c r="AZ4844" s="3"/>
      <c r="BA4844" s="52"/>
      <c r="BH4844" s="51"/>
      <c r="BI4844" s="51"/>
      <c r="BJ4844" s="51"/>
      <c r="BK4844" s="51"/>
    </row>
    <row r="4845" spans="21:63" ht="12.75" x14ac:dyDescent="0.25">
      <c r="U4845" s="56"/>
      <c r="V4845" s="56"/>
      <c r="X4845" s="87"/>
      <c r="AF4845" s="54"/>
      <c r="AG4845" s="55"/>
      <c r="AH4845" s="55"/>
      <c r="AI4845" s="55"/>
      <c r="AJ4845" s="55"/>
      <c r="AT4845" s="3"/>
      <c r="AU4845" s="3"/>
      <c r="AV4845" s="3"/>
      <c r="AW4845" s="3"/>
      <c r="AX4845" s="3"/>
      <c r="AY4845" s="3"/>
      <c r="AZ4845" s="3"/>
      <c r="BA4845" s="52"/>
      <c r="BH4845" s="51"/>
      <c r="BI4845" s="51"/>
      <c r="BJ4845" s="51"/>
      <c r="BK4845" s="51"/>
    </row>
    <row r="4846" spans="21:63" ht="12.75" x14ac:dyDescent="0.25">
      <c r="U4846" s="56"/>
      <c r="V4846" s="56"/>
      <c r="X4846" s="87"/>
      <c r="AF4846" s="54"/>
      <c r="AG4846" s="55"/>
      <c r="AH4846" s="55"/>
      <c r="AI4846" s="55"/>
      <c r="AJ4846" s="55"/>
      <c r="AT4846" s="3"/>
      <c r="AU4846" s="3"/>
      <c r="AV4846" s="3"/>
      <c r="AW4846" s="3"/>
      <c r="AX4846" s="3"/>
      <c r="AY4846" s="3"/>
      <c r="AZ4846" s="3"/>
      <c r="BA4846" s="52"/>
      <c r="BH4846" s="51"/>
      <c r="BI4846" s="51"/>
      <c r="BJ4846" s="51"/>
      <c r="BK4846" s="51"/>
    </row>
    <row r="4847" spans="21:63" ht="12.75" x14ac:dyDescent="0.25">
      <c r="U4847" s="56"/>
      <c r="V4847" s="56"/>
      <c r="X4847" s="87"/>
      <c r="AF4847" s="54"/>
      <c r="AG4847" s="55"/>
      <c r="AH4847" s="55"/>
      <c r="AI4847" s="55"/>
      <c r="AJ4847" s="55"/>
      <c r="AT4847" s="3"/>
      <c r="AU4847" s="3"/>
      <c r="AV4847" s="3"/>
      <c r="AW4847" s="3"/>
      <c r="AX4847" s="3"/>
      <c r="AY4847" s="3"/>
      <c r="AZ4847" s="3"/>
      <c r="BA4847" s="52"/>
      <c r="BH4847" s="51"/>
      <c r="BI4847" s="51"/>
      <c r="BJ4847" s="51"/>
      <c r="BK4847" s="51"/>
    </row>
    <row r="4848" spans="21:63" ht="12.75" x14ac:dyDescent="0.25">
      <c r="U4848" s="56"/>
      <c r="V4848" s="56"/>
      <c r="X4848" s="87"/>
      <c r="AF4848" s="54"/>
      <c r="AG4848" s="55"/>
      <c r="AH4848" s="55"/>
      <c r="AI4848" s="55"/>
      <c r="AJ4848" s="55"/>
      <c r="AT4848" s="3"/>
      <c r="AU4848" s="3"/>
      <c r="AV4848" s="3"/>
      <c r="AW4848" s="3"/>
      <c r="AX4848" s="3"/>
      <c r="AY4848" s="3"/>
      <c r="AZ4848" s="3"/>
      <c r="BA4848" s="52"/>
      <c r="BH4848" s="51"/>
      <c r="BI4848" s="51"/>
      <c r="BJ4848" s="51"/>
      <c r="BK4848" s="51"/>
    </row>
    <row r="4849" spans="21:63" ht="12.75" x14ac:dyDescent="0.25">
      <c r="U4849" s="56"/>
      <c r="V4849" s="56"/>
      <c r="X4849" s="87"/>
      <c r="AF4849" s="54"/>
      <c r="AG4849" s="55"/>
      <c r="AH4849" s="55"/>
      <c r="AI4849" s="55"/>
      <c r="AJ4849" s="55"/>
      <c r="AT4849" s="3"/>
      <c r="AU4849" s="3"/>
      <c r="AV4849" s="3"/>
      <c r="AW4849" s="3"/>
      <c r="AX4849" s="3"/>
      <c r="AY4849" s="3"/>
      <c r="AZ4849" s="3"/>
      <c r="BA4849" s="52"/>
      <c r="BH4849" s="51"/>
      <c r="BI4849" s="51"/>
      <c r="BJ4849" s="51"/>
      <c r="BK4849" s="51"/>
    </row>
    <row r="4850" spans="21:63" ht="12.75" x14ac:dyDescent="0.25">
      <c r="U4850" s="56"/>
      <c r="V4850" s="56"/>
      <c r="X4850" s="87"/>
      <c r="AF4850" s="54"/>
      <c r="AG4850" s="55"/>
      <c r="AH4850" s="55"/>
      <c r="AI4850" s="55"/>
      <c r="AJ4850" s="55"/>
      <c r="AT4850" s="3"/>
      <c r="AU4850" s="3"/>
      <c r="AV4850" s="3"/>
      <c r="AW4850" s="3"/>
      <c r="AX4850" s="3"/>
      <c r="AY4850" s="3"/>
      <c r="AZ4850" s="3"/>
      <c r="BA4850" s="52"/>
      <c r="BH4850" s="51"/>
      <c r="BI4850" s="51"/>
      <c r="BJ4850" s="51"/>
      <c r="BK4850" s="51"/>
    </row>
    <row r="4851" spans="21:63" ht="12.75" x14ac:dyDescent="0.25">
      <c r="U4851" s="56"/>
      <c r="V4851" s="56"/>
      <c r="X4851" s="87"/>
      <c r="AF4851" s="54"/>
      <c r="AG4851" s="55"/>
      <c r="AH4851" s="55"/>
      <c r="AI4851" s="55"/>
      <c r="AJ4851" s="55"/>
      <c r="AT4851" s="3"/>
      <c r="AU4851" s="3"/>
      <c r="AV4851" s="3"/>
      <c r="AW4851" s="3"/>
      <c r="AX4851" s="3"/>
      <c r="AY4851" s="3"/>
      <c r="AZ4851" s="3"/>
      <c r="BA4851" s="52"/>
      <c r="BH4851" s="51"/>
      <c r="BI4851" s="51"/>
      <c r="BJ4851" s="51"/>
      <c r="BK4851" s="51"/>
    </row>
    <row r="4852" spans="21:63" ht="12.75" x14ac:dyDescent="0.25">
      <c r="U4852" s="56"/>
      <c r="V4852" s="56"/>
      <c r="X4852" s="87"/>
      <c r="AF4852" s="54"/>
      <c r="AG4852" s="55"/>
      <c r="AH4852" s="55"/>
      <c r="AI4852" s="55"/>
      <c r="AJ4852" s="55"/>
      <c r="AT4852" s="3"/>
      <c r="AU4852" s="3"/>
      <c r="AV4852" s="3"/>
      <c r="AW4852" s="3"/>
      <c r="AX4852" s="3"/>
      <c r="AY4852" s="3"/>
      <c r="AZ4852" s="3"/>
      <c r="BA4852" s="52"/>
      <c r="BH4852" s="51"/>
      <c r="BI4852" s="51"/>
      <c r="BJ4852" s="51"/>
      <c r="BK4852" s="51"/>
    </row>
    <row r="4853" spans="21:63" ht="12.75" x14ac:dyDescent="0.25">
      <c r="U4853" s="56"/>
      <c r="V4853" s="56"/>
      <c r="X4853" s="87"/>
      <c r="AF4853" s="54"/>
      <c r="AG4853" s="55"/>
      <c r="AH4853" s="55"/>
      <c r="AI4853" s="55"/>
      <c r="AJ4853" s="55"/>
      <c r="AT4853" s="3"/>
      <c r="AU4853" s="3"/>
      <c r="AV4853" s="3"/>
      <c r="AW4853" s="3"/>
      <c r="AX4853" s="3"/>
      <c r="AY4853" s="3"/>
      <c r="AZ4853" s="3"/>
      <c r="BA4853" s="52"/>
      <c r="BH4853" s="51"/>
      <c r="BI4853" s="51"/>
      <c r="BJ4853" s="51"/>
      <c r="BK4853" s="51"/>
    </row>
    <row r="4854" spans="21:63" ht="12.75" x14ac:dyDescent="0.25">
      <c r="U4854" s="56"/>
      <c r="V4854" s="56"/>
      <c r="X4854" s="87"/>
      <c r="AF4854" s="54"/>
      <c r="AG4854" s="55"/>
      <c r="AH4854" s="55"/>
      <c r="AI4854" s="55"/>
      <c r="AJ4854" s="55"/>
      <c r="AT4854" s="3"/>
      <c r="AU4854" s="3"/>
      <c r="AV4854" s="3"/>
      <c r="AW4854" s="3"/>
      <c r="AX4854" s="3"/>
      <c r="AY4854" s="3"/>
      <c r="AZ4854" s="3"/>
      <c r="BA4854" s="52"/>
      <c r="BH4854" s="51"/>
      <c r="BI4854" s="51"/>
      <c r="BJ4854" s="51"/>
      <c r="BK4854" s="51"/>
    </row>
    <row r="4855" spans="21:63" ht="12.75" x14ac:dyDescent="0.25">
      <c r="U4855" s="56"/>
      <c r="V4855" s="56"/>
      <c r="X4855" s="87"/>
      <c r="AF4855" s="54"/>
      <c r="AG4855" s="55"/>
      <c r="AH4855" s="55"/>
      <c r="AI4855" s="55"/>
      <c r="AJ4855" s="55"/>
      <c r="AT4855" s="3"/>
      <c r="AU4855" s="3"/>
      <c r="AV4855" s="3"/>
      <c r="AW4855" s="3"/>
      <c r="AX4855" s="3"/>
      <c r="AY4855" s="3"/>
      <c r="AZ4855" s="3"/>
      <c r="BA4855" s="52"/>
      <c r="BH4855" s="51"/>
      <c r="BI4855" s="51"/>
      <c r="BJ4855" s="51"/>
      <c r="BK4855" s="51"/>
    </row>
    <row r="4856" spans="21:63" ht="12.75" x14ac:dyDescent="0.25">
      <c r="U4856" s="56"/>
      <c r="V4856" s="56"/>
      <c r="X4856" s="87"/>
      <c r="AF4856" s="54"/>
      <c r="AG4856" s="55"/>
      <c r="AH4856" s="55"/>
      <c r="AI4856" s="55"/>
      <c r="AJ4856" s="55"/>
      <c r="AT4856" s="3"/>
      <c r="AU4856" s="3"/>
      <c r="AV4856" s="3"/>
      <c r="AW4856" s="3"/>
      <c r="AX4856" s="3"/>
      <c r="AY4856" s="3"/>
      <c r="AZ4856" s="3"/>
      <c r="BA4856" s="52"/>
      <c r="BH4856" s="51"/>
      <c r="BI4856" s="51"/>
      <c r="BJ4856" s="51"/>
      <c r="BK4856" s="51"/>
    </row>
    <row r="4857" spans="21:63" ht="12.75" x14ac:dyDescent="0.25">
      <c r="U4857" s="56"/>
      <c r="V4857" s="56"/>
      <c r="X4857" s="87"/>
      <c r="AF4857" s="54"/>
      <c r="AG4857" s="55"/>
      <c r="AH4857" s="55"/>
      <c r="AI4857" s="55"/>
      <c r="AJ4857" s="55"/>
      <c r="AT4857" s="3"/>
      <c r="AU4857" s="3"/>
      <c r="AV4857" s="3"/>
      <c r="AW4857" s="3"/>
      <c r="AX4857" s="3"/>
      <c r="AY4857" s="3"/>
      <c r="AZ4857" s="3"/>
      <c r="BA4857" s="52"/>
      <c r="BH4857" s="51"/>
      <c r="BI4857" s="51"/>
      <c r="BJ4857" s="51"/>
      <c r="BK4857" s="51"/>
    </row>
    <row r="4858" spans="21:63" ht="12.75" x14ac:dyDescent="0.25">
      <c r="U4858" s="56"/>
      <c r="V4858" s="56"/>
      <c r="X4858" s="87"/>
      <c r="AF4858" s="54"/>
      <c r="AG4858" s="55"/>
      <c r="AH4858" s="55"/>
      <c r="AI4858" s="55"/>
      <c r="AJ4858" s="55"/>
      <c r="AT4858" s="3"/>
      <c r="AU4858" s="3"/>
      <c r="AV4858" s="3"/>
      <c r="AW4858" s="3"/>
      <c r="AX4858" s="3"/>
      <c r="AY4858" s="3"/>
      <c r="AZ4858" s="3"/>
      <c r="BA4858" s="52"/>
      <c r="BH4858" s="51"/>
      <c r="BI4858" s="51"/>
      <c r="BJ4858" s="51"/>
      <c r="BK4858" s="51"/>
    </row>
    <row r="4859" spans="21:63" ht="12.75" x14ac:dyDescent="0.25">
      <c r="U4859" s="56"/>
      <c r="V4859" s="56"/>
      <c r="X4859" s="87"/>
      <c r="AF4859" s="54"/>
      <c r="AG4859" s="55"/>
      <c r="AH4859" s="55"/>
      <c r="AI4859" s="55"/>
      <c r="AJ4859" s="55"/>
      <c r="AT4859" s="3"/>
      <c r="AU4859" s="3"/>
      <c r="AV4859" s="3"/>
      <c r="AW4859" s="3"/>
      <c r="AX4859" s="3"/>
      <c r="AY4859" s="3"/>
      <c r="AZ4859" s="3"/>
      <c r="BA4859" s="52"/>
      <c r="BH4859" s="51"/>
      <c r="BI4859" s="51"/>
      <c r="BJ4859" s="51"/>
      <c r="BK4859" s="51"/>
    </row>
    <row r="4860" spans="21:63" ht="12.75" x14ac:dyDescent="0.25">
      <c r="U4860" s="56"/>
      <c r="V4860" s="56"/>
      <c r="X4860" s="87"/>
      <c r="AF4860" s="54"/>
      <c r="AG4860" s="55"/>
      <c r="AH4860" s="55"/>
      <c r="AI4860" s="55"/>
      <c r="AJ4860" s="55"/>
      <c r="AT4860" s="3"/>
      <c r="AU4860" s="3"/>
      <c r="AV4860" s="3"/>
      <c r="AW4860" s="3"/>
      <c r="AX4860" s="3"/>
      <c r="AY4860" s="3"/>
      <c r="AZ4860" s="3"/>
      <c r="BA4860" s="52"/>
      <c r="BH4860" s="51"/>
      <c r="BI4860" s="51"/>
      <c r="BJ4860" s="51"/>
      <c r="BK4860" s="51"/>
    </row>
    <row r="4861" spans="21:63" ht="12.75" x14ac:dyDescent="0.25">
      <c r="U4861" s="56"/>
      <c r="V4861" s="56"/>
      <c r="X4861" s="87"/>
      <c r="AF4861" s="54"/>
      <c r="AG4861" s="55"/>
      <c r="AH4861" s="55"/>
      <c r="AI4861" s="55"/>
      <c r="AJ4861" s="55"/>
      <c r="AT4861" s="3"/>
      <c r="AU4861" s="3"/>
      <c r="AV4861" s="3"/>
      <c r="AW4861" s="3"/>
      <c r="AX4861" s="3"/>
      <c r="AY4861" s="3"/>
      <c r="AZ4861" s="3"/>
      <c r="BA4861" s="52"/>
      <c r="BH4861" s="51"/>
      <c r="BI4861" s="51"/>
      <c r="BJ4861" s="51"/>
      <c r="BK4861" s="51"/>
    </row>
    <row r="4862" spans="21:63" ht="12.75" x14ac:dyDescent="0.25">
      <c r="U4862" s="56"/>
      <c r="V4862" s="56"/>
      <c r="X4862" s="87"/>
      <c r="AF4862" s="54"/>
      <c r="AG4862" s="55"/>
      <c r="AH4862" s="55"/>
      <c r="AI4862" s="55"/>
      <c r="AJ4862" s="55"/>
      <c r="AT4862" s="3"/>
      <c r="AU4862" s="3"/>
      <c r="AV4862" s="3"/>
      <c r="AW4862" s="3"/>
      <c r="AX4862" s="3"/>
      <c r="AY4862" s="3"/>
      <c r="AZ4862" s="3"/>
      <c r="BA4862" s="52"/>
      <c r="BH4862" s="51"/>
      <c r="BI4862" s="51"/>
      <c r="BJ4862" s="51"/>
      <c r="BK4862" s="51"/>
    </row>
    <row r="4863" spans="21:63" ht="12.75" x14ac:dyDescent="0.25">
      <c r="U4863" s="56"/>
      <c r="V4863" s="56"/>
      <c r="X4863" s="87"/>
      <c r="AF4863" s="54"/>
      <c r="AG4863" s="55"/>
      <c r="AH4863" s="55"/>
      <c r="AI4863" s="55"/>
      <c r="AJ4863" s="55"/>
      <c r="AT4863" s="3"/>
      <c r="AU4863" s="3"/>
      <c r="AV4863" s="3"/>
      <c r="AW4863" s="3"/>
      <c r="AX4863" s="3"/>
      <c r="AY4863" s="3"/>
      <c r="AZ4863" s="3"/>
      <c r="BA4863" s="52"/>
      <c r="BH4863" s="51"/>
      <c r="BI4863" s="51"/>
      <c r="BJ4863" s="51"/>
      <c r="BK4863" s="51"/>
    </row>
    <row r="4864" spans="21:63" ht="12.75" x14ac:dyDescent="0.25">
      <c r="U4864" s="56"/>
      <c r="V4864" s="56"/>
      <c r="X4864" s="87"/>
      <c r="AF4864" s="54"/>
      <c r="AG4864" s="55"/>
      <c r="AH4864" s="55"/>
      <c r="AI4864" s="55"/>
      <c r="AJ4864" s="55"/>
      <c r="AT4864" s="3"/>
      <c r="AU4864" s="3"/>
      <c r="AV4864" s="3"/>
      <c r="AW4864" s="3"/>
      <c r="AX4864" s="3"/>
      <c r="AY4864" s="3"/>
      <c r="AZ4864" s="3"/>
      <c r="BA4864" s="52"/>
      <c r="BH4864" s="51"/>
      <c r="BI4864" s="51"/>
      <c r="BJ4864" s="51"/>
      <c r="BK4864" s="51"/>
    </row>
    <row r="4865" spans="21:63" ht="12.75" x14ac:dyDescent="0.25">
      <c r="U4865" s="56"/>
      <c r="V4865" s="56"/>
      <c r="X4865" s="87"/>
      <c r="AF4865" s="54"/>
      <c r="AG4865" s="55"/>
      <c r="AH4865" s="55"/>
      <c r="AI4865" s="55"/>
      <c r="AJ4865" s="55"/>
      <c r="AT4865" s="3"/>
      <c r="AU4865" s="3"/>
      <c r="AV4865" s="3"/>
      <c r="AW4865" s="3"/>
      <c r="AX4865" s="3"/>
      <c r="AY4865" s="3"/>
      <c r="AZ4865" s="3"/>
      <c r="BA4865" s="52"/>
      <c r="BH4865" s="51"/>
      <c r="BI4865" s="51"/>
      <c r="BJ4865" s="51"/>
      <c r="BK4865" s="51"/>
    </row>
    <row r="4866" spans="21:63" ht="12.75" x14ac:dyDescent="0.25">
      <c r="U4866" s="56"/>
      <c r="V4866" s="56"/>
      <c r="X4866" s="87"/>
      <c r="AF4866" s="54"/>
      <c r="AG4866" s="55"/>
      <c r="AH4866" s="55"/>
      <c r="AI4866" s="55"/>
      <c r="AJ4866" s="55"/>
      <c r="AT4866" s="3"/>
      <c r="AU4866" s="3"/>
      <c r="AV4866" s="3"/>
      <c r="AW4866" s="3"/>
      <c r="AX4866" s="3"/>
      <c r="AY4866" s="3"/>
      <c r="AZ4866" s="3"/>
      <c r="BA4866" s="52"/>
      <c r="BH4866" s="51"/>
      <c r="BI4866" s="51"/>
      <c r="BJ4866" s="51"/>
      <c r="BK4866" s="51"/>
    </row>
    <row r="4867" spans="21:63" ht="12.75" x14ac:dyDescent="0.25">
      <c r="U4867" s="56"/>
      <c r="V4867" s="56"/>
      <c r="X4867" s="87"/>
      <c r="AF4867" s="54"/>
      <c r="AG4867" s="55"/>
      <c r="AH4867" s="55"/>
      <c r="AI4867" s="55"/>
      <c r="AJ4867" s="55"/>
      <c r="AT4867" s="3"/>
      <c r="AU4867" s="3"/>
      <c r="AV4867" s="3"/>
      <c r="AW4867" s="3"/>
      <c r="AX4867" s="3"/>
      <c r="AY4867" s="3"/>
      <c r="AZ4867" s="3"/>
      <c r="BA4867" s="52"/>
      <c r="BH4867" s="51"/>
      <c r="BI4867" s="51"/>
      <c r="BJ4867" s="51"/>
      <c r="BK4867" s="51"/>
    </row>
    <row r="4868" spans="21:63" ht="12.75" x14ac:dyDescent="0.25">
      <c r="U4868" s="56"/>
      <c r="V4868" s="56"/>
      <c r="X4868" s="87"/>
      <c r="AF4868" s="54"/>
      <c r="AG4868" s="55"/>
      <c r="AH4868" s="55"/>
      <c r="AI4868" s="55"/>
      <c r="AJ4868" s="55"/>
      <c r="AT4868" s="3"/>
      <c r="AU4868" s="3"/>
      <c r="AV4868" s="3"/>
      <c r="AW4868" s="3"/>
      <c r="AX4868" s="3"/>
      <c r="AY4868" s="3"/>
      <c r="AZ4868" s="3"/>
      <c r="BA4868" s="52"/>
      <c r="BH4868" s="51"/>
      <c r="BI4868" s="51"/>
      <c r="BJ4868" s="51"/>
      <c r="BK4868" s="51"/>
    </row>
    <row r="4869" spans="21:63" ht="12.75" x14ac:dyDescent="0.25">
      <c r="U4869" s="56"/>
      <c r="V4869" s="56"/>
      <c r="X4869" s="87"/>
      <c r="AF4869" s="54"/>
      <c r="AG4869" s="55"/>
      <c r="AH4869" s="55"/>
      <c r="AI4869" s="55"/>
      <c r="AJ4869" s="55"/>
      <c r="AT4869" s="3"/>
      <c r="AU4869" s="3"/>
      <c r="AV4869" s="3"/>
      <c r="AW4869" s="3"/>
      <c r="AX4869" s="3"/>
      <c r="AY4869" s="3"/>
      <c r="AZ4869" s="3"/>
      <c r="BA4869" s="52"/>
      <c r="BH4869" s="51"/>
      <c r="BI4869" s="51"/>
      <c r="BJ4869" s="51"/>
      <c r="BK4869" s="51"/>
    </row>
    <row r="4870" spans="21:63" ht="12.75" x14ac:dyDescent="0.25">
      <c r="U4870" s="56"/>
      <c r="V4870" s="56"/>
      <c r="X4870" s="87"/>
      <c r="AF4870" s="54"/>
      <c r="AG4870" s="55"/>
      <c r="AH4870" s="55"/>
      <c r="AI4870" s="55"/>
      <c r="AJ4870" s="55"/>
      <c r="AT4870" s="3"/>
      <c r="AU4870" s="3"/>
      <c r="AV4870" s="3"/>
      <c r="AW4870" s="3"/>
      <c r="AX4870" s="3"/>
      <c r="AY4870" s="3"/>
      <c r="AZ4870" s="3"/>
      <c r="BA4870" s="52"/>
      <c r="BH4870" s="51"/>
      <c r="BI4870" s="51"/>
      <c r="BJ4870" s="51"/>
      <c r="BK4870" s="51"/>
    </row>
    <row r="4871" spans="21:63" ht="12.75" x14ac:dyDescent="0.25">
      <c r="U4871" s="56"/>
      <c r="V4871" s="56"/>
      <c r="X4871" s="87"/>
      <c r="AF4871" s="54"/>
      <c r="AG4871" s="55"/>
      <c r="AH4871" s="55"/>
      <c r="AI4871" s="55"/>
      <c r="AJ4871" s="55"/>
      <c r="AT4871" s="3"/>
      <c r="AU4871" s="3"/>
      <c r="AV4871" s="3"/>
      <c r="AW4871" s="3"/>
      <c r="AX4871" s="3"/>
      <c r="AY4871" s="3"/>
      <c r="AZ4871" s="3"/>
      <c r="BA4871" s="52"/>
      <c r="BH4871" s="51"/>
      <c r="BI4871" s="51"/>
      <c r="BJ4871" s="51"/>
      <c r="BK4871" s="51"/>
    </row>
    <row r="4872" spans="21:63" ht="12.75" x14ac:dyDescent="0.25">
      <c r="U4872" s="56"/>
      <c r="V4872" s="56"/>
      <c r="X4872" s="87"/>
      <c r="AF4872" s="54"/>
      <c r="AG4872" s="55"/>
      <c r="AH4872" s="55"/>
      <c r="AI4872" s="55"/>
      <c r="AJ4872" s="55"/>
      <c r="AT4872" s="3"/>
      <c r="AU4872" s="3"/>
      <c r="AV4872" s="3"/>
      <c r="AW4872" s="3"/>
      <c r="AX4872" s="3"/>
      <c r="AY4872" s="3"/>
      <c r="AZ4872" s="3"/>
      <c r="BA4872" s="52"/>
      <c r="BH4872" s="51"/>
      <c r="BI4872" s="51"/>
      <c r="BJ4872" s="51"/>
      <c r="BK4872" s="51"/>
    </row>
    <row r="4873" spans="21:63" ht="12.75" x14ac:dyDescent="0.25">
      <c r="U4873" s="56"/>
      <c r="V4873" s="56"/>
      <c r="X4873" s="87"/>
      <c r="AF4873" s="54"/>
      <c r="AG4873" s="55"/>
      <c r="AH4873" s="55"/>
      <c r="AI4873" s="55"/>
      <c r="AJ4873" s="55"/>
      <c r="AT4873" s="3"/>
      <c r="AU4873" s="3"/>
      <c r="AV4873" s="3"/>
      <c r="AW4873" s="3"/>
      <c r="AX4873" s="3"/>
      <c r="AY4873" s="3"/>
      <c r="AZ4873" s="3"/>
      <c r="BA4873" s="52"/>
      <c r="BH4873" s="51"/>
      <c r="BI4873" s="51"/>
      <c r="BJ4873" s="51"/>
      <c r="BK4873" s="51"/>
    </row>
    <row r="4874" spans="21:63" ht="12.75" x14ac:dyDescent="0.25">
      <c r="U4874" s="56"/>
      <c r="V4874" s="56"/>
      <c r="X4874" s="87"/>
      <c r="AF4874" s="54"/>
      <c r="AG4874" s="55"/>
      <c r="AH4874" s="55"/>
      <c r="AI4874" s="55"/>
      <c r="AJ4874" s="55"/>
      <c r="AT4874" s="3"/>
      <c r="AU4874" s="3"/>
      <c r="AV4874" s="3"/>
      <c r="AW4874" s="3"/>
      <c r="AX4874" s="3"/>
      <c r="AY4874" s="3"/>
      <c r="AZ4874" s="3"/>
      <c r="BA4874" s="52"/>
      <c r="BH4874" s="51"/>
      <c r="BI4874" s="51"/>
      <c r="BJ4874" s="51"/>
      <c r="BK4874" s="51"/>
    </row>
    <row r="4875" spans="21:63" ht="12.75" x14ac:dyDescent="0.25">
      <c r="U4875" s="56"/>
      <c r="V4875" s="56"/>
      <c r="X4875" s="87"/>
      <c r="AF4875" s="54"/>
      <c r="AG4875" s="55"/>
      <c r="AH4875" s="55"/>
      <c r="AI4875" s="55"/>
      <c r="AJ4875" s="55"/>
      <c r="AT4875" s="3"/>
      <c r="AU4875" s="3"/>
      <c r="AV4875" s="3"/>
      <c r="AW4875" s="3"/>
      <c r="AX4875" s="3"/>
      <c r="AY4875" s="3"/>
      <c r="AZ4875" s="3"/>
      <c r="BA4875" s="52"/>
      <c r="BH4875" s="51"/>
      <c r="BI4875" s="51"/>
      <c r="BJ4875" s="51"/>
      <c r="BK4875" s="51"/>
    </row>
    <row r="4876" spans="21:63" ht="12.75" x14ac:dyDescent="0.25">
      <c r="U4876" s="56"/>
      <c r="V4876" s="56"/>
      <c r="X4876" s="87"/>
      <c r="AF4876" s="54"/>
      <c r="AG4876" s="55"/>
      <c r="AH4876" s="55"/>
      <c r="AI4876" s="55"/>
      <c r="AJ4876" s="55"/>
      <c r="AT4876" s="3"/>
      <c r="AU4876" s="3"/>
      <c r="AV4876" s="3"/>
      <c r="AW4876" s="3"/>
      <c r="AX4876" s="3"/>
      <c r="AY4876" s="3"/>
      <c r="AZ4876" s="3"/>
      <c r="BA4876" s="52"/>
      <c r="BH4876" s="51"/>
      <c r="BI4876" s="51"/>
      <c r="BJ4876" s="51"/>
      <c r="BK4876" s="51"/>
    </row>
    <row r="4877" spans="21:63" ht="12.75" x14ac:dyDescent="0.25">
      <c r="U4877" s="56"/>
      <c r="V4877" s="56"/>
      <c r="X4877" s="87"/>
      <c r="AF4877" s="54"/>
      <c r="AG4877" s="55"/>
      <c r="AH4877" s="55"/>
      <c r="AI4877" s="55"/>
      <c r="AJ4877" s="55"/>
      <c r="AT4877" s="3"/>
      <c r="AU4877" s="3"/>
      <c r="AV4877" s="3"/>
      <c r="AW4877" s="3"/>
      <c r="AX4877" s="3"/>
      <c r="AY4877" s="3"/>
      <c r="AZ4877" s="3"/>
      <c r="BA4877" s="52"/>
      <c r="BH4877" s="51"/>
      <c r="BI4877" s="51"/>
      <c r="BJ4877" s="51"/>
      <c r="BK4877" s="51"/>
    </row>
    <row r="4878" spans="21:63" ht="12.75" x14ac:dyDescent="0.25">
      <c r="U4878" s="56"/>
      <c r="V4878" s="56"/>
      <c r="X4878" s="87"/>
      <c r="AF4878" s="54"/>
      <c r="AG4878" s="55"/>
      <c r="AH4878" s="55"/>
      <c r="AI4878" s="55"/>
      <c r="AJ4878" s="55"/>
      <c r="AT4878" s="3"/>
      <c r="AU4878" s="3"/>
      <c r="AV4878" s="3"/>
      <c r="AW4878" s="3"/>
      <c r="AX4878" s="3"/>
      <c r="AY4878" s="3"/>
      <c r="AZ4878" s="3"/>
      <c r="BA4878" s="52"/>
      <c r="BH4878" s="51"/>
      <c r="BI4878" s="51"/>
      <c r="BJ4878" s="51"/>
      <c r="BK4878" s="51"/>
    </row>
    <row r="4879" spans="21:63" ht="12.75" x14ac:dyDescent="0.25">
      <c r="U4879" s="56"/>
      <c r="V4879" s="56"/>
      <c r="X4879" s="87"/>
      <c r="AF4879" s="54"/>
      <c r="AG4879" s="55"/>
      <c r="AH4879" s="55"/>
      <c r="AI4879" s="55"/>
      <c r="AJ4879" s="55"/>
      <c r="AT4879" s="3"/>
      <c r="AU4879" s="3"/>
      <c r="AV4879" s="3"/>
      <c r="AW4879" s="3"/>
      <c r="AX4879" s="3"/>
      <c r="AY4879" s="3"/>
      <c r="AZ4879" s="3"/>
      <c r="BA4879" s="52"/>
      <c r="BH4879" s="51"/>
      <c r="BI4879" s="51"/>
      <c r="BJ4879" s="51"/>
      <c r="BK4879" s="51"/>
    </row>
    <row r="4880" spans="21:63" ht="12.75" x14ac:dyDescent="0.25">
      <c r="U4880" s="56"/>
      <c r="V4880" s="56"/>
      <c r="X4880" s="87"/>
      <c r="AF4880" s="54"/>
      <c r="AG4880" s="55"/>
      <c r="AH4880" s="55"/>
      <c r="AI4880" s="55"/>
      <c r="AJ4880" s="55"/>
      <c r="AT4880" s="3"/>
      <c r="AU4880" s="3"/>
      <c r="AV4880" s="3"/>
      <c r="AW4880" s="3"/>
      <c r="AX4880" s="3"/>
      <c r="AY4880" s="3"/>
      <c r="AZ4880" s="3"/>
      <c r="BA4880" s="52"/>
      <c r="BH4880" s="51"/>
      <c r="BI4880" s="51"/>
      <c r="BJ4880" s="51"/>
      <c r="BK4880" s="51"/>
    </row>
    <row r="4881" spans="21:63" ht="12.75" x14ac:dyDescent="0.25">
      <c r="U4881" s="56"/>
      <c r="V4881" s="56"/>
      <c r="X4881" s="87"/>
      <c r="AF4881" s="54"/>
      <c r="AG4881" s="55"/>
      <c r="AH4881" s="55"/>
      <c r="AI4881" s="55"/>
      <c r="AJ4881" s="55"/>
      <c r="AT4881" s="3"/>
      <c r="AU4881" s="3"/>
      <c r="AV4881" s="3"/>
      <c r="AW4881" s="3"/>
      <c r="AX4881" s="3"/>
      <c r="AY4881" s="3"/>
      <c r="AZ4881" s="3"/>
      <c r="BA4881" s="52"/>
      <c r="BH4881" s="51"/>
      <c r="BI4881" s="51"/>
      <c r="BJ4881" s="51"/>
      <c r="BK4881" s="51"/>
    </row>
    <row r="4882" spans="21:63" ht="12.75" x14ac:dyDescent="0.25">
      <c r="U4882" s="56"/>
      <c r="V4882" s="56"/>
      <c r="X4882" s="87"/>
      <c r="AF4882" s="54"/>
      <c r="AG4882" s="55"/>
      <c r="AH4882" s="55"/>
      <c r="AI4882" s="55"/>
      <c r="AJ4882" s="55"/>
      <c r="AT4882" s="3"/>
      <c r="AU4882" s="3"/>
      <c r="AV4882" s="3"/>
      <c r="AW4882" s="3"/>
      <c r="AX4882" s="3"/>
      <c r="AY4882" s="3"/>
      <c r="AZ4882" s="3"/>
      <c r="BA4882" s="52"/>
      <c r="BH4882" s="51"/>
      <c r="BI4882" s="51"/>
      <c r="BJ4882" s="51"/>
      <c r="BK4882" s="51"/>
    </row>
    <row r="4883" spans="21:63" ht="12.75" x14ac:dyDescent="0.25">
      <c r="U4883" s="56"/>
      <c r="V4883" s="56"/>
      <c r="X4883" s="87"/>
      <c r="AF4883" s="54"/>
      <c r="AG4883" s="55"/>
      <c r="AH4883" s="55"/>
      <c r="AI4883" s="55"/>
      <c r="AJ4883" s="55"/>
      <c r="AT4883" s="3"/>
      <c r="AU4883" s="3"/>
      <c r="AV4883" s="3"/>
      <c r="AW4883" s="3"/>
      <c r="AX4883" s="3"/>
      <c r="AY4883" s="3"/>
      <c r="AZ4883" s="3"/>
      <c r="BA4883" s="52"/>
      <c r="BH4883" s="51"/>
      <c r="BI4883" s="51"/>
      <c r="BJ4883" s="51"/>
      <c r="BK4883" s="51"/>
    </row>
    <row r="4884" spans="21:63" ht="12.75" x14ac:dyDescent="0.25">
      <c r="U4884" s="56"/>
      <c r="V4884" s="56"/>
      <c r="X4884" s="87"/>
      <c r="AF4884" s="54"/>
      <c r="AG4884" s="55"/>
      <c r="AH4884" s="55"/>
      <c r="AI4884" s="55"/>
      <c r="AJ4884" s="55"/>
      <c r="AT4884" s="3"/>
      <c r="AU4884" s="3"/>
      <c r="AV4884" s="3"/>
      <c r="AW4884" s="3"/>
      <c r="AX4884" s="3"/>
      <c r="AY4884" s="3"/>
      <c r="AZ4884" s="3"/>
      <c r="BA4884" s="52"/>
      <c r="BH4884" s="51"/>
      <c r="BI4884" s="51"/>
      <c r="BJ4884" s="51"/>
      <c r="BK4884" s="51"/>
    </row>
    <row r="4885" spans="21:63" ht="12.75" x14ac:dyDescent="0.25">
      <c r="U4885" s="56"/>
      <c r="V4885" s="56"/>
      <c r="X4885" s="87"/>
      <c r="AF4885" s="54"/>
      <c r="AG4885" s="55"/>
      <c r="AH4885" s="55"/>
      <c r="AI4885" s="55"/>
      <c r="AJ4885" s="55"/>
      <c r="AT4885" s="3"/>
      <c r="AU4885" s="3"/>
      <c r="AV4885" s="3"/>
      <c r="AW4885" s="3"/>
      <c r="AX4885" s="3"/>
      <c r="AY4885" s="3"/>
      <c r="AZ4885" s="3"/>
      <c r="BA4885" s="52"/>
      <c r="BH4885" s="51"/>
      <c r="BI4885" s="51"/>
      <c r="BJ4885" s="51"/>
      <c r="BK4885" s="51"/>
    </row>
    <row r="4886" spans="21:63" ht="12.75" x14ac:dyDescent="0.25">
      <c r="U4886" s="56"/>
      <c r="V4886" s="56"/>
      <c r="X4886" s="87"/>
      <c r="AF4886" s="54"/>
      <c r="AG4886" s="55"/>
      <c r="AH4886" s="55"/>
      <c r="AI4886" s="55"/>
      <c r="AJ4886" s="55"/>
      <c r="AT4886" s="3"/>
      <c r="AU4886" s="3"/>
      <c r="AV4886" s="3"/>
      <c r="AW4886" s="3"/>
      <c r="AX4886" s="3"/>
      <c r="AY4886" s="3"/>
      <c r="AZ4886" s="3"/>
      <c r="BA4886" s="52"/>
      <c r="BH4886" s="51"/>
      <c r="BI4886" s="51"/>
      <c r="BJ4886" s="51"/>
      <c r="BK4886" s="51"/>
    </row>
    <row r="4887" spans="21:63" ht="12.75" x14ac:dyDescent="0.25">
      <c r="U4887" s="56"/>
      <c r="V4887" s="56"/>
      <c r="X4887" s="87"/>
      <c r="AF4887" s="54"/>
      <c r="AG4887" s="55"/>
      <c r="AH4887" s="55"/>
      <c r="AI4887" s="55"/>
      <c r="AJ4887" s="55"/>
      <c r="AT4887" s="3"/>
      <c r="AU4887" s="3"/>
      <c r="AV4887" s="3"/>
      <c r="AW4887" s="3"/>
      <c r="AX4887" s="3"/>
      <c r="AY4887" s="3"/>
      <c r="AZ4887" s="3"/>
      <c r="BA4887" s="52"/>
      <c r="BH4887" s="51"/>
      <c r="BI4887" s="51"/>
      <c r="BJ4887" s="51"/>
      <c r="BK4887" s="51"/>
    </row>
    <row r="4888" spans="21:63" ht="12.75" x14ac:dyDescent="0.25">
      <c r="U4888" s="56"/>
      <c r="V4888" s="56"/>
      <c r="X4888" s="87"/>
      <c r="AF4888" s="54"/>
      <c r="AG4888" s="55"/>
      <c r="AH4888" s="55"/>
      <c r="AI4888" s="55"/>
      <c r="AJ4888" s="55"/>
      <c r="AT4888" s="3"/>
      <c r="AU4888" s="3"/>
      <c r="AV4888" s="3"/>
      <c r="AW4888" s="3"/>
      <c r="AX4888" s="3"/>
      <c r="AY4888" s="3"/>
      <c r="AZ4888" s="3"/>
      <c r="BA4888" s="52"/>
      <c r="BH4888" s="51"/>
      <c r="BI4888" s="51"/>
      <c r="BJ4888" s="51"/>
      <c r="BK4888" s="51"/>
    </row>
    <row r="4889" spans="21:63" ht="12.75" x14ac:dyDescent="0.25">
      <c r="U4889" s="56"/>
      <c r="V4889" s="56"/>
      <c r="X4889" s="87"/>
      <c r="AF4889" s="54"/>
      <c r="AG4889" s="55"/>
      <c r="AH4889" s="55"/>
      <c r="AI4889" s="55"/>
      <c r="AJ4889" s="55"/>
      <c r="AT4889" s="3"/>
      <c r="AU4889" s="3"/>
      <c r="AV4889" s="3"/>
      <c r="AW4889" s="3"/>
      <c r="AX4889" s="3"/>
      <c r="AY4889" s="3"/>
      <c r="AZ4889" s="3"/>
      <c r="BA4889" s="52"/>
      <c r="BH4889" s="51"/>
      <c r="BI4889" s="51"/>
      <c r="BJ4889" s="51"/>
      <c r="BK4889" s="51"/>
    </row>
    <row r="4890" spans="21:63" ht="12.75" x14ac:dyDescent="0.25">
      <c r="U4890" s="56"/>
      <c r="V4890" s="56"/>
      <c r="X4890" s="87"/>
      <c r="AF4890" s="54"/>
      <c r="AG4890" s="55"/>
      <c r="AH4890" s="55"/>
      <c r="AI4890" s="55"/>
      <c r="AJ4890" s="55"/>
      <c r="AT4890" s="3"/>
      <c r="AU4890" s="3"/>
      <c r="AV4890" s="3"/>
      <c r="AW4890" s="3"/>
      <c r="AX4890" s="3"/>
      <c r="AY4890" s="3"/>
      <c r="AZ4890" s="3"/>
      <c r="BA4890" s="52"/>
      <c r="BH4890" s="51"/>
      <c r="BI4890" s="51"/>
      <c r="BJ4890" s="51"/>
      <c r="BK4890" s="51"/>
    </row>
    <row r="4891" spans="21:63" ht="12.75" x14ac:dyDescent="0.25">
      <c r="U4891" s="56"/>
      <c r="V4891" s="56"/>
      <c r="X4891" s="87"/>
      <c r="AF4891" s="54"/>
      <c r="AG4891" s="55"/>
      <c r="AH4891" s="55"/>
      <c r="AI4891" s="55"/>
      <c r="AJ4891" s="55"/>
      <c r="AT4891" s="3"/>
      <c r="AU4891" s="3"/>
      <c r="AV4891" s="3"/>
      <c r="AW4891" s="3"/>
      <c r="AX4891" s="3"/>
      <c r="AY4891" s="3"/>
      <c r="AZ4891" s="3"/>
      <c r="BA4891" s="52"/>
      <c r="BH4891" s="51"/>
      <c r="BI4891" s="51"/>
      <c r="BJ4891" s="51"/>
      <c r="BK4891" s="51"/>
    </row>
    <row r="4892" spans="21:63" ht="12.75" x14ac:dyDescent="0.25">
      <c r="U4892" s="56"/>
      <c r="V4892" s="56"/>
      <c r="X4892" s="87"/>
      <c r="AF4892" s="54"/>
      <c r="AG4892" s="55"/>
      <c r="AH4892" s="55"/>
      <c r="AI4892" s="55"/>
      <c r="AJ4892" s="55"/>
      <c r="AT4892" s="3"/>
      <c r="AU4892" s="3"/>
      <c r="AV4892" s="3"/>
      <c r="AW4892" s="3"/>
      <c r="AX4892" s="3"/>
      <c r="AY4892" s="3"/>
      <c r="AZ4892" s="3"/>
      <c r="BA4892" s="52"/>
      <c r="BH4892" s="51"/>
      <c r="BI4892" s="51"/>
      <c r="BJ4892" s="51"/>
      <c r="BK4892" s="51"/>
    </row>
    <row r="4893" spans="21:63" ht="12.75" x14ac:dyDescent="0.25">
      <c r="U4893" s="56"/>
      <c r="V4893" s="56"/>
      <c r="X4893" s="87"/>
      <c r="AF4893" s="54"/>
      <c r="AG4893" s="55"/>
      <c r="AH4893" s="55"/>
      <c r="AI4893" s="55"/>
      <c r="AJ4893" s="55"/>
      <c r="AT4893" s="3"/>
      <c r="AU4893" s="3"/>
      <c r="AV4893" s="3"/>
      <c r="AW4893" s="3"/>
      <c r="AX4893" s="3"/>
      <c r="AY4893" s="3"/>
      <c r="AZ4893" s="3"/>
      <c r="BA4893" s="52"/>
      <c r="BH4893" s="51"/>
      <c r="BI4893" s="51"/>
      <c r="BJ4893" s="51"/>
      <c r="BK4893" s="51"/>
    </row>
    <row r="4894" spans="21:63" ht="12.75" x14ac:dyDescent="0.25">
      <c r="U4894" s="56"/>
      <c r="V4894" s="56"/>
      <c r="X4894" s="87"/>
      <c r="AF4894" s="54"/>
      <c r="AG4894" s="55"/>
      <c r="AH4894" s="55"/>
      <c r="AI4894" s="55"/>
      <c r="AJ4894" s="55"/>
      <c r="AT4894" s="3"/>
      <c r="AU4894" s="3"/>
      <c r="AV4894" s="3"/>
      <c r="AW4894" s="3"/>
      <c r="AX4894" s="3"/>
      <c r="AY4894" s="3"/>
      <c r="AZ4894" s="3"/>
      <c r="BA4894" s="52"/>
      <c r="BH4894" s="51"/>
      <c r="BI4894" s="51"/>
      <c r="BJ4894" s="51"/>
      <c r="BK4894" s="51"/>
    </row>
    <row r="4895" spans="21:63" ht="12.75" x14ac:dyDescent="0.25">
      <c r="U4895" s="56"/>
      <c r="V4895" s="56"/>
      <c r="X4895" s="87"/>
      <c r="AF4895" s="54"/>
      <c r="AG4895" s="55"/>
      <c r="AH4895" s="55"/>
      <c r="AI4895" s="55"/>
      <c r="AJ4895" s="55"/>
      <c r="AT4895" s="3"/>
      <c r="AU4895" s="3"/>
      <c r="AV4895" s="3"/>
      <c r="AW4895" s="3"/>
      <c r="AX4895" s="3"/>
      <c r="AY4895" s="3"/>
      <c r="AZ4895" s="3"/>
      <c r="BA4895" s="52"/>
      <c r="BH4895" s="51"/>
      <c r="BI4895" s="51"/>
      <c r="BJ4895" s="51"/>
      <c r="BK4895" s="51"/>
    </row>
    <row r="4896" spans="21:63" ht="12.75" x14ac:dyDescent="0.25">
      <c r="U4896" s="56"/>
      <c r="V4896" s="56"/>
      <c r="X4896" s="87"/>
      <c r="AF4896" s="54"/>
      <c r="AG4896" s="55"/>
      <c r="AH4896" s="55"/>
      <c r="AI4896" s="55"/>
      <c r="AJ4896" s="55"/>
      <c r="AT4896" s="3"/>
      <c r="AU4896" s="3"/>
      <c r="AV4896" s="3"/>
      <c r="AW4896" s="3"/>
      <c r="AX4896" s="3"/>
      <c r="AY4896" s="3"/>
      <c r="AZ4896" s="3"/>
      <c r="BA4896" s="52"/>
      <c r="BH4896" s="51"/>
      <c r="BI4896" s="51"/>
      <c r="BJ4896" s="51"/>
      <c r="BK4896" s="51"/>
    </row>
    <row r="4897" spans="21:63" ht="12.75" x14ac:dyDescent="0.25">
      <c r="U4897" s="56"/>
      <c r="V4897" s="56"/>
      <c r="X4897" s="87"/>
      <c r="AF4897" s="54"/>
      <c r="AG4897" s="55"/>
      <c r="AH4897" s="55"/>
      <c r="AI4897" s="55"/>
      <c r="AJ4897" s="55"/>
      <c r="AT4897" s="3"/>
      <c r="AU4897" s="3"/>
      <c r="AV4897" s="3"/>
      <c r="AW4897" s="3"/>
      <c r="AX4897" s="3"/>
      <c r="AY4897" s="3"/>
      <c r="AZ4897" s="3"/>
      <c r="BA4897" s="52"/>
      <c r="BH4897" s="51"/>
      <c r="BI4897" s="51"/>
      <c r="BJ4897" s="51"/>
      <c r="BK4897" s="51"/>
    </row>
    <row r="4898" spans="21:63" ht="12.75" x14ac:dyDescent="0.25">
      <c r="U4898" s="56"/>
      <c r="V4898" s="56"/>
      <c r="X4898" s="87"/>
      <c r="AF4898" s="54"/>
      <c r="AG4898" s="55"/>
      <c r="AH4898" s="55"/>
      <c r="AI4898" s="55"/>
      <c r="AJ4898" s="55"/>
      <c r="AT4898" s="3"/>
      <c r="AU4898" s="3"/>
      <c r="AV4898" s="3"/>
      <c r="AW4898" s="3"/>
      <c r="AX4898" s="3"/>
      <c r="AY4898" s="3"/>
      <c r="AZ4898" s="3"/>
      <c r="BA4898" s="52"/>
      <c r="BH4898" s="51"/>
      <c r="BI4898" s="51"/>
      <c r="BJ4898" s="51"/>
      <c r="BK4898" s="51"/>
    </row>
    <row r="4899" spans="21:63" ht="12.75" x14ac:dyDescent="0.25">
      <c r="U4899" s="56"/>
      <c r="V4899" s="56"/>
      <c r="X4899" s="87"/>
      <c r="AF4899" s="54"/>
      <c r="AG4899" s="55"/>
      <c r="AH4899" s="55"/>
      <c r="AI4899" s="55"/>
      <c r="AJ4899" s="55"/>
      <c r="AT4899" s="3"/>
      <c r="AU4899" s="3"/>
      <c r="AV4899" s="3"/>
      <c r="AW4899" s="3"/>
      <c r="AX4899" s="3"/>
      <c r="AY4899" s="3"/>
      <c r="AZ4899" s="3"/>
      <c r="BA4899" s="52"/>
      <c r="BH4899" s="51"/>
      <c r="BI4899" s="51"/>
      <c r="BJ4899" s="51"/>
      <c r="BK4899" s="51"/>
    </row>
    <row r="4900" spans="21:63" ht="12.75" x14ac:dyDescent="0.25">
      <c r="U4900" s="56"/>
      <c r="V4900" s="56"/>
      <c r="X4900" s="87"/>
      <c r="AF4900" s="54"/>
      <c r="AG4900" s="55"/>
      <c r="AH4900" s="55"/>
      <c r="AI4900" s="55"/>
      <c r="AJ4900" s="55"/>
      <c r="AT4900" s="3"/>
      <c r="AU4900" s="3"/>
      <c r="AV4900" s="3"/>
      <c r="AW4900" s="3"/>
      <c r="AX4900" s="3"/>
      <c r="AY4900" s="3"/>
      <c r="AZ4900" s="3"/>
      <c r="BA4900" s="52"/>
      <c r="BH4900" s="51"/>
      <c r="BI4900" s="51"/>
      <c r="BJ4900" s="51"/>
      <c r="BK4900" s="51"/>
    </row>
    <row r="4901" spans="21:63" ht="12.75" x14ac:dyDescent="0.25">
      <c r="U4901" s="56"/>
      <c r="V4901" s="56"/>
      <c r="X4901" s="87"/>
      <c r="AF4901" s="54"/>
      <c r="AG4901" s="55"/>
      <c r="AH4901" s="55"/>
      <c r="AI4901" s="55"/>
      <c r="AJ4901" s="55"/>
      <c r="AT4901" s="3"/>
      <c r="AU4901" s="3"/>
      <c r="AV4901" s="3"/>
      <c r="AW4901" s="3"/>
      <c r="AX4901" s="3"/>
      <c r="AY4901" s="3"/>
      <c r="AZ4901" s="3"/>
      <c r="BA4901" s="52"/>
      <c r="BH4901" s="51"/>
      <c r="BI4901" s="51"/>
      <c r="BJ4901" s="51"/>
      <c r="BK4901" s="51"/>
    </row>
    <row r="4902" spans="21:63" ht="12.75" x14ac:dyDescent="0.25">
      <c r="U4902" s="56"/>
      <c r="V4902" s="56"/>
      <c r="X4902" s="87"/>
      <c r="AF4902" s="54"/>
      <c r="AG4902" s="55"/>
      <c r="AH4902" s="55"/>
      <c r="AI4902" s="55"/>
      <c r="AJ4902" s="55"/>
      <c r="AT4902" s="3"/>
      <c r="AU4902" s="3"/>
      <c r="AV4902" s="3"/>
      <c r="AW4902" s="3"/>
      <c r="AX4902" s="3"/>
      <c r="AY4902" s="3"/>
      <c r="AZ4902" s="3"/>
      <c r="BA4902" s="52"/>
      <c r="BH4902" s="51"/>
      <c r="BI4902" s="51"/>
      <c r="BJ4902" s="51"/>
      <c r="BK4902" s="51"/>
    </row>
    <row r="4903" spans="21:63" ht="12.75" x14ac:dyDescent="0.25">
      <c r="U4903" s="56"/>
      <c r="V4903" s="56"/>
      <c r="X4903" s="87"/>
      <c r="AF4903" s="54"/>
      <c r="AG4903" s="55"/>
      <c r="AH4903" s="55"/>
      <c r="AI4903" s="55"/>
      <c r="AJ4903" s="55"/>
      <c r="AT4903" s="3"/>
      <c r="AU4903" s="3"/>
      <c r="AV4903" s="3"/>
      <c r="AW4903" s="3"/>
      <c r="AX4903" s="3"/>
      <c r="AY4903" s="3"/>
      <c r="AZ4903" s="3"/>
      <c r="BA4903" s="52"/>
      <c r="BH4903" s="51"/>
      <c r="BI4903" s="51"/>
      <c r="BJ4903" s="51"/>
      <c r="BK4903" s="51"/>
    </row>
    <row r="4904" spans="21:63" ht="12.75" x14ac:dyDescent="0.25">
      <c r="U4904" s="56"/>
      <c r="V4904" s="56"/>
      <c r="X4904" s="87"/>
      <c r="AF4904" s="54"/>
      <c r="AG4904" s="55"/>
      <c r="AH4904" s="55"/>
      <c r="AI4904" s="55"/>
      <c r="AJ4904" s="55"/>
      <c r="AT4904" s="3"/>
      <c r="AU4904" s="3"/>
      <c r="AV4904" s="3"/>
      <c r="AW4904" s="3"/>
      <c r="AX4904" s="3"/>
      <c r="AY4904" s="3"/>
      <c r="AZ4904" s="3"/>
      <c r="BA4904" s="52"/>
      <c r="BH4904" s="51"/>
      <c r="BI4904" s="51"/>
      <c r="BJ4904" s="51"/>
      <c r="BK4904" s="51"/>
    </row>
    <row r="4905" spans="21:63" ht="12.75" x14ac:dyDescent="0.25">
      <c r="U4905" s="56"/>
      <c r="V4905" s="56"/>
      <c r="X4905" s="87"/>
      <c r="AF4905" s="54"/>
      <c r="AG4905" s="55"/>
      <c r="AH4905" s="55"/>
      <c r="AI4905" s="55"/>
      <c r="AJ4905" s="55"/>
      <c r="AT4905" s="3"/>
      <c r="AU4905" s="3"/>
      <c r="AV4905" s="3"/>
      <c r="AW4905" s="3"/>
      <c r="AX4905" s="3"/>
      <c r="AY4905" s="3"/>
      <c r="AZ4905" s="3"/>
      <c r="BA4905" s="52"/>
      <c r="BH4905" s="51"/>
      <c r="BI4905" s="51"/>
      <c r="BJ4905" s="51"/>
      <c r="BK4905" s="51"/>
    </row>
    <row r="4906" spans="21:63" ht="12.75" x14ac:dyDescent="0.25">
      <c r="U4906" s="56"/>
      <c r="V4906" s="56"/>
      <c r="X4906" s="87"/>
      <c r="AF4906" s="54"/>
      <c r="AG4906" s="55"/>
      <c r="AH4906" s="55"/>
      <c r="AI4906" s="55"/>
      <c r="AJ4906" s="55"/>
      <c r="AT4906" s="3"/>
      <c r="AU4906" s="3"/>
      <c r="AV4906" s="3"/>
      <c r="AW4906" s="3"/>
      <c r="AX4906" s="3"/>
      <c r="AY4906" s="3"/>
      <c r="AZ4906" s="3"/>
      <c r="BA4906" s="52"/>
      <c r="BH4906" s="51"/>
      <c r="BI4906" s="51"/>
      <c r="BJ4906" s="51"/>
      <c r="BK4906" s="51"/>
    </row>
  </sheetData>
  <sheetProtection formatCells="0" formatColumns="0" formatRows="0" insertColumns="0" insertRows="0" insertHyperlinks="0" deleteColumns="0" deleteRows="0" sort="0" autoFilter="0" pivotTables="0"/>
  <mergeCells count="2">
    <mergeCell ref="BE1:BF1"/>
    <mergeCell ref="X1:AA1"/>
  </mergeCells>
  <phoneticPr fontId="10" type="noConversion"/>
  <conditionalFormatting sqref="B3">
    <cfRule type="cellIs" dxfId="778" priority="2" operator="equal">
      <formula>0</formula>
    </cfRule>
  </conditionalFormatting>
  <dataValidations count="10">
    <dataValidation type="list" allowBlank="1" showInputMessage="1" showErrorMessage="1" sqref="C3" xr:uid="{AA3A1423-4D83-433A-A09B-0415BEFF6946}">
      <formula1>INDIRECT("Descripciones[Descripciones]")</formula1>
    </dataValidation>
    <dataValidation type="list" allowBlank="1" showInputMessage="1" showErrorMessage="1" sqref="AE3 AB3" xr:uid="{7AB21965-6C0F-4F4B-97CB-B5FA7F987214}">
      <formula1>INDIRECT("Tiempo[Tiempo]")</formula1>
    </dataValidation>
    <dataValidation type="list" allowBlank="1" showInputMessage="1" showErrorMessage="1" sqref="N3" xr:uid="{D6B92D1D-DB0F-4671-B19E-364BEC03491D}">
      <formula1>INDIRECT("Uso_Final[Uso_Final]")</formula1>
    </dataValidation>
    <dataValidation type="list" allowBlank="1" showInputMessage="1" showErrorMessage="1" sqref="O3" xr:uid="{17DAF76D-3CEA-4A3F-B279-1094878134D2}">
      <formula1>INDIRECT("List_Energeticos[List_Energeticos]")</formula1>
    </dataValidation>
    <dataValidation allowBlank="1" showInputMessage="1" sqref="I3 G3 E3 R3:T3 K3:M3 AN3:AR3 V3:W3" xr:uid="{B1EA8D81-07E0-456D-8FD9-2DA3C9710FE6}"/>
    <dataValidation type="list" allowBlank="1" showInputMessage="1" showErrorMessage="1" sqref="Q3" xr:uid="{C91011F5-8553-4268-9760-64121BABCD28}">
      <formula1>INDIRECT("Potencia[Unidad de medida]")</formula1>
    </dataValidation>
    <dataValidation type="list" allowBlank="1" showInputMessage="1" sqref="F3" xr:uid="{B17DA75F-0884-4ED6-AD65-615DA88269A8}">
      <formula1>INDIRECT("Mecanizado_Manual[Mecanizado/Manual]")</formula1>
    </dataValidation>
    <dataValidation type="list" allowBlank="1" showInputMessage="1" sqref="D3" xr:uid="{3DA70470-389E-4B94-8291-37BF1C10AA4B}">
      <formula1>INDIRECT(AW3)</formula1>
    </dataValidation>
    <dataValidation type="list" allowBlank="1" showInputMessage="1" sqref="U3" xr:uid="{72A1F5EE-6AA3-416C-BBFD-76E4CEBC0C35}">
      <formula1>INDIRECT(V3)</formula1>
    </dataValidation>
    <dataValidation type="list" allowBlank="1" showInputMessage="1" sqref="H3" xr:uid="{CBA5CE23-B5CB-4034-8FB2-B960B69B9043}">
      <formula1>INDIRECT("Area[Unidad]")</formula1>
    </dataValidation>
  </dataValidations>
  <pageMargins left="0.7" right="0.7" top="0.75" bottom="0.75" header="0.3" footer="0.3"/>
  <pageSetup paperSize="9" orientation="portrait" r:id="rId1"/>
  <drawing r:id="rId2"/>
  <legacyDrawing r:id="rId3"/>
  <tableParts count="1">
    <tablePart r:id="rId4"/>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170EE0-8C76-4CB3-B343-150A8C915AB0}">
  <sheetPr codeName="Hoja8"/>
  <dimension ref="B1:K24"/>
  <sheetViews>
    <sheetView showGridLines="0" topLeftCell="A2" workbookViewId="0">
      <selection activeCell="C9" sqref="C9"/>
    </sheetView>
  </sheetViews>
  <sheetFormatPr baseColWidth="10" defaultColWidth="11" defaultRowHeight="15" x14ac:dyDescent="0.25"/>
  <cols>
    <col min="1" max="1" width="25.625" style="139" customWidth="1"/>
    <col min="2" max="2" width="20.75" style="139" customWidth="1"/>
    <col min="3" max="3" width="11" style="139"/>
    <col min="4" max="4" width="15.75" style="139" customWidth="1"/>
    <col min="5" max="8" width="11" style="139"/>
    <col min="9" max="9" width="13.625" style="139" customWidth="1"/>
    <col min="10" max="10" width="12.625" style="139" bestFit="1" customWidth="1"/>
    <col min="11" max="11" width="14.125" style="139" bestFit="1" customWidth="1"/>
    <col min="12" max="16384" width="11" style="139"/>
  </cols>
  <sheetData>
    <row r="1" spans="2:11" ht="27.75" customHeight="1" x14ac:dyDescent="0.25">
      <c r="F1" s="203" t="s">
        <v>113</v>
      </c>
      <c r="G1" s="203"/>
      <c r="H1" s="203"/>
    </row>
    <row r="2" spans="2:11" ht="38.25" x14ac:dyDescent="0.25">
      <c r="B2" s="150" t="s">
        <v>68</v>
      </c>
      <c r="C2" s="151" t="s">
        <v>178</v>
      </c>
      <c r="D2" s="152" t="s">
        <v>7</v>
      </c>
      <c r="E2" s="152" t="s">
        <v>179</v>
      </c>
      <c r="F2" s="153" t="s">
        <v>180</v>
      </c>
      <c r="G2" s="153" t="s">
        <v>181</v>
      </c>
      <c r="H2" s="153" t="s">
        <v>182</v>
      </c>
      <c r="I2" s="153" t="s">
        <v>183</v>
      </c>
      <c r="J2" s="153" t="s">
        <v>184</v>
      </c>
      <c r="K2" s="153" t="s">
        <v>185</v>
      </c>
    </row>
    <row r="3" spans="2:11" x14ac:dyDescent="0.25">
      <c r="B3" s="248"/>
      <c r="C3" s="140"/>
      <c r="D3" s="2"/>
      <c r="E3" s="141"/>
      <c r="F3" s="142" t="str">
        <f>IF(Consolidado_energeticos[[#This Row],[Fecha]]="","",YEAR(Consolidado_energeticos[[#This Row],[Fecha]]))</f>
        <v/>
      </c>
      <c r="G3" s="142" t="str">
        <f>IF(Consolidado_energeticos[[#This Row],[Fecha]]="","",TEXT(Consolidado_energeticos[[#This Row],[Fecha]],"MMMM"))</f>
        <v/>
      </c>
      <c r="H3" s="143" t="str">
        <f>IF(Consolidado_energeticos[[#This Row],[Energético]]="","",_xlfn.IFS(Consolidado_energeticos[[#This Row],[Energético]]="Energía Eléctrica","kWh/mes",Consolidado_energeticos[[#This Row],[Energético]]="ACPM","Gal/mes",Consolidado_energeticos[[#This Row],[Energético]]="Diésel","Gal/mes",Consolidado_energeticos[[#This Row],[Energético]]="Gas licuado","Gal/mes",Consolidado_energeticos[[#This Row],[Energético]]="Gasolina","Gal/mes",Consolidado_energeticos[[#This Row],[Energético]]="GLP","Gal/mes",Consolidado_energeticos[[#This Row],[Energético]]="Kerosene","Gal/mes",Consolidado_energeticos[[#This Row],[Energético]]="Gas natural","m3/mes",Consolidado_energeticos[[#This Row],[Energético]]="Biomasa primaria","Tn/mes",Consolidado_energeticos[[#This Row],[Energético]]="Biomasa secundaria","Tn/mes",Consolidado_energeticos[[#This Row],[Energético]]="Carbón","Tn/mes",Consolidado_energeticos[[#This Row],[Energético]]="Leña","Tn/mes"))</f>
        <v/>
      </c>
      <c r="I3" s="126"/>
      <c r="J3" s="144"/>
      <c r="K3" s="149"/>
    </row>
    <row r="4" spans="2:11" x14ac:dyDescent="0.25">
      <c r="B4" s="146"/>
      <c r="C4" s="2"/>
      <c r="D4" s="2"/>
      <c r="E4" s="141"/>
      <c r="F4" s="145"/>
      <c r="G4" s="145"/>
      <c r="H4" s="145"/>
      <c r="I4" s="145"/>
      <c r="J4" s="147"/>
      <c r="K4" s="147"/>
    </row>
    <row r="5" spans="2:11" x14ac:dyDescent="0.25">
      <c r="B5" s="146"/>
      <c r="C5" s="2"/>
      <c r="D5" s="2"/>
      <c r="E5" s="141"/>
      <c r="F5" s="145"/>
      <c r="G5" s="145"/>
      <c r="H5" s="145"/>
      <c r="I5" s="145"/>
      <c r="J5" s="147"/>
      <c r="K5" s="147"/>
    </row>
    <row r="6" spans="2:11" x14ac:dyDescent="0.25">
      <c r="B6" s="146"/>
      <c r="C6" s="2"/>
      <c r="D6" s="2"/>
      <c r="E6" s="141"/>
      <c r="F6" s="70"/>
      <c r="G6" s="146"/>
      <c r="H6" s="2"/>
      <c r="I6" s="148"/>
      <c r="J6" s="147"/>
      <c r="K6" s="147"/>
    </row>
    <row r="7" spans="2:11" x14ac:dyDescent="0.25">
      <c r="B7" s="146"/>
      <c r="C7" s="2"/>
      <c r="D7" s="2"/>
      <c r="E7" s="141"/>
      <c r="F7" s="70"/>
      <c r="G7" s="146"/>
      <c r="H7" s="2"/>
      <c r="I7" s="148"/>
      <c r="J7" s="147"/>
      <c r="K7" s="147"/>
    </row>
    <row r="8" spans="2:11" x14ac:dyDescent="0.25">
      <c r="B8" s="146"/>
      <c r="C8" s="2"/>
      <c r="D8" s="2"/>
      <c r="E8" s="141"/>
      <c r="F8" s="70"/>
      <c r="G8" s="146"/>
      <c r="H8" s="2"/>
      <c r="I8" s="148"/>
      <c r="J8" s="147"/>
      <c r="K8" s="147"/>
    </row>
    <row r="9" spans="2:11" x14ac:dyDescent="0.25">
      <c r="B9" s="146"/>
      <c r="C9" s="2"/>
      <c r="D9" s="2"/>
      <c r="E9" s="141"/>
      <c r="F9" s="70"/>
      <c r="G9" s="146"/>
      <c r="H9" s="2"/>
      <c r="I9" s="148"/>
      <c r="J9" s="147"/>
      <c r="K9" s="147"/>
    </row>
    <row r="10" spans="2:11" x14ac:dyDescent="0.25">
      <c r="B10" s="146"/>
      <c r="C10" s="2"/>
      <c r="D10" s="2"/>
      <c r="E10" s="141"/>
      <c r="F10" s="70"/>
      <c r="G10" s="146"/>
      <c r="H10" s="2"/>
      <c r="I10" s="148"/>
      <c r="J10" s="147"/>
      <c r="K10" s="147"/>
    </row>
    <row r="11" spans="2:11" x14ac:dyDescent="0.25">
      <c r="B11" s="146"/>
      <c r="C11" s="2"/>
      <c r="D11" s="2"/>
      <c r="E11" s="141"/>
      <c r="F11" s="70"/>
      <c r="G11" s="146"/>
      <c r="H11" s="2"/>
      <c r="I11" s="148"/>
      <c r="J11" s="147"/>
      <c r="K11" s="147"/>
    </row>
    <row r="12" spans="2:11" x14ac:dyDescent="0.25">
      <c r="B12" s="146"/>
      <c r="C12" s="2"/>
      <c r="D12" s="2"/>
      <c r="E12" s="141"/>
      <c r="F12" s="70"/>
      <c r="G12" s="146"/>
      <c r="H12" s="2"/>
      <c r="I12" s="148"/>
      <c r="J12" s="147"/>
      <c r="K12" s="147"/>
    </row>
    <row r="13" spans="2:11" x14ac:dyDescent="0.25">
      <c r="B13" s="146"/>
      <c r="C13" s="2"/>
      <c r="D13" s="2"/>
      <c r="E13" s="141"/>
      <c r="F13" s="70"/>
      <c r="G13" s="146"/>
      <c r="H13" s="2"/>
      <c r="I13" s="148"/>
      <c r="J13" s="147"/>
      <c r="K13" s="147"/>
    </row>
    <row r="14" spans="2:11" x14ac:dyDescent="0.25">
      <c r="B14" s="146"/>
      <c r="C14" s="2"/>
      <c r="D14" s="2"/>
      <c r="E14" s="141"/>
      <c r="F14" s="70"/>
      <c r="G14" s="146"/>
      <c r="H14" s="2"/>
      <c r="I14" s="148"/>
      <c r="J14" s="147"/>
      <c r="K14" s="147"/>
    </row>
    <row r="15" spans="2:11" x14ac:dyDescent="0.25">
      <c r="B15" s="146"/>
      <c r="C15" s="2"/>
      <c r="D15" s="2"/>
      <c r="E15" s="141"/>
      <c r="F15" s="70"/>
      <c r="G15" s="146"/>
      <c r="H15" s="2"/>
      <c r="I15" s="148"/>
      <c r="J15" s="147"/>
      <c r="K15" s="147"/>
    </row>
    <row r="16" spans="2:11" x14ac:dyDescent="0.25">
      <c r="B16" s="146"/>
      <c r="C16" s="2"/>
      <c r="D16" s="2"/>
      <c r="E16" s="141"/>
      <c r="F16" s="70"/>
      <c r="G16" s="146"/>
      <c r="H16" s="2"/>
      <c r="I16" s="148"/>
      <c r="J16" s="147"/>
      <c r="K16" s="147"/>
    </row>
    <row r="17" spans="2:11" x14ac:dyDescent="0.25">
      <c r="B17" s="146"/>
      <c r="C17" s="2"/>
      <c r="D17" s="2"/>
      <c r="E17" s="141"/>
      <c r="F17" s="70"/>
      <c r="G17" s="146"/>
      <c r="H17" s="2"/>
      <c r="I17" s="148"/>
      <c r="J17" s="147"/>
      <c r="K17" s="147"/>
    </row>
    <row r="18" spans="2:11" x14ac:dyDescent="0.25">
      <c r="B18" s="146"/>
      <c r="C18" s="2"/>
      <c r="D18" s="2"/>
      <c r="E18" s="141"/>
      <c r="F18" s="70"/>
      <c r="G18" s="146"/>
      <c r="H18" s="2"/>
      <c r="I18" s="148"/>
      <c r="J18" s="147"/>
      <c r="K18" s="147"/>
    </row>
    <row r="19" spans="2:11" x14ac:dyDescent="0.25">
      <c r="B19" s="146"/>
      <c r="C19" s="2"/>
      <c r="D19" s="2"/>
      <c r="E19" s="141"/>
      <c r="F19" s="70"/>
      <c r="G19" s="146"/>
      <c r="H19" s="2"/>
      <c r="I19" s="148"/>
      <c r="J19" s="147"/>
      <c r="K19" s="147"/>
    </row>
    <row r="20" spans="2:11" x14ac:dyDescent="0.25">
      <c r="B20" s="146"/>
      <c r="C20" s="2"/>
      <c r="D20" s="2"/>
      <c r="E20" s="141"/>
      <c r="F20" s="70"/>
      <c r="G20" s="146"/>
      <c r="H20" s="2"/>
      <c r="I20" s="148"/>
      <c r="J20" s="147"/>
      <c r="K20" s="147"/>
    </row>
    <row r="21" spans="2:11" x14ac:dyDescent="0.25">
      <c r="B21" s="146"/>
      <c r="C21" s="2"/>
      <c r="D21" s="2"/>
      <c r="E21" s="141"/>
      <c r="F21" s="70"/>
      <c r="G21" s="146"/>
      <c r="H21" s="2"/>
      <c r="I21" s="148"/>
      <c r="J21" s="147"/>
      <c r="K21" s="147"/>
    </row>
    <row r="22" spans="2:11" x14ac:dyDescent="0.25">
      <c r="B22" s="146"/>
      <c r="C22" s="2"/>
      <c r="D22" s="2"/>
      <c r="E22" s="141"/>
      <c r="F22" s="70"/>
      <c r="G22" s="146"/>
      <c r="H22" s="2"/>
      <c r="I22" s="148"/>
      <c r="J22" s="147"/>
      <c r="K22" s="147"/>
    </row>
    <row r="23" spans="2:11" x14ac:dyDescent="0.25">
      <c r="B23" s="146"/>
      <c r="C23" s="2"/>
      <c r="D23" s="2"/>
      <c r="E23" s="141"/>
      <c r="F23" s="70"/>
      <c r="G23" s="146"/>
      <c r="H23" s="2"/>
      <c r="I23" s="148"/>
      <c r="J23" s="147"/>
      <c r="K23" s="147"/>
    </row>
    <row r="24" spans="2:11" x14ac:dyDescent="0.25">
      <c r="B24" s="146"/>
      <c r="C24" s="2"/>
      <c r="D24" s="2"/>
      <c r="E24" s="141"/>
      <c r="F24" s="70"/>
      <c r="G24" s="146"/>
      <c r="H24" s="2"/>
      <c r="I24" s="148"/>
      <c r="J24" s="147"/>
      <c r="K24" s="147"/>
    </row>
  </sheetData>
  <mergeCells count="1">
    <mergeCell ref="F1:H1"/>
  </mergeCells>
  <conditionalFormatting sqref="B3:E3 I3:K3">
    <cfRule type="cellIs" dxfId="777" priority="1" operator="equal">
      <formula>0</formula>
    </cfRule>
  </conditionalFormatting>
  <dataValidations count="2">
    <dataValidation type="list" allowBlank="1" showInputMessage="1" sqref="E3" xr:uid="{FDC00678-8284-4A78-96CD-7489FF8C321C}">
      <formula1>INDIRECT("Meses[Meses]")</formula1>
    </dataValidation>
    <dataValidation type="list" allowBlank="1" showInputMessage="1" showErrorMessage="1" sqref="D3" xr:uid="{6C20FEBA-2E01-4B36-AAC9-08E0E64543E6}">
      <formula1>INDIRECT("List_Energeticos[List_Energeticos]")</formula1>
    </dataValidation>
  </dataValidations>
  <pageMargins left="0.7" right="0.7" top="0.75" bottom="0.75" header="0.3" footer="0.3"/>
  <drawing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EB416E-24AC-4279-9E1A-071EBD38EF4E}">
  <sheetPr codeName="Hoja5"/>
  <dimension ref="B1:AJ20"/>
  <sheetViews>
    <sheetView showGridLines="0" topLeftCell="B1" zoomScale="55" zoomScaleNormal="55" workbookViewId="0">
      <selection activeCell="X82" sqref="X82"/>
    </sheetView>
  </sheetViews>
  <sheetFormatPr baseColWidth="10" defaultColWidth="11" defaultRowHeight="12.75" x14ac:dyDescent="0.25"/>
  <cols>
    <col min="1" max="1" width="25.125" style="6" customWidth="1"/>
    <col min="2" max="2" width="25.5" style="6" customWidth="1"/>
    <col min="3" max="3" width="16.5" style="6" customWidth="1"/>
    <col min="4" max="4" width="16.875" style="6" customWidth="1"/>
    <col min="5" max="5" width="12.5" style="6" customWidth="1"/>
    <col min="6" max="6" width="11" style="6" bestFit="1" customWidth="1"/>
    <col min="7" max="7" width="10.5" style="6" customWidth="1"/>
    <col min="8" max="8" width="10.125" style="6" bestFit="1" customWidth="1"/>
    <col min="9" max="25" width="11" style="6"/>
    <col min="26" max="26" width="16.875" style="6" bestFit="1" customWidth="1"/>
    <col min="27" max="27" width="35.375" style="6" bestFit="1" customWidth="1"/>
    <col min="28" max="28" width="12.25" style="6" bestFit="1" customWidth="1"/>
    <col min="29" max="16384" width="11" style="6"/>
  </cols>
  <sheetData>
    <row r="1" spans="2:36" ht="33" customHeight="1" x14ac:dyDescent="0.25"/>
    <row r="2" spans="2:36" s="3" customFormat="1" ht="15" x14ac:dyDescent="0.25">
      <c r="AA2"/>
      <c r="AB2"/>
      <c r="AC2"/>
      <c r="AD2"/>
      <c r="AE2"/>
      <c r="AF2"/>
      <c r="AG2"/>
      <c r="AH2"/>
      <c r="AI2"/>
      <c r="AJ2"/>
    </row>
    <row r="3" spans="2:36" ht="15" x14ac:dyDescent="0.25">
      <c r="Z3"/>
      <c r="AA3"/>
      <c r="AB3"/>
      <c r="AC3"/>
      <c r="AD3"/>
      <c r="AE3"/>
      <c r="AF3"/>
      <c r="AG3"/>
      <c r="AH3"/>
      <c r="AI3"/>
      <c r="AJ3"/>
    </row>
    <row r="4" spans="2:36" ht="15" x14ac:dyDescent="0.25">
      <c r="Z4"/>
      <c r="AA4"/>
      <c r="AB4"/>
      <c r="AC4"/>
      <c r="AD4"/>
      <c r="AE4"/>
      <c r="AF4"/>
      <c r="AG4"/>
      <c r="AH4"/>
      <c r="AI4"/>
      <c r="AJ4"/>
    </row>
    <row r="5" spans="2:36" ht="15" x14ac:dyDescent="0.25">
      <c r="Z5"/>
      <c r="AA5"/>
      <c r="AB5"/>
      <c r="AC5"/>
      <c r="AD5"/>
      <c r="AE5"/>
      <c r="AF5"/>
      <c r="AG5"/>
      <c r="AH5"/>
      <c r="AI5"/>
      <c r="AJ5"/>
    </row>
    <row r="6" spans="2:36" ht="15" x14ac:dyDescent="0.25">
      <c r="B6"/>
      <c r="C6"/>
      <c r="D6"/>
      <c r="E6"/>
      <c r="F6"/>
      <c r="G6"/>
      <c r="H6"/>
      <c r="I6"/>
      <c r="J6"/>
      <c r="K6"/>
      <c r="L6"/>
      <c r="M6"/>
      <c r="U6"/>
      <c r="V6"/>
      <c r="W6"/>
      <c r="X6"/>
      <c r="Y6"/>
      <c r="Z6"/>
      <c r="AA6"/>
      <c r="AB6"/>
      <c r="AC6"/>
      <c r="AD6"/>
      <c r="AE6"/>
      <c r="AF6"/>
      <c r="AG6"/>
      <c r="AH6"/>
      <c r="AI6"/>
      <c r="AJ6"/>
    </row>
    <row r="7" spans="2:36" ht="15" x14ac:dyDescent="0.25">
      <c r="B7"/>
      <c r="C7"/>
      <c r="D7"/>
      <c r="E7"/>
      <c r="F7"/>
      <c r="G7"/>
      <c r="H7"/>
      <c r="I7"/>
      <c r="J7"/>
      <c r="K7"/>
      <c r="L7"/>
      <c r="M7"/>
      <c r="U7"/>
      <c r="V7"/>
      <c r="W7"/>
      <c r="X7"/>
      <c r="Y7"/>
      <c r="Z7"/>
      <c r="AA7"/>
      <c r="AB7"/>
      <c r="AC7"/>
      <c r="AD7"/>
      <c r="AE7"/>
      <c r="AF7"/>
      <c r="AG7"/>
      <c r="AH7"/>
      <c r="AI7"/>
      <c r="AJ7"/>
    </row>
    <row r="8" spans="2:36" ht="15" x14ac:dyDescent="0.25">
      <c r="B8"/>
      <c r="C8"/>
      <c r="D8"/>
      <c r="E8"/>
      <c r="F8"/>
      <c r="G8"/>
      <c r="H8"/>
      <c r="I8"/>
      <c r="J8"/>
      <c r="K8"/>
      <c r="L8"/>
      <c r="M8"/>
      <c r="U8"/>
      <c r="V8"/>
      <c r="W8"/>
      <c r="X8"/>
      <c r="Y8"/>
      <c r="Z8"/>
      <c r="AA8"/>
      <c r="AB8"/>
    </row>
    <row r="9" spans="2:36" ht="15" x14ac:dyDescent="0.25">
      <c r="B9"/>
      <c r="C9"/>
      <c r="D9"/>
      <c r="E9"/>
      <c r="F9"/>
      <c r="G9"/>
      <c r="H9"/>
      <c r="I9"/>
      <c r="J9"/>
      <c r="K9"/>
      <c r="L9"/>
      <c r="M9"/>
      <c r="Z9"/>
      <c r="AA9"/>
      <c r="AB9"/>
    </row>
    <row r="10" spans="2:36" ht="15" x14ac:dyDescent="0.25">
      <c r="B10"/>
      <c r="C10"/>
      <c r="D10"/>
      <c r="E10"/>
      <c r="F10"/>
      <c r="G10"/>
      <c r="H10"/>
      <c r="Z10"/>
      <c r="AA10"/>
      <c r="AB10"/>
    </row>
    <row r="11" spans="2:36" ht="15" x14ac:dyDescent="0.25">
      <c r="Z11"/>
      <c r="AA11"/>
      <c r="AB11"/>
    </row>
    <row r="12" spans="2:36" ht="15" x14ac:dyDescent="0.25">
      <c r="Z12"/>
      <c r="AA12"/>
      <c r="AB12"/>
    </row>
    <row r="13" spans="2:36" ht="15" x14ac:dyDescent="0.25">
      <c r="Z13"/>
      <c r="AA13"/>
      <c r="AB13"/>
    </row>
    <row r="14" spans="2:36" ht="15" x14ac:dyDescent="0.25">
      <c r="Z14"/>
      <c r="AA14"/>
      <c r="AB14"/>
    </row>
    <row r="15" spans="2:36" ht="15" x14ac:dyDescent="0.25">
      <c r="Z15"/>
      <c r="AA15"/>
      <c r="AB15"/>
    </row>
    <row r="16" spans="2:36" ht="15" x14ac:dyDescent="0.25">
      <c r="Z16"/>
      <c r="AA16"/>
      <c r="AB16"/>
    </row>
    <row r="17" spans="26:28" ht="15" x14ac:dyDescent="0.25">
      <c r="Z17"/>
      <c r="AA17"/>
      <c r="AB17"/>
    </row>
    <row r="18" spans="26:28" ht="15" x14ac:dyDescent="0.25">
      <c r="Z18"/>
      <c r="AA18"/>
      <c r="AB18"/>
    </row>
    <row r="19" spans="26:28" ht="15" x14ac:dyDescent="0.25">
      <c r="Z19"/>
      <c r="AA19"/>
      <c r="AB19"/>
    </row>
    <row r="20" spans="26:28" ht="15" x14ac:dyDescent="0.25">
      <c r="Z20"/>
      <c r="AA20"/>
      <c r="AB20"/>
    </row>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991D69-2838-43CA-91B2-0C674802755C}">
  <sheetPr codeName="Hoja17">
    <pageSetUpPr fitToPage="1"/>
  </sheetPr>
  <dimension ref="B2:S307"/>
  <sheetViews>
    <sheetView showGridLines="0" view="pageBreakPreview" topLeftCell="A49" zoomScale="70" zoomScaleNormal="100" zoomScaleSheetLayoutView="70" workbookViewId="0">
      <selection activeCell="Q117" sqref="Q117"/>
    </sheetView>
  </sheetViews>
  <sheetFormatPr baseColWidth="10" defaultColWidth="10" defaultRowHeight="15" x14ac:dyDescent="0.25"/>
  <cols>
    <col min="1" max="1" width="38.125" style="22" customWidth="1"/>
    <col min="2" max="2" width="16.375" style="22" customWidth="1"/>
    <col min="3" max="16" width="10" style="22"/>
    <col min="17" max="17" width="13.875" style="22" bestFit="1" customWidth="1"/>
    <col min="18" max="16384" width="10" style="22"/>
  </cols>
  <sheetData>
    <row r="2" spans="9:19" x14ac:dyDescent="0.25">
      <c r="S2" s="82"/>
    </row>
    <row r="3" spans="9:19" x14ac:dyDescent="0.25">
      <c r="S3" s="82"/>
    </row>
    <row r="4" spans="9:19" x14ac:dyDescent="0.25">
      <c r="I4" s="61"/>
      <c r="S4" s="82"/>
    </row>
    <row r="5" spans="9:19" ht="409.6" customHeight="1" x14ac:dyDescent="0.25">
      <c r="I5" s="208" t="s">
        <v>186</v>
      </c>
      <c r="J5" s="208"/>
      <c r="K5" s="208"/>
      <c r="L5" s="208"/>
      <c r="S5" s="82"/>
    </row>
    <row r="6" spans="9:19" ht="54.75" customHeight="1" x14ac:dyDescent="0.25">
      <c r="I6" s="209"/>
      <c r="J6" s="209"/>
      <c r="K6" s="209"/>
      <c r="L6" s="209"/>
      <c r="S6" s="82"/>
    </row>
    <row r="7" spans="9:19" ht="93.75" customHeight="1" x14ac:dyDescent="0.25">
      <c r="S7" s="82"/>
    </row>
    <row r="8" spans="9:19" ht="15.75" thickBot="1" x14ac:dyDescent="0.3">
      <c r="I8" s="63"/>
      <c r="J8" s="63"/>
      <c r="K8" s="63"/>
      <c r="L8" s="63"/>
      <c r="S8" s="82"/>
    </row>
    <row r="9" spans="9:19" ht="39.75" customHeight="1" thickTop="1" x14ac:dyDescent="0.25">
      <c r="I9" s="209" t="s">
        <v>187</v>
      </c>
      <c r="J9" s="209"/>
      <c r="K9" s="209"/>
      <c r="L9" s="209"/>
      <c r="S9" s="82"/>
    </row>
    <row r="10" spans="9:19" ht="16.5" customHeight="1" x14ac:dyDescent="0.25">
      <c r="I10" s="209"/>
      <c r="J10" s="209"/>
      <c r="K10" s="209"/>
      <c r="L10" s="209"/>
      <c r="S10" s="82"/>
    </row>
    <row r="11" spans="9:19" ht="16.5" customHeight="1" x14ac:dyDescent="0.25">
      <c r="I11" s="209" t="s">
        <v>188</v>
      </c>
      <c r="J11" s="209"/>
      <c r="K11" s="209"/>
      <c r="L11" s="209"/>
      <c r="S11" s="82"/>
    </row>
    <row r="12" spans="9:19" ht="15.75" customHeight="1" x14ac:dyDescent="0.25">
      <c r="I12" s="209"/>
      <c r="J12" s="209"/>
      <c r="K12" s="209"/>
      <c r="L12" s="209"/>
      <c r="S12" s="82"/>
    </row>
    <row r="13" spans="9:19" ht="15.75" customHeight="1" x14ac:dyDescent="0.25">
      <c r="I13" s="209"/>
      <c r="J13" s="209"/>
      <c r="K13" s="209"/>
      <c r="L13" s="209"/>
      <c r="S13" s="82"/>
    </row>
    <row r="14" spans="9:19" ht="15.75" customHeight="1" x14ac:dyDescent="0.25">
      <c r="I14" s="209"/>
      <c r="J14" s="209"/>
      <c r="K14" s="209"/>
      <c r="L14" s="209"/>
      <c r="S14" s="82"/>
    </row>
    <row r="15" spans="9:19" ht="16.5" customHeight="1" x14ac:dyDescent="0.25">
      <c r="I15" s="209"/>
      <c r="J15" s="209"/>
      <c r="K15" s="209"/>
      <c r="L15" s="209"/>
      <c r="S15" s="82"/>
    </row>
    <row r="16" spans="9:19" x14ac:dyDescent="0.25">
      <c r="I16" s="64"/>
      <c r="S16" s="82"/>
    </row>
    <row r="17" spans="3:19" x14ac:dyDescent="0.25">
      <c r="S17" s="82"/>
    </row>
    <row r="18" spans="3:19" x14ac:dyDescent="0.25">
      <c r="S18" s="82"/>
    </row>
    <row r="19" spans="3:19" x14ac:dyDescent="0.25">
      <c r="S19" s="82"/>
    </row>
    <row r="20" spans="3:19" x14ac:dyDescent="0.25">
      <c r="S20" s="82"/>
    </row>
    <row r="21" spans="3:19" x14ac:dyDescent="0.25">
      <c r="S21" s="82"/>
    </row>
    <row r="22" spans="3:19" x14ac:dyDescent="0.25">
      <c r="S22" s="82"/>
    </row>
    <row r="23" spans="3:19" x14ac:dyDescent="0.25">
      <c r="S23" s="82"/>
    </row>
    <row r="24" spans="3:19" x14ac:dyDescent="0.25">
      <c r="S24" s="82"/>
    </row>
    <row r="25" spans="3:19" x14ac:dyDescent="0.25">
      <c r="S25" s="82"/>
    </row>
    <row r="26" spans="3:19" x14ac:dyDescent="0.25">
      <c r="S26" s="82"/>
    </row>
    <row r="27" spans="3:19" x14ac:dyDescent="0.25">
      <c r="S27" s="82"/>
    </row>
    <row r="28" spans="3:19" x14ac:dyDescent="0.25">
      <c r="S28" s="82"/>
    </row>
    <row r="29" spans="3:19" x14ac:dyDescent="0.25">
      <c r="C29" s="36"/>
      <c r="D29" s="36"/>
      <c r="E29" s="210" t="s">
        <v>189</v>
      </c>
      <c r="F29" s="210"/>
      <c r="G29" s="211">
        <f ca="1">TODAY()</f>
        <v>45248</v>
      </c>
      <c r="H29" s="211"/>
      <c r="I29" s="211"/>
      <c r="J29" s="36"/>
      <c r="K29" s="36"/>
      <c r="L29" s="36"/>
      <c r="M29" s="36"/>
      <c r="S29" s="82"/>
    </row>
    <row r="30" spans="3:19" x14ac:dyDescent="0.25">
      <c r="S30" s="82"/>
    </row>
    <row r="31" spans="3:19" x14ac:dyDescent="0.25">
      <c r="S31" s="82"/>
    </row>
    <row r="32" spans="3:19" x14ac:dyDescent="0.25">
      <c r="S32" s="82"/>
    </row>
    <row r="33" spans="2:19" x14ac:dyDescent="0.25">
      <c r="S33" s="82"/>
    </row>
    <row r="34" spans="2:19" x14ac:dyDescent="0.25">
      <c r="S34" s="82"/>
    </row>
    <row r="35" spans="2:19" x14ac:dyDescent="0.25">
      <c r="S35" s="82"/>
    </row>
    <row r="36" spans="2:19" x14ac:dyDescent="0.25">
      <c r="S36" s="82"/>
    </row>
    <row r="37" spans="2:19" ht="25.5" customHeight="1" x14ac:dyDescent="0.25">
      <c r="B37" s="205" t="s">
        <v>190</v>
      </c>
      <c r="C37" s="205"/>
      <c r="D37" s="205"/>
      <c r="E37" s="205"/>
      <c r="F37" s="205"/>
      <c r="G37" s="205"/>
      <c r="H37" s="205"/>
      <c r="I37" s="205"/>
      <c r="J37" s="205"/>
      <c r="K37" s="205"/>
      <c r="L37" s="205"/>
      <c r="M37" s="205"/>
    </row>
    <row r="38" spans="2:19" ht="182.25" customHeight="1" x14ac:dyDescent="0.25">
      <c r="B38" s="213" t="s">
        <v>191</v>
      </c>
      <c r="C38" s="213"/>
      <c r="D38" s="213"/>
      <c r="E38" s="213"/>
      <c r="F38" s="213"/>
      <c r="G38" s="213"/>
      <c r="H38" s="213"/>
      <c r="I38" s="213"/>
      <c r="J38" s="213"/>
      <c r="K38" s="213"/>
      <c r="L38" s="213"/>
      <c r="M38" s="213"/>
    </row>
    <row r="39" spans="2:19" x14ac:dyDescent="0.25">
      <c r="B39" s="62" t="s">
        <v>192</v>
      </c>
      <c r="C39" s="104"/>
      <c r="D39" s="104"/>
      <c r="E39" s="104"/>
      <c r="F39" s="104"/>
      <c r="G39" s="104"/>
      <c r="H39" s="104"/>
      <c r="I39" s="104"/>
      <c r="J39" s="104"/>
      <c r="K39" s="104"/>
      <c r="L39" s="104"/>
      <c r="M39" s="104"/>
    </row>
    <row r="40" spans="2:19" ht="49.5" customHeight="1" x14ac:dyDescent="0.25">
      <c r="B40" s="212" t="s">
        <v>1649</v>
      </c>
      <c r="C40" s="212"/>
      <c r="D40" s="212"/>
      <c r="E40" s="212"/>
      <c r="F40" s="212"/>
      <c r="G40" s="212"/>
      <c r="H40" s="212"/>
      <c r="I40" s="212"/>
      <c r="J40" s="212"/>
      <c r="K40" s="212"/>
      <c r="L40" s="212"/>
      <c r="M40" s="212"/>
    </row>
    <row r="41" spans="2:19" x14ac:dyDescent="0.25">
      <c r="B41" s="108" t="s">
        <v>193</v>
      </c>
      <c r="C41" s="66"/>
      <c r="D41" s="66"/>
      <c r="E41" s="66"/>
      <c r="F41" s="66"/>
      <c r="G41" s="66"/>
      <c r="H41" s="66"/>
      <c r="I41" s="66"/>
      <c r="J41" s="66"/>
      <c r="K41" s="66"/>
      <c r="L41" s="66"/>
      <c r="M41" s="66"/>
    </row>
    <row r="42" spans="2:19" ht="12.75" customHeight="1" x14ac:dyDescent="0.25">
      <c r="B42" s="66"/>
      <c r="C42" s="66"/>
      <c r="D42" s="66"/>
      <c r="E42" s="66"/>
      <c r="F42" s="66"/>
      <c r="G42" s="66"/>
      <c r="H42" s="66"/>
      <c r="I42" s="66"/>
      <c r="J42" s="66"/>
      <c r="K42" s="66"/>
      <c r="L42" s="66"/>
      <c r="M42" s="66"/>
    </row>
    <row r="43" spans="2:19" ht="12.75" customHeight="1" x14ac:dyDescent="0.25">
      <c r="B43" s="206"/>
      <c r="C43" s="206"/>
      <c r="D43" s="206"/>
      <c r="E43" s="206"/>
      <c r="F43" s="206"/>
      <c r="G43" s="206"/>
      <c r="H43" s="206"/>
      <c r="I43" s="206"/>
      <c r="J43" s="206"/>
      <c r="K43" s="206"/>
      <c r="L43" s="206"/>
      <c r="M43" s="206"/>
    </row>
    <row r="44" spans="2:19" ht="12.75" customHeight="1" x14ac:dyDescent="0.25">
      <c r="B44" s="206"/>
      <c r="C44" s="206"/>
      <c r="D44" s="206"/>
      <c r="E44" s="206"/>
      <c r="F44" s="206"/>
      <c r="G44" s="206"/>
      <c r="H44" s="206"/>
      <c r="I44" s="206"/>
      <c r="J44" s="206"/>
      <c r="K44" s="206"/>
      <c r="L44" s="206"/>
      <c r="M44" s="206"/>
    </row>
    <row r="45" spans="2:19" x14ac:dyDescent="0.25">
      <c r="B45" s="206"/>
      <c r="C45" s="206"/>
      <c r="D45" s="206"/>
      <c r="E45" s="206"/>
      <c r="F45" s="206"/>
      <c r="G45" s="206"/>
      <c r="H45" s="206"/>
      <c r="I45" s="206"/>
      <c r="J45" s="206"/>
      <c r="K45" s="206"/>
      <c r="L45" s="206"/>
      <c r="M45" s="206"/>
    </row>
    <row r="46" spans="2:19" x14ac:dyDescent="0.25">
      <c r="B46" s="206"/>
      <c r="C46" s="206"/>
      <c r="D46" s="206"/>
      <c r="E46" s="206"/>
      <c r="F46" s="206"/>
      <c r="G46" s="206"/>
      <c r="H46" s="206"/>
      <c r="I46" s="206"/>
      <c r="J46" s="206"/>
      <c r="K46" s="206"/>
      <c r="L46" s="206"/>
      <c r="M46" s="206"/>
    </row>
    <row r="47" spans="2:19" x14ac:dyDescent="0.25">
      <c r="B47" s="206"/>
      <c r="C47" s="206"/>
      <c r="D47" s="206"/>
      <c r="E47" s="206"/>
      <c r="F47" s="206"/>
      <c r="G47" s="206"/>
      <c r="H47" s="206"/>
      <c r="I47" s="206"/>
      <c r="J47" s="206"/>
      <c r="K47" s="206"/>
      <c r="L47" s="206"/>
      <c r="M47" s="206"/>
    </row>
    <row r="48" spans="2:19" x14ac:dyDescent="0.25">
      <c r="B48" s="206"/>
      <c r="C48" s="206"/>
      <c r="D48" s="206"/>
      <c r="E48" s="206"/>
      <c r="F48" s="206"/>
      <c r="G48" s="206"/>
      <c r="H48" s="206"/>
      <c r="I48" s="206"/>
      <c r="J48" s="206"/>
      <c r="K48" s="206"/>
      <c r="L48" s="206"/>
      <c r="M48" s="206"/>
    </row>
    <row r="49" spans="2:13" x14ac:dyDescent="0.25">
      <c r="B49" s="206"/>
      <c r="C49" s="206"/>
      <c r="D49" s="206"/>
      <c r="E49" s="206"/>
      <c r="F49" s="206"/>
      <c r="G49" s="206"/>
      <c r="H49" s="206"/>
      <c r="I49" s="206"/>
      <c r="J49" s="206"/>
      <c r="K49" s="206"/>
      <c r="L49" s="206"/>
      <c r="M49" s="206"/>
    </row>
    <row r="50" spans="2:13" x14ac:dyDescent="0.25">
      <c r="B50" s="206"/>
      <c r="C50" s="206"/>
      <c r="D50" s="206"/>
      <c r="E50" s="206"/>
      <c r="F50" s="206"/>
      <c r="G50" s="206"/>
      <c r="H50" s="206"/>
      <c r="I50" s="206"/>
      <c r="J50" s="206"/>
      <c r="K50" s="206"/>
      <c r="L50" s="206"/>
      <c r="M50" s="206"/>
    </row>
    <row r="51" spans="2:13" x14ac:dyDescent="0.25">
      <c r="B51" s="206"/>
      <c r="C51" s="206"/>
      <c r="D51" s="206"/>
      <c r="E51" s="206"/>
      <c r="F51" s="206"/>
      <c r="G51" s="206"/>
      <c r="H51" s="206"/>
      <c r="I51" s="206"/>
      <c r="J51" s="206"/>
      <c r="K51" s="206"/>
      <c r="L51" s="206"/>
      <c r="M51" s="206"/>
    </row>
    <row r="52" spans="2:13" x14ac:dyDescent="0.25">
      <c r="B52" s="206"/>
      <c r="C52" s="206"/>
      <c r="D52" s="206"/>
      <c r="E52" s="206"/>
      <c r="F52" s="206"/>
      <c r="G52" s="206"/>
      <c r="H52" s="206"/>
      <c r="I52" s="206"/>
      <c r="J52" s="206"/>
      <c r="K52" s="206"/>
      <c r="L52" s="206"/>
      <c r="M52" s="206"/>
    </row>
    <row r="53" spans="2:13" x14ac:dyDescent="0.25">
      <c r="B53" s="206"/>
      <c r="C53" s="206"/>
      <c r="D53" s="206"/>
      <c r="E53" s="206"/>
      <c r="F53" s="206"/>
      <c r="G53" s="206"/>
      <c r="H53" s="206"/>
      <c r="I53" s="206"/>
      <c r="J53" s="206"/>
      <c r="K53" s="206"/>
      <c r="L53" s="206"/>
      <c r="M53" s="206"/>
    </row>
    <row r="54" spans="2:13" x14ac:dyDescent="0.25">
      <c r="B54" s="206"/>
      <c r="C54" s="206"/>
      <c r="D54" s="206"/>
      <c r="E54" s="206"/>
      <c r="F54" s="206"/>
      <c r="G54" s="206"/>
      <c r="H54" s="206"/>
      <c r="I54" s="206"/>
      <c r="J54" s="206"/>
      <c r="K54" s="206"/>
      <c r="L54" s="206"/>
      <c r="M54" s="206"/>
    </row>
    <row r="55" spans="2:13" x14ac:dyDescent="0.25">
      <c r="B55" s="206"/>
      <c r="C55" s="206"/>
      <c r="D55" s="206"/>
      <c r="E55" s="206"/>
      <c r="F55" s="206"/>
      <c r="G55" s="206"/>
      <c r="H55" s="206"/>
      <c r="I55" s="206"/>
      <c r="J55" s="206"/>
      <c r="K55" s="206"/>
      <c r="L55" s="206"/>
      <c r="M55" s="206"/>
    </row>
    <row r="56" spans="2:13" x14ac:dyDescent="0.25">
      <c r="B56" s="206"/>
      <c r="C56" s="206"/>
      <c r="D56" s="206"/>
      <c r="E56" s="206"/>
      <c r="F56" s="206"/>
      <c r="G56" s="206"/>
      <c r="H56" s="206"/>
      <c r="I56" s="206"/>
      <c r="J56" s="206"/>
      <c r="K56" s="206"/>
      <c r="L56" s="206"/>
      <c r="M56" s="206"/>
    </row>
    <row r="57" spans="2:13" x14ac:dyDescent="0.25">
      <c r="B57" s="206"/>
      <c r="C57" s="206"/>
      <c r="D57" s="206"/>
      <c r="E57" s="206"/>
      <c r="F57" s="206"/>
      <c r="G57" s="206"/>
      <c r="H57" s="206"/>
      <c r="I57" s="206"/>
      <c r="J57" s="206"/>
      <c r="K57" s="206"/>
      <c r="L57" s="206"/>
      <c r="M57" s="206"/>
    </row>
    <row r="58" spans="2:13" x14ac:dyDescent="0.25">
      <c r="B58" s="206"/>
      <c r="C58" s="206"/>
      <c r="D58" s="206"/>
      <c r="E58" s="206"/>
      <c r="F58" s="206"/>
      <c r="G58" s="206"/>
      <c r="H58" s="206"/>
      <c r="I58" s="206"/>
      <c r="J58" s="206"/>
      <c r="K58" s="206"/>
      <c r="L58" s="206"/>
      <c r="M58" s="206"/>
    </row>
    <row r="59" spans="2:13" x14ac:dyDescent="0.25">
      <c r="B59" s="206"/>
      <c r="C59" s="206"/>
      <c r="D59" s="206"/>
      <c r="E59" s="206"/>
      <c r="F59" s="206"/>
      <c r="G59" s="206"/>
      <c r="H59" s="206"/>
      <c r="I59" s="206"/>
      <c r="J59" s="206"/>
      <c r="K59" s="206"/>
      <c r="L59" s="206"/>
      <c r="M59" s="206"/>
    </row>
    <row r="60" spans="2:13" ht="12.75" customHeight="1" x14ac:dyDescent="0.25">
      <c r="B60" s="206"/>
      <c r="C60" s="206"/>
      <c r="D60" s="206"/>
      <c r="E60" s="206"/>
      <c r="F60" s="206"/>
      <c r="G60" s="206"/>
      <c r="H60" s="206"/>
      <c r="I60" s="206"/>
      <c r="J60" s="206"/>
      <c r="K60" s="206"/>
      <c r="L60" s="206"/>
      <c r="M60" s="206"/>
    </row>
    <row r="61" spans="2:13" ht="12.75" customHeight="1" x14ac:dyDescent="0.25">
      <c r="B61" s="206"/>
      <c r="C61" s="206"/>
      <c r="D61" s="206"/>
      <c r="E61" s="206"/>
      <c r="F61" s="206"/>
      <c r="G61" s="206"/>
      <c r="H61" s="206"/>
      <c r="I61" s="206"/>
      <c r="J61" s="206"/>
      <c r="K61" s="206"/>
      <c r="L61" s="206"/>
      <c r="M61" s="206"/>
    </row>
    <row r="62" spans="2:13" x14ac:dyDescent="0.25">
      <c r="B62" s="206"/>
      <c r="C62" s="206"/>
      <c r="D62" s="206"/>
      <c r="E62" s="206"/>
      <c r="F62" s="206"/>
      <c r="G62" s="206"/>
      <c r="H62" s="206"/>
      <c r="I62" s="206"/>
      <c r="J62" s="206"/>
      <c r="K62" s="206"/>
      <c r="L62" s="206"/>
      <c r="M62" s="206"/>
    </row>
    <row r="63" spans="2:13" x14ac:dyDescent="0.25">
      <c r="B63" s="206"/>
      <c r="C63" s="206"/>
      <c r="D63" s="206"/>
      <c r="E63" s="206"/>
      <c r="F63" s="206"/>
      <c r="G63" s="206"/>
      <c r="H63" s="206"/>
      <c r="I63" s="206"/>
      <c r="J63" s="206"/>
      <c r="K63" s="206"/>
      <c r="L63" s="206"/>
      <c r="M63" s="206"/>
    </row>
    <row r="64" spans="2:13" x14ac:dyDescent="0.25">
      <c r="B64" s="206"/>
      <c r="C64" s="206"/>
      <c r="D64" s="206"/>
      <c r="E64" s="206"/>
      <c r="F64" s="206"/>
      <c r="G64" s="206"/>
      <c r="H64" s="206"/>
      <c r="I64" s="206"/>
      <c r="J64" s="206"/>
      <c r="K64" s="206"/>
      <c r="L64" s="206"/>
      <c r="M64" s="206"/>
    </row>
    <row r="65" spans="2:13" x14ac:dyDescent="0.25">
      <c r="B65" s="206"/>
      <c r="C65" s="206"/>
      <c r="D65" s="206"/>
      <c r="E65" s="206"/>
      <c r="F65" s="206"/>
      <c r="G65" s="206"/>
      <c r="H65" s="206"/>
      <c r="I65" s="206"/>
      <c r="J65" s="206"/>
      <c r="K65" s="206"/>
      <c r="L65" s="206"/>
      <c r="M65" s="206"/>
    </row>
    <row r="66" spans="2:13" x14ac:dyDescent="0.25">
      <c r="B66" s="206"/>
      <c r="C66" s="206"/>
      <c r="D66" s="206"/>
      <c r="E66" s="206"/>
      <c r="F66" s="206"/>
      <c r="G66" s="206"/>
      <c r="H66" s="206"/>
      <c r="I66" s="206"/>
      <c r="J66" s="206"/>
      <c r="K66" s="206"/>
      <c r="L66" s="206"/>
      <c r="M66" s="206"/>
    </row>
    <row r="67" spans="2:13" x14ac:dyDescent="0.25">
      <c r="B67" s="206"/>
      <c r="C67" s="206"/>
      <c r="D67" s="206"/>
      <c r="E67" s="206"/>
      <c r="F67" s="206"/>
      <c r="G67" s="206"/>
      <c r="H67" s="206"/>
      <c r="I67" s="206"/>
      <c r="J67" s="206"/>
      <c r="K67" s="206"/>
      <c r="L67" s="206"/>
      <c r="M67" s="206"/>
    </row>
    <row r="68" spans="2:13" x14ac:dyDescent="0.25">
      <c r="B68" s="206"/>
      <c r="C68" s="206"/>
      <c r="D68" s="206"/>
      <c r="E68" s="206"/>
      <c r="F68" s="206"/>
      <c r="G68" s="206"/>
      <c r="H68" s="206"/>
      <c r="I68" s="206"/>
      <c r="J68" s="206"/>
      <c r="K68" s="206"/>
      <c r="L68" s="206"/>
      <c r="M68" s="206"/>
    </row>
    <row r="69" spans="2:13" x14ac:dyDescent="0.25">
      <c r="B69" s="206"/>
      <c r="C69" s="206"/>
      <c r="D69" s="206"/>
      <c r="E69" s="206"/>
      <c r="F69" s="206"/>
      <c r="G69" s="206"/>
      <c r="H69" s="206"/>
      <c r="I69" s="206"/>
      <c r="J69" s="206"/>
      <c r="K69" s="206"/>
      <c r="L69" s="206"/>
      <c r="M69" s="206"/>
    </row>
    <row r="70" spans="2:13" x14ac:dyDescent="0.25">
      <c r="B70" s="206"/>
      <c r="C70" s="206"/>
      <c r="D70" s="206"/>
      <c r="E70" s="206"/>
      <c r="F70" s="206"/>
      <c r="G70" s="206"/>
      <c r="H70" s="206"/>
      <c r="I70" s="206"/>
      <c r="J70" s="206"/>
      <c r="K70" s="206"/>
      <c r="L70" s="206"/>
      <c r="M70" s="206"/>
    </row>
    <row r="71" spans="2:13" x14ac:dyDescent="0.25">
      <c r="B71" s="206"/>
      <c r="C71" s="206"/>
      <c r="D71" s="206"/>
      <c r="E71" s="206"/>
      <c r="F71" s="206"/>
      <c r="G71" s="206"/>
      <c r="H71" s="206"/>
      <c r="I71" s="206"/>
      <c r="J71" s="206"/>
      <c r="K71" s="206"/>
      <c r="L71" s="206"/>
      <c r="M71" s="206"/>
    </row>
    <row r="72" spans="2:13" x14ac:dyDescent="0.25">
      <c r="B72" s="206"/>
      <c r="C72" s="206"/>
      <c r="D72" s="206"/>
      <c r="E72" s="206"/>
      <c r="F72" s="206"/>
      <c r="G72" s="206"/>
      <c r="H72" s="206"/>
      <c r="I72" s="206"/>
      <c r="J72" s="206"/>
      <c r="K72" s="206"/>
      <c r="L72" s="206"/>
      <c r="M72" s="206"/>
    </row>
    <row r="73" spans="2:13" x14ac:dyDescent="0.25">
      <c r="B73" s="206"/>
      <c r="C73" s="206"/>
      <c r="D73" s="206"/>
      <c r="E73" s="206"/>
      <c r="F73" s="206"/>
      <c r="G73" s="206"/>
      <c r="H73" s="206"/>
      <c r="I73" s="206"/>
      <c r="J73" s="206"/>
      <c r="K73" s="206"/>
      <c r="L73" s="206"/>
      <c r="M73" s="206"/>
    </row>
    <row r="74" spans="2:13" x14ac:dyDescent="0.25">
      <c r="B74" s="206"/>
      <c r="C74" s="206"/>
      <c r="D74" s="206"/>
      <c r="E74" s="206"/>
      <c r="F74" s="206"/>
      <c r="G74" s="206"/>
      <c r="H74" s="206"/>
      <c r="I74" s="206"/>
      <c r="J74" s="206"/>
      <c r="K74" s="206"/>
      <c r="L74" s="206"/>
      <c r="M74" s="206"/>
    </row>
    <row r="75" spans="2:13" x14ac:dyDescent="0.25">
      <c r="B75" s="206"/>
      <c r="C75" s="206"/>
      <c r="D75" s="206"/>
      <c r="E75" s="206"/>
      <c r="F75" s="206"/>
      <c r="G75" s="206"/>
      <c r="H75" s="206"/>
      <c r="I75" s="206"/>
      <c r="J75" s="206"/>
      <c r="K75" s="206"/>
      <c r="L75" s="206"/>
      <c r="M75" s="206"/>
    </row>
    <row r="76" spans="2:13" x14ac:dyDescent="0.25">
      <c r="B76" s="206"/>
      <c r="C76" s="206"/>
      <c r="D76" s="206"/>
      <c r="E76" s="206"/>
      <c r="F76" s="206"/>
      <c r="G76" s="206"/>
      <c r="H76" s="206"/>
      <c r="I76" s="206"/>
      <c r="J76" s="206"/>
      <c r="K76" s="206"/>
      <c r="L76" s="206"/>
      <c r="M76" s="206"/>
    </row>
    <row r="77" spans="2:13" x14ac:dyDescent="0.25">
      <c r="B77" s="62"/>
      <c r="C77" s="62"/>
      <c r="D77" s="62"/>
      <c r="E77" s="62"/>
      <c r="F77" s="62"/>
      <c r="G77" s="62"/>
      <c r="H77" s="62"/>
      <c r="I77" s="62"/>
      <c r="J77" s="62"/>
      <c r="K77" s="62"/>
      <c r="L77" s="62"/>
      <c r="M77" s="62"/>
    </row>
    <row r="78" spans="2:13" s="107" customFormat="1" ht="27.75" customHeight="1" x14ac:dyDescent="0.25">
      <c r="B78" s="205" t="s">
        <v>194</v>
      </c>
      <c r="C78" s="205"/>
      <c r="D78" s="205"/>
      <c r="E78" s="205"/>
      <c r="F78" s="205"/>
      <c r="G78" s="205"/>
      <c r="H78" s="205"/>
      <c r="I78" s="205"/>
      <c r="J78" s="205"/>
      <c r="K78" s="205"/>
      <c r="L78" s="205"/>
      <c r="M78" s="205"/>
    </row>
    <row r="79" spans="2:13" ht="105" customHeight="1" x14ac:dyDescent="0.25">
      <c r="B79" s="212" t="s">
        <v>1648</v>
      </c>
      <c r="C79" s="212"/>
      <c r="D79" s="212"/>
      <c r="E79" s="212"/>
      <c r="F79" s="212"/>
      <c r="G79" s="212"/>
      <c r="H79" s="212"/>
      <c r="I79" s="212"/>
      <c r="J79" s="212"/>
      <c r="K79" s="212"/>
      <c r="L79" s="212"/>
      <c r="M79" s="212"/>
    </row>
    <row r="80" spans="2:13" ht="66" customHeight="1" x14ac:dyDescent="0.25">
      <c r="B80" s="67"/>
      <c r="C80" s="67"/>
      <c r="D80" s="67"/>
      <c r="E80" s="67"/>
      <c r="F80" s="67"/>
      <c r="G80" s="67"/>
      <c r="H80" s="67"/>
      <c r="I80" s="67"/>
      <c r="J80" s="67"/>
      <c r="K80" s="214" t="s">
        <v>1647</v>
      </c>
      <c r="L80" s="214"/>
      <c r="M80" s="214"/>
    </row>
    <row r="81" spans="2:13" ht="66" customHeight="1" x14ac:dyDescent="0.25">
      <c r="B81" s="67"/>
      <c r="C81" s="67"/>
      <c r="D81" s="67"/>
      <c r="E81" s="67"/>
      <c r="F81" s="67"/>
      <c r="G81" s="67"/>
      <c r="H81" s="67"/>
      <c r="I81" s="67"/>
      <c r="J81" s="67"/>
      <c r="K81" s="67"/>
      <c r="L81" s="196" t="e">
        <f>+GETPIVOTDATA("Consumo energético al mes",'Tablas informe'!$BV$32,"Unidad consumo al mes","kWh/mes")</f>
        <v>#REF!</v>
      </c>
      <c r="M81" s="67"/>
    </row>
    <row r="82" spans="2:13" ht="148.5" customHeight="1" x14ac:dyDescent="0.25">
      <c r="B82" s="67"/>
      <c r="C82" s="67"/>
      <c r="D82" s="67"/>
      <c r="E82" s="67"/>
      <c r="F82" s="67"/>
      <c r="G82" s="67"/>
      <c r="H82" s="67"/>
      <c r="I82" s="67"/>
      <c r="J82" s="67"/>
      <c r="K82" s="67"/>
      <c r="L82" s="67"/>
      <c r="M82" s="67"/>
    </row>
    <row r="83" spans="2:13" ht="63.75" customHeight="1" x14ac:dyDescent="0.25">
      <c r="B83" s="212" t="s">
        <v>195</v>
      </c>
      <c r="C83" s="212"/>
      <c r="D83" s="212"/>
      <c r="E83" s="212"/>
      <c r="F83" s="212"/>
      <c r="G83" s="212"/>
      <c r="H83" s="212"/>
      <c r="I83" s="212"/>
      <c r="J83" s="212"/>
      <c r="K83" s="212"/>
      <c r="L83" s="212"/>
      <c r="M83" s="212"/>
    </row>
    <row r="84" spans="2:13" x14ac:dyDescent="0.25">
      <c r="B84" s="220"/>
      <c r="C84" s="220"/>
      <c r="D84" s="220"/>
      <c r="E84" s="220"/>
      <c r="F84" s="220"/>
      <c r="G84" s="220"/>
      <c r="H84" s="220"/>
      <c r="I84" s="220"/>
      <c r="J84" s="220"/>
      <c r="K84" s="220"/>
      <c r="L84" s="220"/>
      <c r="M84" s="220"/>
    </row>
    <row r="85" spans="2:13" x14ac:dyDescent="0.25">
      <c r="B85" s="220"/>
      <c r="C85" s="220"/>
      <c r="D85" s="220"/>
      <c r="E85" s="220"/>
      <c r="F85" s="220"/>
      <c r="G85" s="220"/>
      <c r="H85" s="220"/>
      <c r="I85" s="220"/>
      <c r="J85" s="220"/>
      <c r="K85" s="220"/>
      <c r="L85" s="220"/>
      <c r="M85" s="220"/>
    </row>
    <row r="86" spans="2:13" x14ac:dyDescent="0.25">
      <c r="B86" s="220"/>
      <c r="C86" s="220"/>
      <c r="D86" s="220"/>
      <c r="E86" s="220"/>
      <c r="F86" s="220"/>
      <c r="G86" s="220"/>
      <c r="H86" s="220"/>
      <c r="I86" s="220"/>
      <c r="J86" s="220"/>
      <c r="K86" s="220"/>
      <c r="L86" s="220"/>
      <c r="M86" s="220"/>
    </row>
    <row r="87" spans="2:13" x14ac:dyDescent="0.25">
      <c r="B87" s="220"/>
      <c r="C87" s="220"/>
      <c r="D87" s="220"/>
      <c r="E87" s="220"/>
      <c r="F87" s="220"/>
      <c r="G87" s="220"/>
      <c r="H87" s="220"/>
      <c r="I87" s="220"/>
      <c r="J87" s="220"/>
      <c r="K87" s="220"/>
      <c r="L87" s="220"/>
      <c r="M87" s="220"/>
    </row>
    <row r="88" spans="2:13" x14ac:dyDescent="0.25">
      <c r="B88" s="220"/>
      <c r="C88" s="220"/>
      <c r="D88" s="220"/>
      <c r="E88" s="220"/>
      <c r="F88" s="220"/>
      <c r="G88" s="220"/>
      <c r="H88" s="220"/>
      <c r="I88" s="220"/>
      <c r="J88" s="220"/>
      <c r="K88" s="220"/>
      <c r="L88" s="220"/>
      <c r="M88" s="220"/>
    </row>
    <row r="89" spans="2:13" x14ac:dyDescent="0.25">
      <c r="B89" s="220"/>
      <c r="C89" s="220"/>
      <c r="D89" s="220"/>
      <c r="E89" s="220"/>
      <c r="F89" s="220"/>
      <c r="G89" s="220"/>
      <c r="H89" s="220"/>
      <c r="I89" s="220"/>
      <c r="J89" s="220"/>
      <c r="K89" s="220"/>
      <c r="L89" s="220"/>
      <c r="M89" s="220"/>
    </row>
    <row r="90" spans="2:13" x14ac:dyDescent="0.25">
      <c r="B90" s="220"/>
      <c r="C90" s="220"/>
      <c r="D90" s="220"/>
      <c r="E90" s="220"/>
      <c r="F90" s="220"/>
      <c r="G90" s="220"/>
      <c r="H90" s="220"/>
      <c r="I90" s="220"/>
      <c r="J90" s="220"/>
      <c r="K90" s="220"/>
      <c r="L90" s="220"/>
      <c r="M90" s="220"/>
    </row>
    <row r="91" spans="2:13" x14ac:dyDescent="0.25">
      <c r="B91" s="220"/>
      <c r="C91" s="220"/>
      <c r="D91" s="220"/>
      <c r="E91" s="220"/>
      <c r="F91" s="220"/>
      <c r="G91" s="220"/>
      <c r="H91" s="220"/>
      <c r="I91" s="220"/>
      <c r="J91" s="220"/>
      <c r="K91" s="220"/>
      <c r="L91" s="220"/>
      <c r="M91" s="220"/>
    </row>
    <row r="92" spans="2:13" x14ac:dyDescent="0.25">
      <c r="B92" s="220"/>
      <c r="C92" s="220"/>
      <c r="D92" s="220"/>
      <c r="E92" s="220"/>
      <c r="F92" s="220"/>
      <c r="G92" s="220"/>
      <c r="H92" s="220"/>
      <c r="I92" s="220"/>
      <c r="J92" s="220"/>
      <c r="K92" s="220"/>
      <c r="L92" s="220"/>
      <c r="M92" s="220"/>
    </row>
    <row r="93" spans="2:13" x14ac:dyDescent="0.25">
      <c r="B93" s="220"/>
      <c r="C93" s="220"/>
      <c r="D93" s="220"/>
      <c r="E93" s="220"/>
      <c r="F93" s="220"/>
      <c r="G93" s="220"/>
      <c r="H93" s="220"/>
      <c r="I93" s="220"/>
      <c r="J93" s="220"/>
      <c r="K93" s="220"/>
      <c r="L93" s="220"/>
      <c r="M93" s="220"/>
    </row>
    <row r="94" spans="2:13" x14ac:dyDescent="0.25">
      <c r="B94" s="220"/>
      <c r="C94" s="220"/>
      <c r="D94" s="220"/>
      <c r="E94" s="220"/>
      <c r="F94" s="220"/>
      <c r="G94" s="220"/>
      <c r="H94" s="220"/>
      <c r="I94" s="220"/>
      <c r="J94" s="220"/>
      <c r="K94" s="220"/>
      <c r="L94" s="220"/>
      <c r="M94" s="220"/>
    </row>
    <row r="95" spans="2:13" x14ac:dyDescent="0.25">
      <c r="B95" s="220"/>
      <c r="C95" s="220"/>
      <c r="D95" s="220"/>
      <c r="E95" s="220"/>
      <c r="F95" s="220"/>
      <c r="G95" s="220"/>
      <c r="H95" s="220"/>
      <c r="I95" s="220"/>
      <c r="J95" s="220"/>
      <c r="K95" s="220"/>
      <c r="L95" s="220"/>
      <c r="M95" s="220"/>
    </row>
    <row r="96" spans="2:13" x14ac:dyDescent="0.25">
      <c r="B96" s="220"/>
      <c r="C96" s="220"/>
      <c r="D96" s="220"/>
      <c r="E96" s="220"/>
      <c r="F96" s="220"/>
      <c r="G96" s="220"/>
      <c r="H96" s="220"/>
      <c r="I96" s="220"/>
      <c r="J96" s="220"/>
      <c r="K96" s="220"/>
      <c r="L96" s="220"/>
      <c r="M96" s="220"/>
    </row>
    <row r="97" spans="2:13" x14ac:dyDescent="0.25">
      <c r="B97" s="220"/>
      <c r="C97" s="220"/>
      <c r="D97" s="220"/>
      <c r="E97" s="220"/>
      <c r="F97" s="220"/>
      <c r="G97" s="220"/>
      <c r="H97" s="220"/>
      <c r="I97" s="220"/>
      <c r="J97" s="220"/>
      <c r="K97" s="220"/>
      <c r="L97" s="220"/>
      <c r="M97" s="220"/>
    </row>
    <row r="98" spans="2:13" x14ac:dyDescent="0.25">
      <c r="B98" s="220"/>
      <c r="C98" s="220"/>
      <c r="D98" s="220"/>
      <c r="E98" s="220"/>
      <c r="F98" s="220"/>
      <c r="G98" s="220"/>
      <c r="H98" s="220"/>
      <c r="I98" s="220"/>
      <c r="J98" s="220"/>
      <c r="K98" s="220"/>
      <c r="L98" s="220"/>
      <c r="M98" s="220"/>
    </row>
    <row r="99" spans="2:13" x14ac:dyDescent="0.25">
      <c r="B99" s="220"/>
      <c r="C99" s="220"/>
      <c r="D99" s="220"/>
      <c r="E99" s="220"/>
      <c r="F99" s="220"/>
      <c r="G99" s="220"/>
      <c r="H99" s="220"/>
      <c r="I99" s="220"/>
      <c r="J99" s="220"/>
      <c r="K99" s="220"/>
      <c r="L99" s="220"/>
      <c r="M99" s="220"/>
    </row>
    <row r="100" spans="2:13" ht="30" customHeight="1" x14ac:dyDescent="0.25">
      <c r="B100" s="220"/>
      <c r="C100" s="220"/>
      <c r="D100" s="220"/>
      <c r="E100" s="220"/>
      <c r="F100" s="220"/>
      <c r="G100" s="220"/>
      <c r="H100" s="220"/>
      <c r="I100" s="220"/>
      <c r="J100" s="220"/>
      <c r="K100" s="220"/>
      <c r="L100" s="220"/>
      <c r="M100" s="220"/>
    </row>
    <row r="101" spans="2:13" x14ac:dyDescent="0.25">
      <c r="B101" s="220"/>
      <c r="C101" s="220"/>
      <c r="D101" s="220"/>
      <c r="E101" s="220"/>
      <c r="F101" s="220"/>
      <c r="G101" s="220"/>
      <c r="H101" s="220"/>
      <c r="I101" s="220"/>
      <c r="J101" s="220"/>
      <c r="K101" s="220"/>
      <c r="L101" s="220"/>
      <c r="M101" s="220"/>
    </row>
    <row r="102" spans="2:13" x14ac:dyDescent="0.25">
      <c r="B102" s="212" t="s">
        <v>1650</v>
      </c>
      <c r="C102" s="212"/>
      <c r="D102" s="212"/>
      <c r="E102" s="212"/>
      <c r="F102" s="212"/>
      <c r="G102" s="212"/>
      <c r="H102" s="212"/>
      <c r="I102" s="212"/>
      <c r="J102" s="212"/>
      <c r="K102" s="212"/>
      <c r="L102" s="212"/>
      <c r="M102" s="212"/>
    </row>
    <row r="103" spans="2:13" ht="73.5" customHeight="1" x14ac:dyDescent="0.25">
      <c r="B103" s="212"/>
      <c r="C103" s="212"/>
      <c r="D103" s="212"/>
      <c r="E103" s="212"/>
      <c r="F103" s="212"/>
      <c r="G103" s="212"/>
      <c r="H103" s="212"/>
      <c r="I103" s="212"/>
      <c r="J103" s="212"/>
      <c r="K103" s="212"/>
      <c r="L103" s="212"/>
      <c r="M103" s="212"/>
    </row>
    <row r="104" spans="2:13" x14ac:dyDescent="0.25">
      <c r="B104" s="220"/>
      <c r="C104" s="220"/>
      <c r="D104" s="220"/>
      <c r="E104" s="220"/>
      <c r="F104" s="220"/>
      <c r="G104" s="220"/>
      <c r="H104" s="220"/>
      <c r="I104" s="220"/>
      <c r="J104" s="220"/>
      <c r="K104" s="220"/>
      <c r="L104" s="220"/>
      <c r="M104" s="220"/>
    </row>
    <row r="105" spans="2:13" ht="18" customHeight="1" x14ac:dyDescent="0.25">
      <c r="B105" s="220"/>
      <c r="C105" s="220"/>
      <c r="D105" s="220"/>
      <c r="E105" s="220"/>
      <c r="F105" s="220"/>
      <c r="G105" s="220"/>
      <c r="H105" s="220"/>
      <c r="I105" s="220"/>
      <c r="J105" s="220"/>
      <c r="K105" s="220"/>
      <c r="L105" s="220"/>
      <c r="M105" s="220"/>
    </row>
    <row r="106" spans="2:13" ht="18" customHeight="1" x14ac:dyDescent="0.25">
      <c r="B106" s="220"/>
      <c r="C106" s="220"/>
      <c r="D106" s="220"/>
      <c r="E106" s="220"/>
      <c r="F106" s="220"/>
      <c r="G106" s="220"/>
      <c r="H106" s="220"/>
      <c r="I106" s="220"/>
      <c r="J106" s="220"/>
      <c r="K106" s="220"/>
      <c r="L106" s="220"/>
      <c r="M106" s="220"/>
    </row>
    <row r="107" spans="2:13" ht="18" customHeight="1" x14ac:dyDescent="0.25">
      <c r="B107" s="220"/>
      <c r="C107" s="220"/>
      <c r="D107" s="220"/>
      <c r="E107" s="220"/>
      <c r="F107" s="220"/>
      <c r="G107" s="220"/>
      <c r="H107" s="220"/>
      <c r="I107" s="220"/>
      <c r="J107" s="220"/>
      <c r="K107" s="220"/>
      <c r="L107" s="220"/>
      <c r="M107" s="220"/>
    </row>
    <row r="108" spans="2:13" ht="18" customHeight="1" x14ac:dyDescent="0.25">
      <c r="B108" s="220"/>
      <c r="C108" s="220"/>
      <c r="D108" s="220"/>
      <c r="E108" s="220"/>
      <c r="F108" s="220"/>
      <c r="G108" s="220"/>
      <c r="H108" s="220"/>
      <c r="I108" s="220"/>
      <c r="J108" s="220"/>
      <c r="K108" s="220"/>
      <c r="L108" s="220"/>
      <c r="M108" s="220"/>
    </row>
    <row r="109" spans="2:13" ht="18" customHeight="1" x14ac:dyDescent="0.25">
      <c r="B109" s="220"/>
      <c r="C109" s="220"/>
      <c r="D109" s="220"/>
      <c r="E109" s="220"/>
      <c r="F109" s="220"/>
      <c r="G109" s="220"/>
      <c r="H109" s="220"/>
      <c r="I109" s="220"/>
      <c r="J109" s="220"/>
      <c r="K109" s="220"/>
      <c r="L109" s="220"/>
      <c r="M109" s="220"/>
    </row>
    <row r="110" spans="2:13" ht="18" customHeight="1" x14ac:dyDescent="0.25">
      <c r="B110" s="220"/>
      <c r="C110" s="220"/>
      <c r="D110" s="220"/>
      <c r="E110" s="220"/>
      <c r="F110" s="220"/>
      <c r="G110" s="220"/>
      <c r="H110" s="220"/>
      <c r="I110" s="220"/>
      <c r="J110" s="220"/>
      <c r="K110" s="220"/>
      <c r="L110" s="220"/>
      <c r="M110" s="220"/>
    </row>
    <row r="111" spans="2:13" ht="18" customHeight="1" x14ac:dyDescent="0.25">
      <c r="B111" s="220"/>
      <c r="C111" s="220"/>
      <c r="D111" s="220"/>
      <c r="E111" s="220"/>
      <c r="F111" s="220"/>
      <c r="G111" s="220"/>
      <c r="H111" s="220"/>
      <c r="I111" s="220"/>
      <c r="J111" s="220"/>
      <c r="K111" s="220"/>
      <c r="L111" s="220"/>
      <c r="M111" s="220"/>
    </row>
    <row r="112" spans="2:13" ht="18" customHeight="1" x14ac:dyDescent="0.25">
      <c r="B112" s="220"/>
      <c r="C112" s="220"/>
      <c r="D112" s="220"/>
      <c r="E112" s="220"/>
      <c r="F112" s="220"/>
      <c r="G112" s="220"/>
      <c r="H112" s="220"/>
      <c r="I112" s="220"/>
      <c r="J112" s="220"/>
      <c r="K112" s="220"/>
      <c r="L112" s="220"/>
      <c r="M112" s="220"/>
    </row>
    <row r="113" spans="2:13" ht="18" customHeight="1" x14ac:dyDescent="0.25">
      <c r="B113" s="220"/>
      <c r="C113" s="220"/>
      <c r="D113" s="220"/>
      <c r="E113" s="220"/>
      <c r="F113" s="220"/>
      <c r="G113" s="220"/>
      <c r="H113" s="220"/>
      <c r="I113" s="220"/>
      <c r="J113" s="220"/>
      <c r="K113" s="220"/>
      <c r="L113" s="220"/>
      <c r="M113" s="220"/>
    </row>
    <row r="114" spans="2:13" ht="18" customHeight="1" x14ac:dyDescent="0.25">
      <c r="B114" s="220"/>
      <c r="C114" s="220"/>
      <c r="D114" s="220"/>
      <c r="E114" s="220"/>
      <c r="F114" s="220"/>
      <c r="G114" s="220"/>
      <c r="H114" s="220"/>
      <c r="I114" s="220"/>
      <c r="J114" s="220"/>
      <c r="K114" s="220"/>
      <c r="L114" s="220"/>
      <c r="M114" s="220"/>
    </row>
    <row r="115" spans="2:13" ht="18" customHeight="1" x14ac:dyDescent="0.25">
      <c r="B115" s="220"/>
      <c r="C115" s="220"/>
      <c r="D115" s="220"/>
      <c r="E115" s="220"/>
      <c r="F115" s="220"/>
      <c r="G115" s="220"/>
      <c r="H115" s="220"/>
      <c r="I115" s="220"/>
      <c r="J115" s="220"/>
      <c r="K115" s="220"/>
      <c r="L115" s="220"/>
      <c r="M115" s="220"/>
    </row>
    <row r="116" spans="2:13" ht="18" customHeight="1" x14ac:dyDescent="0.25">
      <c r="B116" s="220"/>
      <c r="C116" s="220"/>
      <c r="D116" s="220"/>
      <c r="E116" s="220"/>
      <c r="F116" s="220"/>
      <c r="G116" s="220"/>
      <c r="H116" s="220"/>
      <c r="I116" s="220"/>
      <c r="J116" s="220"/>
      <c r="K116" s="220"/>
      <c r="L116" s="220"/>
      <c r="M116" s="220"/>
    </row>
    <row r="117" spans="2:13" ht="18" customHeight="1" x14ac:dyDescent="0.25">
      <c r="B117" s="220"/>
      <c r="C117" s="220"/>
      <c r="D117" s="220"/>
      <c r="E117" s="220"/>
      <c r="F117" s="220"/>
      <c r="G117" s="220"/>
      <c r="H117" s="220"/>
      <c r="I117" s="220"/>
      <c r="J117" s="220"/>
      <c r="K117" s="220"/>
      <c r="L117" s="220"/>
      <c r="M117" s="220"/>
    </row>
    <row r="118" spans="2:13" ht="18" customHeight="1" x14ac:dyDescent="0.25">
      <c r="B118" s="220"/>
      <c r="C118" s="220"/>
      <c r="D118" s="220"/>
      <c r="E118" s="220"/>
      <c r="F118" s="220"/>
      <c r="G118" s="220"/>
      <c r="H118" s="220"/>
      <c r="I118" s="220"/>
      <c r="J118" s="220"/>
      <c r="K118" s="220"/>
      <c r="L118" s="220"/>
      <c r="M118" s="220"/>
    </row>
    <row r="119" spans="2:13" ht="18" customHeight="1" x14ac:dyDescent="0.25">
      <c r="B119" s="220"/>
      <c r="C119" s="220"/>
      <c r="D119" s="220"/>
      <c r="E119" s="220"/>
      <c r="F119" s="220"/>
      <c r="G119" s="220"/>
      <c r="H119" s="220"/>
      <c r="I119" s="220"/>
      <c r="J119" s="220"/>
      <c r="K119" s="220"/>
      <c r="L119" s="220"/>
      <c r="M119" s="220"/>
    </row>
    <row r="120" spans="2:13" ht="18" customHeight="1" x14ac:dyDescent="0.25">
      <c r="B120" s="220"/>
      <c r="C120" s="220"/>
      <c r="D120" s="220"/>
      <c r="E120" s="220"/>
      <c r="F120" s="220"/>
      <c r="G120" s="220"/>
      <c r="H120" s="220"/>
      <c r="I120" s="220"/>
      <c r="J120" s="220"/>
      <c r="K120" s="220"/>
      <c r="L120" s="220"/>
      <c r="M120" s="220"/>
    </row>
    <row r="121" spans="2:13" ht="18" customHeight="1" x14ac:dyDescent="0.25">
      <c r="B121" s="220"/>
      <c r="C121" s="220"/>
      <c r="D121" s="220"/>
      <c r="E121" s="220"/>
      <c r="F121" s="220"/>
      <c r="G121" s="220"/>
      <c r="H121" s="220"/>
      <c r="I121" s="220"/>
      <c r="J121" s="220"/>
      <c r="K121" s="220"/>
      <c r="L121" s="220"/>
      <c r="M121" s="220"/>
    </row>
    <row r="122" spans="2:13" ht="18" customHeight="1" x14ac:dyDescent="0.25">
      <c r="B122" s="220"/>
      <c r="C122" s="220"/>
      <c r="D122" s="220"/>
      <c r="E122" s="220"/>
      <c r="F122" s="220"/>
      <c r="G122" s="220"/>
      <c r="H122" s="220"/>
      <c r="I122" s="220"/>
      <c r="J122" s="220"/>
      <c r="K122" s="220"/>
      <c r="L122" s="220"/>
      <c r="M122" s="220"/>
    </row>
    <row r="123" spans="2:13" ht="18" customHeight="1" x14ac:dyDescent="0.25">
      <c r="B123" s="220"/>
      <c r="C123" s="220"/>
      <c r="D123" s="220"/>
      <c r="E123" s="220"/>
      <c r="F123" s="220"/>
      <c r="G123" s="220"/>
      <c r="H123" s="220"/>
      <c r="I123" s="220"/>
      <c r="J123" s="220"/>
      <c r="K123" s="220"/>
      <c r="L123" s="220"/>
      <c r="M123" s="220"/>
    </row>
    <row r="124" spans="2:13" ht="18" customHeight="1" x14ac:dyDescent="0.25">
      <c r="B124" s="220"/>
      <c r="C124" s="220"/>
      <c r="D124" s="220"/>
      <c r="E124" s="220"/>
      <c r="F124" s="220"/>
      <c r="G124" s="220"/>
      <c r="H124" s="220"/>
      <c r="I124" s="220"/>
      <c r="J124" s="220"/>
      <c r="K124" s="220"/>
      <c r="L124" s="220"/>
      <c r="M124" s="220"/>
    </row>
    <row r="125" spans="2:13" ht="18" customHeight="1" x14ac:dyDescent="0.25"/>
    <row r="126" spans="2:13" ht="18" customHeight="1" x14ac:dyDescent="0.25"/>
    <row r="127" spans="2:13" ht="27" customHeight="1" x14ac:dyDescent="0.25">
      <c r="B127" s="205" t="s">
        <v>196</v>
      </c>
      <c r="C127" s="205"/>
      <c r="D127" s="205"/>
      <c r="E127" s="205"/>
      <c r="F127" s="205"/>
      <c r="G127" s="205"/>
      <c r="H127" s="205"/>
      <c r="I127" s="205"/>
      <c r="J127" s="205"/>
      <c r="K127" s="205"/>
      <c r="L127" s="205"/>
      <c r="M127" s="205"/>
    </row>
    <row r="128" spans="2:13" ht="38.25" customHeight="1" x14ac:dyDescent="0.25">
      <c r="B128" s="212" t="s">
        <v>1651</v>
      </c>
      <c r="C128" s="212"/>
      <c r="D128" s="212"/>
      <c r="E128" s="212"/>
      <c r="F128" s="212"/>
      <c r="G128" s="212"/>
      <c r="H128" s="212"/>
      <c r="I128" s="212"/>
      <c r="J128" s="212"/>
      <c r="K128" s="212"/>
      <c r="L128" s="212"/>
      <c r="M128" s="212"/>
    </row>
    <row r="129" spans="2:13" ht="38.25" customHeight="1" x14ac:dyDescent="0.25">
      <c r="B129" s="212"/>
      <c r="C129" s="212"/>
      <c r="D129" s="212"/>
      <c r="E129" s="212"/>
      <c r="F129" s="212"/>
      <c r="G129" s="212"/>
      <c r="H129" s="212"/>
      <c r="I129" s="212"/>
      <c r="J129" s="212"/>
      <c r="K129" s="212"/>
      <c r="L129" s="212"/>
      <c r="M129" s="212"/>
    </row>
    <row r="130" spans="2:13" ht="38.25" customHeight="1" x14ac:dyDescent="0.25">
      <c r="B130" s="212"/>
      <c r="C130" s="212"/>
      <c r="D130" s="212"/>
      <c r="E130" s="212"/>
      <c r="F130" s="212"/>
      <c r="G130" s="212"/>
      <c r="H130" s="212"/>
      <c r="I130" s="212"/>
      <c r="J130" s="212"/>
      <c r="K130" s="212"/>
      <c r="L130" s="212"/>
      <c r="M130" s="212"/>
    </row>
    <row r="131" spans="2:13" x14ac:dyDescent="0.25">
      <c r="B131" s="206"/>
      <c r="C131" s="206"/>
      <c r="D131" s="206"/>
      <c r="E131" s="206"/>
      <c r="F131" s="206"/>
      <c r="G131" s="206"/>
      <c r="H131" s="206"/>
      <c r="I131" s="206"/>
      <c r="J131" s="206"/>
      <c r="K131" s="206"/>
      <c r="L131" s="206"/>
      <c r="M131" s="206"/>
    </row>
    <row r="132" spans="2:13" ht="15" customHeight="1" x14ac:dyDescent="0.25">
      <c r="B132" s="206"/>
      <c r="C132" s="206"/>
      <c r="D132" s="206"/>
      <c r="E132" s="206"/>
      <c r="F132" s="206"/>
      <c r="G132" s="206"/>
      <c r="H132" s="206"/>
      <c r="I132" s="206"/>
      <c r="J132" s="206"/>
      <c r="K132" s="206"/>
      <c r="L132" s="206"/>
      <c r="M132" s="206"/>
    </row>
    <row r="133" spans="2:13" ht="15" customHeight="1" x14ac:dyDescent="0.25">
      <c r="B133" s="206"/>
      <c r="C133" s="206"/>
      <c r="D133" s="206"/>
      <c r="E133" s="206"/>
      <c r="F133" s="206"/>
      <c r="G133" s="206"/>
      <c r="H133" s="206"/>
      <c r="I133" s="206"/>
      <c r="J133" s="206"/>
      <c r="K133" s="206"/>
      <c r="L133" s="206"/>
      <c r="M133" s="206"/>
    </row>
    <row r="134" spans="2:13" ht="15" customHeight="1" x14ac:dyDescent="0.25">
      <c r="B134" s="206"/>
      <c r="C134" s="206"/>
      <c r="D134" s="206"/>
      <c r="E134" s="206"/>
      <c r="F134" s="206"/>
      <c r="G134" s="206"/>
      <c r="H134" s="206"/>
      <c r="I134" s="206"/>
      <c r="J134" s="206"/>
      <c r="K134" s="206"/>
      <c r="L134" s="206"/>
      <c r="M134" s="206"/>
    </row>
    <row r="135" spans="2:13" ht="15" customHeight="1" x14ac:dyDescent="0.25">
      <c r="B135" s="206"/>
      <c r="C135" s="206"/>
      <c r="D135" s="206"/>
      <c r="E135" s="206"/>
      <c r="F135" s="206"/>
      <c r="G135" s="206"/>
      <c r="H135" s="206"/>
      <c r="I135" s="206"/>
      <c r="J135" s="206"/>
      <c r="K135" s="206"/>
      <c r="L135" s="206"/>
      <c r="M135" s="206"/>
    </row>
    <row r="136" spans="2:13" ht="15" customHeight="1" x14ac:dyDescent="0.25">
      <c r="B136" s="206"/>
      <c r="C136" s="206"/>
      <c r="D136" s="206"/>
      <c r="E136" s="206"/>
      <c r="F136" s="206"/>
      <c r="G136" s="206"/>
      <c r="H136" s="206"/>
      <c r="I136" s="206"/>
      <c r="J136" s="206"/>
      <c r="K136" s="206"/>
      <c r="L136" s="206"/>
      <c r="M136" s="206"/>
    </row>
    <row r="137" spans="2:13" ht="15" customHeight="1" x14ac:dyDescent="0.25">
      <c r="B137" s="206"/>
      <c r="C137" s="206"/>
      <c r="D137" s="206"/>
      <c r="E137" s="206"/>
      <c r="F137" s="206"/>
      <c r="G137" s="206"/>
      <c r="H137" s="206"/>
      <c r="I137" s="206"/>
      <c r="J137" s="206"/>
      <c r="K137" s="206"/>
      <c r="L137" s="206"/>
      <c r="M137" s="206"/>
    </row>
    <row r="138" spans="2:13" ht="15" customHeight="1" x14ac:dyDescent="0.25">
      <c r="B138" s="206"/>
      <c r="C138" s="206"/>
      <c r="D138" s="206"/>
      <c r="E138" s="206"/>
      <c r="F138" s="206"/>
      <c r="G138" s="206"/>
      <c r="H138" s="206"/>
      <c r="I138" s="206"/>
      <c r="J138" s="206"/>
      <c r="K138" s="206"/>
      <c r="L138" s="206"/>
      <c r="M138" s="206"/>
    </row>
    <row r="139" spans="2:13" ht="15" customHeight="1" x14ac:dyDescent="0.25">
      <c r="B139" s="206"/>
      <c r="C139" s="206"/>
      <c r="D139" s="206"/>
      <c r="E139" s="206"/>
      <c r="F139" s="206"/>
      <c r="G139" s="206"/>
      <c r="H139" s="206"/>
      <c r="I139" s="206"/>
      <c r="J139" s="206"/>
      <c r="K139" s="206"/>
      <c r="L139" s="206"/>
      <c r="M139" s="206"/>
    </row>
    <row r="140" spans="2:13" ht="15" customHeight="1" x14ac:dyDescent="0.25">
      <c r="B140" s="206"/>
      <c r="C140" s="206"/>
      <c r="D140" s="206"/>
      <c r="E140" s="206"/>
      <c r="F140" s="206"/>
      <c r="G140" s="206"/>
      <c r="H140" s="206"/>
      <c r="I140" s="206"/>
      <c r="J140" s="206"/>
      <c r="K140" s="206"/>
      <c r="L140" s="206"/>
      <c r="M140" s="206"/>
    </row>
    <row r="141" spans="2:13" ht="15" customHeight="1" x14ac:dyDescent="0.25">
      <c r="B141" s="206"/>
      <c r="C141" s="206"/>
      <c r="D141" s="206"/>
      <c r="E141" s="206"/>
      <c r="F141" s="206"/>
      <c r="G141" s="206"/>
      <c r="H141" s="206"/>
      <c r="I141" s="206"/>
      <c r="J141" s="206"/>
      <c r="K141" s="206"/>
      <c r="L141" s="206"/>
      <c r="M141" s="206"/>
    </row>
    <row r="142" spans="2:13" ht="15" customHeight="1" x14ac:dyDescent="0.25">
      <c r="B142" s="206"/>
      <c r="C142" s="206"/>
      <c r="D142" s="206"/>
      <c r="E142" s="206"/>
      <c r="F142" s="206"/>
      <c r="G142" s="206"/>
      <c r="H142" s="206"/>
      <c r="I142" s="206"/>
      <c r="J142" s="206"/>
      <c r="K142" s="206"/>
      <c r="L142" s="206"/>
      <c r="M142" s="206"/>
    </row>
    <row r="143" spans="2:13" ht="15" customHeight="1" x14ac:dyDescent="0.25">
      <c r="B143" s="206"/>
      <c r="C143" s="206"/>
      <c r="D143" s="206"/>
      <c r="E143" s="206"/>
      <c r="F143" s="206"/>
      <c r="G143" s="206"/>
      <c r="H143" s="206"/>
      <c r="I143" s="206"/>
      <c r="J143" s="206"/>
      <c r="K143" s="206"/>
      <c r="L143" s="206"/>
      <c r="M143" s="206"/>
    </row>
    <row r="144" spans="2:13" ht="15" customHeight="1" x14ac:dyDescent="0.25">
      <c r="B144" s="206"/>
      <c r="C144" s="206"/>
      <c r="D144" s="206"/>
      <c r="E144" s="206"/>
      <c r="F144" s="206"/>
      <c r="G144" s="206"/>
      <c r="H144" s="206"/>
      <c r="I144" s="206"/>
      <c r="J144" s="206"/>
      <c r="K144" s="206"/>
      <c r="L144" s="206"/>
      <c r="M144" s="206"/>
    </row>
    <row r="145" spans="2:13" ht="15" customHeight="1" x14ac:dyDescent="0.25">
      <c r="B145" s="206"/>
      <c r="C145" s="206"/>
      <c r="D145" s="206"/>
      <c r="E145" s="206"/>
      <c r="F145" s="206"/>
      <c r="G145" s="206"/>
      <c r="H145" s="206"/>
      <c r="I145" s="206"/>
      <c r="J145" s="206"/>
      <c r="K145" s="206"/>
      <c r="L145" s="206"/>
      <c r="M145" s="206"/>
    </row>
    <row r="146" spans="2:13" ht="15" customHeight="1" x14ac:dyDescent="0.25">
      <c r="B146" s="206"/>
      <c r="C146" s="206"/>
      <c r="D146" s="206"/>
      <c r="E146" s="206"/>
      <c r="F146" s="206"/>
      <c r="G146" s="206"/>
      <c r="H146" s="206"/>
      <c r="I146" s="206"/>
      <c r="J146" s="206"/>
      <c r="K146" s="206"/>
      <c r="L146" s="206"/>
      <c r="M146" s="206"/>
    </row>
    <row r="147" spans="2:13" ht="15" customHeight="1" x14ac:dyDescent="0.25">
      <c r="B147" s="206"/>
      <c r="C147" s="206"/>
      <c r="D147" s="206"/>
      <c r="E147" s="206"/>
      <c r="F147" s="206"/>
      <c r="G147" s="206"/>
      <c r="H147" s="206"/>
      <c r="I147" s="206"/>
      <c r="J147" s="206"/>
      <c r="K147" s="206"/>
      <c r="L147" s="206"/>
      <c r="M147" s="206"/>
    </row>
    <row r="148" spans="2:13" ht="15" customHeight="1" x14ac:dyDescent="0.25">
      <c r="B148" s="206"/>
      <c r="C148" s="206"/>
      <c r="D148" s="206"/>
      <c r="E148" s="206"/>
      <c r="F148" s="206"/>
      <c r="G148" s="206"/>
      <c r="H148" s="206"/>
      <c r="I148" s="206"/>
      <c r="J148" s="206"/>
      <c r="K148" s="206"/>
      <c r="L148" s="206"/>
      <c r="M148" s="206"/>
    </row>
    <row r="149" spans="2:13" ht="15" customHeight="1" x14ac:dyDescent="0.25">
      <c r="B149" s="206"/>
      <c r="C149" s="206"/>
      <c r="D149" s="206"/>
      <c r="E149" s="206"/>
      <c r="F149" s="206"/>
      <c r="G149" s="206"/>
      <c r="H149" s="206"/>
      <c r="I149" s="206"/>
      <c r="J149" s="206"/>
      <c r="K149" s="206"/>
      <c r="L149" s="206"/>
      <c r="M149" s="206"/>
    </row>
    <row r="150" spans="2:13" ht="15" customHeight="1" x14ac:dyDescent="0.25">
      <c r="B150" s="206"/>
      <c r="C150" s="206"/>
      <c r="D150" s="206"/>
      <c r="E150" s="206"/>
      <c r="F150" s="206"/>
      <c r="G150" s="206"/>
      <c r="H150" s="206"/>
      <c r="I150" s="206"/>
      <c r="J150" s="206"/>
      <c r="K150" s="206"/>
      <c r="L150" s="206"/>
      <c r="M150" s="206"/>
    </row>
    <row r="151" spans="2:13" x14ac:dyDescent="0.25">
      <c r="B151" s="205" t="s">
        <v>197</v>
      </c>
      <c r="C151" s="205"/>
      <c r="D151" s="205"/>
      <c r="E151" s="205"/>
      <c r="F151" s="205"/>
      <c r="G151" s="205"/>
      <c r="H151" s="205"/>
      <c r="I151" s="205"/>
      <c r="J151" s="205"/>
      <c r="K151" s="205"/>
      <c r="L151" s="205"/>
      <c r="M151" s="205"/>
    </row>
    <row r="152" spans="2:13" ht="30" customHeight="1" x14ac:dyDescent="0.25">
      <c r="B152" s="212" t="s">
        <v>1652</v>
      </c>
      <c r="C152" s="212"/>
      <c r="D152" s="212"/>
      <c r="E152" s="212"/>
      <c r="F152" s="212"/>
      <c r="G152" s="212"/>
      <c r="H152" s="212"/>
      <c r="I152" s="212"/>
      <c r="J152" s="212"/>
      <c r="K152" s="212"/>
      <c r="L152" s="212"/>
      <c r="M152" s="212"/>
    </row>
    <row r="153" spans="2:13" ht="30" customHeight="1" x14ac:dyDescent="0.25">
      <c r="B153" s="212"/>
      <c r="C153" s="212"/>
      <c r="D153" s="212"/>
      <c r="E153" s="212"/>
      <c r="F153" s="212"/>
      <c r="G153" s="212"/>
      <c r="H153" s="212"/>
      <c r="I153" s="212"/>
      <c r="J153" s="212"/>
      <c r="K153" s="212"/>
      <c r="L153" s="212"/>
      <c r="M153" s="212"/>
    </row>
    <row r="154" spans="2:13" ht="30" customHeight="1" x14ac:dyDescent="0.25">
      <c r="B154" s="212"/>
      <c r="C154" s="212"/>
      <c r="D154" s="212"/>
      <c r="E154" s="212"/>
      <c r="F154" s="212"/>
      <c r="G154" s="212"/>
      <c r="H154" s="212"/>
      <c r="I154" s="212"/>
      <c r="J154" s="212"/>
      <c r="K154" s="212"/>
      <c r="L154" s="212"/>
      <c r="M154" s="212"/>
    </row>
    <row r="155" spans="2:13" x14ac:dyDescent="0.25">
      <c r="B155" s="206"/>
      <c r="C155" s="206"/>
      <c r="D155" s="206"/>
      <c r="E155" s="206"/>
      <c r="F155" s="206"/>
      <c r="G155" s="206"/>
      <c r="H155" s="206"/>
      <c r="I155" s="206"/>
      <c r="J155" s="206"/>
      <c r="K155" s="206"/>
      <c r="L155" s="206"/>
      <c r="M155" s="206"/>
    </row>
    <row r="156" spans="2:13" x14ac:dyDescent="0.25">
      <c r="B156" s="206"/>
      <c r="C156" s="206"/>
      <c r="D156" s="206"/>
      <c r="E156" s="206"/>
      <c r="F156" s="206"/>
      <c r="G156" s="206"/>
      <c r="H156" s="206"/>
      <c r="I156" s="206"/>
      <c r="J156" s="206"/>
      <c r="K156" s="206"/>
      <c r="L156" s="206"/>
      <c r="M156" s="206"/>
    </row>
    <row r="157" spans="2:13" x14ac:dyDescent="0.25">
      <c r="B157" s="206"/>
      <c r="C157" s="206"/>
      <c r="D157" s="206"/>
      <c r="E157" s="206"/>
      <c r="F157" s="206"/>
      <c r="G157" s="206"/>
      <c r="H157" s="206"/>
      <c r="I157" s="206"/>
      <c r="J157" s="206"/>
      <c r="K157" s="206"/>
      <c r="L157" s="206"/>
      <c r="M157" s="206"/>
    </row>
    <row r="158" spans="2:13" x14ac:dyDescent="0.25">
      <c r="B158" s="206"/>
      <c r="C158" s="206"/>
      <c r="D158" s="206"/>
      <c r="E158" s="206"/>
      <c r="F158" s="206"/>
      <c r="G158" s="206"/>
      <c r="H158" s="206"/>
      <c r="I158" s="206"/>
      <c r="J158" s="206"/>
      <c r="K158" s="206"/>
      <c r="L158" s="206"/>
      <c r="M158" s="206"/>
    </row>
    <row r="159" spans="2:13" x14ac:dyDescent="0.25">
      <c r="B159" s="206"/>
      <c r="C159" s="206"/>
      <c r="D159" s="206"/>
      <c r="E159" s="206"/>
      <c r="F159" s="206"/>
      <c r="G159" s="206"/>
      <c r="H159" s="206"/>
      <c r="I159" s="206"/>
      <c r="J159" s="206"/>
      <c r="K159" s="206"/>
      <c r="L159" s="206"/>
      <c r="M159" s="206"/>
    </row>
    <row r="160" spans="2:13" x14ac:dyDescent="0.25">
      <c r="B160" s="206"/>
      <c r="C160" s="206"/>
      <c r="D160" s="206"/>
      <c r="E160" s="206"/>
      <c r="F160" s="206"/>
      <c r="G160" s="206"/>
      <c r="H160" s="206"/>
      <c r="I160" s="206"/>
      <c r="J160" s="206"/>
      <c r="K160" s="206"/>
      <c r="L160" s="206"/>
      <c r="M160" s="206"/>
    </row>
    <row r="161" spans="2:13" x14ac:dyDescent="0.25">
      <c r="B161" s="206"/>
      <c r="C161" s="206"/>
      <c r="D161" s="206"/>
      <c r="E161" s="206"/>
      <c r="F161" s="206"/>
      <c r="G161" s="206"/>
      <c r="H161" s="206"/>
      <c r="I161" s="206"/>
      <c r="J161" s="206"/>
      <c r="K161" s="206"/>
      <c r="L161" s="206"/>
      <c r="M161" s="206"/>
    </row>
    <row r="162" spans="2:13" x14ac:dyDescent="0.25">
      <c r="B162" s="206"/>
      <c r="C162" s="206"/>
      <c r="D162" s="206"/>
      <c r="E162" s="206"/>
      <c r="F162" s="206"/>
      <c r="G162" s="206"/>
      <c r="H162" s="206"/>
      <c r="I162" s="206"/>
      <c r="J162" s="206"/>
      <c r="K162" s="206"/>
      <c r="L162" s="206"/>
      <c r="M162" s="206"/>
    </row>
    <row r="163" spans="2:13" x14ac:dyDescent="0.25">
      <c r="B163" s="206"/>
      <c r="C163" s="206"/>
      <c r="D163" s="206"/>
      <c r="E163" s="206"/>
      <c r="F163" s="206"/>
      <c r="G163" s="206"/>
      <c r="H163" s="206"/>
      <c r="I163" s="206"/>
      <c r="J163" s="206"/>
      <c r="K163" s="206"/>
      <c r="L163" s="206"/>
      <c r="M163" s="206"/>
    </row>
    <row r="164" spans="2:13" x14ac:dyDescent="0.25">
      <c r="B164" s="206"/>
      <c r="C164" s="206"/>
      <c r="D164" s="206"/>
      <c r="E164" s="206"/>
      <c r="F164" s="206"/>
      <c r="G164" s="206"/>
      <c r="H164" s="206"/>
      <c r="I164" s="206"/>
      <c r="J164" s="206"/>
      <c r="K164" s="206"/>
      <c r="L164" s="206"/>
      <c r="M164" s="206"/>
    </row>
    <row r="165" spans="2:13" x14ac:dyDescent="0.25">
      <c r="B165" s="206"/>
      <c r="C165" s="206"/>
      <c r="D165" s="206"/>
      <c r="E165" s="206"/>
      <c r="F165" s="206"/>
      <c r="G165" s="206"/>
      <c r="H165" s="206"/>
      <c r="I165" s="206"/>
      <c r="J165" s="206"/>
      <c r="K165" s="206"/>
      <c r="L165" s="206"/>
      <c r="M165" s="206"/>
    </row>
    <row r="166" spans="2:13" x14ac:dyDescent="0.25">
      <c r="B166" s="206"/>
      <c r="C166" s="206"/>
      <c r="D166" s="206"/>
      <c r="E166" s="206"/>
      <c r="F166" s="206"/>
      <c r="G166" s="206"/>
      <c r="H166" s="206"/>
      <c r="I166" s="206"/>
      <c r="J166" s="206"/>
      <c r="K166" s="206"/>
      <c r="L166" s="206"/>
      <c r="M166" s="206"/>
    </row>
    <row r="167" spans="2:13" x14ac:dyDescent="0.25">
      <c r="B167" s="206"/>
      <c r="C167" s="206"/>
      <c r="D167" s="206"/>
      <c r="E167" s="206"/>
      <c r="F167" s="206"/>
      <c r="G167" s="206"/>
      <c r="H167" s="206"/>
      <c r="I167" s="206"/>
      <c r="J167" s="206"/>
      <c r="K167" s="206"/>
      <c r="L167" s="206"/>
      <c r="M167" s="206"/>
    </row>
    <row r="168" spans="2:13" x14ac:dyDescent="0.25">
      <c r="B168" s="206"/>
      <c r="C168" s="206"/>
      <c r="D168" s="206"/>
      <c r="E168" s="206"/>
      <c r="F168" s="206"/>
      <c r="G168" s="206"/>
      <c r="H168" s="206"/>
      <c r="I168" s="206"/>
      <c r="J168" s="206"/>
      <c r="K168" s="206"/>
      <c r="L168" s="206"/>
      <c r="M168" s="206"/>
    </row>
    <row r="169" spans="2:13" x14ac:dyDescent="0.25">
      <c r="B169" s="206"/>
      <c r="C169" s="206"/>
      <c r="D169" s="206"/>
      <c r="E169" s="206"/>
      <c r="F169" s="206"/>
      <c r="G169" s="206"/>
      <c r="H169" s="206"/>
      <c r="I169" s="206"/>
      <c r="J169" s="206"/>
      <c r="K169" s="206"/>
      <c r="L169" s="206"/>
      <c r="M169" s="206"/>
    </row>
    <row r="170" spans="2:13" x14ac:dyDescent="0.25">
      <c r="B170" s="206"/>
      <c r="C170" s="206"/>
      <c r="D170" s="206"/>
      <c r="E170" s="206"/>
      <c r="F170" s="206"/>
      <c r="G170" s="206"/>
      <c r="H170" s="206"/>
      <c r="I170" s="206"/>
      <c r="J170" s="206"/>
      <c r="K170" s="206"/>
      <c r="L170" s="206"/>
      <c r="M170" s="206"/>
    </row>
    <row r="171" spans="2:13" x14ac:dyDescent="0.25">
      <c r="B171" s="206"/>
      <c r="C171" s="206"/>
      <c r="D171" s="206"/>
      <c r="E171" s="206"/>
      <c r="F171" s="206"/>
      <c r="G171" s="206"/>
      <c r="H171" s="206"/>
      <c r="I171" s="206"/>
      <c r="J171" s="206"/>
      <c r="K171" s="206"/>
      <c r="L171" s="206"/>
      <c r="M171" s="206"/>
    </row>
    <row r="172" spans="2:13" ht="18" customHeight="1" x14ac:dyDescent="0.25">
      <c r="B172" s="206"/>
      <c r="C172" s="206"/>
      <c r="D172" s="206"/>
      <c r="E172" s="206"/>
      <c r="F172" s="206"/>
      <c r="G172" s="206"/>
      <c r="H172" s="206"/>
      <c r="I172" s="206"/>
      <c r="J172" s="206"/>
      <c r="K172" s="206"/>
      <c r="L172" s="206"/>
      <c r="M172" s="206"/>
    </row>
    <row r="173" spans="2:13" x14ac:dyDescent="0.25">
      <c r="B173" s="206"/>
      <c r="C173" s="206"/>
      <c r="D173" s="206"/>
      <c r="E173" s="206"/>
      <c r="F173" s="206"/>
      <c r="G173" s="206"/>
      <c r="H173" s="206"/>
      <c r="I173" s="206"/>
      <c r="J173" s="206"/>
      <c r="K173" s="206"/>
      <c r="L173" s="206"/>
      <c r="M173" s="206"/>
    </row>
    <row r="174" spans="2:13" x14ac:dyDescent="0.25">
      <c r="B174" s="133"/>
      <c r="C174" s="133"/>
      <c r="D174" s="133"/>
      <c r="E174" s="133"/>
      <c r="F174" s="133"/>
      <c r="G174" s="133"/>
      <c r="H174" s="133"/>
      <c r="I174" s="133"/>
      <c r="J174" s="133"/>
      <c r="K174" s="133"/>
      <c r="L174" s="133"/>
      <c r="M174" s="133"/>
    </row>
    <row r="175" spans="2:13" x14ac:dyDescent="0.25">
      <c r="B175" s="133"/>
      <c r="C175" s="133"/>
      <c r="D175" s="133"/>
      <c r="E175" s="133"/>
      <c r="F175" s="133"/>
      <c r="G175" s="133"/>
      <c r="H175" s="133"/>
      <c r="I175" s="133"/>
      <c r="J175" s="133"/>
      <c r="K175" s="133"/>
      <c r="L175" s="133"/>
      <c r="M175" s="133"/>
    </row>
    <row r="176" spans="2:13" ht="24.75" customHeight="1" x14ac:dyDescent="0.25">
      <c r="B176" s="205" t="s">
        <v>198</v>
      </c>
      <c r="C176" s="205"/>
      <c r="D176" s="205"/>
      <c r="E176" s="205"/>
      <c r="F176" s="205"/>
      <c r="G176" s="205"/>
      <c r="H176" s="205"/>
      <c r="I176" s="205"/>
      <c r="J176" s="205"/>
      <c r="K176" s="205"/>
      <c r="L176" s="205"/>
      <c r="M176" s="205"/>
    </row>
    <row r="177" spans="2:13" ht="66.75" customHeight="1" x14ac:dyDescent="0.25">
      <c r="B177" s="207" t="s">
        <v>199</v>
      </c>
      <c r="C177" s="207"/>
      <c r="D177" s="207"/>
      <c r="E177" s="207"/>
      <c r="F177" s="207"/>
      <c r="G177" s="207"/>
      <c r="H177" s="207"/>
      <c r="I177" s="207"/>
      <c r="J177" s="207"/>
      <c r="K177" s="207"/>
      <c r="L177" s="207"/>
      <c r="M177" s="207"/>
    </row>
    <row r="178" spans="2:13" x14ac:dyDescent="0.25">
      <c r="B178" s="206"/>
      <c r="C178" s="206"/>
      <c r="D178" s="206"/>
      <c r="E178" s="206"/>
      <c r="F178" s="206"/>
      <c r="G178" s="206"/>
      <c r="H178" s="206"/>
      <c r="I178" s="206"/>
      <c r="J178" s="206"/>
      <c r="K178" s="206"/>
      <c r="L178" s="206"/>
      <c r="M178" s="206"/>
    </row>
    <row r="179" spans="2:13" x14ac:dyDescent="0.25">
      <c r="B179" s="206"/>
      <c r="C179" s="206"/>
      <c r="D179" s="206"/>
      <c r="E179" s="206"/>
      <c r="F179" s="206"/>
      <c r="G179" s="206"/>
      <c r="H179" s="206"/>
      <c r="I179" s="206"/>
      <c r="J179" s="206"/>
      <c r="K179" s="206"/>
      <c r="L179" s="206"/>
      <c r="M179" s="206"/>
    </row>
    <row r="180" spans="2:13" x14ac:dyDescent="0.25">
      <c r="B180" s="206"/>
      <c r="C180" s="206"/>
      <c r="D180" s="206"/>
      <c r="E180" s="206"/>
      <c r="F180" s="206"/>
      <c r="G180" s="206"/>
      <c r="H180" s="206"/>
      <c r="I180" s="206"/>
      <c r="J180" s="206"/>
      <c r="K180" s="206"/>
      <c r="L180" s="206"/>
      <c r="M180" s="206"/>
    </row>
    <row r="181" spans="2:13" x14ac:dyDescent="0.25">
      <c r="B181" s="206"/>
      <c r="C181" s="206"/>
      <c r="D181" s="206"/>
      <c r="E181" s="206"/>
      <c r="F181" s="206"/>
      <c r="G181" s="206"/>
      <c r="H181" s="206"/>
      <c r="I181" s="206"/>
      <c r="J181" s="206"/>
      <c r="K181" s="206"/>
      <c r="L181" s="206"/>
      <c r="M181" s="206"/>
    </row>
    <row r="182" spans="2:13" x14ac:dyDescent="0.25">
      <c r="B182" s="206"/>
      <c r="C182" s="206"/>
      <c r="D182" s="206"/>
      <c r="E182" s="206"/>
      <c r="F182" s="206"/>
      <c r="G182" s="206"/>
      <c r="H182" s="206"/>
      <c r="I182" s="206"/>
      <c r="J182" s="206"/>
      <c r="K182" s="206"/>
      <c r="L182" s="206"/>
      <c r="M182" s="206"/>
    </row>
    <row r="183" spans="2:13" x14ac:dyDescent="0.25">
      <c r="B183" s="206"/>
      <c r="C183" s="206"/>
      <c r="D183" s="206"/>
      <c r="E183" s="206"/>
      <c r="F183" s="206"/>
      <c r="G183" s="206"/>
      <c r="H183" s="206"/>
      <c r="I183" s="206"/>
      <c r="J183" s="206"/>
      <c r="K183" s="206"/>
      <c r="L183" s="206"/>
      <c r="M183" s="206"/>
    </row>
    <row r="184" spans="2:13" x14ac:dyDescent="0.25">
      <c r="B184" s="206"/>
      <c r="C184" s="206"/>
      <c r="D184" s="206"/>
      <c r="E184" s="206"/>
      <c r="F184" s="206"/>
      <c r="G184" s="206"/>
      <c r="H184" s="206"/>
      <c r="I184" s="206"/>
      <c r="J184" s="206"/>
      <c r="K184" s="206"/>
      <c r="L184" s="206"/>
      <c r="M184" s="206"/>
    </row>
    <row r="185" spans="2:13" x14ac:dyDescent="0.25">
      <c r="B185" s="206"/>
      <c r="C185" s="206"/>
      <c r="D185" s="206"/>
      <c r="E185" s="206"/>
      <c r="F185" s="206"/>
      <c r="G185" s="206"/>
      <c r="H185" s="206"/>
      <c r="I185" s="206"/>
      <c r="J185" s="206"/>
      <c r="K185" s="206"/>
      <c r="L185" s="206"/>
      <c r="M185" s="206"/>
    </row>
    <row r="186" spans="2:13" x14ac:dyDescent="0.25">
      <c r="B186" s="206"/>
      <c r="C186" s="206"/>
      <c r="D186" s="206"/>
      <c r="E186" s="206"/>
      <c r="F186" s="206"/>
      <c r="G186" s="206"/>
      <c r="H186" s="206"/>
      <c r="I186" s="206"/>
      <c r="J186" s="206"/>
      <c r="K186" s="206"/>
      <c r="L186" s="206"/>
      <c r="M186" s="206"/>
    </row>
    <row r="187" spans="2:13" x14ac:dyDescent="0.25">
      <c r="B187" s="206"/>
      <c r="C187" s="206"/>
      <c r="D187" s="206"/>
      <c r="E187" s="206"/>
      <c r="F187" s="206"/>
      <c r="G187" s="206"/>
      <c r="H187" s="206"/>
      <c r="I187" s="206"/>
      <c r="J187" s="206"/>
      <c r="K187" s="206"/>
      <c r="L187" s="206"/>
      <c r="M187" s="206"/>
    </row>
    <row r="188" spans="2:13" x14ac:dyDescent="0.25">
      <c r="B188" s="206"/>
      <c r="C188" s="206"/>
      <c r="D188" s="206"/>
      <c r="E188" s="206"/>
      <c r="F188" s="206"/>
      <c r="G188" s="206"/>
      <c r="H188" s="206"/>
      <c r="I188" s="206"/>
      <c r="J188" s="206"/>
      <c r="K188" s="206"/>
      <c r="L188" s="206"/>
      <c r="M188" s="206"/>
    </row>
    <row r="189" spans="2:13" x14ac:dyDescent="0.25">
      <c r="B189" s="206"/>
      <c r="C189" s="206"/>
      <c r="D189" s="206"/>
      <c r="E189" s="206"/>
      <c r="F189" s="206"/>
      <c r="G189" s="206"/>
      <c r="H189" s="206"/>
      <c r="I189" s="206"/>
      <c r="J189" s="206"/>
      <c r="K189" s="206"/>
      <c r="L189" s="206"/>
      <c r="M189" s="206"/>
    </row>
    <row r="190" spans="2:13" x14ac:dyDescent="0.25">
      <c r="B190" s="206"/>
      <c r="C190" s="206"/>
      <c r="D190" s="206"/>
      <c r="E190" s="206"/>
      <c r="F190" s="206"/>
      <c r="G190" s="206"/>
      <c r="H190" s="206"/>
      <c r="I190" s="206"/>
      <c r="J190" s="206"/>
      <c r="K190" s="206"/>
      <c r="L190" s="206"/>
      <c r="M190" s="206"/>
    </row>
    <row r="191" spans="2:13" x14ac:dyDescent="0.25">
      <c r="B191" s="206"/>
      <c r="C191" s="206"/>
      <c r="D191" s="206"/>
      <c r="E191" s="206"/>
      <c r="F191" s="206"/>
      <c r="G191" s="206"/>
      <c r="H191" s="206"/>
      <c r="I191" s="206"/>
      <c r="J191" s="206"/>
      <c r="K191" s="206"/>
      <c r="L191" s="206"/>
      <c r="M191" s="206"/>
    </row>
    <row r="192" spans="2:13" x14ac:dyDescent="0.25">
      <c r="B192" s="206"/>
      <c r="C192" s="206"/>
      <c r="D192" s="206"/>
      <c r="E192" s="206"/>
      <c r="F192" s="206"/>
      <c r="G192" s="206"/>
      <c r="H192" s="206"/>
      <c r="I192" s="206"/>
      <c r="J192" s="206"/>
      <c r="K192" s="206"/>
      <c r="L192" s="206"/>
      <c r="M192" s="206"/>
    </row>
    <row r="193" spans="2:13" x14ac:dyDescent="0.25">
      <c r="B193" s="206"/>
      <c r="C193" s="206"/>
      <c r="D193" s="206"/>
      <c r="E193" s="206"/>
      <c r="F193" s="206"/>
      <c r="G193" s="206"/>
      <c r="H193" s="206"/>
      <c r="I193" s="206"/>
      <c r="J193" s="206"/>
      <c r="K193" s="206"/>
      <c r="L193" s="206"/>
      <c r="M193" s="206"/>
    </row>
    <row r="194" spans="2:13" ht="6" customHeight="1" x14ac:dyDescent="0.25">
      <c r="B194" s="206"/>
      <c r="C194" s="206"/>
      <c r="D194" s="206"/>
      <c r="E194" s="206"/>
      <c r="F194" s="206"/>
      <c r="G194" s="206"/>
      <c r="H194" s="206"/>
      <c r="I194" s="206"/>
      <c r="J194" s="206"/>
      <c r="K194" s="206"/>
      <c r="L194" s="206"/>
      <c r="M194" s="206"/>
    </row>
    <row r="195" spans="2:13" ht="9" customHeight="1" x14ac:dyDescent="0.25">
      <c r="B195" s="206"/>
      <c r="C195" s="206"/>
      <c r="D195" s="206"/>
      <c r="E195" s="206"/>
      <c r="F195" s="206"/>
      <c r="G195" s="206"/>
      <c r="H195" s="206"/>
      <c r="I195" s="206"/>
      <c r="J195" s="206"/>
      <c r="K195" s="206"/>
      <c r="L195" s="206"/>
      <c r="M195" s="206"/>
    </row>
    <row r="196" spans="2:13" ht="9" customHeight="1" x14ac:dyDescent="0.25">
      <c r="B196" s="206"/>
      <c r="C196" s="206"/>
      <c r="D196" s="206"/>
      <c r="E196" s="206"/>
      <c r="F196" s="206"/>
      <c r="G196" s="206"/>
      <c r="H196" s="206"/>
      <c r="I196" s="206"/>
      <c r="J196" s="206"/>
      <c r="K196" s="206"/>
      <c r="L196" s="206"/>
      <c r="M196" s="206"/>
    </row>
    <row r="197" spans="2:13" ht="9" customHeight="1" x14ac:dyDescent="0.25">
      <c r="B197" s="206"/>
      <c r="C197" s="206"/>
      <c r="D197" s="206"/>
      <c r="E197" s="206"/>
      <c r="F197" s="206"/>
      <c r="G197" s="206"/>
      <c r="H197" s="206"/>
      <c r="I197" s="206"/>
      <c r="J197" s="206"/>
      <c r="K197" s="206"/>
      <c r="L197" s="206"/>
      <c r="M197" s="206"/>
    </row>
    <row r="199" spans="2:13" ht="27" customHeight="1" x14ac:dyDescent="0.25">
      <c r="B199" s="205" t="s">
        <v>200</v>
      </c>
      <c r="C199" s="205"/>
      <c r="D199" s="205"/>
      <c r="E199" s="205"/>
      <c r="F199" s="205"/>
      <c r="G199" s="205"/>
      <c r="H199" s="205"/>
      <c r="I199" s="205"/>
      <c r="J199" s="205"/>
      <c r="K199" s="205"/>
      <c r="L199" s="205"/>
      <c r="M199" s="205"/>
    </row>
    <row r="200" spans="2:13" ht="57.75" customHeight="1" x14ac:dyDescent="0.25">
      <c r="B200" s="207"/>
      <c r="C200" s="207"/>
      <c r="D200" s="207"/>
      <c r="E200" s="207"/>
      <c r="F200" s="207"/>
      <c r="G200" s="207"/>
      <c r="H200" s="207"/>
      <c r="I200" s="207"/>
      <c r="J200" s="207"/>
      <c r="K200" s="207"/>
      <c r="L200" s="207"/>
      <c r="M200" s="207"/>
    </row>
    <row r="201" spans="2:13" x14ac:dyDescent="0.25">
      <c r="B201" s="206"/>
      <c r="C201" s="206"/>
      <c r="D201" s="206"/>
      <c r="E201" s="206"/>
      <c r="F201" s="206"/>
      <c r="G201" s="206"/>
      <c r="H201" s="206"/>
      <c r="I201" s="206"/>
      <c r="J201" s="206"/>
      <c r="K201" s="206"/>
      <c r="L201" s="206"/>
      <c r="M201" s="206"/>
    </row>
    <row r="202" spans="2:13" x14ac:dyDescent="0.25">
      <c r="B202" s="206"/>
      <c r="C202" s="206"/>
      <c r="D202" s="206"/>
      <c r="E202" s="206"/>
      <c r="F202" s="206"/>
      <c r="G202" s="206"/>
      <c r="H202" s="206"/>
      <c r="I202" s="206"/>
      <c r="J202" s="206"/>
      <c r="K202" s="206"/>
      <c r="L202" s="206"/>
      <c r="M202" s="206"/>
    </row>
    <row r="203" spans="2:13" x14ac:dyDescent="0.25">
      <c r="B203" s="206"/>
      <c r="C203" s="206"/>
      <c r="D203" s="206"/>
      <c r="E203" s="206"/>
      <c r="F203" s="206"/>
      <c r="G203" s="206"/>
      <c r="H203" s="206"/>
      <c r="I203" s="206"/>
      <c r="J203" s="206"/>
      <c r="K203" s="206"/>
      <c r="L203" s="206"/>
      <c r="M203" s="206"/>
    </row>
    <row r="204" spans="2:13" x14ac:dyDescent="0.25">
      <c r="B204" s="206"/>
      <c r="C204" s="206"/>
      <c r="D204" s="206"/>
      <c r="E204" s="206"/>
      <c r="F204" s="206"/>
      <c r="G204" s="206"/>
      <c r="H204" s="206"/>
      <c r="I204" s="206"/>
      <c r="J204" s="206"/>
      <c r="K204" s="206"/>
      <c r="L204" s="206"/>
      <c r="M204" s="206"/>
    </row>
    <row r="205" spans="2:13" x14ac:dyDescent="0.25">
      <c r="B205" s="206"/>
      <c r="C205" s="206"/>
      <c r="D205" s="206"/>
      <c r="E205" s="206"/>
      <c r="F205" s="206"/>
      <c r="G205" s="206"/>
      <c r="H205" s="206"/>
      <c r="I205" s="206"/>
      <c r="J205" s="206"/>
      <c r="K205" s="206"/>
      <c r="L205" s="206"/>
      <c r="M205" s="206"/>
    </row>
    <row r="206" spans="2:13" x14ac:dyDescent="0.25">
      <c r="B206" s="206"/>
      <c r="C206" s="206"/>
      <c r="D206" s="206"/>
      <c r="E206" s="206"/>
      <c r="F206" s="206"/>
      <c r="G206" s="206"/>
      <c r="H206" s="206"/>
      <c r="I206" s="206"/>
      <c r="J206" s="206"/>
      <c r="K206" s="206"/>
      <c r="L206" s="206"/>
      <c r="M206" s="206"/>
    </row>
    <row r="207" spans="2:13" x14ac:dyDescent="0.25">
      <c r="B207" s="206"/>
      <c r="C207" s="206"/>
      <c r="D207" s="206"/>
      <c r="E207" s="206"/>
      <c r="F207" s="206"/>
      <c r="G207" s="206"/>
      <c r="H207" s="206"/>
      <c r="I207" s="206"/>
      <c r="J207" s="206"/>
      <c r="K207" s="206"/>
      <c r="L207" s="206"/>
      <c r="M207" s="206"/>
    </row>
    <row r="208" spans="2:13" x14ac:dyDescent="0.25">
      <c r="B208" s="206"/>
      <c r="C208" s="206"/>
      <c r="D208" s="206"/>
      <c r="E208" s="206"/>
      <c r="F208" s="206"/>
      <c r="G208" s="206"/>
      <c r="H208" s="206"/>
      <c r="I208" s="206"/>
      <c r="J208" s="206"/>
      <c r="K208" s="206"/>
      <c r="L208" s="206"/>
      <c r="M208" s="206"/>
    </row>
    <row r="209" spans="2:13" x14ac:dyDescent="0.25">
      <c r="B209" s="206"/>
      <c r="C209" s="206"/>
      <c r="D209" s="206"/>
      <c r="E209" s="206"/>
      <c r="F209" s="206"/>
      <c r="G209" s="206"/>
      <c r="H209" s="206"/>
      <c r="I209" s="206"/>
      <c r="J209" s="206"/>
      <c r="K209" s="206"/>
      <c r="L209" s="206"/>
      <c r="M209" s="206"/>
    </row>
    <row r="210" spans="2:13" x14ac:dyDescent="0.25">
      <c r="B210" s="206"/>
      <c r="C210" s="206"/>
      <c r="D210" s="206"/>
      <c r="E210" s="206"/>
      <c r="F210" s="206"/>
      <c r="G210" s="206"/>
      <c r="H210" s="206"/>
      <c r="I210" s="206"/>
      <c r="J210" s="206"/>
      <c r="K210" s="206"/>
      <c r="L210" s="206"/>
      <c r="M210" s="206"/>
    </row>
    <row r="211" spans="2:13" x14ac:dyDescent="0.25">
      <c r="B211" s="206"/>
      <c r="C211" s="206"/>
      <c r="D211" s="206"/>
      <c r="E211" s="206"/>
      <c r="F211" s="206"/>
      <c r="G211" s="206"/>
      <c r="H211" s="206"/>
      <c r="I211" s="206"/>
      <c r="J211" s="206"/>
      <c r="K211" s="206"/>
      <c r="L211" s="206"/>
      <c r="M211" s="206"/>
    </row>
    <row r="212" spans="2:13" x14ac:dyDescent="0.25">
      <c r="B212" s="206"/>
      <c r="C212" s="206"/>
      <c r="D212" s="206"/>
      <c r="E212" s="206"/>
      <c r="F212" s="206"/>
      <c r="G212" s="206"/>
      <c r="H212" s="206"/>
      <c r="I212" s="206"/>
      <c r="J212" s="206"/>
      <c r="K212" s="206"/>
      <c r="L212" s="206"/>
      <c r="M212" s="206"/>
    </row>
    <row r="213" spans="2:13" x14ac:dyDescent="0.25">
      <c r="B213" s="206"/>
      <c r="C213" s="206"/>
      <c r="D213" s="206"/>
      <c r="E213" s="206"/>
      <c r="F213" s="206"/>
      <c r="G213" s="206"/>
      <c r="H213" s="206"/>
      <c r="I213" s="206"/>
      <c r="J213" s="206"/>
      <c r="K213" s="206"/>
      <c r="L213" s="206"/>
      <c r="M213" s="206"/>
    </row>
    <row r="214" spans="2:13" x14ac:dyDescent="0.25">
      <c r="B214" s="206"/>
      <c r="C214" s="206"/>
      <c r="D214" s="206"/>
      <c r="E214" s="206"/>
      <c r="F214" s="206"/>
      <c r="G214" s="206"/>
      <c r="H214" s="206"/>
      <c r="I214" s="206"/>
      <c r="J214" s="206"/>
      <c r="K214" s="206"/>
      <c r="L214" s="206"/>
      <c r="M214" s="206"/>
    </row>
    <row r="215" spans="2:13" x14ac:dyDescent="0.25">
      <c r="B215" s="206"/>
      <c r="C215" s="206"/>
      <c r="D215" s="206"/>
      <c r="E215" s="206"/>
      <c r="F215" s="206"/>
      <c r="G215" s="206"/>
      <c r="H215" s="206"/>
      <c r="I215" s="206"/>
      <c r="J215" s="206"/>
      <c r="K215" s="206"/>
      <c r="L215" s="206"/>
      <c r="M215" s="206"/>
    </row>
    <row r="216" spans="2:13" x14ac:dyDescent="0.25">
      <c r="B216" s="206"/>
      <c r="C216" s="206"/>
      <c r="D216" s="206"/>
      <c r="E216" s="206"/>
      <c r="F216" s="206"/>
      <c r="G216" s="206"/>
      <c r="H216" s="206"/>
      <c r="I216" s="206"/>
      <c r="J216" s="206"/>
      <c r="K216" s="206"/>
      <c r="L216" s="206"/>
      <c r="M216" s="206"/>
    </row>
    <row r="217" spans="2:13" x14ac:dyDescent="0.25">
      <c r="B217" s="206"/>
      <c r="C217" s="206"/>
      <c r="D217" s="206"/>
      <c r="E217" s="206"/>
      <c r="F217" s="206"/>
      <c r="G217" s="206"/>
      <c r="H217" s="206"/>
      <c r="I217" s="206"/>
      <c r="J217" s="206"/>
      <c r="K217" s="206"/>
      <c r="L217" s="206"/>
      <c r="M217" s="206"/>
    </row>
    <row r="218" spans="2:13" x14ac:dyDescent="0.25">
      <c r="B218" s="206"/>
      <c r="C218" s="206"/>
      <c r="D218" s="206"/>
      <c r="E218" s="206"/>
      <c r="F218" s="206"/>
      <c r="G218" s="206"/>
      <c r="H218" s="206"/>
      <c r="I218" s="206"/>
      <c r="J218" s="206"/>
      <c r="K218" s="206"/>
      <c r="L218" s="206"/>
      <c r="M218" s="206"/>
    </row>
    <row r="219" spans="2:13" x14ac:dyDescent="0.25">
      <c r="B219" s="206"/>
      <c r="C219" s="206"/>
      <c r="D219" s="206"/>
      <c r="E219" s="206"/>
      <c r="F219" s="206"/>
      <c r="G219" s="206"/>
      <c r="H219" s="206"/>
      <c r="I219" s="206"/>
      <c r="J219" s="206"/>
      <c r="K219" s="206"/>
      <c r="L219" s="206"/>
      <c r="M219" s="206"/>
    </row>
    <row r="220" spans="2:13" x14ac:dyDescent="0.25">
      <c r="B220" s="206"/>
      <c r="C220" s="206"/>
      <c r="D220" s="206"/>
      <c r="E220" s="206"/>
      <c r="F220" s="206"/>
      <c r="G220" s="206"/>
      <c r="H220" s="206"/>
      <c r="I220" s="206"/>
      <c r="J220" s="206"/>
      <c r="K220" s="206"/>
      <c r="L220" s="206"/>
      <c r="M220" s="206"/>
    </row>
    <row r="221" spans="2:13" x14ac:dyDescent="0.25">
      <c r="B221" s="65"/>
      <c r="C221" s="65"/>
      <c r="D221" s="65"/>
      <c r="E221" s="65"/>
      <c r="F221" s="65"/>
      <c r="G221" s="65"/>
      <c r="H221" s="65"/>
      <c r="I221" s="65"/>
      <c r="J221" s="65"/>
      <c r="K221" s="65"/>
      <c r="L221" s="65"/>
      <c r="M221" s="65"/>
    </row>
    <row r="222" spans="2:13" x14ac:dyDescent="0.25">
      <c r="B222" s="65"/>
      <c r="C222" s="65"/>
      <c r="D222" s="65"/>
      <c r="E222" s="65"/>
      <c r="F222" s="65"/>
      <c r="G222" s="65"/>
      <c r="H222" s="65"/>
      <c r="I222" s="65"/>
      <c r="J222" s="65"/>
      <c r="K222" s="65"/>
      <c r="L222" s="65"/>
      <c r="M222" s="65"/>
    </row>
    <row r="223" spans="2:13" ht="27" customHeight="1" x14ac:dyDescent="0.25">
      <c r="B223" s="205" t="s">
        <v>201</v>
      </c>
      <c r="C223" s="205"/>
      <c r="D223" s="205"/>
      <c r="E223" s="205"/>
      <c r="F223" s="205"/>
      <c r="G223" s="205"/>
      <c r="H223" s="205"/>
      <c r="I223" s="205"/>
      <c r="J223" s="205"/>
      <c r="K223" s="205"/>
      <c r="L223" s="205"/>
      <c r="M223" s="205"/>
    </row>
    <row r="224" spans="2:13" ht="58.5" customHeight="1" x14ac:dyDescent="0.25">
      <c r="B224" s="207"/>
      <c r="C224" s="207"/>
      <c r="D224" s="207"/>
      <c r="E224" s="207"/>
      <c r="F224" s="207"/>
      <c r="G224" s="207"/>
      <c r="H224" s="207"/>
      <c r="I224" s="207"/>
      <c r="J224" s="207"/>
      <c r="K224" s="207"/>
      <c r="L224" s="207"/>
      <c r="M224" s="207"/>
    </row>
    <row r="225" spans="2:13" ht="255.75" customHeight="1" x14ac:dyDescent="0.25">
      <c r="B225" s="207"/>
      <c r="C225" s="207"/>
      <c r="D225" s="207"/>
      <c r="E225" s="207"/>
      <c r="F225" s="207"/>
      <c r="G225" s="207"/>
      <c r="H225" s="207"/>
      <c r="I225" s="207"/>
      <c r="J225" s="207"/>
      <c r="K225" s="207"/>
      <c r="L225" s="207"/>
      <c r="M225" s="207"/>
    </row>
    <row r="228" spans="2:13" x14ac:dyDescent="0.25">
      <c r="B228" s="205" t="s">
        <v>202</v>
      </c>
      <c r="C228" s="205"/>
      <c r="D228" s="205"/>
      <c r="E228" s="205"/>
      <c r="F228" s="205"/>
      <c r="G228" s="205"/>
      <c r="H228" s="205"/>
      <c r="I228" s="205"/>
      <c r="J228" s="205"/>
      <c r="K228" s="205"/>
      <c r="L228" s="205"/>
      <c r="M228" s="205"/>
    </row>
    <row r="229" spans="2:13" ht="40.5" customHeight="1" x14ac:dyDescent="0.25">
      <c r="B229" s="207"/>
      <c r="C229" s="207"/>
      <c r="D229" s="207"/>
      <c r="E229" s="207"/>
      <c r="F229" s="207"/>
      <c r="G229" s="207"/>
      <c r="H229" s="207"/>
      <c r="I229" s="207"/>
      <c r="J229" s="207"/>
      <c r="K229" s="207"/>
      <c r="L229" s="207"/>
      <c r="M229" s="207"/>
    </row>
    <row r="230" spans="2:13" ht="255.75" customHeight="1" x14ac:dyDescent="0.25">
      <c r="B230" s="216"/>
      <c r="C230" s="216"/>
      <c r="D230" s="216"/>
      <c r="E230" s="216"/>
      <c r="F230" s="216"/>
      <c r="G230" s="216"/>
      <c r="H230" s="216"/>
      <c r="I230" s="216"/>
      <c r="J230" s="216"/>
      <c r="K230" s="216"/>
      <c r="L230" s="216"/>
      <c r="M230" s="216"/>
    </row>
    <row r="233" spans="2:13" x14ac:dyDescent="0.25">
      <c r="B233" s="216"/>
      <c r="C233" s="216"/>
      <c r="D233" s="216"/>
      <c r="E233" s="216"/>
      <c r="F233" s="216"/>
      <c r="G233" s="216"/>
      <c r="H233" s="216"/>
      <c r="I233" s="216"/>
      <c r="J233" s="216"/>
      <c r="K233" s="216"/>
      <c r="L233" s="216"/>
      <c r="M233" s="216"/>
    </row>
    <row r="235" spans="2:13" x14ac:dyDescent="0.25">
      <c r="B235" s="205" t="s">
        <v>203</v>
      </c>
      <c r="C235" s="205"/>
      <c r="D235" s="205"/>
      <c r="E235" s="205"/>
      <c r="F235" s="205"/>
      <c r="G235" s="205"/>
      <c r="H235" s="205"/>
      <c r="I235" s="205"/>
      <c r="J235" s="205"/>
      <c r="K235" s="205"/>
      <c r="L235" s="205"/>
      <c r="M235" s="205"/>
    </row>
    <row r="236" spans="2:13" ht="45.75" customHeight="1" x14ac:dyDescent="0.25">
      <c r="B236" s="207"/>
      <c r="C236" s="207"/>
      <c r="D236" s="207"/>
      <c r="E236" s="207"/>
      <c r="F236" s="207"/>
      <c r="G236" s="207"/>
      <c r="H236" s="207"/>
      <c r="I236" s="207"/>
      <c r="J236" s="207"/>
      <c r="K236" s="207"/>
      <c r="L236" s="207"/>
      <c r="M236" s="207"/>
    </row>
    <row r="237" spans="2:13" ht="255.75" customHeight="1" x14ac:dyDescent="0.25">
      <c r="B237" s="207"/>
      <c r="C237" s="207"/>
      <c r="D237" s="207"/>
      <c r="E237" s="207"/>
      <c r="F237" s="207"/>
      <c r="G237" s="207"/>
      <c r="H237" s="207"/>
      <c r="I237" s="207"/>
      <c r="J237" s="207"/>
      <c r="K237" s="207"/>
      <c r="L237" s="207"/>
      <c r="M237" s="207"/>
    </row>
    <row r="240" spans="2:13" x14ac:dyDescent="0.25">
      <c r="B240" s="205" t="s">
        <v>204</v>
      </c>
      <c r="C240" s="205"/>
      <c r="D240" s="205"/>
      <c r="E240" s="205"/>
      <c r="F240" s="205"/>
      <c r="G240" s="205"/>
      <c r="H240" s="205"/>
      <c r="I240" s="205"/>
      <c r="J240" s="205"/>
      <c r="K240" s="205"/>
      <c r="L240" s="205"/>
      <c r="M240" s="205"/>
    </row>
    <row r="241" spans="2:13" ht="40.5" customHeight="1" x14ac:dyDescent="0.25">
      <c r="B241" s="207"/>
      <c r="C241" s="207"/>
      <c r="D241" s="207"/>
      <c r="E241" s="207"/>
      <c r="F241" s="207"/>
      <c r="G241" s="207"/>
      <c r="H241" s="207"/>
      <c r="I241" s="207"/>
      <c r="J241" s="207"/>
      <c r="K241" s="207"/>
      <c r="L241" s="207"/>
      <c r="M241" s="207"/>
    </row>
    <row r="242" spans="2:13" ht="255.75" customHeight="1" x14ac:dyDescent="0.25">
      <c r="B242" s="207"/>
      <c r="C242" s="207"/>
      <c r="D242" s="207"/>
      <c r="E242" s="207"/>
      <c r="F242" s="207"/>
      <c r="G242" s="207"/>
      <c r="H242" s="207"/>
      <c r="I242" s="207"/>
      <c r="J242" s="207"/>
      <c r="K242" s="207"/>
      <c r="L242" s="207"/>
      <c r="M242" s="207"/>
    </row>
    <row r="244" spans="2:13" x14ac:dyDescent="0.25">
      <c r="B244" s="36"/>
      <c r="C244" s="36"/>
      <c r="D244" s="36"/>
      <c r="E244" s="36"/>
      <c r="F244" s="36"/>
      <c r="G244" s="36"/>
      <c r="H244" s="36"/>
      <c r="I244" s="36"/>
      <c r="J244" s="36"/>
      <c r="K244" s="36"/>
      <c r="L244" s="36"/>
      <c r="M244" s="36"/>
    </row>
    <row r="245" spans="2:13" x14ac:dyDescent="0.25">
      <c r="B245" s="69"/>
      <c r="C245" s="69"/>
      <c r="D245" s="69"/>
      <c r="E245" s="69"/>
      <c r="F245" s="69"/>
      <c r="G245" s="69"/>
      <c r="H245" s="69"/>
      <c r="I245" s="69"/>
      <c r="J245" s="69"/>
      <c r="K245" s="69"/>
      <c r="L245" s="69"/>
      <c r="M245" s="69"/>
    </row>
    <row r="246" spans="2:13" x14ac:dyDescent="0.25">
      <c r="B246" s="205" t="s">
        <v>205</v>
      </c>
      <c r="C246" s="205"/>
      <c r="D246" s="205"/>
      <c r="E246" s="205"/>
      <c r="F246" s="205"/>
      <c r="G246" s="205"/>
      <c r="H246" s="205"/>
      <c r="I246" s="205"/>
      <c r="J246" s="205"/>
      <c r="K246" s="205"/>
      <c r="L246" s="205"/>
      <c r="M246" s="205"/>
    </row>
    <row r="247" spans="2:13" ht="45.75" customHeight="1" x14ac:dyDescent="0.25">
      <c r="B247" s="207"/>
      <c r="C247" s="207"/>
      <c r="D247" s="207"/>
      <c r="E247" s="207"/>
      <c r="F247" s="207"/>
      <c r="G247" s="207"/>
      <c r="H247" s="207"/>
      <c r="I247" s="207"/>
      <c r="J247" s="207"/>
      <c r="K247" s="207"/>
      <c r="L247" s="207"/>
      <c r="M247" s="207"/>
    </row>
    <row r="248" spans="2:13" ht="255.75" customHeight="1" x14ac:dyDescent="0.25">
      <c r="B248" s="207"/>
      <c r="C248" s="207"/>
      <c r="D248" s="207"/>
      <c r="E248" s="207"/>
      <c r="F248" s="207"/>
      <c r="G248" s="207"/>
      <c r="H248" s="207"/>
      <c r="I248" s="207"/>
      <c r="J248" s="207"/>
      <c r="K248" s="207"/>
      <c r="L248" s="207"/>
      <c r="M248" s="207"/>
    </row>
    <row r="249" spans="2:13" x14ac:dyDescent="0.25">
      <c r="B249" s="65"/>
      <c r="C249" s="67"/>
      <c r="D249" s="67"/>
      <c r="E249" s="67"/>
      <c r="F249" s="67"/>
      <c r="G249" s="67"/>
      <c r="H249" s="67"/>
      <c r="I249" s="67"/>
      <c r="J249" s="67"/>
      <c r="K249" s="67"/>
      <c r="L249" s="67"/>
      <c r="M249" s="67"/>
    </row>
    <row r="250" spans="2:13" x14ac:dyDescent="0.25">
      <c r="B250" s="65"/>
      <c r="C250" s="66"/>
      <c r="D250" s="66"/>
      <c r="E250" s="66"/>
      <c r="F250" s="66"/>
      <c r="G250" s="66"/>
      <c r="H250" s="66"/>
      <c r="I250" s="66"/>
      <c r="J250" s="66"/>
      <c r="K250" s="66"/>
      <c r="L250" s="66"/>
      <c r="M250" s="66"/>
    </row>
    <row r="251" spans="2:13" x14ac:dyDescent="0.25">
      <c r="B251" s="205" t="s">
        <v>206</v>
      </c>
      <c r="C251" s="205"/>
      <c r="D251" s="205"/>
      <c r="E251" s="205"/>
      <c r="F251" s="205"/>
      <c r="G251" s="205"/>
      <c r="H251" s="205"/>
      <c r="I251" s="205"/>
      <c r="J251" s="205"/>
      <c r="K251" s="205"/>
      <c r="L251" s="205"/>
      <c r="M251" s="205"/>
    </row>
    <row r="252" spans="2:13" ht="60.75" customHeight="1" x14ac:dyDescent="0.25">
      <c r="B252" s="207"/>
      <c r="C252" s="207"/>
      <c r="D252" s="207"/>
      <c r="E252" s="207"/>
      <c r="F252" s="207"/>
      <c r="G252" s="207"/>
      <c r="H252" s="207"/>
      <c r="I252" s="207"/>
      <c r="J252" s="207"/>
      <c r="K252" s="207"/>
      <c r="L252" s="207"/>
      <c r="M252" s="207"/>
    </row>
    <row r="253" spans="2:13" ht="255.75" customHeight="1" x14ac:dyDescent="0.25">
      <c r="B253" s="207"/>
      <c r="C253" s="207"/>
      <c r="D253" s="207"/>
      <c r="E253" s="207"/>
      <c r="F253" s="207"/>
      <c r="G253" s="207"/>
      <c r="H253" s="207"/>
      <c r="I253" s="207"/>
      <c r="J253" s="207"/>
      <c r="K253" s="207"/>
      <c r="L253" s="207"/>
      <c r="M253" s="207"/>
    </row>
    <row r="254" spans="2:13" x14ac:dyDescent="0.25">
      <c r="B254" s="83"/>
      <c r="C254" s="83"/>
      <c r="D254" s="83"/>
      <c r="E254" s="83"/>
      <c r="F254" s="83"/>
      <c r="G254" s="83"/>
      <c r="H254" s="83"/>
      <c r="I254" s="83"/>
      <c r="J254" s="83"/>
      <c r="K254" s="83"/>
      <c r="L254" s="83"/>
      <c r="M254" s="83"/>
    </row>
    <row r="255" spans="2:13" x14ac:dyDescent="0.25">
      <c r="B255" s="62"/>
      <c r="C255" s="62"/>
      <c r="D255" s="62"/>
      <c r="E255" s="62"/>
      <c r="F255" s="62"/>
      <c r="G255" s="62"/>
      <c r="H255" s="62"/>
      <c r="I255" s="62"/>
      <c r="J255" s="62"/>
      <c r="K255" s="62"/>
      <c r="L255" s="62"/>
      <c r="M255" s="62"/>
    </row>
    <row r="256" spans="2:13" x14ac:dyDescent="0.25">
      <c r="B256" s="205" t="s">
        <v>207</v>
      </c>
      <c r="C256" s="205"/>
      <c r="D256" s="205"/>
      <c r="E256" s="205"/>
      <c r="F256" s="205"/>
      <c r="G256" s="205"/>
      <c r="H256" s="205"/>
      <c r="I256" s="205"/>
      <c r="J256" s="205"/>
      <c r="K256" s="205"/>
      <c r="L256" s="205"/>
      <c r="M256" s="205"/>
    </row>
    <row r="257" spans="2:13" ht="45" customHeight="1" x14ac:dyDescent="0.25">
      <c r="B257" s="207"/>
      <c r="C257" s="207"/>
      <c r="D257" s="207"/>
      <c r="E257" s="207"/>
      <c r="F257" s="207"/>
      <c r="G257" s="207"/>
      <c r="H257" s="207"/>
      <c r="I257" s="207"/>
      <c r="J257" s="207"/>
      <c r="K257" s="207"/>
      <c r="L257" s="207"/>
      <c r="M257" s="207"/>
    </row>
    <row r="258" spans="2:13" ht="255.75" customHeight="1" x14ac:dyDescent="0.25">
      <c r="B258" s="207"/>
      <c r="C258" s="207"/>
      <c r="D258" s="207"/>
      <c r="E258" s="207"/>
      <c r="F258" s="207"/>
      <c r="G258" s="207"/>
      <c r="H258" s="207"/>
      <c r="I258" s="207"/>
      <c r="J258" s="207"/>
      <c r="K258" s="207"/>
      <c r="L258" s="207"/>
      <c r="M258" s="207"/>
    </row>
    <row r="259" spans="2:13" x14ac:dyDescent="0.25">
      <c r="B259" s="62"/>
      <c r="C259" s="62"/>
      <c r="D259" s="62"/>
      <c r="E259" s="62"/>
      <c r="F259" s="62"/>
      <c r="G259" s="62"/>
      <c r="H259" s="62"/>
      <c r="I259" s="62"/>
      <c r="J259" s="62"/>
      <c r="K259" s="62"/>
      <c r="L259" s="62"/>
      <c r="M259" s="62"/>
    </row>
    <row r="260" spans="2:13" x14ac:dyDescent="0.25">
      <c r="B260" s="62"/>
      <c r="C260" s="62"/>
      <c r="D260" s="62"/>
      <c r="E260" s="62"/>
      <c r="F260" s="62"/>
      <c r="G260" s="62"/>
      <c r="H260" s="62"/>
      <c r="I260" s="62"/>
      <c r="J260" s="62"/>
      <c r="K260" s="62"/>
      <c r="L260" s="62"/>
      <c r="M260" s="62"/>
    </row>
    <row r="261" spans="2:13" x14ac:dyDescent="0.25">
      <c r="B261" s="205" t="s">
        <v>208</v>
      </c>
      <c r="C261" s="205"/>
      <c r="D261" s="205"/>
      <c r="E261" s="205"/>
      <c r="F261" s="205"/>
      <c r="G261" s="205"/>
      <c r="H261" s="205"/>
      <c r="I261" s="205"/>
      <c r="J261" s="205"/>
      <c r="K261" s="205"/>
      <c r="L261" s="205"/>
      <c r="M261" s="205"/>
    </row>
    <row r="262" spans="2:13" ht="141" customHeight="1" x14ac:dyDescent="0.25">
      <c r="B262" s="207" t="s">
        <v>1653</v>
      </c>
      <c r="C262" s="207"/>
      <c r="D262" s="207"/>
      <c r="E262" s="207"/>
      <c r="F262" s="207"/>
      <c r="G262" s="207"/>
      <c r="H262" s="207"/>
      <c r="I262" s="207"/>
      <c r="J262" s="207"/>
      <c r="K262" s="207"/>
      <c r="L262" s="207"/>
      <c r="M262" s="207"/>
    </row>
    <row r="263" spans="2:13" ht="378" customHeight="1" x14ac:dyDescent="0.25">
      <c r="B263" s="219"/>
      <c r="C263" s="219"/>
      <c r="D263" s="219"/>
      <c r="E263" s="219"/>
      <c r="F263" s="219"/>
      <c r="G263" s="219"/>
      <c r="H263" s="219"/>
      <c r="I263" s="219"/>
      <c r="J263" s="219"/>
      <c r="K263" s="219"/>
      <c r="L263" s="219"/>
      <c r="M263" s="219"/>
    </row>
    <row r="264" spans="2:13" x14ac:dyDescent="0.25">
      <c r="B264" s="62"/>
      <c r="C264" s="62"/>
      <c r="D264" s="62"/>
      <c r="E264" s="62"/>
      <c r="F264" s="62"/>
      <c r="G264" s="62"/>
      <c r="H264" s="62"/>
      <c r="I264" s="62"/>
      <c r="J264" s="62"/>
      <c r="K264" s="62"/>
      <c r="L264" s="62"/>
      <c r="M264" s="62"/>
    </row>
    <row r="265" spans="2:13" x14ac:dyDescent="0.25">
      <c r="B265" s="62"/>
      <c r="C265" s="62"/>
      <c r="D265" s="62"/>
      <c r="E265" s="62"/>
      <c r="F265" s="62"/>
      <c r="G265" s="62"/>
      <c r="H265" s="62"/>
      <c r="I265" s="62"/>
      <c r="J265" s="62"/>
      <c r="K265" s="62"/>
      <c r="L265" s="62"/>
      <c r="M265" s="62"/>
    </row>
    <row r="266" spans="2:13" x14ac:dyDescent="0.25">
      <c r="B266" s="217"/>
      <c r="C266" s="217"/>
      <c r="D266" s="217"/>
      <c r="E266" s="217"/>
      <c r="F266" s="217"/>
      <c r="G266" s="217"/>
      <c r="H266" s="217"/>
      <c r="I266" s="217"/>
      <c r="J266" s="217"/>
      <c r="K266" s="217"/>
      <c r="L266" s="217"/>
      <c r="M266" s="217"/>
    </row>
    <row r="267" spans="2:13" x14ac:dyDescent="0.25">
      <c r="B267" s="207"/>
      <c r="C267" s="207"/>
      <c r="D267" s="207"/>
      <c r="E267" s="207"/>
      <c r="F267" s="207"/>
      <c r="G267" s="207"/>
      <c r="H267" s="207"/>
      <c r="I267" s="207"/>
      <c r="J267" s="207"/>
      <c r="K267" s="207"/>
      <c r="L267" s="207"/>
      <c r="M267" s="207"/>
    </row>
    <row r="268" spans="2:13" x14ac:dyDescent="0.25">
      <c r="B268" s="207"/>
      <c r="C268" s="207"/>
      <c r="D268" s="207"/>
      <c r="E268" s="207"/>
      <c r="F268" s="207"/>
      <c r="G268" s="207"/>
      <c r="H268" s="207"/>
      <c r="I268" s="207"/>
      <c r="J268" s="207"/>
      <c r="K268" s="207"/>
      <c r="L268" s="207"/>
      <c r="M268" s="207"/>
    </row>
    <row r="269" spans="2:13" x14ac:dyDescent="0.25">
      <c r="B269" s="207"/>
      <c r="C269" s="207"/>
      <c r="D269" s="207"/>
      <c r="E269" s="207"/>
      <c r="F269" s="207"/>
      <c r="G269" s="207"/>
      <c r="H269" s="207"/>
      <c r="I269" s="207"/>
      <c r="J269" s="207"/>
      <c r="K269" s="207"/>
      <c r="L269" s="207"/>
      <c r="M269" s="207"/>
    </row>
    <row r="270" spans="2:13" x14ac:dyDescent="0.25">
      <c r="B270" s="218"/>
      <c r="C270" s="218"/>
      <c r="D270" s="218"/>
      <c r="E270" s="218"/>
      <c r="F270" s="218"/>
      <c r="G270" s="218"/>
      <c r="H270" s="218"/>
      <c r="I270" s="218"/>
      <c r="J270" s="218"/>
      <c r="K270" s="218"/>
      <c r="L270" s="218"/>
      <c r="M270" s="218"/>
    </row>
    <row r="271" spans="2:13" x14ac:dyDescent="0.25">
      <c r="B271" s="218"/>
      <c r="C271" s="218"/>
      <c r="D271" s="218"/>
      <c r="E271" s="218"/>
      <c r="F271" s="218"/>
      <c r="G271" s="218"/>
      <c r="H271" s="218"/>
      <c r="I271" s="218"/>
      <c r="J271" s="218"/>
      <c r="K271" s="218"/>
      <c r="L271" s="218"/>
      <c r="M271" s="218"/>
    </row>
    <row r="272" spans="2:13" x14ac:dyDescent="0.25">
      <c r="B272" s="218"/>
      <c r="C272" s="218"/>
      <c r="D272" s="218"/>
      <c r="E272" s="218"/>
      <c r="F272" s="218"/>
      <c r="G272" s="218"/>
      <c r="H272" s="218"/>
      <c r="I272" s="218"/>
      <c r="J272" s="218"/>
      <c r="K272" s="218"/>
      <c r="L272" s="218"/>
      <c r="M272" s="218"/>
    </row>
    <row r="273" spans="2:13" x14ac:dyDescent="0.25">
      <c r="B273" s="207"/>
      <c r="C273" s="207"/>
      <c r="D273" s="207"/>
      <c r="E273" s="207"/>
      <c r="F273" s="207"/>
      <c r="G273" s="207"/>
      <c r="H273" s="207"/>
      <c r="I273" s="207"/>
      <c r="J273" s="207"/>
      <c r="K273" s="207"/>
      <c r="L273" s="207"/>
      <c r="M273" s="207"/>
    </row>
    <row r="274" spans="2:13" x14ac:dyDescent="0.25">
      <c r="B274" s="209"/>
      <c r="C274" s="209"/>
      <c r="D274" s="209"/>
      <c r="E274" s="209"/>
      <c r="F274" s="209"/>
      <c r="G274" s="209"/>
      <c r="H274" s="209"/>
      <c r="I274" s="209"/>
      <c r="J274" s="209"/>
      <c r="K274" s="209"/>
      <c r="L274" s="209"/>
      <c r="M274" s="209"/>
    </row>
    <row r="275" spans="2:13" x14ac:dyDescent="0.25">
      <c r="B275" s="207"/>
      <c r="C275" s="207"/>
      <c r="D275" s="207"/>
      <c r="E275" s="207"/>
      <c r="F275" s="207"/>
      <c r="G275" s="207"/>
      <c r="H275" s="207"/>
      <c r="I275" s="207"/>
      <c r="J275" s="207"/>
      <c r="K275" s="207"/>
      <c r="L275" s="207"/>
      <c r="M275" s="207"/>
    </row>
    <row r="276" spans="2:13" x14ac:dyDescent="0.25">
      <c r="B276" s="207"/>
      <c r="C276" s="207"/>
      <c r="D276" s="207"/>
      <c r="E276" s="207"/>
      <c r="F276" s="207"/>
      <c r="G276" s="207"/>
      <c r="H276" s="207"/>
      <c r="I276" s="207"/>
      <c r="J276" s="207"/>
      <c r="K276" s="207"/>
      <c r="L276" s="207"/>
      <c r="M276" s="207"/>
    </row>
    <row r="277" spans="2:13" x14ac:dyDescent="0.25">
      <c r="B277" s="65"/>
      <c r="C277" s="65"/>
      <c r="D277" s="65"/>
      <c r="E277" s="65"/>
      <c r="F277" s="65"/>
      <c r="G277" s="65"/>
      <c r="H277" s="65"/>
      <c r="I277" s="65"/>
      <c r="J277" s="65"/>
      <c r="K277" s="65"/>
      <c r="L277" s="65"/>
      <c r="M277" s="65"/>
    </row>
    <row r="278" spans="2:13" x14ac:dyDescent="0.25">
      <c r="B278" s="65"/>
      <c r="C278" s="65"/>
      <c r="D278" s="65"/>
      <c r="E278" s="65"/>
      <c r="F278" s="65"/>
      <c r="G278" s="65"/>
      <c r="H278" s="65"/>
      <c r="I278" s="65"/>
      <c r="J278" s="65"/>
      <c r="K278" s="65"/>
      <c r="L278" s="65"/>
      <c r="M278" s="65"/>
    </row>
    <row r="279" spans="2:13" x14ac:dyDescent="0.25">
      <c r="B279" s="212"/>
      <c r="C279" s="212"/>
      <c r="D279" s="212"/>
      <c r="E279" s="212"/>
      <c r="F279" s="212"/>
      <c r="G279" s="212"/>
      <c r="H279" s="212"/>
      <c r="I279" s="212"/>
      <c r="J279" s="212"/>
      <c r="K279" s="212"/>
      <c r="L279" s="212"/>
      <c r="M279" s="212"/>
    </row>
    <row r="280" spans="2:13" x14ac:dyDescent="0.25">
      <c r="B280" s="209"/>
      <c r="C280" s="209"/>
      <c r="D280" s="209"/>
      <c r="E280" s="209"/>
      <c r="F280" s="209"/>
      <c r="G280" s="209"/>
      <c r="H280" s="209"/>
      <c r="I280" s="209"/>
      <c r="J280" s="209"/>
      <c r="K280" s="209"/>
      <c r="L280" s="209"/>
      <c r="M280" s="209"/>
    </row>
    <row r="281" spans="2:13" x14ac:dyDescent="0.25">
      <c r="B281" s="216"/>
      <c r="C281" s="216"/>
      <c r="D281" s="216"/>
      <c r="E281" s="216"/>
      <c r="F281" s="216"/>
      <c r="G281" s="216"/>
      <c r="H281" s="216"/>
      <c r="I281" s="216"/>
      <c r="J281" s="216"/>
      <c r="K281" s="216"/>
      <c r="L281" s="216"/>
      <c r="M281" s="216"/>
    </row>
    <row r="282" spans="2:13" x14ac:dyDescent="0.25">
      <c r="B282" s="215"/>
      <c r="C282" s="215"/>
      <c r="D282" s="215"/>
      <c r="E282" s="215"/>
      <c r="F282" s="215"/>
      <c r="G282" s="215"/>
      <c r="H282" s="215"/>
      <c r="I282" s="215"/>
      <c r="J282" s="215"/>
      <c r="K282" s="215"/>
      <c r="L282" s="215"/>
      <c r="M282" s="215"/>
    </row>
    <row r="283" spans="2:13" x14ac:dyDescent="0.25">
      <c r="B283" s="67"/>
      <c r="C283" s="67"/>
      <c r="D283" s="67"/>
      <c r="E283" s="67"/>
      <c r="F283" s="67"/>
      <c r="G283" s="67"/>
      <c r="H283" s="67"/>
      <c r="I283" s="67"/>
      <c r="J283" s="67"/>
      <c r="K283" s="67"/>
      <c r="L283" s="67"/>
      <c r="M283" s="67"/>
    </row>
    <row r="300" spans="2:13" x14ac:dyDescent="0.25">
      <c r="B300" s="209"/>
      <c r="C300" s="209"/>
      <c r="D300" s="209"/>
      <c r="E300" s="209"/>
      <c r="F300" s="209"/>
      <c r="G300" s="209"/>
      <c r="H300" s="209"/>
      <c r="I300" s="209"/>
      <c r="J300" s="209"/>
      <c r="K300" s="209"/>
      <c r="L300" s="209"/>
      <c r="M300" s="209"/>
    </row>
    <row r="301" spans="2:13" x14ac:dyDescent="0.25">
      <c r="B301" s="215"/>
      <c r="C301" s="215"/>
      <c r="D301" s="215"/>
      <c r="E301" s="215"/>
      <c r="F301" s="215"/>
      <c r="G301" s="215"/>
      <c r="H301" s="215"/>
      <c r="I301" s="215"/>
      <c r="J301" s="215"/>
      <c r="K301" s="215"/>
      <c r="L301" s="215"/>
      <c r="M301" s="215"/>
    </row>
    <row r="302" spans="2:13" x14ac:dyDescent="0.25">
      <c r="B302" s="215"/>
      <c r="C302" s="215"/>
      <c r="D302" s="215"/>
      <c r="E302" s="215"/>
      <c r="F302" s="215"/>
      <c r="G302" s="215"/>
      <c r="H302" s="215"/>
      <c r="I302" s="215"/>
      <c r="J302" s="215"/>
      <c r="K302" s="215"/>
      <c r="L302" s="215"/>
      <c r="M302" s="215"/>
    </row>
    <row r="303" spans="2:13" x14ac:dyDescent="0.25">
      <c r="B303" s="215"/>
      <c r="C303" s="215"/>
      <c r="D303" s="215"/>
      <c r="E303" s="215"/>
      <c r="F303" s="215"/>
      <c r="G303" s="215"/>
      <c r="H303" s="215"/>
      <c r="I303" s="215"/>
      <c r="J303" s="215"/>
      <c r="K303" s="215"/>
      <c r="L303" s="215"/>
      <c r="M303" s="215"/>
    </row>
    <row r="304" spans="2:13" x14ac:dyDescent="0.25">
      <c r="B304" s="215"/>
      <c r="C304" s="215"/>
      <c r="D304" s="215"/>
      <c r="E304" s="215"/>
      <c r="F304" s="215"/>
      <c r="G304" s="215"/>
      <c r="H304" s="215"/>
      <c r="I304" s="215"/>
      <c r="J304" s="215"/>
      <c r="K304" s="215"/>
      <c r="L304" s="215"/>
      <c r="M304" s="215"/>
    </row>
    <row r="305" spans="2:13" x14ac:dyDescent="0.25">
      <c r="B305" s="215"/>
      <c r="C305" s="215"/>
      <c r="D305" s="215"/>
      <c r="E305" s="215"/>
      <c r="F305" s="215"/>
      <c r="G305" s="215"/>
      <c r="H305" s="215"/>
      <c r="I305" s="215"/>
      <c r="J305" s="215"/>
      <c r="K305" s="215"/>
      <c r="L305" s="215"/>
      <c r="M305" s="215"/>
    </row>
    <row r="306" spans="2:13" x14ac:dyDescent="0.25">
      <c r="B306" s="215"/>
      <c r="C306" s="215"/>
      <c r="D306" s="215"/>
      <c r="E306" s="215"/>
      <c r="F306" s="215"/>
      <c r="G306" s="215"/>
      <c r="H306" s="215"/>
      <c r="I306" s="215"/>
      <c r="J306" s="215"/>
      <c r="K306" s="215"/>
      <c r="L306" s="215"/>
      <c r="M306" s="215"/>
    </row>
    <row r="307" spans="2:13" x14ac:dyDescent="0.25">
      <c r="B307" s="215"/>
      <c r="C307" s="215"/>
      <c r="D307" s="215"/>
      <c r="E307" s="215"/>
      <c r="F307" s="215"/>
      <c r="G307" s="215"/>
      <c r="H307" s="215"/>
      <c r="I307" s="215"/>
      <c r="J307" s="215"/>
      <c r="K307" s="215"/>
      <c r="L307" s="215"/>
      <c r="M307" s="215"/>
    </row>
  </sheetData>
  <mergeCells count="71">
    <mergeCell ref="B155:M173"/>
    <mergeCell ref="B104:M124"/>
    <mergeCell ref="B84:M101"/>
    <mergeCell ref="B178:M197"/>
    <mergeCell ref="B201:M220"/>
    <mergeCell ref="B151:M151"/>
    <mergeCell ref="B128:M130"/>
    <mergeCell ref="B247:M247"/>
    <mergeCell ref="B248:M248"/>
    <mergeCell ref="B253:M253"/>
    <mergeCell ref="B256:M256"/>
    <mergeCell ref="B257:M257"/>
    <mergeCell ref="B242:M242"/>
    <mergeCell ref="B176:M176"/>
    <mergeCell ref="B177:M177"/>
    <mergeCell ref="B246:M246"/>
    <mergeCell ref="B235:M235"/>
    <mergeCell ref="B236:M236"/>
    <mergeCell ref="B237:M237"/>
    <mergeCell ref="B240:M240"/>
    <mergeCell ref="B241:M241"/>
    <mergeCell ref="B233:M233"/>
    <mergeCell ref="B199:M199"/>
    <mergeCell ref="B200:M200"/>
    <mergeCell ref="B230:M230"/>
    <mergeCell ref="B225:M225"/>
    <mergeCell ref="B229:M229"/>
    <mergeCell ref="B223:M223"/>
    <mergeCell ref="B274:M274"/>
    <mergeCell ref="B251:M251"/>
    <mergeCell ref="B252:M252"/>
    <mergeCell ref="B266:M266"/>
    <mergeCell ref="B267:M267"/>
    <mergeCell ref="B268:M268"/>
    <mergeCell ref="B261:M261"/>
    <mergeCell ref="B262:M262"/>
    <mergeCell ref="B258:M258"/>
    <mergeCell ref="B269:M269"/>
    <mergeCell ref="B270:M270"/>
    <mergeCell ref="B271:M271"/>
    <mergeCell ref="B272:M272"/>
    <mergeCell ref="B273:M273"/>
    <mergeCell ref="B263:M263"/>
    <mergeCell ref="B301:M307"/>
    <mergeCell ref="B275:M276"/>
    <mergeCell ref="B279:M279"/>
    <mergeCell ref="B280:M280"/>
    <mergeCell ref="B281:M281"/>
    <mergeCell ref="B282:M282"/>
    <mergeCell ref="B300:M300"/>
    <mergeCell ref="B38:M38"/>
    <mergeCell ref="B40:M40"/>
    <mergeCell ref="B83:M83"/>
    <mergeCell ref="B102:M103"/>
    <mergeCell ref="K80:M80"/>
    <mergeCell ref="B228:M228"/>
    <mergeCell ref="B131:M150"/>
    <mergeCell ref="B224:M224"/>
    <mergeCell ref="I5:L5"/>
    <mergeCell ref="I6:L6"/>
    <mergeCell ref="I9:L10"/>
    <mergeCell ref="I11:L15"/>
    <mergeCell ref="E29:F29"/>
    <mergeCell ref="G29:I29"/>
    <mergeCell ref="B60:M76"/>
    <mergeCell ref="B43:M59"/>
    <mergeCell ref="B152:M154"/>
    <mergeCell ref="B37:M37"/>
    <mergeCell ref="B78:M78"/>
    <mergeCell ref="B79:M79"/>
    <mergeCell ref="B127:M127"/>
  </mergeCells>
  <pageMargins left="0.7" right="0.7" top="0.75" bottom="0.75" header="0.3" footer="0.3"/>
  <pageSetup scale="64" fitToHeight="0" orientation="portrait" horizontalDpi="300" verticalDpi="300" r:id="rId1"/>
  <rowBreaks count="9" manualBreakCount="9">
    <brk id="36" min="1" max="12" man="1"/>
    <brk id="79" min="1" max="12" man="1"/>
    <brk id="125" min="1" max="12" man="1"/>
    <brk id="174" min="1" max="12" man="1"/>
    <brk id="221" min="1" max="12" man="1"/>
    <brk id="233" min="1" max="12" man="1"/>
    <brk id="263" min="1" max="12" man="1"/>
    <brk id="265" min="1" max="12" man="1"/>
    <brk id="278" min="1" max="12" man="1"/>
  </rowBreaks>
  <drawing r:id="rId2"/>
  <extLst>
    <ext xmlns:x14="http://schemas.microsoft.com/office/spreadsheetml/2009/9/main" uri="{A8765BA9-456A-4dab-B4F3-ACF838C121DE}">
      <x14:slicerList>
        <x14:slicer r:id="rId3"/>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35006-B7AF-4636-895D-B7C95E927DC4}">
  <sheetPr codeName="Hoja9"/>
  <dimension ref="A2:AK1124"/>
  <sheetViews>
    <sheetView showGridLines="0" topLeftCell="U1" workbookViewId="0">
      <selection activeCell="AE16" sqref="AE16"/>
    </sheetView>
  </sheetViews>
  <sheetFormatPr baseColWidth="10" defaultColWidth="11" defaultRowHeight="12.75" x14ac:dyDescent="0.25"/>
  <cols>
    <col min="1" max="1" width="15.125" style="17" customWidth="1"/>
    <col min="2" max="2" width="17.875" style="17" customWidth="1"/>
    <col min="3" max="3" width="15.125" style="17" customWidth="1"/>
    <col min="4" max="4" width="13" style="17" bestFit="1" customWidth="1"/>
    <col min="5" max="5" width="13" style="17" customWidth="1"/>
    <col min="6" max="7" width="11" style="17"/>
    <col min="8" max="8" width="15.5" style="17" customWidth="1"/>
    <col min="9" max="12" width="11" style="17"/>
    <col min="13" max="13" width="14.75" style="17" bestFit="1" customWidth="1"/>
    <col min="14" max="14" width="13.25" style="17" customWidth="1"/>
    <col min="15" max="15" width="11" style="17"/>
    <col min="16" max="16" width="21.625" style="17" bestFit="1" customWidth="1"/>
    <col min="17" max="17" width="33.25" style="17" bestFit="1" customWidth="1"/>
    <col min="18" max="18" width="33.25" style="17" customWidth="1"/>
    <col min="19" max="19" width="40.125" style="17" customWidth="1"/>
    <col min="20" max="20" width="25.875" style="17" customWidth="1"/>
    <col min="21" max="21" width="22.5" style="17" customWidth="1"/>
    <col min="22" max="22" width="26.375" style="17" customWidth="1"/>
    <col min="23" max="23" width="16.5" style="17" customWidth="1"/>
    <col min="24" max="24" width="17.375" style="17" customWidth="1"/>
    <col min="25" max="25" width="11" style="17"/>
    <col min="26" max="26" width="14" style="17" customWidth="1"/>
    <col min="27" max="27" width="7.875" style="17" bestFit="1" customWidth="1"/>
    <col min="28" max="28" width="4.875" style="17" customWidth="1"/>
    <col min="29" max="29" width="14.5" style="17" customWidth="1"/>
    <col min="30" max="30" width="11" style="17"/>
    <col min="31" max="31" width="2.25" style="17" customWidth="1"/>
    <col min="32" max="32" width="18.375" style="17" customWidth="1"/>
    <col min="33" max="36" width="11" style="17"/>
    <col min="37" max="37" width="22.5" style="17" customWidth="1"/>
    <col min="38" max="16384" width="11" style="17"/>
  </cols>
  <sheetData>
    <row r="2" spans="1:37" ht="38.25" x14ac:dyDescent="0.25">
      <c r="A2" s="6" t="s">
        <v>86</v>
      </c>
      <c r="B2" s="6" t="s">
        <v>87</v>
      </c>
      <c r="C2" s="6" t="s">
        <v>209</v>
      </c>
      <c r="D2" s="7" t="s">
        <v>210</v>
      </c>
      <c r="E2" s="73" t="s">
        <v>211</v>
      </c>
      <c r="F2" s="71" t="s">
        <v>212</v>
      </c>
      <c r="G2" s="72" t="s">
        <v>213</v>
      </c>
      <c r="H2" s="5" t="s">
        <v>28</v>
      </c>
      <c r="I2" s="17" t="s">
        <v>54</v>
      </c>
      <c r="J2" s="76" t="s">
        <v>51</v>
      </c>
      <c r="K2" s="88" t="s">
        <v>31</v>
      </c>
      <c r="L2" s="72" t="s">
        <v>214</v>
      </c>
      <c r="M2" s="71" t="s">
        <v>215</v>
      </c>
      <c r="N2" s="71" t="s">
        <v>216</v>
      </c>
      <c r="O2" s="71" t="s">
        <v>217</v>
      </c>
      <c r="P2" s="17" t="s">
        <v>218</v>
      </c>
      <c r="Q2" s="17" t="s">
        <v>219</v>
      </c>
      <c r="R2" s="17" t="s">
        <v>160</v>
      </c>
      <c r="S2" s="17" t="s">
        <v>220</v>
      </c>
      <c r="T2" s="17" t="s">
        <v>221</v>
      </c>
      <c r="U2" s="6" t="s">
        <v>222</v>
      </c>
      <c r="V2" s="6" t="s">
        <v>223</v>
      </c>
      <c r="W2" s="6" t="s">
        <v>219</v>
      </c>
      <c r="X2" s="6" t="s">
        <v>118</v>
      </c>
      <c r="Z2" s="113" t="s">
        <v>220</v>
      </c>
      <c r="AA2" s="17" t="s">
        <v>224</v>
      </c>
      <c r="AC2" s="114" t="s">
        <v>221</v>
      </c>
      <c r="AD2" s="115" t="s">
        <v>224</v>
      </c>
      <c r="AF2" s="17" t="s">
        <v>225</v>
      </c>
      <c r="AG2" s="17" t="s">
        <v>226</v>
      </c>
      <c r="AH2" s="17" t="s">
        <v>227</v>
      </c>
      <c r="AI2" s="17" t="s">
        <v>228</v>
      </c>
      <c r="AJ2" s="17" t="s">
        <v>229</v>
      </c>
      <c r="AK2" s="6" t="s">
        <v>230</v>
      </c>
    </row>
    <row r="3" spans="1:37" ht="38.25" x14ac:dyDescent="0.2">
      <c r="A3" s="17" t="s">
        <v>231</v>
      </c>
      <c r="B3" s="1" t="s">
        <v>232</v>
      </c>
      <c r="C3" s="17" t="s">
        <v>233</v>
      </c>
      <c r="D3" s="59">
        <v>43466</v>
      </c>
      <c r="E3" s="59" t="s">
        <v>234</v>
      </c>
      <c r="F3" s="17" t="s">
        <v>110</v>
      </c>
      <c r="G3" s="17" t="s">
        <v>213</v>
      </c>
      <c r="H3" s="17" t="s">
        <v>20</v>
      </c>
      <c r="I3" s="6" t="s">
        <v>21</v>
      </c>
      <c r="J3" s="161" t="s">
        <v>22</v>
      </c>
      <c r="K3" s="157" t="s">
        <v>23</v>
      </c>
      <c r="L3" s="17" t="s">
        <v>235</v>
      </c>
      <c r="M3" s="17" t="s">
        <v>236</v>
      </c>
      <c r="N3" s="17" t="s">
        <v>17</v>
      </c>
      <c r="O3" s="17">
        <v>2019</v>
      </c>
      <c r="P3" s="127" t="s">
        <v>237</v>
      </c>
      <c r="Q3" s="127" t="s">
        <v>237</v>
      </c>
      <c r="R3" s="127" t="s">
        <v>221</v>
      </c>
      <c r="S3" s="17" t="s">
        <v>238</v>
      </c>
      <c r="T3" s="17" t="s">
        <v>239</v>
      </c>
      <c r="U3" s="17" t="s">
        <v>240</v>
      </c>
      <c r="V3" s="17" t="s">
        <v>241</v>
      </c>
      <c r="W3" s="17" t="s">
        <v>237</v>
      </c>
      <c r="X3" s="17" t="s">
        <v>242</v>
      </c>
      <c r="Z3" s="17" t="s">
        <v>227</v>
      </c>
      <c r="AA3" s="6" t="s">
        <v>243</v>
      </c>
      <c r="AC3" s="116" t="s">
        <v>227</v>
      </c>
      <c r="AD3" s="6" t="s">
        <v>244</v>
      </c>
      <c r="AF3" s="17" t="s">
        <v>245</v>
      </c>
      <c r="AG3" s="6" t="s">
        <v>246</v>
      </c>
      <c r="AH3" s="6" t="s">
        <v>247</v>
      </c>
      <c r="AI3" s="6" t="s">
        <v>248</v>
      </c>
      <c r="AJ3" s="6" t="s">
        <v>249</v>
      </c>
      <c r="AK3" s="6" t="s">
        <v>250</v>
      </c>
    </row>
    <row r="4" spans="1:37" ht="25.5" x14ac:dyDescent="0.2">
      <c r="A4" s="17" t="s">
        <v>251</v>
      </c>
      <c r="B4" s="1" t="s">
        <v>252</v>
      </c>
      <c r="C4" s="17" t="s">
        <v>253</v>
      </c>
      <c r="D4" s="59">
        <v>43497</v>
      </c>
      <c r="E4" s="59" t="s">
        <v>254</v>
      </c>
      <c r="F4" s="17" t="s">
        <v>111</v>
      </c>
      <c r="H4" s="17" t="s">
        <v>29</v>
      </c>
      <c r="I4" s="6" t="s">
        <v>30</v>
      </c>
      <c r="J4" s="161" t="s">
        <v>27</v>
      </c>
      <c r="K4" s="157" t="s">
        <v>31</v>
      </c>
      <c r="L4" s="17" t="s">
        <v>255</v>
      </c>
      <c r="M4" s="17" t="s">
        <v>256</v>
      </c>
      <c r="N4" s="17" t="s">
        <v>26</v>
      </c>
      <c r="O4" s="17">
        <v>2020</v>
      </c>
      <c r="P4" s="127" t="s">
        <v>257</v>
      </c>
      <c r="Q4" s="127" t="s">
        <v>258</v>
      </c>
      <c r="R4" s="127" t="s">
        <v>259</v>
      </c>
      <c r="S4" s="17" t="s">
        <v>260</v>
      </c>
      <c r="T4" s="17" t="s">
        <v>261</v>
      </c>
      <c r="U4" s="17" t="s">
        <v>260</v>
      </c>
      <c r="V4" s="17" t="s">
        <v>262</v>
      </c>
      <c r="W4" s="17" t="s">
        <v>263</v>
      </c>
      <c r="X4" s="17" t="s">
        <v>264</v>
      </c>
      <c r="Z4" s="17" t="s">
        <v>228</v>
      </c>
      <c r="AA4" s="6" t="s">
        <v>265</v>
      </c>
      <c r="AC4" s="116" t="s">
        <v>228</v>
      </c>
      <c r="AD4" s="6" t="s">
        <v>266</v>
      </c>
      <c r="AF4" s="17" t="s">
        <v>108</v>
      </c>
      <c r="AG4" s="17" t="s">
        <v>267</v>
      </c>
      <c r="AH4" s="6" t="s">
        <v>268</v>
      </c>
      <c r="AI4" s="6" t="s">
        <v>269</v>
      </c>
      <c r="AJ4" s="6" t="s">
        <v>270</v>
      </c>
    </row>
    <row r="5" spans="1:37" ht="51" x14ac:dyDescent="0.2">
      <c r="A5" s="17" t="s">
        <v>271</v>
      </c>
      <c r="B5" s="1" t="s">
        <v>232</v>
      </c>
      <c r="C5" s="17" t="s">
        <v>253</v>
      </c>
      <c r="D5" s="59">
        <v>43525</v>
      </c>
      <c r="E5" s="59" t="s">
        <v>272</v>
      </c>
      <c r="H5" s="17" t="s">
        <v>35</v>
      </c>
      <c r="I5" s="6" t="s">
        <v>36</v>
      </c>
      <c r="J5" s="161" t="s">
        <v>20</v>
      </c>
      <c r="K5" s="157" t="s">
        <v>37</v>
      </c>
      <c r="L5" s="17" t="s">
        <v>210</v>
      </c>
      <c r="M5" s="17" t="s">
        <v>273</v>
      </c>
      <c r="N5" s="17" t="s">
        <v>53</v>
      </c>
      <c r="O5" s="17">
        <v>2021</v>
      </c>
      <c r="P5" s="127" t="s">
        <v>274</v>
      </c>
      <c r="Q5" s="127" t="s">
        <v>274</v>
      </c>
      <c r="R5" s="127" t="s">
        <v>220</v>
      </c>
      <c r="S5" s="17" t="s">
        <v>275</v>
      </c>
      <c r="T5" s="17" t="s">
        <v>276</v>
      </c>
      <c r="U5" s="17" t="s">
        <v>277</v>
      </c>
      <c r="V5" s="6" t="s">
        <v>278</v>
      </c>
      <c r="W5" s="17" t="s">
        <v>274</v>
      </c>
      <c r="Z5" s="17" t="s">
        <v>229</v>
      </c>
      <c r="AA5" s="6" t="s">
        <v>279</v>
      </c>
      <c r="AC5" s="116" t="s">
        <v>229</v>
      </c>
      <c r="AD5" s="6" t="s">
        <v>280</v>
      </c>
      <c r="AF5" s="17" t="s">
        <v>281</v>
      </c>
      <c r="AG5" s="6" t="s">
        <v>282</v>
      </c>
      <c r="AH5" s="6" t="s">
        <v>283</v>
      </c>
      <c r="AI5" s="6" t="s">
        <v>268</v>
      </c>
      <c r="AJ5" s="6" t="s">
        <v>284</v>
      </c>
      <c r="AK5" s="6" t="s">
        <v>285</v>
      </c>
    </row>
    <row r="6" spans="1:37" ht="38.25" x14ac:dyDescent="0.2">
      <c r="A6" s="17" t="s">
        <v>286</v>
      </c>
      <c r="B6" s="1" t="s">
        <v>287</v>
      </c>
      <c r="C6" s="17" t="s">
        <v>288</v>
      </c>
      <c r="D6" s="59">
        <v>43556</v>
      </c>
      <c r="E6" s="59"/>
      <c r="H6" s="17" t="s">
        <v>39</v>
      </c>
      <c r="I6" s="6" t="s">
        <v>40</v>
      </c>
      <c r="J6" s="161" t="s">
        <v>41</v>
      </c>
      <c r="K6" s="157" t="s">
        <v>42</v>
      </c>
      <c r="M6" s="17" t="s">
        <v>289</v>
      </c>
      <c r="N6" s="17" t="s">
        <v>57</v>
      </c>
      <c r="O6" s="17">
        <v>2022</v>
      </c>
      <c r="P6" s="127" t="s">
        <v>290</v>
      </c>
      <c r="Q6" s="127" t="s">
        <v>291</v>
      </c>
      <c r="R6" s="127" t="s">
        <v>220</v>
      </c>
      <c r="S6" s="17" t="s">
        <v>277</v>
      </c>
      <c r="T6" s="17" t="s">
        <v>292</v>
      </c>
      <c r="U6" s="17" t="s">
        <v>293</v>
      </c>
      <c r="V6" s="17" t="s">
        <v>294</v>
      </c>
      <c r="W6" s="17" t="s">
        <v>295</v>
      </c>
      <c r="AF6" s="17" t="s">
        <v>296</v>
      </c>
      <c r="AG6" s="6" t="s">
        <v>297</v>
      </c>
      <c r="AH6" s="6" t="s">
        <v>298</v>
      </c>
      <c r="AI6" s="6" t="s">
        <v>299</v>
      </c>
      <c r="AJ6" s="6" t="s">
        <v>300</v>
      </c>
      <c r="AK6" s="17" t="s">
        <v>250</v>
      </c>
    </row>
    <row r="7" spans="1:37" x14ac:dyDescent="0.2">
      <c r="A7" s="17" t="s">
        <v>301</v>
      </c>
      <c r="B7" s="1" t="s">
        <v>302</v>
      </c>
      <c r="C7" s="17" t="s">
        <v>288</v>
      </c>
      <c r="D7" s="59">
        <v>43586</v>
      </c>
      <c r="E7" s="59"/>
      <c r="H7" s="17" t="s">
        <v>27</v>
      </c>
      <c r="I7" s="6" t="s">
        <v>44</v>
      </c>
      <c r="J7" s="162" t="s">
        <v>303</v>
      </c>
      <c r="K7" s="157"/>
      <c r="M7" s="17" t="s">
        <v>304</v>
      </c>
      <c r="N7" s="17" t="s">
        <v>59</v>
      </c>
      <c r="O7" s="17">
        <v>2023</v>
      </c>
      <c r="P7" s="127" t="s">
        <v>305</v>
      </c>
      <c r="Q7" s="127" t="s">
        <v>306</v>
      </c>
      <c r="R7" s="127" t="s">
        <v>220</v>
      </c>
      <c r="S7" s="17" t="s">
        <v>293</v>
      </c>
      <c r="T7" s="17" t="s">
        <v>307</v>
      </c>
      <c r="U7" s="17" t="s">
        <v>308</v>
      </c>
      <c r="V7" s="17" t="s">
        <v>309</v>
      </c>
      <c r="W7" s="17" t="s">
        <v>310</v>
      </c>
    </row>
    <row r="8" spans="1:37" ht="38.25" x14ac:dyDescent="0.2">
      <c r="A8" s="17" t="s">
        <v>311</v>
      </c>
      <c r="B8" s="1" t="s">
        <v>312</v>
      </c>
      <c r="C8" s="17" t="s">
        <v>253</v>
      </c>
      <c r="D8" s="59">
        <v>43617</v>
      </c>
      <c r="E8" s="59"/>
      <c r="H8" s="17" t="s">
        <v>22</v>
      </c>
      <c r="I8" s="6" t="s">
        <v>47</v>
      </c>
      <c r="M8" s="17" t="s">
        <v>313</v>
      </c>
      <c r="N8" s="17" t="s">
        <v>34</v>
      </c>
      <c r="P8" s="127" t="s">
        <v>295</v>
      </c>
      <c r="Q8" s="127" t="s">
        <v>295</v>
      </c>
      <c r="R8" s="127" t="s">
        <v>220</v>
      </c>
      <c r="S8" s="17" t="s">
        <v>308</v>
      </c>
      <c r="T8" s="17" t="s">
        <v>314</v>
      </c>
      <c r="U8" s="17" t="s">
        <v>315</v>
      </c>
      <c r="V8" s="17" t="s">
        <v>316</v>
      </c>
      <c r="W8" s="17" t="s">
        <v>245</v>
      </c>
    </row>
    <row r="9" spans="1:37" ht="25.5" x14ac:dyDescent="0.2">
      <c r="A9" s="17" t="s">
        <v>317</v>
      </c>
      <c r="B9" s="1" t="s">
        <v>318</v>
      </c>
      <c r="C9" s="17" t="s">
        <v>288</v>
      </c>
      <c r="D9" s="59">
        <v>43647</v>
      </c>
      <c r="E9" s="59"/>
      <c r="H9" s="17" t="s">
        <v>48</v>
      </c>
      <c r="I9" s="6" t="s">
        <v>52</v>
      </c>
      <c r="M9" s="17" t="s">
        <v>319</v>
      </c>
      <c r="N9" s="17" t="s">
        <v>49</v>
      </c>
      <c r="P9" s="127" t="s">
        <v>320</v>
      </c>
      <c r="Q9" s="127" t="s">
        <v>321</v>
      </c>
      <c r="R9" s="127" t="s">
        <v>221</v>
      </c>
      <c r="S9" s="17" t="s">
        <v>322</v>
      </c>
      <c r="T9" s="17" t="s">
        <v>323</v>
      </c>
      <c r="U9" s="17" t="s">
        <v>324</v>
      </c>
      <c r="W9" s="17" t="s">
        <v>325</v>
      </c>
    </row>
    <row r="10" spans="1:37" ht="25.5" x14ac:dyDescent="0.2">
      <c r="A10" s="17" t="s">
        <v>326</v>
      </c>
      <c r="B10" s="1" t="s">
        <v>312</v>
      </c>
      <c r="C10" s="17" t="s">
        <v>288</v>
      </c>
      <c r="D10" s="59">
        <v>43678</v>
      </c>
      <c r="E10" s="59"/>
      <c r="H10" s="17" t="s">
        <v>55</v>
      </c>
      <c r="I10" s="6" t="s">
        <v>56</v>
      </c>
      <c r="M10" s="17" t="s">
        <v>327</v>
      </c>
      <c r="N10" s="17" t="s">
        <v>38</v>
      </c>
      <c r="P10" s="127" t="s">
        <v>328</v>
      </c>
      <c r="Q10" s="127" t="s">
        <v>329</v>
      </c>
      <c r="R10" s="127" t="s">
        <v>220</v>
      </c>
      <c r="S10" s="17" t="s">
        <v>330</v>
      </c>
      <c r="T10" s="17" t="s">
        <v>316</v>
      </c>
      <c r="U10" s="17" t="s">
        <v>307</v>
      </c>
      <c r="W10" s="17" t="s">
        <v>331</v>
      </c>
    </row>
    <row r="11" spans="1:37" ht="25.5" x14ac:dyDescent="0.2">
      <c r="A11" s="17" t="s">
        <v>332</v>
      </c>
      <c r="B11" s="1" t="s">
        <v>333</v>
      </c>
      <c r="C11" s="17" t="s">
        <v>288</v>
      </c>
      <c r="D11" s="59">
        <v>43709</v>
      </c>
      <c r="E11" s="59"/>
      <c r="H11" s="17" t="s">
        <v>58</v>
      </c>
      <c r="N11" s="17" t="s">
        <v>43</v>
      </c>
      <c r="P11" s="127" t="s">
        <v>334</v>
      </c>
      <c r="Q11" s="127" t="s">
        <v>321</v>
      </c>
      <c r="R11" s="127" t="s">
        <v>221</v>
      </c>
      <c r="S11" s="17" t="s">
        <v>307</v>
      </c>
      <c r="U11" s="17" t="s">
        <v>335</v>
      </c>
      <c r="W11" s="17" t="s">
        <v>336</v>
      </c>
    </row>
    <row r="12" spans="1:37" x14ac:dyDescent="0.2">
      <c r="A12" s="17" t="s">
        <v>337</v>
      </c>
      <c r="B12" s="1" t="s">
        <v>338</v>
      </c>
      <c r="C12" s="17" t="s">
        <v>288</v>
      </c>
      <c r="D12" s="59">
        <v>43739</v>
      </c>
      <c r="E12" s="59"/>
      <c r="H12" s="17" t="s">
        <v>60</v>
      </c>
      <c r="N12" s="17" t="s">
        <v>46</v>
      </c>
      <c r="P12" s="127" t="s">
        <v>339</v>
      </c>
      <c r="Q12" s="127" t="s">
        <v>329</v>
      </c>
      <c r="R12" s="127" t="s">
        <v>220</v>
      </c>
      <c r="S12" s="6" t="s">
        <v>340</v>
      </c>
      <c r="W12" s="17" t="s">
        <v>281</v>
      </c>
    </row>
    <row r="13" spans="1:37" x14ac:dyDescent="0.2">
      <c r="A13" s="17" t="s">
        <v>341</v>
      </c>
      <c r="B13" s="1" t="s">
        <v>342</v>
      </c>
      <c r="C13" s="17" t="s">
        <v>253</v>
      </c>
      <c r="D13" s="59">
        <v>43770</v>
      </c>
      <c r="E13" s="59"/>
      <c r="H13" s="17" t="s">
        <v>62</v>
      </c>
      <c r="N13" s="17" t="s">
        <v>61</v>
      </c>
      <c r="P13" s="127" t="s">
        <v>343</v>
      </c>
      <c r="Q13" s="127" t="s">
        <v>291</v>
      </c>
      <c r="R13" s="127" t="s">
        <v>220</v>
      </c>
      <c r="S13" s="17" t="s">
        <v>316</v>
      </c>
      <c r="W13" s="17" t="s">
        <v>306</v>
      </c>
    </row>
    <row r="14" spans="1:37" x14ac:dyDescent="0.2">
      <c r="A14" s="17" t="s">
        <v>344</v>
      </c>
      <c r="B14" s="1" t="s">
        <v>345</v>
      </c>
      <c r="C14" s="17" t="s">
        <v>233</v>
      </c>
      <c r="D14" s="59">
        <v>43800</v>
      </c>
      <c r="E14" s="59"/>
      <c r="H14" s="17" t="s">
        <v>63</v>
      </c>
      <c r="P14" s="127" t="s">
        <v>346</v>
      </c>
      <c r="Q14" s="127" t="s">
        <v>310</v>
      </c>
      <c r="R14" s="127" t="s">
        <v>220</v>
      </c>
      <c r="W14" s="17" t="s">
        <v>347</v>
      </c>
    </row>
    <row r="15" spans="1:37" x14ac:dyDescent="0.2">
      <c r="A15" s="17" t="s">
        <v>348</v>
      </c>
      <c r="B15" s="1" t="s">
        <v>349</v>
      </c>
      <c r="C15" s="17" t="s">
        <v>288</v>
      </c>
      <c r="D15" s="59">
        <v>43831</v>
      </c>
      <c r="E15" s="59"/>
      <c r="P15" s="127" t="s">
        <v>350</v>
      </c>
      <c r="Q15" s="127" t="s">
        <v>310</v>
      </c>
      <c r="R15" s="127" t="s">
        <v>220</v>
      </c>
      <c r="W15" s="17" t="s">
        <v>351</v>
      </c>
    </row>
    <row r="16" spans="1:37" x14ac:dyDescent="0.2">
      <c r="A16" s="17" t="s">
        <v>352</v>
      </c>
      <c r="B16" s="1" t="s">
        <v>338</v>
      </c>
      <c r="C16" s="17" t="s">
        <v>288</v>
      </c>
      <c r="D16" s="59">
        <v>43862</v>
      </c>
      <c r="E16" s="59"/>
      <c r="P16" s="127" t="s">
        <v>353</v>
      </c>
      <c r="Q16" s="127" t="s">
        <v>354</v>
      </c>
      <c r="R16" s="127" t="s">
        <v>220</v>
      </c>
      <c r="W16" s="17" t="s">
        <v>355</v>
      </c>
    </row>
    <row r="17" spans="1:32" ht="25.5" x14ac:dyDescent="0.2">
      <c r="A17" s="17" t="s">
        <v>356</v>
      </c>
      <c r="B17" s="1" t="s">
        <v>312</v>
      </c>
      <c r="C17" s="17" t="s">
        <v>288</v>
      </c>
      <c r="D17" s="59">
        <v>43891</v>
      </c>
      <c r="E17" s="59"/>
      <c r="P17" s="127" t="s">
        <v>357</v>
      </c>
      <c r="Q17" s="127" t="s">
        <v>306</v>
      </c>
      <c r="R17" s="127" t="s">
        <v>220</v>
      </c>
      <c r="W17" s="17" t="s">
        <v>291</v>
      </c>
    </row>
    <row r="18" spans="1:32" x14ac:dyDescent="0.2">
      <c r="A18" s="17" t="s">
        <v>358</v>
      </c>
      <c r="B18" s="1" t="s">
        <v>359</v>
      </c>
      <c r="C18" s="17" t="s">
        <v>253</v>
      </c>
      <c r="D18" s="59">
        <v>43922</v>
      </c>
      <c r="E18" s="59"/>
      <c r="P18" s="127" t="s">
        <v>360</v>
      </c>
      <c r="Q18" s="127" t="s">
        <v>245</v>
      </c>
      <c r="R18" s="127" t="s">
        <v>221</v>
      </c>
      <c r="W18" s="17" t="s">
        <v>361</v>
      </c>
    </row>
    <row r="19" spans="1:32" ht="25.5" x14ac:dyDescent="0.2">
      <c r="A19" s="17" t="s">
        <v>358</v>
      </c>
      <c r="B19" s="1" t="s">
        <v>333</v>
      </c>
      <c r="C19" s="17" t="s">
        <v>233</v>
      </c>
      <c r="D19" s="59">
        <v>43952</v>
      </c>
      <c r="E19" s="59"/>
      <c r="P19" s="127" t="s">
        <v>362</v>
      </c>
      <c r="Q19" s="127" t="s">
        <v>363</v>
      </c>
      <c r="R19" s="127" t="s">
        <v>220</v>
      </c>
      <c r="W19" s="17" t="s">
        <v>364</v>
      </c>
    </row>
    <row r="20" spans="1:32" ht="25.5" x14ac:dyDescent="0.2">
      <c r="A20" s="17" t="s">
        <v>365</v>
      </c>
      <c r="B20" s="1" t="s">
        <v>366</v>
      </c>
      <c r="C20" s="17" t="s">
        <v>288</v>
      </c>
      <c r="D20" s="59">
        <v>43983</v>
      </c>
      <c r="E20" s="59"/>
      <c r="F20" s="58"/>
      <c r="G20" s="58"/>
      <c r="H20" s="58"/>
      <c r="I20" s="58"/>
      <c r="J20" s="58"/>
      <c r="K20" s="58"/>
      <c r="L20" s="58"/>
      <c r="P20" s="127" t="s">
        <v>325</v>
      </c>
      <c r="Q20" s="127" t="s">
        <v>325</v>
      </c>
      <c r="R20" s="127" t="s">
        <v>220</v>
      </c>
      <c r="W20" s="17" t="s">
        <v>329</v>
      </c>
    </row>
    <row r="21" spans="1:32" x14ac:dyDescent="0.2">
      <c r="A21" s="17" t="s">
        <v>365</v>
      </c>
      <c r="B21" s="1" t="s">
        <v>367</v>
      </c>
      <c r="C21" s="17" t="s">
        <v>288</v>
      </c>
      <c r="D21" s="59">
        <v>44013</v>
      </c>
      <c r="E21" s="59"/>
      <c r="F21" s="58"/>
      <c r="G21" s="58"/>
      <c r="H21" s="58"/>
      <c r="I21" s="58"/>
      <c r="J21" s="58"/>
      <c r="K21" s="58"/>
      <c r="P21" s="127" t="s">
        <v>331</v>
      </c>
      <c r="Q21" s="127" t="s">
        <v>331</v>
      </c>
      <c r="R21" s="127" t="s">
        <v>220</v>
      </c>
      <c r="W21" s="17" t="s">
        <v>108</v>
      </c>
    </row>
    <row r="22" spans="1:32" x14ac:dyDescent="0.2">
      <c r="A22" s="17" t="s">
        <v>365</v>
      </c>
      <c r="B22" s="1" t="s">
        <v>342</v>
      </c>
      <c r="C22" s="17" t="s">
        <v>253</v>
      </c>
      <c r="D22" s="59">
        <v>44044</v>
      </c>
      <c r="E22" s="59"/>
      <c r="F22" s="58"/>
      <c r="G22" s="58"/>
      <c r="H22" s="58"/>
      <c r="I22" s="58"/>
      <c r="J22" s="58"/>
      <c r="K22" s="58"/>
      <c r="P22" s="127" t="s">
        <v>336</v>
      </c>
      <c r="Q22" s="127" t="s">
        <v>336</v>
      </c>
      <c r="R22" s="127" t="s">
        <v>220</v>
      </c>
      <c r="W22" s="17" t="s">
        <v>296</v>
      </c>
    </row>
    <row r="23" spans="1:32" x14ac:dyDescent="0.2">
      <c r="A23" s="17" t="s">
        <v>368</v>
      </c>
      <c r="B23" s="1" t="s">
        <v>369</v>
      </c>
      <c r="C23" s="17" t="s">
        <v>253</v>
      </c>
      <c r="D23" s="59">
        <v>44075</v>
      </c>
      <c r="E23" s="59"/>
      <c r="F23" s="58"/>
      <c r="G23" s="58"/>
      <c r="H23" s="58"/>
      <c r="I23" s="58"/>
      <c r="J23" s="58"/>
      <c r="K23" s="58"/>
      <c r="P23" s="127" t="s">
        <v>370</v>
      </c>
      <c r="Q23" s="127" t="s">
        <v>336</v>
      </c>
      <c r="R23" s="127" t="s">
        <v>220</v>
      </c>
      <c r="W23" s="17" t="s">
        <v>354</v>
      </c>
    </row>
    <row r="24" spans="1:32" ht="25.5" x14ac:dyDescent="0.2">
      <c r="A24" s="17" t="s">
        <v>371</v>
      </c>
      <c r="B24" s="1" t="s">
        <v>359</v>
      </c>
      <c r="C24" s="17" t="s">
        <v>233</v>
      </c>
      <c r="D24" s="59">
        <v>44105</v>
      </c>
      <c r="E24" s="59"/>
      <c r="F24" s="58"/>
      <c r="G24" s="58"/>
      <c r="H24" s="58"/>
      <c r="I24" s="58"/>
      <c r="J24" s="58"/>
      <c r="K24" s="58"/>
      <c r="P24" s="127" t="s">
        <v>372</v>
      </c>
      <c r="Q24" s="127" t="s">
        <v>351</v>
      </c>
      <c r="R24" s="127" t="s">
        <v>222</v>
      </c>
      <c r="W24" s="17" t="s">
        <v>373</v>
      </c>
    </row>
    <row r="25" spans="1:32" x14ac:dyDescent="0.2">
      <c r="A25" s="17" t="s">
        <v>374</v>
      </c>
      <c r="B25" s="1" t="s">
        <v>232</v>
      </c>
      <c r="C25" s="17" t="s">
        <v>253</v>
      </c>
      <c r="D25" s="59">
        <v>44136</v>
      </c>
      <c r="E25" s="59"/>
      <c r="P25" s="127" t="s">
        <v>375</v>
      </c>
      <c r="Q25" s="127" t="s">
        <v>306</v>
      </c>
      <c r="R25" s="127" t="s">
        <v>220</v>
      </c>
      <c r="W25" s="17" t="s">
        <v>376</v>
      </c>
    </row>
    <row r="26" spans="1:32" x14ac:dyDescent="0.2">
      <c r="A26" s="17" t="s">
        <v>377</v>
      </c>
      <c r="B26" s="1" t="s">
        <v>378</v>
      </c>
      <c r="C26" s="17" t="s">
        <v>288</v>
      </c>
      <c r="D26" s="59">
        <v>44166</v>
      </c>
      <c r="E26" s="59"/>
      <c r="P26" s="127" t="s">
        <v>379</v>
      </c>
      <c r="Q26" s="127" t="s">
        <v>291</v>
      </c>
      <c r="R26" s="127" t="s">
        <v>220</v>
      </c>
      <c r="W26" s="17" t="s">
        <v>363</v>
      </c>
    </row>
    <row r="27" spans="1:32" ht="25.5" x14ac:dyDescent="0.2">
      <c r="A27" s="17" t="s">
        <v>380</v>
      </c>
      <c r="B27" s="1" t="s">
        <v>312</v>
      </c>
      <c r="C27" s="17" t="s">
        <v>253</v>
      </c>
      <c r="D27" s="59">
        <v>44197</v>
      </c>
      <c r="E27" s="59"/>
      <c r="P27" s="127" t="s">
        <v>381</v>
      </c>
      <c r="Q27" s="127" t="s">
        <v>291</v>
      </c>
      <c r="R27" s="127" t="s">
        <v>220</v>
      </c>
      <c r="W27" s="17" t="s">
        <v>258</v>
      </c>
    </row>
    <row r="28" spans="1:32" ht="38.25" x14ac:dyDescent="0.2">
      <c r="A28" s="17" t="s">
        <v>382</v>
      </c>
      <c r="B28" s="1" t="s">
        <v>383</v>
      </c>
      <c r="C28" s="17" t="s">
        <v>233</v>
      </c>
      <c r="D28" s="59">
        <v>44228</v>
      </c>
      <c r="E28" s="59"/>
      <c r="P28" s="127" t="s">
        <v>384</v>
      </c>
      <c r="Q28" s="127" t="s">
        <v>306</v>
      </c>
      <c r="R28" s="127" t="s">
        <v>220</v>
      </c>
      <c r="W28" s="17" t="s">
        <v>321</v>
      </c>
    </row>
    <row r="29" spans="1:32" x14ac:dyDescent="0.2">
      <c r="A29" s="17" t="s">
        <v>385</v>
      </c>
      <c r="B29" s="1" t="s">
        <v>386</v>
      </c>
      <c r="C29" s="17" t="s">
        <v>253</v>
      </c>
      <c r="D29" s="59">
        <v>44256</v>
      </c>
      <c r="E29" s="59"/>
      <c r="P29" s="127" t="s">
        <v>387</v>
      </c>
      <c r="Q29" s="127" t="s">
        <v>291</v>
      </c>
      <c r="R29" s="127" t="s">
        <v>220</v>
      </c>
      <c r="W29" s="17" t="s">
        <v>388</v>
      </c>
    </row>
    <row r="30" spans="1:32" ht="25.5" x14ac:dyDescent="0.25">
      <c r="A30" s="17" t="s">
        <v>389</v>
      </c>
      <c r="B30" s="1" t="s">
        <v>390</v>
      </c>
      <c r="C30" s="17" t="s">
        <v>253</v>
      </c>
      <c r="D30" s="59">
        <v>44287</v>
      </c>
      <c r="E30" s="59"/>
      <c r="P30" s="127" t="s">
        <v>391</v>
      </c>
      <c r="Q30" s="127" t="s">
        <v>329</v>
      </c>
      <c r="R30" s="127" t="s">
        <v>220</v>
      </c>
      <c r="W30" s="17" t="s">
        <v>392</v>
      </c>
      <c r="AF30"/>
    </row>
    <row r="31" spans="1:32" ht="15" x14ac:dyDescent="0.25">
      <c r="A31" s="17" t="s">
        <v>393</v>
      </c>
      <c r="B31" s="1" t="s">
        <v>312</v>
      </c>
      <c r="C31" s="17" t="s">
        <v>253</v>
      </c>
      <c r="D31" s="59">
        <v>44317</v>
      </c>
      <c r="E31" s="59"/>
      <c r="P31" s="127" t="s">
        <v>394</v>
      </c>
      <c r="Q31" s="127" t="s">
        <v>329</v>
      </c>
      <c r="R31" s="127" t="s">
        <v>220</v>
      </c>
      <c r="W31" s="17" t="s">
        <v>395</v>
      </c>
      <c r="X31"/>
      <c r="AF31"/>
    </row>
    <row r="32" spans="1:32" ht="15" x14ac:dyDescent="0.25">
      <c r="A32" s="17" t="s">
        <v>396</v>
      </c>
      <c r="B32" s="1" t="s">
        <v>302</v>
      </c>
      <c r="C32" s="17" t="s">
        <v>288</v>
      </c>
      <c r="D32" s="59">
        <v>44348</v>
      </c>
      <c r="E32" s="59"/>
      <c r="P32" s="127" t="s">
        <v>397</v>
      </c>
      <c r="Q32" s="127" t="s">
        <v>321</v>
      </c>
      <c r="R32" s="127" t="s">
        <v>221</v>
      </c>
      <c r="W32" s="17" t="s">
        <v>398</v>
      </c>
      <c r="X32"/>
      <c r="AF32"/>
    </row>
    <row r="33" spans="1:32" ht="25.5" x14ac:dyDescent="0.25">
      <c r="A33" s="17" t="s">
        <v>399</v>
      </c>
      <c r="B33" s="1" t="s">
        <v>318</v>
      </c>
      <c r="C33" s="17" t="s">
        <v>288</v>
      </c>
      <c r="D33" s="59">
        <v>44378</v>
      </c>
      <c r="E33" s="59"/>
      <c r="P33" s="127" t="s">
        <v>400</v>
      </c>
      <c r="Q33" s="127" t="s">
        <v>392</v>
      </c>
      <c r="R33" s="127" t="s">
        <v>222</v>
      </c>
      <c r="X33"/>
      <c r="AF33"/>
    </row>
    <row r="34" spans="1:32" ht="25.5" x14ac:dyDescent="0.25">
      <c r="A34" s="17" t="s">
        <v>401</v>
      </c>
      <c r="B34" s="1" t="s">
        <v>390</v>
      </c>
      <c r="C34" s="17" t="s">
        <v>288</v>
      </c>
      <c r="D34" s="59">
        <v>44409</v>
      </c>
      <c r="E34" s="59"/>
      <c r="P34" s="127" t="s">
        <v>402</v>
      </c>
      <c r="Q34" s="127" t="s">
        <v>263</v>
      </c>
      <c r="R34" s="127" t="s">
        <v>223</v>
      </c>
      <c r="W34"/>
      <c r="X34"/>
      <c r="AF34"/>
    </row>
    <row r="35" spans="1:32" ht="15" x14ac:dyDescent="0.25">
      <c r="A35" s="17" t="s">
        <v>403</v>
      </c>
      <c r="B35" s="1" t="s">
        <v>232</v>
      </c>
      <c r="C35" s="17" t="s">
        <v>253</v>
      </c>
      <c r="D35" s="59">
        <v>44440</v>
      </c>
      <c r="E35" s="59"/>
      <c r="P35" s="127" t="s">
        <v>404</v>
      </c>
      <c r="Q35" s="127" t="s">
        <v>329</v>
      </c>
      <c r="R35" s="127" t="s">
        <v>220</v>
      </c>
      <c r="W35"/>
      <c r="X35"/>
      <c r="AF35"/>
    </row>
    <row r="36" spans="1:32" ht="15" x14ac:dyDescent="0.25">
      <c r="A36" s="17" t="s">
        <v>405</v>
      </c>
      <c r="B36" s="17" t="s">
        <v>232</v>
      </c>
      <c r="C36" s="17" t="s">
        <v>253</v>
      </c>
      <c r="D36" s="59">
        <v>44470</v>
      </c>
      <c r="E36" s="59"/>
      <c r="P36" s="127" t="s">
        <v>406</v>
      </c>
      <c r="Q36" s="127" t="s">
        <v>291</v>
      </c>
      <c r="R36" s="127" t="s">
        <v>220</v>
      </c>
      <c r="W36"/>
      <c r="X36"/>
      <c r="AF36"/>
    </row>
    <row r="37" spans="1:32" ht="15" x14ac:dyDescent="0.25">
      <c r="A37" s="17" t="s">
        <v>407</v>
      </c>
      <c r="B37" s="1" t="s">
        <v>390</v>
      </c>
      <c r="C37" s="17" t="s">
        <v>288</v>
      </c>
      <c r="D37" s="59">
        <v>44501</v>
      </c>
      <c r="E37" s="59"/>
      <c r="P37" s="127" t="s">
        <v>408</v>
      </c>
      <c r="Q37" s="127" t="s">
        <v>329</v>
      </c>
      <c r="R37" s="127" t="s">
        <v>220</v>
      </c>
      <c r="W37"/>
      <c r="X37"/>
      <c r="AF37"/>
    </row>
    <row r="38" spans="1:32" ht="15" x14ac:dyDescent="0.25">
      <c r="A38" s="17" t="s">
        <v>409</v>
      </c>
      <c r="B38" s="1" t="s">
        <v>333</v>
      </c>
      <c r="C38" s="17" t="s">
        <v>288</v>
      </c>
      <c r="D38" s="59">
        <v>44531</v>
      </c>
      <c r="E38" s="59"/>
      <c r="P38" s="127" t="s">
        <v>361</v>
      </c>
      <c r="Q38" s="127" t="s">
        <v>361</v>
      </c>
      <c r="R38" s="127" t="s">
        <v>220</v>
      </c>
      <c r="W38"/>
      <c r="X38"/>
      <c r="AF38"/>
    </row>
    <row r="39" spans="1:32" ht="15" x14ac:dyDescent="0.25">
      <c r="A39" s="17" t="s">
        <v>410</v>
      </c>
      <c r="B39" s="1" t="s">
        <v>359</v>
      </c>
      <c r="C39" s="17" t="s">
        <v>253</v>
      </c>
      <c r="D39" s="59">
        <v>44562</v>
      </c>
      <c r="E39" s="59"/>
      <c r="P39" s="127" t="s">
        <v>411</v>
      </c>
      <c r="Q39" s="127" t="s">
        <v>355</v>
      </c>
      <c r="R39" s="127" t="s">
        <v>220</v>
      </c>
      <c r="W39"/>
      <c r="X39"/>
      <c r="AF39"/>
    </row>
    <row r="40" spans="1:32" ht="15" x14ac:dyDescent="0.25">
      <c r="A40" s="17" t="s">
        <v>412</v>
      </c>
      <c r="B40" s="1" t="s">
        <v>369</v>
      </c>
      <c r="C40" s="17" t="s">
        <v>288</v>
      </c>
      <c r="D40" s="59">
        <v>44593</v>
      </c>
      <c r="E40" s="59"/>
      <c r="P40" s="127" t="s">
        <v>413</v>
      </c>
      <c r="Q40" s="127" t="s">
        <v>364</v>
      </c>
      <c r="R40" s="127" t="s">
        <v>220</v>
      </c>
      <c r="W40"/>
      <c r="X40"/>
      <c r="AF40"/>
    </row>
    <row r="41" spans="1:32" ht="15" x14ac:dyDescent="0.25">
      <c r="A41" s="17" t="s">
        <v>414</v>
      </c>
      <c r="B41" s="1" t="s">
        <v>232</v>
      </c>
      <c r="C41" s="17" t="s">
        <v>253</v>
      </c>
      <c r="D41" s="59">
        <v>44621</v>
      </c>
      <c r="E41" s="59"/>
      <c r="P41" s="127" t="s">
        <v>415</v>
      </c>
      <c r="Q41" s="127" t="s">
        <v>354</v>
      </c>
      <c r="R41" s="127" t="s">
        <v>220</v>
      </c>
      <c r="W41"/>
      <c r="X41"/>
      <c r="AF41"/>
    </row>
    <row r="42" spans="1:32" ht="15" x14ac:dyDescent="0.25">
      <c r="A42" s="17" t="s">
        <v>416</v>
      </c>
      <c r="B42" s="1" t="s">
        <v>232</v>
      </c>
      <c r="C42" s="17" t="s">
        <v>253</v>
      </c>
      <c r="D42" s="59">
        <v>44652</v>
      </c>
      <c r="E42" s="59"/>
      <c r="P42" s="127" t="s">
        <v>417</v>
      </c>
      <c r="Q42" s="127" t="s">
        <v>329</v>
      </c>
      <c r="R42" s="127" t="s">
        <v>220</v>
      </c>
      <c r="W42"/>
      <c r="X42"/>
      <c r="AF42"/>
    </row>
    <row r="43" spans="1:32" ht="15" x14ac:dyDescent="0.25">
      <c r="A43" s="17" t="s">
        <v>418</v>
      </c>
      <c r="B43" s="1" t="s">
        <v>232</v>
      </c>
      <c r="C43" s="17" t="s">
        <v>253</v>
      </c>
      <c r="D43" s="59">
        <v>44682</v>
      </c>
      <c r="E43" s="59"/>
      <c r="P43" s="127" t="s">
        <v>108</v>
      </c>
      <c r="Q43" s="127" t="s">
        <v>108</v>
      </c>
      <c r="R43" s="127" t="s">
        <v>221</v>
      </c>
      <c r="W43"/>
      <c r="X43"/>
      <c r="AF43"/>
    </row>
    <row r="44" spans="1:32" ht="15" x14ac:dyDescent="0.25">
      <c r="A44" s="17" t="s">
        <v>419</v>
      </c>
      <c r="B44" s="1" t="s">
        <v>333</v>
      </c>
      <c r="C44" s="17" t="s">
        <v>253</v>
      </c>
      <c r="D44" s="59">
        <v>44713</v>
      </c>
      <c r="E44" s="59"/>
      <c r="P44" s="127" t="s">
        <v>420</v>
      </c>
      <c r="Q44" s="127" t="s">
        <v>281</v>
      </c>
      <c r="R44" s="127" t="s">
        <v>221</v>
      </c>
      <c r="W44"/>
      <c r="X44"/>
      <c r="AF44"/>
    </row>
    <row r="45" spans="1:32" ht="15" x14ac:dyDescent="0.25">
      <c r="A45" s="17" t="s">
        <v>421</v>
      </c>
      <c r="B45" s="17" t="s">
        <v>232</v>
      </c>
      <c r="C45" s="17" t="s">
        <v>253</v>
      </c>
      <c r="D45" s="59">
        <v>44743</v>
      </c>
      <c r="E45" s="59"/>
      <c r="P45" s="127" t="s">
        <v>422</v>
      </c>
      <c r="Q45" s="127" t="s">
        <v>306</v>
      </c>
      <c r="R45" s="127" t="s">
        <v>220</v>
      </c>
      <c r="W45"/>
      <c r="X45"/>
      <c r="AF45"/>
    </row>
    <row r="46" spans="1:32" ht="15" x14ac:dyDescent="0.25">
      <c r="A46" s="17" t="s">
        <v>423</v>
      </c>
      <c r="B46" s="1" t="s">
        <v>345</v>
      </c>
      <c r="C46" s="17" t="s">
        <v>253</v>
      </c>
      <c r="D46" s="59">
        <v>44774</v>
      </c>
      <c r="E46" s="59"/>
      <c r="P46" s="127" t="s">
        <v>424</v>
      </c>
      <c r="Q46" s="127" t="s">
        <v>354</v>
      </c>
      <c r="R46" s="127" t="s">
        <v>220</v>
      </c>
      <c r="W46"/>
      <c r="X46"/>
      <c r="AF46"/>
    </row>
    <row r="47" spans="1:32" ht="15" x14ac:dyDescent="0.25">
      <c r="A47" s="17" t="s">
        <v>425</v>
      </c>
      <c r="B47" s="1" t="s">
        <v>369</v>
      </c>
      <c r="C47" s="17" t="s">
        <v>253</v>
      </c>
      <c r="D47" s="59">
        <v>44805</v>
      </c>
      <c r="E47" s="59"/>
      <c r="P47" s="127" t="s">
        <v>426</v>
      </c>
      <c r="Q47" s="127" t="s">
        <v>329</v>
      </c>
      <c r="R47" s="127" t="s">
        <v>220</v>
      </c>
      <c r="W47"/>
      <c r="X47"/>
      <c r="AF47"/>
    </row>
    <row r="48" spans="1:32" ht="15" x14ac:dyDescent="0.25">
      <c r="A48" s="17" t="s">
        <v>427</v>
      </c>
      <c r="B48" s="1" t="s">
        <v>232</v>
      </c>
      <c r="C48" s="17" t="s">
        <v>288</v>
      </c>
      <c r="D48" s="59">
        <v>44835</v>
      </c>
      <c r="E48" s="59"/>
      <c r="P48" s="127" t="s">
        <v>428</v>
      </c>
      <c r="Q48" s="127" t="s">
        <v>364</v>
      </c>
      <c r="R48" s="127" t="s">
        <v>220</v>
      </c>
      <c r="W48"/>
      <c r="X48"/>
      <c r="AF48"/>
    </row>
    <row r="49" spans="1:32" ht="15" x14ac:dyDescent="0.25">
      <c r="A49" s="17" t="s">
        <v>429</v>
      </c>
      <c r="B49" s="1" t="s">
        <v>390</v>
      </c>
      <c r="C49" s="17" t="s">
        <v>253</v>
      </c>
      <c r="D49" s="59">
        <v>44866</v>
      </c>
      <c r="E49" s="59"/>
      <c r="P49" s="127" t="s">
        <v>430</v>
      </c>
      <c r="Q49" s="127" t="s">
        <v>354</v>
      </c>
      <c r="R49" s="127" t="s">
        <v>220</v>
      </c>
      <c r="W49"/>
      <c r="X49"/>
      <c r="AF49"/>
    </row>
    <row r="50" spans="1:32" ht="15" x14ac:dyDescent="0.25">
      <c r="A50" s="17" t="s">
        <v>431</v>
      </c>
      <c r="B50" s="1" t="s">
        <v>232</v>
      </c>
      <c r="C50" s="17" t="s">
        <v>288</v>
      </c>
      <c r="D50" s="59">
        <v>44896</v>
      </c>
      <c r="E50" s="59"/>
      <c r="P50" s="127" t="s">
        <v>432</v>
      </c>
      <c r="Q50" s="127" t="s">
        <v>354</v>
      </c>
      <c r="R50" s="127" t="s">
        <v>220</v>
      </c>
      <c r="W50"/>
      <c r="X50"/>
      <c r="AF50"/>
    </row>
    <row r="51" spans="1:32" ht="15" x14ac:dyDescent="0.25">
      <c r="A51" s="17" t="s">
        <v>433</v>
      </c>
      <c r="B51" s="1" t="s">
        <v>434</v>
      </c>
      <c r="C51" s="17" t="s">
        <v>288</v>
      </c>
      <c r="D51" s="59">
        <v>44927</v>
      </c>
      <c r="E51" s="59"/>
      <c r="P51" s="127" t="s">
        <v>435</v>
      </c>
      <c r="Q51" s="127" t="s">
        <v>291</v>
      </c>
      <c r="R51" s="127" t="s">
        <v>220</v>
      </c>
      <c r="W51"/>
      <c r="X51"/>
      <c r="AF51"/>
    </row>
    <row r="52" spans="1:32" ht="15" x14ac:dyDescent="0.25">
      <c r="A52" s="17" t="s">
        <v>436</v>
      </c>
      <c r="B52" s="1" t="s">
        <v>333</v>
      </c>
      <c r="C52" s="17" t="s">
        <v>288</v>
      </c>
      <c r="D52" s="59">
        <v>44958</v>
      </c>
      <c r="E52" s="59"/>
      <c r="P52" s="127" t="s">
        <v>437</v>
      </c>
      <c r="Q52" s="127" t="s">
        <v>291</v>
      </c>
      <c r="R52" s="127" t="s">
        <v>220</v>
      </c>
      <c r="W52"/>
      <c r="X52"/>
      <c r="AF52"/>
    </row>
    <row r="53" spans="1:32" ht="15" x14ac:dyDescent="0.25">
      <c r="A53" s="17" t="s">
        <v>438</v>
      </c>
      <c r="B53" s="1" t="s">
        <v>386</v>
      </c>
      <c r="C53" s="17" t="s">
        <v>233</v>
      </c>
      <c r="D53" s="59">
        <v>44986</v>
      </c>
      <c r="E53" s="59"/>
      <c r="P53" s="127" t="s">
        <v>439</v>
      </c>
      <c r="Q53" s="127" t="s">
        <v>291</v>
      </c>
      <c r="R53" s="127" t="s">
        <v>220</v>
      </c>
      <c r="W53"/>
      <c r="X53"/>
      <c r="AF53"/>
    </row>
    <row r="54" spans="1:32" ht="15" x14ac:dyDescent="0.25">
      <c r="A54" s="17" t="s">
        <v>440</v>
      </c>
      <c r="B54" s="1" t="s">
        <v>378</v>
      </c>
      <c r="C54" s="17" t="s">
        <v>288</v>
      </c>
      <c r="D54" s="59">
        <v>45017</v>
      </c>
      <c r="E54" s="59"/>
      <c r="P54" s="127" t="s">
        <v>441</v>
      </c>
      <c r="Q54" s="127" t="s">
        <v>291</v>
      </c>
      <c r="R54" s="127" t="s">
        <v>220</v>
      </c>
      <c r="W54"/>
      <c r="X54"/>
      <c r="AF54"/>
    </row>
    <row r="55" spans="1:32" ht="15" x14ac:dyDescent="0.25">
      <c r="A55" s="17" t="s">
        <v>442</v>
      </c>
      <c r="B55" s="1" t="s">
        <v>345</v>
      </c>
      <c r="C55" s="17" t="s">
        <v>253</v>
      </c>
      <c r="D55" s="59">
        <v>45047</v>
      </c>
      <c r="E55" s="59"/>
      <c r="P55" s="127" t="s">
        <v>443</v>
      </c>
      <c r="Q55" s="127" t="s">
        <v>291</v>
      </c>
      <c r="R55" s="127" t="s">
        <v>220</v>
      </c>
      <c r="W55"/>
      <c r="X55"/>
      <c r="AF55"/>
    </row>
    <row r="56" spans="1:32" ht="15" x14ac:dyDescent="0.25">
      <c r="A56" s="17" t="s">
        <v>444</v>
      </c>
      <c r="B56" s="1" t="s">
        <v>342</v>
      </c>
      <c r="C56" s="17" t="s">
        <v>253</v>
      </c>
      <c r="D56" s="59">
        <v>45078</v>
      </c>
      <c r="E56" s="59"/>
      <c r="P56" s="127" t="s">
        <v>445</v>
      </c>
      <c r="Q56" s="127" t="s">
        <v>291</v>
      </c>
      <c r="R56" s="127" t="s">
        <v>220</v>
      </c>
      <c r="W56"/>
      <c r="X56"/>
      <c r="AF56"/>
    </row>
    <row r="57" spans="1:32" ht="15" x14ac:dyDescent="0.25">
      <c r="A57" s="17" t="s">
        <v>446</v>
      </c>
      <c r="B57" s="1" t="s">
        <v>446</v>
      </c>
      <c r="C57" s="17" t="s">
        <v>288</v>
      </c>
      <c r="D57" s="59">
        <v>45108</v>
      </c>
      <c r="E57" s="59"/>
      <c r="P57" s="127" t="s">
        <v>447</v>
      </c>
      <c r="Q57" s="127" t="s">
        <v>329</v>
      </c>
      <c r="R57" s="127" t="s">
        <v>220</v>
      </c>
      <c r="W57"/>
      <c r="X57"/>
      <c r="AF57"/>
    </row>
    <row r="58" spans="1:32" ht="25.5" x14ac:dyDescent="0.25">
      <c r="A58" s="17" t="s">
        <v>448</v>
      </c>
      <c r="B58" s="1" t="s">
        <v>446</v>
      </c>
      <c r="C58" s="17" t="s">
        <v>288</v>
      </c>
      <c r="D58" s="59">
        <v>45139</v>
      </c>
      <c r="E58" s="59"/>
      <c r="P58" s="127" t="s">
        <v>449</v>
      </c>
      <c r="Q58" s="127" t="s">
        <v>347</v>
      </c>
      <c r="R58" s="127" t="s">
        <v>222</v>
      </c>
      <c r="W58"/>
      <c r="X58"/>
      <c r="AF58"/>
    </row>
    <row r="59" spans="1:32" ht="25.5" x14ac:dyDescent="0.25">
      <c r="A59" s="17" t="s">
        <v>450</v>
      </c>
      <c r="B59" s="1" t="s">
        <v>333</v>
      </c>
      <c r="C59" s="17" t="s">
        <v>253</v>
      </c>
      <c r="D59" s="59">
        <v>45170</v>
      </c>
      <c r="E59" s="59"/>
      <c r="P59" s="127" t="s">
        <v>451</v>
      </c>
      <c r="Q59" s="127" t="s">
        <v>351</v>
      </c>
      <c r="R59" s="127" t="s">
        <v>222</v>
      </c>
      <c r="W59"/>
      <c r="X59"/>
      <c r="AF59"/>
    </row>
    <row r="60" spans="1:32" ht="15" x14ac:dyDescent="0.25">
      <c r="A60" s="17" t="s">
        <v>452</v>
      </c>
      <c r="B60" s="1" t="s">
        <v>359</v>
      </c>
      <c r="C60" s="17" t="s">
        <v>233</v>
      </c>
      <c r="D60" s="59">
        <v>45200</v>
      </c>
      <c r="E60" s="59"/>
      <c r="P60" s="127" t="s">
        <v>453</v>
      </c>
      <c r="Q60" s="127" t="s">
        <v>306</v>
      </c>
      <c r="R60" s="127" t="s">
        <v>220</v>
      </c>
      <c r="W60"/>
      <c r="X60"/>
      <c r="AF60"/>
    </row>
    <row r="61" spans="1:32" ht="15" x14ac:dyDescent="0.25">
      <c r="A61" s="17" t="s">
        <v>454</v>
      </c>
      <c r="B61" s="1" t="s">
        <v>252</v>
      </c>
      <c r="C61" s="17" t="s">
        <v>288</v>
      </c>
      <c r="D61" s="59">
        <v>45231</v>
      </c>
      <c r="E61" s="59"/>
      <c r="P61" s="127" t="s">
        <v>455</v>
      </c>
      <c r="Q61" s="127" t="s">
        <v>306</v>
      </c>
      <c r="R61" s="127" t="s">
        <v>220</v>
      </c>
      <c r="W61"/>
      <c r="X61"/>
      <c r="AF61"/>
    </row>
    <row r="62" spans="1:32" ht="15" x14ac:dyDescent="0.25">
      <c r="A62" s="17" t="s">
        <v>456</v>
      </c>
      <c r="B62" s="1" t="s">
        <v>232</v>
      </c>
      <c r="C62" s="17" t="s">
        <v>288</v>
      </c>
      <c r="D62" s="59">
        <v>45261</v>
      </c>
      <c r="E62" s="59"/>
      <c r="P62" s="127" t="s">
        <v>457</v>
      </c>
      <c r="Q62" s="127" t="s">
        <v>329</v>
      </c>
      <c r="R62" s="127" t="s">
        <v>220</v>
      </c>
      <c r="W62"/>
      <c r="X62"/>
      <c r="AF62"/>
    </row>
    <row r="63" spans="1:32" ht="15" x14ac:dyDescent="0.25">
      <c r="A63" s="17" t="s">
        <v>458</v>
      </c>
      <c r="B63" s="1" t="s">
        <v>386</v>
      </c>
      <c r="C63" s="17" t="s">
        <v>233</v>
      </c>
      <c r="D63" s="59"/>
      <c r="E63" s="59"/>
      <c r="P63" s="127" t="s">
        <v>459</v>
      </c>
      <c r="Q63" s="127" t="s">
        <v>329</v>
      </c>
      <c r="R63" s="127" t="s">
        <v>220</v>
      </c>
      <c r="W63"/>
      <c r="X63"/>
      <c r="AF63"/>
    </row>
    <row r="64" spans="1:32" ht="15" x14ac:dyDescent="0.25">
      <c r="A64" s="17" t="s">
        <v>460</v>
      </c>
      <c r="B64" s="1" t="s">
        <v>318</v>
      </c>
      <c r="C64" s="17" t="s">
        <v>288</v>
      </c>
      <c r="P64" s="127" t="s">
        <v>461</v>
      </c>
      <c r="Q64" s="127" t="s">
        <v>329</v>
      </c>
      <c r="R64" s="127" t="s">
        <v>220</v>
      </c>
      <c r="W64"/>
      <c r="X64"/>
      <c r="AF64"/>
    </row>
    <row r="65" spans="1:32" ht="15" x14ac:dyDescent="0.25">
      <c r="A65" s="17" t="s">
        <v>462</v>
      </c>
      <c r="B65" s="1" t="s">
        <v>383</v>
      </c>
      <c r="C65" s="17" t="s">
        <v>253</v>
      </c>
      <c r="P65" s="127" t="s">
        <v>463</v>
      </c>
      <c r="Q65" s="127" t="s">
        <v>306</v>
      </c>
      <c r="R65" s="127" t="s">
        <v>220</v>
      </c>
      <c r="W65"/>
      <c r="X65"/>
      <c r="AF65"/>
    </row>
    <row r="66" spans="1:32" ht="15" x14ac:dyDescent="0.25">
      <c r="A66" s="17" t="s">
        <v>462</v>
      </c>
      <c r="B66" s="1" t="s">
        <v>232</v>
      </c>
      <c r="C66" s="17" t="s">
        <v>253</v>
      </c>
      <c r="P66" s="127" t="s">
        <v>464</v>
      </c>
      <c r="Q66" s="127" t="s">
        <v>329</v>
      </c>
      <c r="R66" s="127" t="s">
        <v>220</v>
      </c>
      <c r="W66"/>
      <c r="X66"/>
      <c r="AF66"/>
    </row>
    <row r="67" spans="1:32" ht="15" x14ac:dyDescent="0.25">
      <c r="A67" s="17" t="s">
        <v>462</v>
      </c>
      <c r="B67" s="1" t="s">
        <v>369</v>
      </c>
      <c r="C67" s="17" t="s">
        <v>253</v>
      </c>
      <c r="P67" s="127" t="s">
        <v>465</v>
      </c>
      <c r="Q67" s="127" t="s">
        <v>329</v>
      </c>
      <c r="R67" s="127" t="s">
        <v>220</v>
      </c>
      <c r="W67"/>
      <c r="X67"/>
      <c r="AF67"/>
    </row>
    <row r="68" spans="1:32" ht="15" x14ac:dyDescent="0.25">
      <c r="A68" s="17" t="s">
        <v>466</v>
      </c>
      <c r="B68" s="1" t="s">
        <v>378</v>
      </c>
      <c r="C68" s="17" t="s">
        <v>288</v>
      </c>
      <c r="P68" s="17" t="s">
        <v>467</v>
      </c>
      <c r="Q68" s="17" t="s">
        <v>291</v>
      </c>
      <c r="R68" s="17" t="s">
        <v>220</v>
      </c>
      <c r="W68"/>
      <c r="X68"/>
      <c r="AF68"/>
    </row>
    <row r="69" spans="1:32" ht="15" x14ac:dyDescent="0.25">
      <c r="A69" s="17" t="s">
        <v>468</v>
      </c>
      <c r="B69" s="1" t="s">
        <v>318</v>
      </c>
      <c r="C69" s="17" t="s">
        <v>288</v>
      </c>
      <c r="P69" s="127" t="s">
        <v>469</v>
      </c>
      <c r="Q69" s="127" t="s">
        <v>329</v>
      </c>
      <c r="R69" s="127" t="s">
        <v>220</v>
      </c>
      <c r="W69"/>
      <c r="X69"/>
      <c r="AF69"/>
    </row>
    <row r="70" spans="1:32" ht="15" x14ac:dyDescent="0.25">
      <c r="A70" s="17" t="s">
        <v>470</v>
      </c>
      <c r="B70" s="1" t="s">
        <v>471</v>
      </c>
      <c r="C70" s="17" t="s">
        <v>253</v>
      </c>
      <c r="P70" s="127" t="s">
        <v>472</v>
      </c>
      <c r="Q70" s="127" t="s">
        <v>291</v>
      </c>
      <c r="R70" s="127" t="s">
        <v>220</v>
      </c>
      <c r="W70"/>
      <c r="X70"/>
      <c r="AF70"/>
    </row>
    <row r="71" spans="1:32" ht="15" x14ac:dyDescent="0.25">
      <c r="A71" s="17" t="s">
        <v>470</v>
      </c>
      <c r="B71" s="1" t="s">
        <v>232</v>
      </c>
      <c r="C71" s="17" t="s">
        <v>253</v>
      </c>
      <c r="P71" s="127" t="s">
        <v>473</v>
      </c>
      <c r="Q71" s="127" t="s">
        <v>329</v>
      </c>
      <c r="R71" s="127" t="s">
        <v>220</v>
      </c>
      <c r="W71"/>
      <c r="X71"/>
      <c r="AF71"/>
    </row>
    <row r="72" spans="1:32" ht="15" x14ac:dyDescent="0.25">
      <c r="A72" s="17" t="s">
        <v>474</v>
      </c>
      <c r="B72" s="1" t="s">
        <v>390</v>
      </c>
      <c r="C72" s="17" t="s">
        <v>288</v>
      </c>
      <c r="P72" s="127" t="s">
        <v>373</v>
      </c>
      <c r="Q72" s="127" t="s">
        <v>373</v>
      </c>
      <c r="R72" s="127" t="s">
        <v>220</v>
      </c>
      <c r="W72"/>
      <c r="X72"/>
      <c r="AF72"/>
    </row>
    <row r="73" spans="1:32" ht="15" x14ac:dyDescent="0.25">
      <c r="A73" s="17" t="s">
        <v>475</v>
      </c>
      <c r="B73" s="1" t="s">
        <v>318</v>
      </c>
      <c r="C73" s="17" t="s">
        <v>288</v>
      </c>
      <c r="P73" s="127" t="s">
        <v>476</v>
      </c>
      <c r="Q73" s="127" t="s">
        <v>364</v>
      </c>
      <c r="R73" s="127" t="s">
        <v>220</v>
      </c>
      <c r="W73"/>
      <c r="X73"/>
      <c r="AF73"/>
    </row>
    <row r="74" spans="1:32" ht="15" x14ac:dyDescent="0.25">
      <c r="A74" s="17" t="s">
        <v>477</v>
      </c>
      <c r="B74" s="1" t="s">
        <v>338</v>
      </c>
      <c r="C74" s="17" t="s">
        <v>288</v>
      </c>
      <c r="P74" s="127" t="s">
        <v>478</v>
      </c>
      <c r="Q74" s="127" t="s">
        <v>364</v>
      </c>
      <c r="R74" s="127" t="s">
        <v>220</v>
      </c>
      <c r="W74"/>
      <c r="X74"/>
      <c r="AF74"/>
    </row>
    <row r="75" spans="1:32" ht="15" x14ac:dyDescent="0.25">
      <c r="A75" s="17" t="s">
        <v>479</v>
      </c>
      <c r="B75" s="1" t="s">
        <v>390</v>
      </c>
      <c r="C75" s="17" t="s">
        <v>288</v>
      </c>
      <c r="P75" s="128" t="s">
        <v>480</v>
      </c>
      <c r="Q75" s="128" t="s">
        <v>108</v>
      </c>
      <c r="R75" s="128" t="s">
        <v>221</v>
      </c>
      <c r="W75"/>
      <c r="X75"/>
      <c r="AF75"/>
    </row>
    <row r="76" spans="1:32" ht="15" x14ac:dyDescent="0.25">
      <c r="A76" s="17" t="s">
        <v>481</v>
      </c>
      <c r="B76" s="1" t="s">
        <v>302</v>
      </c>
      <c r="C76" s="17" t="s">
        <v>288</v>
      </c>
      <c r="P76" s="127" t="s">
        <v>482</v>
      </c>
      <c r="Q76" s="127" t="s">
        <v>329</v>
      </c>
      <c r="R76" s="127" t="s">
        <v>220</v>
      </c>
      <c r="W76"/>
      <c r="X76"/>
      <c r="AF76"/>
    </row>
    <row r="77" spans="1:32" ht="15" x14ac:dyDescent="0.25">
      <c r="A77" s="17" t="s">
        <v>483</v>
      </c>
      <c r="B77" s="1" t="s">
        <v>484</v>
      </c>
      <c r="C77" s="17" t="s">
        <v>288</v>
      </c>
      <c r="P77" s="127" t="s">
        <v>485</v>
      </c>
      <c r="Q77" s="127" t="s">
        <v>291</v>
      </c>
      <c r="R77" s="127" t="s">
        <v>220</v>
      </c>
      <c r="W77"/>
      <c r="X77"/>
      <c r="AF77"/>
    </row>
    <row r="78" spans="1:32" ht="25.5" x14ac:dyDescent="0.25">
      <c r="A78" s="17" t="s">
        <v>486</v>
      </c>
      <c r="B78" s="1" t="s">
        <v>302</v>
      </c>
      <c r="C78" s="17" t="s">
        <v>288</v>
      </c>
      <c r="P78" s="127" t="s">
        <v>376</v>
      </c>
      <c r="Q78" s="127" t="s">
        <v>376</v>
      </c>
      <c r="R78" s="127" t="s">
        <v>223</v>
      </c>
      <c r="W78"/>
      <c r="X78"/>
      <c r="AF78"/>
    </row>
    <row r="79" spans="1:32" ht="15" x14ac:dyDescent="0.25">
      <c r="A79" s="17" t="s">
        <v>487</v>
      </c>
      <c r="B79" s="1" t="s">
        <v>302</v>
      </c>
      <c r="C79" s="17" t="s">
        <v>288</v>
      </c>
      <c r="P79" s="127" t="s">
        <v>488</v>
      </c>
      <c r="Q79" s="127" t="s">
        <v>291</v>
      </c>
      <c r="R79" s="127" t="s">
        <v>220</v>
      </c>
      <c r="W79"/>
      <c r="X79"/>
      <c r="AF79"/>
    </row>
    <row r="80" spans="1:32" ht="15" x14ac:dyDescent="0.25">
      <c r="A80" s="17" t="s">
        <v>489</v>
      </c>
      <c r="B80" s="1" t="s">
        <v>302</v>
      </c>
      <c r="C80" s="17" t="s">
        <v>288</v>
      </c>
      <c r="P80" s="17" t="s">
        <v>490</v>
      </c>
      <c r="Q80" s="17" t="s">
        <v>364</v>
      </c>
      <c r="R80" s="17" t="s">
        <v>220</v>
      </c>
      <c r="W80"/>
      <c r="X80"/>
      <c r="AF80"/>
    </row>
    <row r="81" spans="1:32" ht="15" x14ac:dyDescent="0.25">
      <c r="A81" s="17" t="s">
        <v>491</v>
      </c>
      <c r="B81" s="1" t="s">
        <v>383</v>
      </c>
      <c r="C81" s="17" t="s">
        <v>253</v>
      </c>
      <c r="P81" s="127" t="s">
        <v>492</v>
      </c>
      <c r="Q81" s="127" t="s">
        <v>329</v>
      </c>
      <c r="R81" s="127" t="s">
        <v>220</v>
      </c>
      <c r="W81"/>
      <c r="X81"/>
      <c r="AF81"/>
    </row>
    <row r="82" spans="1:32" ht="15" x14ac:dyDescent="0.25">
      <c r="A82" s="17" t="s">
        <v>491</v>
      </c>
      <c r="B82" s="1" t="s">
        <v>434</v>
      </c>
      <c r="C82" s="17" t="s">
        <v>253</v>
      </c>
      <c r="P82" s="127" t="s">
        <v>493</v>
      </c>
      <c r="Q82" s="127" t="s">
        <v>363</v>
      </c>
      <c r="R82" s="127" t="s">
        <v>220</v>
      </c>
      <c r="W82"/>
      <c r="X82"/>
      <c r="AF82"/>
    </row>
    <row r="83" spans="1:32" ht="15" x14ac:dyDescent="0.25">
      <c r="A83" s="17" t="s">
        <v>494</v>
      </c>
      <c r="B83" s="1" t="s">
        <v>495</v>
      </c>
      <c r="C83" s="17" t="s">
        <v>288</v>
      </c>
      <c r="P83" s="127" t="s">
        <v>496</v>
      </c>
      <c r="Q83" s="127" t="s">
        <v>329</v>
      </c>
      <c r="R83" s="127" t="s">
        <v>220</v>
      </c>
      <c r="W83"/>
      <c r="X83"/>
      <c r="AF83"/>
    </row>
    <row r="84" spans="1:32" ht="15" x14ac:dyDescent="0.25">
      <c r="A84" s="17" t="s">
        <v>497</v>
      </c>
      <c r="B84" s="1" t="s">
        <v>312</v>
      </c>
      <c r="C84" s="17" t="s">
        <v>288</v>
      </c>
      <c r="P84" s="128" t="s">
        <v>498</v>
      </c>
      <c r="Q84" s="128" t="s">
        <v>296</v>
      </c>
      <c r="R84" s="128" t="s">
        <v>221</v>
      </c>
      <c r="W84"/>
      <c r="X84"/>
      <c r="AF84"/>
    </row>
    <row r="85" spans="1:32" ht="15" x14ac:dyDescent="0.25">
      <c r="A85" s="17" t="s">
        <v>499</v>
      </c>
      <c r="B85" s="1" t="s">
        <v>359</v>
      </c>
      <c r="C85" s="17" t="s">
        <v>288</v>
      </c>
      <c r="P85" s="127" t="s">
        <v>500</v>
      </c>
      <c r="Q85" s="127" t="s">
        <v>291</v>
      </c>
      <c r="R85" s="127" t="s">
        <v>220</v>
      </c>
      <c r="W85"/>
      <c r="X85"/>
      <c r="AF85"/>
    </row>
    <row r="86" spans="1:32" ht="15" x14ac:dyDescent="0.25">
      <c r="A86" s="17" t="s">
        <v>501</v>
      </c>
      <c r="B86" s="1" t="s">
        <v>232</v>
      </c>
      <c r="C86" s="17" t="s">
        <v>253</v>
      </c>
      <c r="P86" s="127" t="s">
        <v>502</v>
      </c>
      <c r="Q86" s="127" t="s">
        <v>306</v>
      </c>
      <c r="R86" s="127" t="s">
        <v>220</v>
      </c>
      <c r="W86"/>
      <c r="X86"/>
      <c r="AF86"/>
    </row>
    <row r="87" spans="1:32" ht="15" x14ac:dyDescent="0.25">
      <c r="A87" s="17" t="s">
        <v>501</v>
      </c>
      <c r="B87" s="1" t="s">
        <v>342</v>
      </c>
      <c r="C87" s="17" t="s">
        <v>253</v>
      </c>
      <c r="P87" s="127" t="s">
        <v>503</v>
      </c>
      <c r="Q87" s="127" t="s">
        <v>291</v>
      </c>
      <c r="R87" s="127" t="s">
        <v>220</v>
      </c>
      <c r="W87"/>
      <c r="X87"/>
      <c r="AF87"/>
    </row>
    <row r="88" spans="1:32" ht="15" x14ac:dyDescent="0.25">
      <c r="A88" s="17" t="s">
        <v>504</v>
      </c>
      <c r="B88" s="1" t="s">
        <v>342</v>
      </c>
      <c r="C88" s="17" t="s">
        <v>253</v>
      </c>
      <c r="P88" s="127" t="s">
        <v>505</v>
      </c>
      <c r="Q88" s="127" t="s">
        <v>291</v>
      </c>
      <c r="R88" s="127" t="s">
        <v>220</v>
      </c>
      <c r="W88"/>
      <c r="X88"/>
      <c r="AF88"/>
    </row>
    <row r="89" spans="1:32" ht="15" x14ac:dyDescent="0.25">
      <c r="A89" s="17" t="s">
        <v>506</v>
      </c>
      <c r="B89" s="1" t="s">
        <v>287</v>
      </c>
      <c r="C89" s="17" t="s">
        <v>288</v>
      </c>
      <c r="P89" s="128" t="s">
        <v>507</v>
      </c>
      <c r="Q89" s="128" t="s">
        <v>306</v>
      </c>
      <c r="R89" s="128" t="s">
        <v>220</v>
      </c>
      <c r="W89"/>
      <c r="X89"/>
      <c r="AF89"/>
    </row>
    <row r="90" spans="1:32" ht="15" x14ac:dyDescent="0.25">
      <c r="A90" s="17" t="s">
        <v>508</v>
      </c>
      <c r="B90" s="1" t="s">
        <v>342</v>
      </c>
      <c r="C90" s="17" t="s">
        <v>288</v>
      </c>
      <c r="P90" s="127" t="s">
        <v>509</v>
      </c>
      <c r="Q90" s="127" t="s">
        <v>306</v>
      </c>
      <c r="R90" s="127" t="s">
        <v>220</v>
      </c>
      <c r="W90"/>
      <c r="X90"/>
      <c r="AF90"/>
    </row>
    <row r="91" spans="1:32" ht="15" x14ac:dyDescent="0.25">
      <c r="A91" s="17" t="s">
        <v>510</v>
      </c>
      <c r="B91" s="1" t="s">
        <v>366</v>
      </c>
      <c r="C91" s="17" t="s">
        <v>288</v>
      </c>
      <c r="P91" s="128" t="s">
        <v>395</v>
      </c>
      <c r="Q91" s="128" t="s">
        <v>395</v>
      </c>
      <c r="R91" s="128" t="s">
        <v>220</v>
      </c>
      <c r="W91"/>
      <c r="X91"/>
      <c r="AF91"/>
    </row>
    <row r="92" spans="1:32" ht="15" x14ac:dyDescent="0.25">
      <c r="A92" s="17" t="s">
        <v>511</v>
      </c>
      <c r="B92" s="1" t="s">
        <v>318</v>
      </c>
      <c r="C92" s="17" t="s">
        <v>288</v>
      </c>
      <c r="P92" s="127" t="s">
        <v>512</v>
      </c>
      <c r="Q92" s="127" t="s">
        <v>329</v>
      </c>
      <c r="R92" s="127" t="s">
        <v>220</v>
      </c>
      <c r="W92"/>
      <c r="X92"/>
      <c r="AF92"/>
    </row>
    <row r="93" spans="1:32" ht="25.5" x14ac:dyDescent="0.25">
      <c r="A93" s="17" t="s">
        <v>513</v>
      </c>
      <c r="B93" s="1" t="s">
        <v>514</v>
      </c>
      <c r="C93" s="17" t="s">
        <v>288</v>
      </c>
      <c r="P93" s="127" t="s">
        <v>515</v>
      </c>
      <c r="Q93" s="127" t="s">
        <v>291</v>
      </c>
      <c r="R93" s="127" t="s">
        <v>220</v>
      </c>
      <c r="W93"/>
      <c r="X93"/>
      <c r="AF93"/>
    </row>
    <row r="94" spans="1:32" ht="15" x14ac:dyDescent="0.25">
      <c r="A94" s="17" t="s">
        <v>516</v>
      </c>
      <c r="B94" s="1" t="s">
        <v>495</v>
      </c>
      <c r="C94" s="17" t="s">
        <v>288</v>
      </c>
      <c r="P94" s="17" t="s">
        <v>517</v>
      </c>
      <c r="Q94" s="17" t="s">
        <v>329</v>
      </c>
      <c r="R94" s="17" t="s">
        <v>220</v>
      </c>
      <c r="W94"/>
      <c r="X94"/>
      <c r="AF94"/>
    </row>
    <row r="95" spans="1:32" ht="15" x14ac:dyDescent="0.25">
      <c r="A95" s="17" t="s">
        <v>518</v>
      </c>
      <c r="B95" s="1" t="s">
        <v>338</v>
      </c>
      <c r="C95" s="17" t="s">
        <v>288</v>
      </c>
      <c r="P95" s="127" t="s">
        <v>519</v>
      </c>
      <c r="Q95" s="127" t="s">
        <v>388</v>
      </c>
      <c r="R95" s="127" t="s">
        <v>220</v>
      </c>
      <c r="W95"/>
      <c r="X95"/>
      <c r="AF95"/>
    </row>
    <row r="96" spans="1:32" ht="15" x14ac:dyDescent="0.25">
      <c r="A96" s="17" t="s">
        <v>520</v>
      </c>
      <c r="B96" s="1" t="s">
        <v>345</v>
      </c>
      <c r="C96" s="17" t="s">
        <v>253</v>
      </c>
      <c r="P96" s="127" t="s">
        <v>521</v>
      </c>
      <c r="Q96" s="127" t="s">
        <v>306</v>
      </c>
      <c r="R96" s="127" t="s">
        <v>220</v>
      </c>
      <c r="W96"/>
      <c r="X96"/>
    </row>
    <row r="97" spans="1:24" ht="15" x14ac:dyDescent="0.25">
      <c r="A97" s="17" t="s">
        <v>522</v>
      </c>
      <c r="B97" s="1" t="s">
        <v>386</v>
      </c>
      <c r="C97" s="17" t="s">
        <v>233</v>
      </c>
      <c r="P97" s="127" t="s">
        <v>523</v>
      </c>
      <c r="Q97" s="127" t="s">
        <v>291</v>
      </c>
      <c r="R97" s="127" t="s">
        <v>220</v>
      </c>
      <c r="W97"/>
      <c r="X97"/>
    </row>
    <row r="98" spans="1:24" ht="15" x14ac:dyDescent="0.25">
      <c r="A98" s="17" t="s">
        <v>522</v>
      </c>
      <c r="B98" s="1" t="s">
        <v>359</v>
      </c>
      <c r="C98" s="17" t="s">
        <v>233</v>
      </c>
      <c r="P98" s="127" t="s">
        <v>524</v>
      </c>
      <c r="Q98" s="127" t="s">
        <v>364</v>
      </c>
      <c r="R98" s="127" t="s">
        <v>220</v>
      </c>
      <c r="W98"/>
      <c r="X98"/>
    </row>
    <row r="99" spans="1:24" ht="25.5" x14ac:dyDescent="0.25">
      <c r="A99" s="17" t="s">
        <v>525</v>
      </c>
      <c r="B99" s="1" t="s">
        <v>367</v>
      </c>
      <c r="C99" s="17" t="s">
        <v>288</v>
      </c>
      <c r="P99" s="127" t="s">
        <v>526</v>
      </c>
      <c r="Q99" s="127" t="s">
        <v>329</v>
      </c>
      <c r="R99" s="127" t="s">
        <v>220</v>
      </c>
      <c r="W99"/>
      <c r="X99"/>
    </row>
    <row r="100" spans="1:24" ht="15" x14ac:dyDescent="0.25">
      <c r="A100" s="17" t="s">
        <v>527</v>
      </c>
      <c r="B100" s="1" t="s">
        <v>434</v>
      </c>
      <c r="C100" s="17" t="s">
        <v>253</v>
      </c>
      <c r="P100" s="17" t="s">
        <v>398</v>
      </c>
      <c r="Q100" s="17" t="s">
        <v>398</v>
      </c>
      <c r="R100" s="127" t="s">
        <v>220</v>
      </c>
      <c r="W100"/>
      <c r="X100"/>
    </row>
    <row r="101" spans="1:24" ht="15" x14ac:dyDescent="0.25">
      <c r="A101" s="17" t="s">
        <v>528</v>
      </c>
      <c r="B101" s="1" t="s">
        <v>232</v>
      </c>
      <c r="C101" s="17" t="s">
        <v>253</v>
      </c>
      <c r="P101" s="17" t="s">
        <v>529</v>
      </c>
      <c r="Q101" s="17" t="s">
        <v>291</v>
      </c>
      <c r="R101" s="17" t="s">
        <v>220</v>
      </c>
      <c r="W101"/>
      <c r="X101"/>
    </row>
    <row r="102" spans="1:24" ht="15" x14ac:dyDescent="0.25">
      <c r="A102" s="17" t="s">
        <v>530</v>
      </c>
      <c r="B102" s="1" t="s">
        <v>232</v>
      </c>
      <c r="C102" s="17" t="s">
        <v>233</v>
      </c>
      <c r="W102"/>
      <c r="X102"/>
    </row>
    <row r="103" spans="1:24" ht="15" x14ac:dyDescent="0.25">
      <c r="A103" s="17" t="s">
        <v>531</v>
      </c>
      <c r="B103" s="1" t="s">
        <v>333</v>
      </c>
      <c r="C103" s="17" t="s">
        <v>288</v>
      </c>
      <c r="W103"/>
      <c r="X103"/>
    </row>
    <row r="104" spans="1:24" ht="15" x14ac:dyDescent="0.25">
      <c r="A104" s="17" t="s">
        <v>532</v>
      </c>
      <c r="B104" s="1" t="s">
        <v>386</v>
      </c>
      <c r="C104" s="17" t="s">
        <v>253</v>
      </c>
      <c r="W104"/>
      <c r="X104"/>
    </row>
    <row r="105" spans="1:24" ht="15" x14ac:dyDescent="0.25">
      <c r="A105" s="17" t="s">
        <v>533</v>
      </c>
      <c r="B105" s="1" t="s">
        <v>232</v>
      </c>
      <c r="C105" s="17" t="s">
        <v>253</v>
      </c>
      <c r="W105"/>
      <c r="X105"/>
    </row>
    <row r="106" spans="1:24" ht="15" x14ac:dyDescent="0.25">
      <c r="A106" s="17" t="s">
        <v>534</v>
      </c>
      <c r="B106" s="1" t="s">
        <v>386</v>
      </c>
      <c r="C106" s="17" t="s">
        <v>233</v>
      </c>
      <c r="W106"/>
      <c r="X106"/>
    </row>
    <row r="107" spans="1:24" ht="15" x14ac:dyDescent="0.25">
      <c r="A107" s="17" t="s">
        <v>535</v>
      </c>
      <c r="B107" s="1" t="s">
        <v>232</v>
      </c>
      <c r="C107" s="17" t="s">
        <v>253</v>
      </c>
      <c r="W107"/>
      <c r="X107"/>
    </row>
    <row r="108" spans="1:24" ht="15" x14ac:dyDescent="0.25">
      <c r="A108" s="17" t="s">
        <v>535</v>
      </c>
      <c r="B108" s="1" t="s">
        <v>342</v>
      </c>
      <c r="C108" s="17" t="s">
        <v>253</v>
      </c>
      <c r="W108"/>
      <c r="X108"/>
    </row>
    <row r="109" spans="1:24" ht="15" x14ac:dyDescent="0.25">
      <c r="A109" s="17" t="s">
        <v>536</v>
      </c>
      <c r="B109" s="1" t="s">
        <v>333</v>
      </c>
      <c r="C109" s="17" t="s">
        <v>253</v>
      </c>
      <c r="W109"/>
      <c r="X109"/>
    </row>
    <row r="110" spans="1:24" ht="15" x14ac:dyDescent="0.25">
      <c r="A110" s="17" t="s">
        <v>537</v>
      </c>
      <c r="B110" s="1" t="s">
        <v>386</v>
      </c>
      <c r="C110" s="17" t="s">
        <v>233</v>
      </c>
      <c r="W110"/>
      <c r="X110"/>
    </row>
    <row r="111" spans="1:24" ht="15" x14ac:dyDescent="0.25">
      <c r="A111" s="17" t="s">
        <v>538</v>
      </c>
      <c r="B111" s="1" t="s">
        <v>252</v>
      </c>
      <c r="C111" s="17" t="s">
        <v>253</v>
      </c>
      <c r="W111"/>
      <c r="X111"/>
    </row>
    <row r="112" spans="1:24" ht="15" x14ac:dyDescent="0.25">
      <c r="A112" s="17" t="s">
        <v>539</v>
      </c>
      <c r="B112" s="1" t="s">
        <v>539</v>
      </c>
      <c r="C112" s="17" t="s">
        <v>288</v>
      </c>
      <c r="W112"/>
      <c r="X112"/>
    </row>
    <row r="113" spans="1:24" ht="15" x14ac:dyDescent="0.25">
      <c r="A113" s="17" t="s">
        <v>540</v>
      </c>
      <c r="B113" s="1" t="s">
        <v>333</v>
      </c>
      <c r="C113" s="17" t="s">
        <v>233</v>
      </c>
      <c r="W113"/>
      <c r="X113"/>
    </row>
    <row r="114" spans="1:24" ht="15" x14ac:dyDescent="0.25">
      <c r="A114" s="17" t="s">
        <v>541</v>
      </c>
      <c r="B114" s="1" t="s">
        <v>302</v>
      </c>
      <c r="C114" s="17" t="s">
        <v>288</v>
      </c>
      <c r="W114"/>
      <c r="X114"/>
    </row>
    <row r="115" spans="1:24" ht="15" x14ac:dyDescent="0.25">
      <c r="A115" s="17" t="s">
        <v>318</v>
      </c>
      <c r="B115" s="1" t="s">
        <v>383</v>
      </c>
      <c r="C115" s="17" t="s">
        <v>253</v>
      </c>
      <c r="W115"/>
      <c r="X115"/>
    </row>
    <row r="116" spans="1:24" ht="15" x14ac:dyDescent="0.25">
      <c r="A116" s="17" t="s">
        <v>318</v>
      </c>
      <c r="B116" s="1" t="s">
        <v>369</v>
      </c>
      <c r="C116" s="17" t="s">
        <v>288</v>
      </c>
      <c r="W116"/>
      <c r="X116"/>
    </row>
    <row r="117" spans="1:24" ht="15" x14ac:dyDescent="0.25">
      <c r="A117" s="17" t="s">
        <v>318</v>
      </c>
      <c r="B117" s="1" t="s">
        <v>342</v>
      </c>
      <c r="C117" s="17" t="s">
        <v>233</v>
      </c>
      <c r="W117"/>
      <c r="X117"/>
    </row>
    <row r="118" spans="1:24" ht="15" x14ac:dyDescent="0.25">
      <c r="A118" s="17" t="s">
        <v>542</v>
      </c>
      <c r="B118" s="1" t="s">
        <v>338</v>
      </c>
      <c r="C118" s="17" t="s">
        <v>288</v>
      </c>
      <c r="W118"/>
      <c r="X118"/>
    </row>
    <row r="119" spans="1:24" ht="15" x14ac:dyDescent="0.25">
      <c r="A119" s="17" t="s">
        <v>386</v>
      </c>
      <c r="B119" s="1" t="s">
        <v>386</v>
      </c>
      <c r="C119" s="17" t="s">
        <v>233</v>
      </c>
      <c r="W119"/>
      <c r="X119"/>
    </row>
    <row r="120" spans="1:24" ht="15" x14ac:dyDescent="0.25">
      <c r="A120" s="17" t="s">
        <v>543</v>
      </c>
      <c r="B120" s="1" t="s">
        <v>232</v>
      </c>
      <c r="C120" s="17" t="s">
        <v>253</v>
      </c>
      <c r="W120"/>
      <c r="X120"/>
    </row>
    <row r="121" spans="1:24" ht="15" x14ac:dyDescent="0.25">
      <c r="A121" s="17" t="s">
        <v>543</v>
      </c>
      <c r="B121" s="1" t="s">
        <v>386</v>
      </c>
      <c r="C121" s="17" t="s">
        <v>253</v>
      </c>
      <c r="W121"/>
      <c r="X121"/>
    </row>
    <row r="122" spans="1:24" ht="15" x14ac:dyDescent="0.25">
      <c r="A122" s="17" t="s">
        <v>544</v>
      </c>
      <c r="B122" s="1" t="s">
        <v>342</v>
      </c>
      <c r="C122" s="17" t="s">
        <v>288</v>
      </c>
      <c r="W122"/>
      <c r="X122"/>
    </row>
    <row r="123" spans="1:24" ht="15" x14ac:dyDescent="0.25">
      <c r="A123" s="17" t="s">
        <v>545</v>
      </c>
      <c r="B123" s="1" t="s">
        <v>252</v>
      </c>
      <c r="C123" s="17" t="s">
        <v>253</v>
      </c>
      <c r="W123"/>
      <c r="X123"/>
    </row>
    <row r="124" spans="1:24" ht="15" x14ac:dyDescent="0.25">
      <c r="A124" s="17" t="s">
        <v>546</v>
      </c>
      <c r="B124" s="1" t="s">
        <v>369</v>
      </c>
      <c r="C124" s="17" t="s">
        <v>288</v>
      </c>
      <c r="W124"/>
      <c r="X124"/>
    </row>
    <row r="125" spans="1:24" ht="15" x14ac:dyDescent="0.25">
      <c r="A125" s="17" t="s">
        <v>547</v>
      </c>
      <c r="B125" s="1" t="s">
        <v>484</v>
      </c>
      <c r="C125" s="17" t="s">
        <v>288</v>
      </c>
      <c r="W125"/>
      <c r="X125"/>
    </row>
    <row r="126" spans="1:24" ht="15" x14ac:dyDescent="0.25">
      <c r="A126" s="17" t="s">
        <v>547</v>
      </c>
      <c r="B126" s="1" t="s">
        <v>548</v>
      </c>
      <c r="C126" s="17" t="s">
        <v>288</v>
      </c>
      <c r="W126"/>
      <c r="X126"/>
    </row>
    <row r="127" spans="1:24" ht="15" x14ac:dyDescent="0.25">
      <c r="A127" s="17" t="s">
        <v>547</v>
      </c>
      <c r="B127" s="1" t="s">
        <v>386</v>
      </c>
      <c r="C127" s="17" t="s">
        <v>233</v>
      </c>
      <c r="W127"/>
      <c r="X127"/>
    </row>
    <row r="128" spans="1:24" ht="15" x14ac:dyDescent="0.25">
      <c r="A128" s="17" t="s">
        <v>547</v>
      </c>
      <c r="B128" s="1" t="s">
        <v>471</v>
      </c>
      <c r="C128" s="17" t="s">
        <v>253</v>
      </c>
      <c r="W128"/>
      <c r="X128"/>
    </row>
    <row r="129" spans="1:24" ht="15" x14ac:dyDescent="0.25">
      <c r="A129" s="17" t="s">
        <v>549</v>
      </c>
      <c r="B129" s="1" t="s">
        <v>383</v>
      </c>
      <c r="C129" s="17" t="s">
        <v>253</v>
      </c>
      <c r="W129"/>
      <c r="X129"/>
    </row>
    <row r="130" spans="1:24" ht="15" x14ac:dyDescent="0.25">
      <c r="A130" s="17" t="s">
        <v>550</v>
      </c>
      <c r="B130" s="1" t="s">
        <v>359</v>
      </c>
      <c r="C130" s="17" t="s">
        <v>253</v>
      </c>
      <c r="W130"/>
      <c r="X130"/>
    </row>
    <row r="131" spans="1:24" ht="15" x14ac:dyDescent="0.25">
      <c r="A131" s="17" t="s">
        <v>551</v>
      </c>
      <c r="B131" s="1" t="s">
        <v>369</v>
      </c>
      <c r="C131" s="17" t="s">
        <v>288</v>
      </c>
      <c r="W131"/>
      <c r="X131"/>
    </row>
    <row r="132" spans="1:24" ht="15" x14ac:dyDescent="0.25">
      <c r="A132" s="17" t="s">
        <v>552</v>
      </c>
      <c r="B132" s="1" t="s">
        <v>232</v>
      </c>
      <c r="C132" s="17" t="s">
        <v>253</v>
      </c>
      <c r="W132"/>
      <c r="X132"/>
    </row>
    <row r="133" spans="1:24" ht="15" x14ac:dyDescent="0.25">
      <c r="A133" s="17" t="s">
        <v>553</v>
      </c>
      <c r="B133" s="1" t="s">
        <v>386</v>
      </c>
      <c r="C133" s="17" t="s">
        <v>233</v>
      </c>
      <c r="W133"/>
      <c r="X133"/>
    </row>
    <row r="134" spans="1:24" ht="15" x14ac:dyDescent="0.25">
      <c r="A134" s="17" t="s">
        <v>554</v>
      </c>
      <c r="B134" s="1" t="s">
        <v>333</v>
      </c>
      <c r="C134" s="17" t="s">
        <v>233</v>
      </c>
      <c r="W134"/>
      <c r="X134"/>
    </row>
    <row r="135" spans="1:24" ht="15" x14ac:dyDescent="0.25">
      <c r="A135" s="17" t="s">
        <v>554</v>
      </c>
      <c r="B135" s="1" t="s">
        <v>342</v>
      </c>
      <c r="C135" s="17" t="s">
        <v>288</v>
      </c>
      <c r="W135"/>
      <c r="X135"/>
    </row>
    <row r="136" spans="1:24" ht="15" x14ac:dyDescent="0.25">
      <c r="A136" s="17" t="s">
        <v>555</v>
      </c>
      <c r="B136" s="1" t="s">
        <v>287</v>
      </c>
      <c r="C136" s="17" t="s">
        <v>288</v>
      </c>
      <c r="W136"/>
      <c r="X136"/>
    </row>
    <row r="137" spans="1:24" ht="15" x14ac:dyDescent="0.25">
      <c r="A137" s="17" t="s">
        <v>556</v>
      </c>
      <c r="B137" s="1" t="s">
        <v>514</v>
      </c>
      <c r="C137" s="17" t="s">
        <v>288</v>
      </c>
      <c r="W137"/>
      <c r="X137"/>
    </row>
    <row r="138" spans="1:24" ht="15" x14ac:dyDescent="0.25">
      <c r="A138" s="17" t="s">
        <v>557</v>
      </c>
      <c r="B138" s="1" t="s">
        <v>232</v>
      </c>
      <c r="C138" s="17" t="s">
        <v>288</v>
      </c>
      <c r="W138"/>
      <c r="X138"/>
    </row>
    <row r="139" spans="1:24" ht="15" x14ac:dyDescent="0.25">
      <c r="A139" s="17" t="s">
        <v>558</v>
      </c>
      <c r="B139" s="1" t="s">
        <v>333</v>
      </c>
      <c r="C139" s="17" t="s">
        <v>253</v>
      </c>
      <c r="W139"/>
      <c r="X139"/>
    </row>
    <row r="140" spans="1:24" ht="15" x14ac:dyDescent="0.25">
      <c r="A140" s="17" t="s">
        <v>559</v>
      </c>
      <c r="B140" s="17" t="s">
        <v>252</v>
      </c>
      <c r="C140" s="17" t="s">
        <v>233</v>
      </c>
      <c r="W140"/>
      <c r="X140"/>
    </row>
    <row r="141" spans="1:24" ht="15" x14ac:dyDescent="0.25">
      <c r="A141" s="17" t="s">
        <v>560</v>
      </c>
      <c r="B141" s="1" t="s">
        <v>252</v>
      </c>
      <c r="C141" s="17" t="s">
        <v>233</v>
      </c>
      <c r="W141"/>
      <c r="X141"/>
    </row>
    <row r="142" spans="1:24" ht="15" x14ac:dyDescent="0.25">
      <c r="A142" s="17" t="s">
        <v>561</v>
      </c>
      <c r="B142" s="1" t="s">
        <v>232</v>
      </c>
      <c r="C142" s="17" t="s">
        <v>253</v>
      </c>
      <c r="W142"/>
      <c r="X142"/>
    </row>
    <row r="143" spans="1:24" ht="15" x14ac:dyDescent="0.25">
      <c r="A143" s="17" t="s">
        <v>562</v>
      </c>
      <c r="B143" s="1" t="s">
        <v>369</v>
      </c>
      <c r="C143" s="17" t="s">
        <v>253</v>
      </c>
      <c r="W143"/>
      <c r="X143"/>
    </row>
    <row r="144" spans="1:24" ht="15" x14ac:dyDescent="0.25">
      <c r="A144" s="17" t="s">
        <v>563</v>
      </c>
      <c r="B144" s="1" t="s">
        <v>548</v>
      </c>
      <c r="C144" s="17" t="s">
        <v>288</v>
      </c>
      <c r="W144"/>
      <c r="X144"/>
    </row>
    <row r="145" spans="1:24" ht="15" x14ac:dyDescent="0.25">
      <c r="A145" s="17" t="s">
        <v>564</v>
      </c>
      <c r="B145" s="1" t="s">
        <v>390</v>
      </c>
      <c r="C145" s="17" t="s">
        <v>253</v>
      </c>
      <c r="W145"/>
      <c r="X145"/>
    </row>
    <row r="146" spans="1:24" ht="15" x14ac:dyDescent="0.25">
      <c r="A146" s="17" t="s">
        <v>565</v>
      </c>
      <c r="B146" s="1" t="s">
        <v>383</v>
      </c>
      <c r="C146" s="17" t="s">
        <v>253</v>
      </c>
      <c r="W146"/>
      <c r="X146"/>
    </row>
    <row r="147" spans="1:24" ht="15" x14ac:dyDescent="0.25">
      <c r="A147" s="17" t="s">
        <v>566</v>
      </c>
      <c r="B147" s="1" t="s">
        <v>333</v>
      </c>
      <c r="C147" s="17" t="s">
        <v>233</v>
      </c>
      <c r="W147"/>
      <c r="X147"/>
    </row>
    <row r="148" spans="1:24" ht="15" x14ac:dyDescent="0.25">
      <c r="A148" s="17" t="s">
        <v>567</v>
      </c>
      <c r="B148" s="1" t="s">
        <v>318</v>
      </c>
      <c r="C148" s="17" t="s">
        <v>288</v>
      </c>
      <c r="W148"/>
      <c r="X148"/>
    </row>
    <row r="149" spans="1:24" ht="15" x14ac:dyDescent="0.25">
      <c r="A149" s="17" t="s">
        <v>567</v>
      </c>
      <c r="B149" s="1" t="s">
        <v>568</v>
      </c>
      <c r="C149" s="17" t="s">
        <v>288</v>
      </c>
      <c r="W149"/>
      <c r="X149"/>
    </row>
    <row r="150" spans="1:24" ht="15" x14ac:dyDescent="0.25">
      <c r="A150" s="17" t="s">
        <v>569</v>
      </c>
      <c r="B150" s="1" t="s">
        <v>471</v>
      </c>
      <c r="C150" s="17" t="s">
        <v>253</v>
      </c>
      <c r="W150"/>
      <c r="X150"/>
    </row>
    <row r="151" spans="1:24" ht="15" x14ac:dyDescent="0.25">
      <c r="A151" s="17" t="s">
        <v>345</v>
      </c>
      <c r="B151" s="1" t="s">
        <v>232</v>
      </c>
      <c r="C151" s="17" t="s">
        <v>253</v>
      </c>
      <c r="W151"/>
      <c r="X151"/>
    </row>
    <row r="152" spans="1:24" ht="15" x14ac:dyDescent="0.25">
      <c r="A152" s="17" t="s">
        <v>345</v>
      </c>
      <c r="B152" s="1" t="s">
        <v>386</v>
      </c>
      <c r="C152" s="17" t="s">
        <v>233</v>
      </c>
      <c r="W152"/>
      <c r="X152"/>
    </row>
    <row r="153" spans="1:24" ht="15" x14ac:dyDescent="0.25">
      <c r="A153" s="17" t="s">
        <v>570</v>
      </c>
      <c r="B153" s="1" t="s">
        <v>383</v>
      </c>
      <c r="C153" s="17" t="s">
        <v>253</v>
      </c>
      <c r="W153"/>
      <c r="X153"/>
    </row>
    <row r="154" spans="1:24" ht="15" x14ac:dyDescent="0.25">
      <c r="A154" s="17" t="s">
        <v>571</v>
      </c>
      <c r="B154" s="1" t="s">
        <v>369</v>
      </c>
      <c r="C154" s="17" t="s">
        <v>288</v>
      </c>
      <c r="W154"/>
      <c r="X154"/>
    </row>
    <row r="155" spans="1:24" ht="15" x14ac:dyDescent="0.25">
      <c r="A155" s="17" t="s">
        <v>572</v>
      </c>
      <c r="B155" s="1" t="s">
        <v>342</v>
      </c>
      <c r="C155" s="17" t="s">
        <v>233</v>
      </c>
      <c r="W155"/>
      <c r="X155"/>
    </row>
    <row r="156" spans="1:24" ht="15" x14ac:dyDescent="0.25">
      <c r="A156" s="17" t="s">
        <v>573</v>
      </c>
      <c r="B156" s="1" t="s">
        <v>369</v>
      </c>
      <c r="C156" s="17" t="s">
        <v>253</v>
      </c>
      <c r="W156"/>
      <c r="X156"/>
    </row>
    <row r="157" spans="1:24" ht="15" x14ac:dyDescent="0.25">
      <c r="A157" s="17" t="s">
        <v>574</v>
      </c>
      <c r="B157" s="1" t="s">
        <v>383</v>
      </c>
      <c r="C157" s="17" t="s">
        <v>253</v>
      </c>
      <c r="W157"/>
      <c r="X157"/>
    </row>
    <row r="158" spans="1:24" ht="15" x14ac:dyDescent="0.25">
      <c r="A158" s="17" t="s">
        <v>575</v>
      </c>
      <c r="B158" s="1" t="s">
        <v>232</v>
      </c>
      <c r="C158" s="17" t="s">
        <v>253</v>
      </c>
      <c r="W158"/>
      <c r="X158"/>
    </row>
    <row r="159" spans="1:24" ht="15" x14ac:dyDescent="0.25">
      <c r="A159" s="17" t="s">
        <v>576</v>
      </c>
      <c r="B159" s="1" t="s">
        <v>495</v>
      </c>
      <c r="C159" s="17" t="s">
        <v>288</v>
      </c>
      <c r="W159"/>
      <c r="X159"/>
    </row>
    <row r="160" spans="1:24" ht="15" x14ac:dyDescent="0.25">
      <c r="A160" s="17" t="s">
        <v>577</v>
      </c>
      <c r="B160" s="1" t="s">
        <v>312</v>
      </c>
      <c r="C160" s="17" t="s">
        <v>288</v>
      </c>
      <c r="W160"/>
      <c r="X160"/>
    </row>
    <row r="161" spans="1:24" ht="15" x14ac:dyDescent="0.25">
      <c r="A161" s="17" t="s">
        <v>578</v>
      </c>
      <c r="B161" s="1" t="s">
        <v>386</v>
      </c>
      <c r="C161" s="17" t="s">
        <v>253</v>
      </c>
      <c r="W161"/>
      <c r="X161"/>
    </row>
    <row r="162" spans="1:24" ht="15" x14ac:dyDescent="0.25">
      <c r="A162" s="17" t="s">
        <v>579</v>
      </c>
      <c r="B162" s="1" t="s">
        <v>484</v>
      </c>
      <c r="C162" s="17" t="s">
        <v>288</v>
      </c>
      <c r="W162"/>
      <c r="X162"/>
    </row>
    <row r="163" spans="1:24" ht="15" x14ac:dyDescent="0.25">
      <c r="A163" s="17" t="s">
        <v>580</v>
      </c>
      <c r="B163" s="1" t="s">
        <v>369</v>
      </c>
      <c r="C163" s="17" t="s">
        <v>288</v>
      </c>
      <c r="W163"/>
      <c r="X163"/>
    </row>
    <row r="164" spans="1:24" ht="15" x14ac:dyDescent="0.25">
      <c r="A164" s="17" t="s">
        <v>580</v>
      </c>
      <c r="B164" s="1" t="s">
        <v>495</v>
      </c>
      <c r="C164" s="17" t="s">
        <v>288</v>
      </c>
      <c r="W164"/>
      <c r="X164"/>
    </row>
    <row r="165" spans="1:24" ht="15" x14ac:dyDescent="0.25">
      <c r="A165" s="17" t="s">
        <v>581</v>
      </c>
      <c r="B165" s="1" t="s">
        <v>318</v>
      </c>
      <c r="C165" s="17" t="s">
        <v>288</v>
      </c>
      <c r="W165"/>
      <c r="X165"/>
    </row>
    <row r="166" spans="1:24" ht="15" x14ac:dyDescent="0.25">
      <c r="A166" s="17" t="s">
        <v>582</v>
      </c>
      <c r="B166" s="1" t="s">
        <v>232</v>
      </c>
      <c r="C166" s="17" t="s">
        <v>253</v>
      </c>
      <c r="W166"/>
      <c r="X166"/>
    </row>
    <row r="167" spans="1:24" ht="15" x14ac:dyDescent="0.25">
      <c r="A167" s="17" t="s">
        <v>583</v>
      </c>
      <c r="B167" s="1" t="s">
        <v>333</v>
      </c>
      <c r="C167" s="17" t="s">
        <v>253</v>
      </c>
      <c r="W167"/>
      <c r="X167"/>
    </row>
    <row r="168" spans="1:24" ht="15" x14ac:dyDescent="0.25">
      <c r="A168" s="17" t="s">
        <v>584</v>
      </c>
      <c r="B168" s="1" t="s">
        <v>342</v>
      </c>
      <c r="C168" s="17" t="s">
        <v>253</v>
      </c>
      <c r="W168"/>
      <c r="X168"/>
    </row>
    <row r="169" spans="1:24" ht="15" x14ac:dyDescent="0.25">
      <c r="A169" s="17" t="s">
        <v>585</v>
      </c>
      <c r="B169" s="1" t="s">
        <v>333</v>
      </c>
      <c r="C169" s="17" t="s">
        <v>253</v>
      </c>
      <c r="W169"/>
      <c r="X169"/>
    </row>
    <row r="170" spans="1:24" ht="15" x14ac:dyDescent="0.25">
      <c r="A170" s="17" t="s">
        <v>586</v>
      </c>
      <c r="B170" s="1" t="s">
        <v>232</v>
      </c>
      <c r="C170" s="17" t="s">
        <v>288</v>
      </c>
      <c r="W170"/>
      <c r="X170"/>
    </row>
    <row r="171" spans="1:24" ht="15" x14ac:dyDescent="0.25">
      <c r="A171" s="17" t="s">
        <v>587</v>
      </c>
      <c r="B171" s="1" t="s">
        <v>232</v>
      </c>
      <c r="C171" s="17" t="s">
        <v>233</v>
      </c>
      <c r="W171"/>
      <c r="X171"/>
    </row>
    <row r="172" spans="1:24" ht="15" x14ac:dyDescent="0.25">
      <c r="A172" s="17" t="s">
        <v>588</v>
      </c>
      <c r="B172" s="1" t="s">
        <v>342</v>
      </c>
      <c r="C172" s="17" t="s">
        <v>233</v>
      </c>
      <c r="W172"/>
      <c r="X172"/>
    </row>
    <row r="173" spans="1:24" ht="15" x14ac:dyDescent="0.25">
      <c r="A173" s="17" t="s">
        <v>589</v>
      </c>
      <c r="B173" s="17" t="s">
        <v>232</v>
      </c>
      <c r="C173" s="17" t="s">
        <v>288</v>
      </c>
      <c r="W173"/>
      <c r="X173"/>
    </row>
    <row r="174" spans="1:24" ht="15" x14ac:dyDescent="0.25">
      <c r="A174" s="17" t="s">
        <v>590</v>
      </c>
      <c r="B174" s="1" t="s">
        <v>390</v>
      </c>
      <c r="C174" s="17" t="s">
        <v>288</v>
      </c>
      <c r="W174"/>
      <c r="X174"/>
    </row>
    <row r="175" spans="1:24" ht="15" x14ac:dyDescent="0.25">
      <c r="A175" s="17" t="s">
        <v>591</v>
      </c>
      <c r="B175" s="1" t="s">
        <v>333</v>
      </c>
      <c r="C175" s="17" t="s">
        <v>233</v>
      </c>
      <c r="W175"/>
      <c r="X175"/>
    </row>
    <row r="176" spans="1:24" ht="15" x14ac:dyDescent="0.25">
      <c r="A176" s="17" t="s">
        <v>592</v>
      </c>
      <c r="B176" s="1" t="s">
        <v>302</v>
      </c>
      <c r="C176" s="17" t="s">
        <v>288</v>
      </c>
      <c r="W176"/>
      <c r="X176"/>
    </row>
    <row r="177" spans="1:24" ht="15" x14ac:dyDescent="0.25">
      <c r="A177" s="17" t="s">
        <v>593</v>
      </c>
      <c r="B177" s="1" t="s">
        <v>232</v>
      </c>
      <c r="C177" s="17" t="s">
        <v>253</v>
      </c>
      <c r="W177"/>
      <c r="X177"/>
    </row>
    <row r="178" spans="1:24" ht="15" x14ac:dyDescent="0.25">
      <c r="A178" s="17" t="s">
        <v>594</v>
      </c>
      <c r="B178" s="1" t="s">
        <v>318</v>
      </c>
      <c r="C178" s="17" t="s">
        <v>288</v>
      </c>
      <c r="W178"/>
      <c r="X178"/>
    </row>
    <row r="179" spans="1:24" ht="25.5" x14ac:dyDescent="0.25">
      <c r="A179" s="17" t="s">
        <v>595</v>
      </c>
      <c r="B179" s="1" t="s">
        <v>367</v>
      </c>
      <c r="C179" s="17" t="s">
        <v>288</v>
      </c>
      <c r="W179"/>
      <c r="X179"/>
    </row>
    <row r="180" spans="1:24" ht="15" x14ac:dyDescent="0.25">
      <c r="A180" s="17" t="s">
        <v>596</v>
      </c>
      <c r="B180" s="1" t="s">
        <v>369</v>
      </c>
      <c r="C180" s="17" t="s">
        <v>288</v>
      </c>
      <c r="W180"/>
      <c r="X180"/>
    </row>
    <row r="181" spans="1:24" ht="15" x14ac:dyDescent="0.25">
      <c r="A181" s="17" t="s">
        <v>597</v>
      </c>
      <c r="B181" s="1" t="s">
        <v>598</v>
      </c>
      <c r="C181" s="17" t="s">
        <v>288</v>
      </c>
      <c r="W181"/>
      <c r="X181"/>
    </row>
    <row r="182" spans="1:24" ht="15" x14ac:dyDescent="0.25">
      <c r="A182" s="17" t="s">
        <v>599</v>
      </c>
      <c r="B182" s="1" t="s">
        <v>390</v>
      </c>
      <c r="C182" s="17" t="s">
        <v>233</v>
      </c>
      <c r="W182"/>
      <c r="X182"/>
    </row>
    <row r="183" spans="1:24" ht="15" x14ac:dyDescent="0.25">
      <c r="A183" s="17" t="s">
        <v>600</v>
      </c>
      <c r="B183" s="1" t="s">
        <v>287</v>
      </c>
      <c r="C183" s="17" t="s">
        <v>288</v>
      </c>
      <c r="W183"/>
      <c r="X183"/>
    </row>
    <row r="184" spans="1:24" ht="15" x14ac:dyDescent="0.25">
      <c r="A184" s="17" t="s">
        <v>601</v>
      </c>
      <c r="B184" s="1" t="s">
        <v>232</v>
      </c>
      <c r="C184" s="17" t="s">
        <v>288</v>
      </c>
      <c r="W184"/>
      <c r="X184"/>
    </row>
    <row r="185" spans="1:24" ht="15" x14ac:dyDescent="0.25">
      <c r="A185" s="17" t="s">
        <v>602</v>
      </c>
      <c r="B185" s="1" t="s">
        <v>342</v>
      </c>
      <c r="C185" s="17" t="s">
        <v>288</v>
      </c>
      <c r="W185"/>
      <c r="X185"/>
    </row>
    <row r="186" spans="1:24" ht="15" x14ac:dyDescent="0.25">
      <c r="A186" s="17" t="s">
        <v>603</v>
      </c>
      <c r="B186" s="1" t="s">
        <v>484</v>
      </c>
      <c r="C186" s="17" t="s">
        <v>288</v>
      </c>
      <c r="W186"/>
      <c r="X186"/>
    </row>
    <row r="187" spans="1:24" ht="15" x14ac:dyDescent="0.25">
      <c r="A187" s="17" t="s">
        <v>604</v>
      </c>
      <c r="B187" s="1" t="s">
        <v>386</v>
      </c>
      <c r="C187" s="17" t="s">
        <v>605</v>
      </c>
      <c r="W187"/>
      <c r="X187"/>
    </row>
    <row r="188" spans="1:24" ht="15" x14ac:dyDescent="0.25">
      <c r="A188" s="17" t="s">
        <v>606</v>
      </c>
      <c r="B188" s="1" t="s">
        <v>342</v>
      </c>
      <c r="C188" s="17" t="s">
        <v>233</v>
      </c>
      <c r="W188"/>
      <c r="X188"/>
    </row>
    <row r="189" spans="1:24" ht="15" x14ac:dyDescent="0.25">
      <c r="A189" s="17" t="s">
        <v>607</v>
      </c>
      <c r="B189" s="17" t="s">
        <v>378</v>
      </c>
      <c r="C189" s="17" t="s">
        <v>288</v>
      </c>
      <c r="W189"/>
      <c r="X189"/>
    </row>
    <row r="190" spans="1:24" ht="15" x14ac:dyDescent="0.25">
      <c r="A190" s="17" t="s">
        <v>608</v>
      </c>
      <c r="B190" s="1" t="s">
        <v>302</v>
      </c>
      <c r="C190" s="17" t="s">
        <v>288</v>
      </c>
      <c r="W190"/>
      <c r="X190"/>
    </row>
    <row r="191" spans="1:24" ht="15" x14ac:dyDescent="0.25">
      <c r="A191" s="17" t="s">
        <v>609</v>
      </c>
      <c r="B191" s="1" t="s">
        <v>359</v>
      </c>
      <c r="C191" s="17" t="s">
        <v>253</v>
      </c>
      <c r="W191"/>
      <c r="X191"/>
    </row>
    <row r="192" spans="1:24" ht="15" x14ac:dyDescent="0.25">
      <c r="A192" s="17" t="s">
        <v>610</v>
      </c>
      <c r="B192" s="1" t="s">
        <v>333</v>
      </c>
      <c r="C192" s="17" t="s">
        <v>253</v>
      </c>
      <c r="W192"/>
      <c r="X192"/>
    </row>
    <row r="193" spans="1:24" ht="15" x14ac:dyDescent="0.25">
      <c r="A193" s="17" t="s">
        <v>611</v>
      </c>
      <c r="B193" s="1" t="s">
        <v>548</v>
      </c>
      <c r="C193" s="17" t="s">
        <v>288</v>
      </c>
      <c r="W193"/>
      <c r="X193"/>
    </row>
    <row r="194" spans="1:24" ht="15" x14ac:dyDescent="0.25">
      <c r="A194" s="17" t="s">
        <v>612</v>
      </c>
      <c r="B194" s="1" t="s">
        <v>349</v>
      </c>
      <c r="C194" s="17" t="s">
        <v>253</v>
      </c>
      <c r="W194"/>
      <c r="X194"/>
    </row>
    <row r="195" spans="1:24" ht="15" x14ac:dyDescent="0.25">
      <c r="A195" s="17" t="s">
        <v>613</v>
      </c>
      <c r="B195" s="1" t="s">
        <v>390</v>
      </c>
      <c r="C195" s="17" t="s">
        <v>288</v>
      </c>
      <c r="W195"/>
      <c r="X195"/>
    </row>
    <row r="196" spans="1:24" ht="15" x14ac:dyDescent="0.25">
      <c r="A196" s="17" t="s">
        <v>614</v>
      </c>
      <c r="B196" s="1" t="s">
        <v>342</v>
      </c>
      <c r="C196" s="17" t="s">
        <v>253</v>
      </c>
      <c r="W196"/>
      <c r="X196"/>
    </row>
    <row r="197" spans="1:24" ht="15" x14ac:dyDescent="0.25">
      <c r="A197" s="17" t="s">
        <v>615</v>
      </c>
      <c r="B197" s="1" t="s">
        <v>342</v>
      </c>
      <c r="C197" s="17" t="s">
        <v>253</v>
      </c>
      <c r="W197"/>
      <c r="X197"/>
    </row>
    <row r="198" spans="1:24" ht="15" x14ac:dyDescent="0.25">
      <c r="A198" s="17" t="s">
        <v>616</v>
      </c>
      <c r="B198" s="1" t="s">
        <v>333</v>
      </c>
      <c r="C198" s="17" t="s">
        <v>233</v>
      </c>
      <c r="W198"/>
      <c r="X198"/>
    </row>
    <row r="199" spans="1:24" ht="15" x14ac:dyDescent="0.25">
      <c r="A199" s="17" t="s">
        <v>617</v>
      </c>
      <c r="B199" s="1" t="s">
        <v>232</v>
      </c>
      <c r="C199" s="17" t="s">
        <v>288</v>
      </c>
      <c r="W199"/>
      <c r="X199"/>
    </row>
    <row r="200" spans="1:24" ht="15" x14ac:dyDescent="0.25">
      <c r="A200" s="17" t="s">
        <v>618</v>
      </c>
      <c r="B200" s="1" t="s">
        <v>342</v>
      </c>
      <c r="C200" s="17" t="s">
        <v>253</v>
      </c>
      <c r="W200"/>
      <c r="X200"/>
    </row>
    <row r="201" spans="1:24" ht="15" x14ac:dyDescent="0.25">
      <c r="A201" s="17" t="s">
        <v>619</v>
      </c>
      <c r="B201" s="1" t="s">
        <v>484</v>
      </c>
      <c r="C201" s="17" t="s">
        <v>288</v>
      </c>
      <c r="W201"/>
      <c r="X201"/>
    </row>
    <row r="202" spans="1:24" ht="15" x14ac:dyDescent="0.25">
      <c r="A202" s="17" t="s">
        <v>620</v>
      </c>
      <c r="B202" s="1" t="s">
        <v>338</v>
      </c>
      <c r="C202" s="17" t="s">
        <v>288</v>
      </c>
      <c r="W202"/>
      <c r="X202"/>
    </row>
    <row r="203" spans="1:24" ht="15" x14ac:dyDescent="0.25">
      <c r="A203" s="17" t="s">
        <v>621</v>
      </c>
      <c r="B203" s="1" t="s">
        <v>252</v>
      </c>
      <c r="C203" s="17" t="s">
        <v>253</v>
      </c>
      <c r="W203"/>
      <c r="X203"/>
    </row>
    <row r="204" spans="1:24" ht="15" x14ac:dyDescent="0.25">
      <c r="A204" s="17" t="s">
        <v>622</v>
      </c>
      <c r="B204" s="1" t="s">
        <v>386</v>
      </c>
      <c r="C204" s="17" t="s">
        <v>253</v>
      </c>
      <c r="W204"/>
      <c r="X204"/>
    </row>
    <row r="205" spans="1:24" ht="15" x14ac:dyDescent="0.25">
      <c r="A205" s="17" t="s">
        <v>623</v>
      </c>
      <c r="B205" s="1" t="s">
        <v>345</v>
      </c>
      <c r="C205" s="17" t="s">
        <v>253</v>
      </c>
      <c r="W205"/>
      <c r="X205"/>
    </row>
    <row r="206" spans="1:24" ht="15" x14ac:dyDescent="0.25">
      <c r="A206" s="17" t="s">
        <v>624</v>
      </c>
      <c r="B206" s="1" t="s">
        <v>484</v>
      </c>
      <c r="C206" s="17" t="s">
        <v>288</v>
      </c>
      <c r="W206"/>
      <c r="X206"/>
    </row>
    <row r="207" spans="1:24" ht="15" x14ac:dyDescent="0.25">
      <c r="A207" s="17" t="s">
        <v>625</v>
      </c>
      <c r="B207" s="1" t="s">
        <v>333</v>
      </c>
      <c r="C207" s="17" t="s">
        <v>233</v>
      </c>
      <c r="W207"/>
      <c r="X207"/>
    </row>
    <row r="208" spans="1:24" ht="15" x14ac:dyDescent="0.25">
      <c r="A208" s="17" t="s">
        <v>626</v>
      </c>
      <c r="B208" s="1" t="s">
        <v>342</v>
      </c>
      <c r="C208" s="17" t="s">
        <v>253</v>
      </c>
      <c r="W208"/>
      <c r="X208"/>
    </row>
    <row r="209" spans="1:24" ht="15" x14ac:dyDescent="0.25">
      <c r="A209" s="17" t="s">
        <v>627</v>
      </c>
      <c r="B209" s="1" t="s">
        <v>386</v>
      </c>
      <c r="C209" s="17" t="s">
        <v>233</v>
      </c>
      <c r="W209"/>
      <c r="X209"/>
    </row>
    <row r="210" spans="1:24" ht="15" x14ac:dyDescent="0.25">
      <c r="A210" s="17" t="s">
        <v>628</v>
      </c>
      <c r="B210" s="1" t="s">
        <v>386</v>
      </c>
      <c r="C210" s="17" t="s">
        <v>233</v>
      </c>
      <c r="W210"/>
      <c r="X210"/>
    </row>
    <row r="211" spans="1:24" ht="15" x14ac:dyDescent="0.25">
      <c r="A211" s="17" t="s">
        <v>629</v>
      </c>
      <c r="B211" s="1" t="s">
        <v>338</v>
      </c>
      <c r="C211" s="17" t="s">
        <v>288</v>
      </c>
      <c r="W211"/>
      <c r="X211"/>
    </row>
    <row r="212" spans="1:24" ht="15" x14ac:dyDescent="0.25">
      <c r="A212" s="17" t="s">
        <v>630</v>
      </c>
      <c r="B212" s="1" t="s">
        <v>386</v>
      </c>
      <c r="C212" s="17" t="s">
        <v>233</v>
      </c>
      <c r="W212"/>
      <c r="X212"/>
    </row>
    <row r="213" spans="1:24" ht="15" x14ac:dyDescent="0.25">
      <c r="A213" s="17" t="s">
        <v>631</v>
      </c>
      <c r="B213" s="1" t="s">
        <v>386</v>
      </c>
      <c r="C213" s="17" t="s">
        <v>233</v>
      </c>
      <c r="W213"/>
      <c r="X213"/>
    </row>
    <row r="214" spans="1:24" ht="15" x14ac:dyDescent="0.25">
      <c r="A214" s="17" t="s">
        <v>632</v>
      </c>
      <c r="B214" s="1" t="s">
        <v>252</v>
      </c>
      <c r="C214" s="17" t="s">
        <v>233</v>
      </c>
      <c r="W214"/>
      <c r="X214"/>
    </row>
    <row r="215" spans="1:24" ht="15" x14ac:dyDescent="0.25">
      <c r="A215" s="17" t="s">
        <v>633</v>
      </c>
      <c r="B215" s="1" t="s">
        <v>386</v>
      </c>
      <c r="C215" s="17" t="s">
        <v>253</v>
      </c>
      <c r="W215"/>
      <c r="X215"/>
    </row>
    <row r="216" spans="1:24" ht="15" x14ac:dyDescent="0.25">
      <c r="A216" s="17" t="s">
        <v>634</v>
      </c>
      <c r="B216" s="1" t="s">
        <v>386</v>
      </c>
      <c r="C216" s="17" t="s">
        <v>233</v>
      </c>
      <c r="W216"/>
      <c r="X216"/>
    </row>
    <row r="217" spans="1:24" ht="15" x14ac:dyDescent="0.25">
      <c r="A217" s="17" t="s">
        <v>635</v>
      </c>
      <c r="B217" s="1" t="s">
        <v>378</v>
      </c>
      <c r="C217" s="17" t="s">
        <v>288</v>
      </c>
      <c r="W217"/>
      <c r="X217"/>
    </row>
    <row r="218" spans="1:24" ht="15" x14ac:dyDescent="0.25">
      <c r="A218" s="17" t="s">
        <v>636</v>
      </c>
      <c r="B218" s="1" t="s">
        <v>386</v>
      </c>
      <c r="C218" s="17" t="s">
        <v>253</v>
      </c>
      <c r="W218"/>
      <c r="X218"/>
    </row>
    <row r="219" spans="1:24" ht="15" x14ac:dyDescent="0.25">
      <c r="A219" s="17" t="s">
        <v>637</v>
      </c>
      <c r="B219" s="1" t="s">
        <v>333</v>
      </c>
      <c r="C219" s="17" t="s">
        <v>253</v>
      </c>
      <c r="W219"/>
      <c r="X219"/>
    </row>
    <row r="220" spans="1:24" ht="15" x14ac:dyDescent="0.25">
      <c r="A220" s="17" t="s">
        <v>638</v>
      </c>
      <c r="B220" s="1" t="s">
        <v>333</v>
      </c>
      <c r="C220" s="17" t="s">
        <v>233</v>
      </c>
      <c r="W220"/>
      <c r="X220"/>
    </row>
    <row r="221" spans="1:24" ht="15" x14ac:dyDescent="0.25">
      <c r="A221" s="17" t="s">
        <v>639</v>
      </c>
      <c r="B221" s="1" t="s">
        <v>318</v>
      </c>
      <c r="C221" s="17" t="s">
        <v>288</v>
      </c>
      <c r="W221"/>
      <c r="X221"/>
    </row>
    <row r="222" spans="1:24" ht="15" x14ac:dyDescent="0.25">
      <c r="A222" s="17" t="s">
        <v>640</v>
      </c>
      <c r="B222" s="1" t="s">
        <v>378</v>
      </c>
      <c r="C222" s="17" t="s">
        <v>288</v>
      </c>
      <c r="W222"/>
      <c r="X222"/>
    </row>
    <row r="223" spans="1:24" ht="15" x14ac:dyDescent="0.25">
      <c r="A223" s="17" t="s">
        <v>641</v>
      </c>
      <c r="B223" s="1" t="s">
        <v>484</v>
      </c>
      <c r="C223" s="17" t="s">
        <v>288</v>
      </c>
      <c r="W223"/>
      <c r="X223"/>
    </row>
    <row r="224" spans="1:24" ht="15" x14ac:dyDescent="0.25">
      <c r="A224" s="17" t="s">
        <v>642</v>
      </c>
      <c r="B224" s="1" t="s">
        <v>386</v>
      </c>
      <c r="C224" s="17" t="s">
        <v>253</v>
      </c>
      <c r="W224"/>
      <c r="X224"/>
    </row>
    <row r="225" spans="1:24" ht="15" x14ac:dyDescent="0.25">
      <c r="A225" s="17" t="s">
        <v>643</v>
      </c>
      <c r="B225" s="1" t="s">
        <v>342</v>
      </c>
      <c r="C225" s="17" t="s">
        <v>288</v>
      </c>
      <c r="W225"/>
      <c r="X225"/>
    </row>
    <row r="226" spans="1:24" ht="15" x14ac:dyDescent="0.25">
      <c r="A226" s="17" t="s">
        <v>644</v>
      </c>
      <c r="B226" s="1" t="s">
        <v>471</v>
      </c>
      <c r="C226" s="17" t="s">
        <v>253</v>
      </c>
      <c r="W226"/>
      <c r="X226"/>
    </row>
    <row r="227" spans="1:24" ht="15" x14ac:dyDescent="0.25">
      <c r="A227" s="17" t="s">
        <v>645</v>
      </c>
      <c r="B227" s="1" t="s">
        <v>232</v>
      </c>
      <c r="C227" s="17" t="s">
        <v>253</v>
      </c>
      <c r="W227"/>
      <c r="X227"/>
    </row>
    <row r="228" spans="1:24" ht="15" x14ac:dyDescent="0.25">
      <c r="A228" s="17" t="s">
        <v>646</v>
      </c>
      <c r="B228" s="1" t="s">
        <v>232</v>
      </c>
      <c r="C228" s="17" t="s">
        <v>253</v>
      </c>
      <c r="W228"/>
      <c r="X228"/>
    </row>
    <row r="229" spans="1:24" ht="15" x14ac:dyDescent="0.25">
      <c r="A229" s="17" t="s">
        <v>647</v>
      </c>
      <c r="B229" s="1" t="s">
        <v>318</v>
      </c>
      <c r="C229" s="17" t="s">
        <v>288</v>
      </c>
      <c r="W229"/>
      <c r="X229"/>
    </row>
    <row r="230" spans="1:24" ht="15" x14ac:dyDescent="0.25">
      <c r="A230" s="17" t="s">
        <v>648</v>
      </c>
      <c r="B230" s="1" t="s">
        <v>232</v>
      </c>
      <c r="C230" s="17" t="s">
        <v>253</v>
      </c>
      <c r="W230"/>
      <c r="X230"/>
    </row>
    <row r="231" spans="1:24" ht="15" x14ac:dyDescent="0.25">
      <c r="A231" s="17" t="s">
        <v>649</v>
      </c>
      <c r="B231" s="1" t="s">
        <v>390</v>
      </c>
      <c r="C231" s="17" t="s">
        <v>288</v>
      </c>
      <c r="W231"/>
      <c r="X231"/>
    </row>
    <row r="232" spans="1:24" ht="15" x14ac:dyDescent="0.25">
      <c r="A232" s="17" t="s">
        <v>650</v>
      </c>
      <c r="B232" s="17" t="s">
        <v>333</v>
      </c>
      <c r="C232" s="17" t="s">
        <v>233</v>
      </c>
      <c r="W232"/>
      <c r="X232"/>
    </row>
    <row r="233" spans="1:24" ht="15" x14ac:dyDescent="0.25">
      <c r="A233" s="17" t="s">
        <v>651</v>
      </c>
      <c r="B233" s="1" t="s">
        <v>312</v>
      </c>
      <c r="C233" s="17" t="s">
        <v>288</v>
      </c>
      <c r="W233"/>
      <c r="X233"/>
    </row>
    <row r="234" spans="1:24" ht="15" x14ac:dyDescent="0.25">
      <c r="A234" s="17" t="s">
        <v>652</v>
      </c>
      <c r="B234" s="1" t="s">
        <v>359</v>
      </c>
      <c r="C234" s="17" t="s">
        <v>253</v>
      </c>
      <c r="W234"/>
      <c r="X234"/>
    </row>
    <row r="235" spans="1:24" ht="15" x14ac:dyDescent="0.25">
      <c r="A235" s="17" t="s">
        <v>652</v>
      </c>
      <c r="B235" s="1" t="s">
        <v>653</v>
      </c>
      <c r="C235" s="17" t="s">
        <v>233</v>
      </c>
      <c r="W235"/>
      <c r="X235"/>
    </row>
    <row r="236" spans="1:24" ht="15" x14ac:dyDescent="0.25">
      <c r="A236" s="17" t="s">
        <v>654</v>
      </c>
      <c r="B236" s="1" t="s">
        <v>548</v>
      </c>
      <c r="C236" s="17" t="s">
        <v>288</v>
      </c>
      <c r="W236"/>
      <c r="X236"/>
    </row>
    <row r="237" spans="1:24" ht="15" x14ac:dyDescent="0.25">
      <c r="A237" s="17" t="s">
        <v>655</v>
      </c>
      <c r="B237" s="1" t="s">
        <v>386</v>
      </c>
      <c r="C237" s="17" t="s">
        <v>233</v>
      </c>
      <c r="W237"/>
      <c r="X237"/>
    </row>
    <row r="238" spans="1:24" ht="15" x14ac:dyDescent="0.25">
      <c r="A238" s="17" t="s">
        <v>656</v>
      </c>
      <c r="B238" s="1" t="s">
        <v>342</v>
      </c>
      <c r="C238" s="17" t="s">
        <v>233</v>
      </c>
      <c r="W238"/>
      <c r="X238"/>
    </row>
    <row r="239" spans="1:24" ht="15" x14ac:dyDescent="0.25">
      <c r="A239" s="17" t="s">
        <v>656</v>
      </c>
      <c r="B239" s="1" t="s">
        <v>232</v>
      </c>
      <c r="C239" s="17" t="s">
        <v>253</v>
      </c>
      <c r="W239"/>
      <c r="X239"/>
    </row>
    <row r="240" spans="1:24" ht="15" x14ac:dyDescent="0.25">
      <c r="A240" s="17" t="s">
        <v>657</v>
      </c>
      <c r="B240" s="1" t="s">
        <v>232</v>
      </c>
      <c r="C240" s="17" t="s">
        <v>233</v>
      </c>
      <c r="W240"/>
      <c r="X240"/>
    </row>
    <row r="241" spans="1:24" ht="15" x14ac:dyDescent="0.25">
      <c r="A241" s="17" t="s">
        <v>657</v>
      </c>
      <c r="B241" s="1" t="s">
        <v>378</v>
      </c>
      <c r="C241" s="17" t="s">
        <v>288</v>
      </c>
      <c r="W241"/>
      <c r="X241"/>
    </row>
    <row r="242" spans="1:24" ht="15" x14ac:dyDescent="0.25">
      <c r="A242" s="17" t="s">
        <v>658</v>
      </c>
      <c r="B242" s="1" t="s">
        <v>302</v>
      </c>
      <c r="C242" s="17" t="s">
        <v>288</v>
      </c>
      <c r="W242"/>
      <c r="X242"/>
    </row>
    <row r="243" spans="1:24" ht="15" x14ac:dyDescent="0.25">
      <c r="A243" s="17" t="s">
        <v>659</v>
      </c>
      <c r="B243" s="1" t="s">
        <v>342</v>
      </c>
      <c r="C243" s="17" t="s">
        <v>253</v>
      </c>
      <c r="W243"/>
      <c r="X243"/>
    </row>
    <row r="244" spans="1:24" ht="15" x14ac:dyDescent="0.25">
      <c r="A244" s="17" t="s">
        <v>660</v>
      </c>
      <c r="B244" s="1" t="s">
        <v>359</v>
      </c>
      <c r="C244" s="17" t="s">
        <v>253</v>
      </c>
      <c r="W244"/>
      <c r="X244"/>
    </row>
    <row r="245" spans="1:24" ht="15" x14ac:dyDescent="0.25">
      <c r="A245" s="17" t="s">
        <v>661</v>
      </c>
      <c r="B245" s="1" t="s">
        <v>359</v>
      </c>
      <c r="C245" s="17" t="s">
        <v>233</v>
      </c>
      <c r="W245"/>
      <c r="X245"/>
    </row>
    <row r="246" spans="1:24" ht="15" x14ac:dyDescent="0.25">
      <c r="A246" s="17" t="s">
        <v>662</v>
      </c>
      <c r="B246" s="1" t="s">
        <v>342</v>
      </c>
      <c r="C246" s="17" t="s">
        <v>253</v>
      </c>
      <c r="W246"/>
      <c r="X246"/>
    </row>
    <row r="247" spans="1:24" ht="15" x14ac:dyDescent="0.25">
      <c r="A247" s="17" t="s">
        <v>663</v>
      </c>
      <c r="B247" s="1" t="s">
        <v>252</v>
      </c>
      <c r="C247" s="17" t="s">
        <v>253</v>
      </c>
      <c r="W247"/>
      <c r="X247"/>
    </row>
    <row r="248" spans="1:24" ht="15" x14ac:dyDescent="0.25">
      <c r="A248" s="17" t="s">
        <v>664</v>
      </c>
      <c r="B248" s="1" t="s">
        <v>232</v>
      </c>
      <c r="C248" s="17" t="s">
        <v>253</v>
      </c>
      <c r="W248"/>
      <c r="X248"/>
    </row>
    <row r="249" spans="1:24" ht="15" x14ac:dyDescent="0.25">
      <c r="A249" s="17" t="s">
        <v>665</v>
      </c>
      <c r="B249" s="1" t="s">
        <v>386</v>
      </c>
      <c r="C249" s="17" t="s">
        <v>288</v>
      </c>
      <c r="W249"/>
      <c r="X249"/>
    </row>
    <row r="250" spans="1:24" ht="15" x14ac:dyDescent="0.25">
      <c r="A250" s="17" t="s">
        <v>484</v>
      </c>
      <c r="B250" s="1" t="s">
        <v>359</v>
      </c>
      <c r="C250" s="17" t="s">
        <v>233</v>
      </c>
      <c r="W250"/>
      <c r="X250"/>
    </row>
    <row r="251" spans="1:24" ht="15" x14ac:dyDescent="0.25">
      <c r="A251" s="17" t="s">
        <v>484</v>
      </c>
      <c r="B251" s="1" t="s">
        <v>318</v>
      </c>
      <c r="C251" s="17" t="s">
        <v>288</v>
      </c>
      <c r="W251"/>
      <c r="X251"/>
    </row>
    <row r="252" spans="1:24" ht="15" x14ac:dyDescent="0.25">
      <c r="A252" s="17" t="s">
        <v>484</v>
      </c>
      <c r="B252" s="1" t="s">
        <v>471</v>
      </c>
      <c r="C252" s="17" t="s">
        <v>253</v>
      </c>
      <c r="W252"/>
      <c r="X252"/>
    </row>
    <row r="253" spans="1:24" ht="15" x14ac:dyDescent="0.25">
      <c r="A253" s="17" t="s">
        <v>666</v>
      </c>
      <c r="B253" s="1" t="s">
        <v>383</v>
      </c>
      <c r="C253" s="17" t="s">
        <v>253</v>
      </c>
      <c r="W253"/>
      <c r="X253"/>
    </row>
    <row r="254" spans="1:24" ht="15" x14ac:dyDescent="0.25">
      <c r="A254" s="17" t="s">
        <v>667</v>
      </c>
      <c r="B254" s="1" t="s">
        <v>342</v>
      </c>
      <c r="C254" s="17" t="s">
        <v>253</v>
      </c>
      <c r="W254"/>
      <c r="X254"/>
    </row>
    <row r="255" spans="1:24" ht="15" x14ac:dyDescent="0.25">
      <c r="A255" s="17" t="s">
        <v>668</v>
      </c>
      <c r="B255" s="1" t="s">
        <v>548</v>
      </c>
      <c r="C255" s="17" t="s">
        <v>288</v>
      </c>
      <c r="W255"/>
      <c r="X255"/>
    </row>
    <row r="256" spans="1:24" ht="15" x14ac:dyDescent="0.25">
      <c r="A256" s="17" t="s">
        <v>669</v>
      </c>
      <c r="B256" s="1" t="s">
        <v>386</v>
      </c>
      <c r="C256" s="17" t="s">
        <v>233</v>
      </c>
      <c r="W256"/>
      <c r="X256"/>
    </row>
    <row r="257" spans="1:24" ht="15" x14ac:dyDescent="0.25">
      <c r="A257" s="17" t="s">
        <v>670</v>
      </c>
      <c r="B257" s="1" t="s">
        <v>333</v>
      </c>
      <c r="C257" s="17" t="s">
        <v>233</v>
      </c>
      <c r="W257"/>
      <c r="X257"/>
    </row>
    <row r="258" spans="1:24" ht="15" x14ac:dyDescent="0.25">
      <c r="A258" s="17" t="s">
        <v>671</v>
      </c>
      <c r="B258" s="1" t="s">
        <v>484</v>
      </c>
      <c r="C258" s="17" t="s">
        <v>288</v>
      </c>
      <c r="W258"/>
      <c r="X258"/>
    </row>
    <row r="259" spans="1:24" ht="15" x14ac:dyDescent="0.25">
      <c r="A259" s="17" t="s">
        <v>672</v>
      </c>
      <c r="B259" s="1" t="s">
        <v>386</v>
      </c>
      <c r="C259" s="17" t="s">
        <v>233</v>
      </c>
      <c r="W259"/>
      <c r="X259"/>
    </row>
    <row r="260" spans="1:24" ht="15" x14ac:dyDescent="0.25">
      <c r="A260" s="17" t="s">
        <v>673</v>
      </c>
      <c r="B260" s="1" t="s">
        <v>548</v>
      </c>
      <c r="C260" s="17" t="s">
        <v>288</v>
      </c>
      <c r="W260"/>
      <c r="X260"/>
    </row>
    <row r="261" spans="1:24" ht="15" x14ac:dyDescent="0.25">
      <c r="A261" s="17" t="s">
        <v>674</v>
      </c>
      <c r="B261" s="1" t="s">
        <v>390</v>
      </c>
      <c r="C261" s="17" t="s">
        <v>288</v>
      </c>
      <c r="W261"/>
      <c r="X261"/>
    </row>
    <row r="262" spans="1:24" ht="15" x14ac:dyDescent="0.25">
      <c r="A262" s="17" t="s">
        <v>675</v>
      </c>
      <c r="B262" s="1" t="s">
        <v>446</v>
      </c>
      <c r="C262" s="17" t="s">
        <v>288</v>
      </c>
      <c r="W262"/>
      <c r="X262"/>
    </row>
    <row r="263" spans="1:24" ht="15" x14ac:dyDescent="0.25">
      <c r="A263" s="17" t="s">
        <v>676</v>
      </c>
      <c r="B263" s="1" t="s">
        <v>359</v>
      </c>
      <c r="C263" s="17" t="s">
        <v>233</v>
      </c>
      <c r="W263"/>
      <c r="X263"/>
    </row>
    <row r="264" spans="1:24" ht="15" x14ac:dyDescent="0.25">
      <c r="A264" s="17" t="s">
        <v>677</v>
      </c>
      <c r="B264" s="1" t="s">
        <v>386</v>
      </c>
      <c r="C264" s="17" t="s">
        <v>288</v>
      </c>
      <c r="W264"/>
      <c r="X264"/>
    </row>
    <row r="265" spans="1:24" ht="15" x14ac:dyDescent="0.25">
      <c r="A265" s="17" t="s">
        <v>678</v>
      </c>
      <c r="B265" s="1" t="s">
        <v>287</v>
      </c>
      <c r="C265" s="17" t="s">
        <v>288</v>
      </c>
      <c r="W265"/>
      <c r="X265"/>
    </row>
    <row r="266" spans="1:24" ht="15" x14ac:dyDescent="0.25">
      <c r="A266" s="17" t="s">
        <v>679</v>
      </c>
      <c r="B266" s="1" t="s">
        <v>386</v>
      </c>
      <c r="C266" s="17" t="s">
        <v>233</v>
      </c>
      <c r="W266"/>
      <c r="X266"/>
    </row>
    <row r="267" spans="1:24" ht="15" x14ac:dyDescent="0.25">
      <c r="A267" s="17" t="s">
        <v>680</v>
      </c>
      <c r="B267" s="1" t="s">
        <v>333</v>
      </c>
      <c r="C267" s="17" t="s">
        <v>233</v>
      </c>
      <c r="W267"/>
      <c r="X267"/>
    </row>
    <row r="268" spans="1:24" ht="15" x14ac:dyDescent="0.25">
      <c r="A268" s="17" t="s">
        <v>681</v>
      </c>
      <c r="B268" s="1" t="s">
        <v>252</v>
      </c>
      <c r="C268" s="17" t="s">
        <v>288</v>
      </c>
      <c r="W268"/>
      <c r="X268"/>
    </row>
    <row r="269" spans="1:24" ht="15" x14ac:dyDescent="0.25">
      <c r="A269" s="17" t="s">
        <v>682</v>
      </c>
      <c r="B269" s="1" t="s">
        <v>252</v>
      </c>
      <c r="C269" s="17" t="s">
        <v>253</v>
      </c>
      <c r="W269"/>
      <c r="X269"/>
    </row>
    <row r="270" spans="1:24" ht="15" x14ac:dyDescent="0.25">
      <c r="A270" s="17" t="s">
        <v>683</v>
      </c>
      <c r="B270" s="1" t="s">
        <v>386</v>
      </c>
      <c r="C270" s="17" t="s">
        <v>233</v>
      </c>
      <c r="W270"/>
      <c r="X270"/>
    </row>
    <row r="271" spans="1:24" ht="15" x14ac:dyDescent="0.25">
      <c r="A271" s="17" t="s">
        <v>684</v>
      </c>
      <c r="B271" s="1" t="s">
        <v>287</v>
      </c>
      <c r="C271" s="17" t="s">
        <v>288</v>
      </c>
      <c r="W271"/>
      <c r="X271"/>
    </row>
    <row r="272" spans="1:24" ht="15" x14ac:dyDescent="0.25">
      <c r="A272" s="17" t="s">
        <v>685</v>
      </c>
      <c r="B272" s="1" t="s">
        <v>686</v>
      </c>
      <c r="C272" s="17" t="s">
        <v>288</v>
      </c>
      <c r="W272"/>
      <c r="X272"/>
    </row>
    <row r="273" spans="1:24" ht="15" x14ac:dyDescent="0.25">
      <c r="A273" s="17" t="s">
        <v>687</v>
      </c>
      <c r="B273" s="1" t="s">
        <v>359</v>
      </c>
      <c r="C273" s="17" t="s">
        <v>233</v>
      </c>
      <c r="W273"/>
      <c r="X273"/>
    </row>
    <row r="274" spans="1:24" ht="15" x14ac:dyDescent="0.25">
      <c r="A274" s="17" t="s">
        <v>688</v>
      </c>
      <c r="B274" s="1" t="s">
        <v>359</v>
      </c>
      <c r="C274" s="17" t="s">
        <v>253</v>
      </c>
      <c r="W274"/>
      <c r="X274"/>
    </row>
    <row r="275" spans="1:24" ht="15" x14ac:dyDescent="0.25">
      <c r="A275" s="17" t="s">
        <v>689</v>
      </c>
      <c r="B275" s="1" t="s">
        <v>390</v>
      </c>
      <c r="C275" s="17" t="s">
        <v>288</v>
      </c>
      <c r="W275"/>
      <c r="X275"/>
    </row>
    <row r="276" spans="1:24" ht="15" x14ac:dyDescent="0.25">
      <c r="A276" s="17" t="s">
        <v>690</v>
      </c>
      <c r="B276" s="1" t="s">
        <v>367</v>
      </c>
      <c r="C276" s="17" t="s">
        <v>288</v>
      </c>
      <c r="W276"/>
      <c r="X276"/>
    </row>
    <row r="277" spans="1:24" ht="15" x14ac:dyDescent="0.25">
      <c r="A277" s="17" t="s">
        <v>691</v>
      </c>
      <c r="B277" s="1" t="s">
        <v>342</v>
      </c>
      <c r="C277" s="17" t="s">
        <v>253</v>
      </c>
      <c r="W277"/>
      <c r="X277"/>
    </row>
    <row r="278" spans="1:24" ht="15" x14ac:dyDescent="0.25">
      <c r="A278" s="17" t="s">
        <v>692</v>
      </c>
      <c r="B278" s="1" t="s">
        <v>338</v>
      </c>
      <c r="C278" s="17" t="s">
        <v>288</v>
      </c>
      <c r="W278"/>
      <c r="X278"/>
    </row>
    <row r="279" spans="1:24" ht="15" x14ac:dyDescent="0.25">
      <c r="A279" s="17" t="s">
        <v>693</v>
      </c>
      <c r="B279" s="1" t="s">
        <v>232</v>
      </c>
      <c r="C279" s="17" t="s">
        <v>288</v>
      </c>
      <c r="W279"/>
      <c r="X279"/>
    </row>
    <row r="280" spans="1:24" ht="15" x14ac:dyDescent="0.25">
      <c r="A280" s="17" t="s">
        <v>694</v>
      </c>
      <c r="B280" s="1" t="s">
        <v>369</v>
      </c>
      <c r="C280" s="17" t="s">
        <v>288</v>
      </c>
      <c r="W280"/>
      <c r="X280"/>
    </row>
    <row r="281" spans="1:24" ht="15" x14ac:dyDescent="0.25">
      <c r="A281" s="17" t="s">
        <v>695</v>
      </c>
      <c r="B281" s="1" t="s">
        <v>366</v>
      </c>
      <c r="C281" s="17" t="s">
        <v>288</v>
      </c>
      <c r="W281"/>
      <c r="X281"/>
    </row>
    <row r="282" spans="1:24" ht="15" x14ac:dyDescent="0.25">
      <c r="A282" s="17" t="s">
        <v>696</v>
      </c>
      <c r="B282" s="1" t="s">
        <v>366</v>
      </c>
      <c r="C282" s="17" t="s">
        <v>288</v>
      </c>
      <c r="W282"/>
      <c r="X282"/>
    </row>
    <row r="283" spans="1:24" ht="15" x14ac:dyDescent="0.25">
      <c r="A283" s="17" t="s">
        <v>697</v>
      </c>
      <c r="B283" s="1" t="s">
        <v>390</v>
      </c>
      <c r="C283" s="17" t="s">
        <v>253</v>
      </c>
      <c r="W283"/>
      <c r="X283"/>
    </row>
    <row r="284" spans="1:24" ht="15" x14ac:dyDescent="0.25">
      <c r="A284" s="17" t="s">
        <v>698</v>
      </c>
      <c r="B284" s="1" t="s">
        <v>232</v>
      </c>
      <c r="C284" s="17" t="s">
        <v>233</v>
      </c>
      <c r="W284"/>
      <c r="X284"/>
    </row>
    <row r="285" spans="1:24" ht="15" x14ac:dyDescent="0.25">
      <c r="A285" s="17" t="s">
        <v>699</v>
      </c>
      <c r="B285" s="1" t="s">
        <v>434</v>
      </c>
      <c r="C285" s="17" t="s">
        <v>253</v>
      </c>
      <c r="W285"/>
      <c r="X285"/>
    </row>
    <row r="286" spans="1:24" ht="15" x14ac:dyDescent="0.25">
      <c r="A286" s="17" t="s">
        <v>700</v>
      </c>
      <c r="B286" s="1" t="s">
        <v>386</v>
      </c>
      <c r="C286" s="17" t="s">
        <v>233</v>
      </c>
      <c r="W286"/>
      <c r="X286"/>
    </row>
    <row r="287" spans="1:24" ht="15" x14ac:dyDescent="0.25">
      <c r="A287" s="17" t="s">
        <v>701</v>
      </c>
      <c r="B287" s="1" t="s">
        <v>252</v>
      </c>
      <c r="C287" s="17" t="s">
        <v>288</v>
      </c>
      <c r="W287"/>
      <c r="X287"/>
    </row>
    <row r="288" spans="1:24" ht="15" x14ac:dyDescent="0.25">
      <c r="A288" s="17" t="s">
        <v>702</v>
      </c>
      <c r="B288" s="1" t="s">
        <v>232</v>
      </c>
      <c r="C288" s="17" t="s">
        <v>253</v>
      </c>
      <c r="W288"/>
      <c r="X288"/>
    </row>
    <row r="289" spans="1:24" ht="15" x14ac:dyDescent="0.25">
      <c r="A289" s="17" t="s">
        <v>703</v>
      </c>
      <c r="B289" s="1" t="s">
        <v>369</v>
      </c>
      <c r="C289" s="17" t="s">
        <v>253</v>
      </c>
      <c r="W289"/>
      <c r="X289"/>
    </row>
    <row r="290" spans="1:24" ht="15" x14ac:dyDescent="0.25">
      <c r="A290" s="17" t="s">
        <v>704</v>
      </c>
      <c r="B290" s="1" t="s">
        <v>232</v>
      </c>
      <c r="C290" s="17" t="s">
        <v>288</v>
      </c>
      <c r="W290"/>
      <c r="X290"/>
    </row>
    <row r="291" spans="1:24" ht="15" x14ac:dyDescent="0.25">
      <c r="A291" s="17" t="s">
        <v>705</v>
      </c>
      <c r="B291" s="1" t="s">
        <v>378</v>
      </c>
      <c r="C291" s="17" t="s">
        <v>288</v>
      </c>
      <c r="W291"/>
      <c r="X291"/>
    </row>
    <row r="292" spans="1:24" ht="15" x14ac:dyDescent="0.25">
      <c r="A292" s="17" t="s">
        <v>706</v>
      </c>
      <c r="B292" s="1" t="s">
        <v>369</v>
      </c>
      <c r="C292" s="17" t="s">
        <v>253</v>
      </c>
      <c r="W292"/>
      <c r="X292"/>
    </row>
    <row r="293" spans="1:24" ht="15" x14ac:dyDescent="0.25">
      <c r="A293" s="17" t="s">
        <v>707</v>
      </c>
      <c r="B293" s="1" t="s">
        <v>287</v>
      </c>
      <c r="C293" s="17" t="s">
        <v>288</v>
      </c>
      <c r="W293"/>
      <c r="X293"/>
    </row>
    <row r="294" spans="1:24" ht="25.5" x14ac:dyDescent="0.25">
      <c r="A294" s="17" t="s">
        <v>708</v>
      </c>
      <c r="B294" s="17" t="s">
        <v>302</v>
      </c>
      <c r="C294" s="17" t="s">
        <v>288</v>
      </c>
      <c r="W294"/>
      <c r="X294"/>
    </row>
    <row r="295" spans="1:24" ht="15" x14ac:dyDescent="0.25">
      <c r="A295" s="17" t="s">
        <v>709</v>
      </c>
      <c r="B295" s="1" t="s">
        <v>252</v>
      </c>
      <c r="C295" s="17" t="s">
        <v>288</v>
      </c>
      <c r="W295"/>
      <c r="X295"/>
    </row>
    <row r="296" spans="1:24" ht="15" x14ac:dyDescent="0.25">
      <c r="A296" s="17" t="s">
        <v>710</v>
      </c>
      <c r="B296" s="1" t="s">
        <v>302</v>
      </c>
      <c r="C296" s="17" t="s">
        <v>288</v>
      </c>
      <c r="W296"/>
      <c r="X296"/>
    </row>
    <row r="297" spans="1:24" ht="25.5" x14ac:dyDescent="0.25">
      <c r="A297" s="17" t="s">
        <v>711</v>
      </c>
      <c r="B297" s="1" t="s">
        <v>318</v>
      </c>
      <c r="C297" s="17" t="s">
        <v>288</v>
      </c>
      <c r="W297"/>
      <c r="X297"/>
    </row>
    <row r="298" spans="1:24" ht="25.5" x14ac:dyDescent="0.25">
      <c r="A298" s="17" t="s">
        <v>712</v>
      </c>
      <c r="B298" s="1" t="s">
        <v>342</v>
      </c>
      <c r="C298" s="17" t="s">
        <v>288</v>
      </c>
      <c r="W298"/>
      <c r="X298"/>
    </row>
    <row r="299" spans="1:24" ht="25.5" x14ac:dyDescent="0.25">
      <c r="A299" s="17" t="s">
        <v>713</v>
      </c>
      <c r="B299" s="1" t="s">
        <v>232</v>
      </c>
      <c r="C299" s="17" t="s">
        <v>233</v>
      </c>
      <c r="W299"/>
      <c r="X299"/>
    </row>
    <row r="300" spans="1:24" ht="15" x14ac:dyDescent="0.25">
      <c r="A300" s="17" t="s">
        <v>714</v>
      </c>
      <c r="B300" s="1" t="s">
        <v>287</v>
      </c>
      <c r="C300" s="17" t="s">
        <v>288</v>
      </c>
      <c r="W300"/>
      <c r="X300"/>
    </row>
    <row r="301" spans="1:24" ht="15" x14ac:dyDescent="0.25">
      <c r="A301" s="17" t="s">
        <v>715</v>
      </c>
      <c r="B301" s="1" t="s">
        <v>369</v>
      </c>
      <c r="C301" s="17" t="s">
        <v>288</v>
      </c>
      <c r="W301"/>
      <c r="X301"/>
    </row>
    <row r="302" spans="1:24" ht="15" x14ac:dyDescent="0.25">
      <c r="A302" s="17" t="s">
        <v>716</v>
      </c>
      <c r="B302" s="1" t="s">
        <v>359</v>
      </c>
      <c r="C302" s="17" t="s">
        <v>288</v>
      </c>
      <c r="W302"/>
      <c r="X302"/>
    </row>
    <row r="303" spans="1:24" ht="15" x14ac:dyDescent="0.25">
      <c r="A303" s="17" t="s">
        <v>717</v>
      </c>
      <c r="B303" s="1" t="s">
        <v>386</v>
      </c>
      <c r="C303" s="17" t="s">
        <v>233</v>
      </c>
      <c r="W303"/>
      <c r="X303"/>
    </row>
    <row r="304" spans="1:24" ht="15" x14ac:dyDescent="0.25">
      <c r="A304" s="17" t="s">
        <v>718</v>
      </c>
      <c r="B304" s="1" t="s">
        <v>333</v>
      </c>
      <c r="C304" s="17" t="s">
        <v>288</v>
      </c>
      <c r="W304"/>
      <c r="X304"/>
    </row>
    <row r="305" spans="1:24" ht="15" x14ac:dyDescent="0.25">
      <c r="A305" s="17" t="s">
        <v>719</v>
      </c>
      <c r="B305" s="1" t="s">
        <v>338</v>
      </c>
      <c r="C305" s="17" t="s">
        <v>288</v>
      </c>
      <c r="W305"/>
      <c r="X305"/>
    </row>
    <row r="306" spans="1:24" ht="15" x14ac:dyDescent="0.25">
      <c r="A306" s="17" t="s">
        <v>720</v>
      </c>
      <c r="B306" s="1" t="s">
        <v>367</v>
      </c>
      <c r="C306" s="17" t="s">
        <v>288</v>
      </c>
      <c r="W306"/>
      <c r="X306"/>
    </row>
    <row r="307" spans="1:24" ht="15" x14ac:dyDescent="0.25">
      <c r="A307" s="17" t="s">
        <v>721</v>
      </c>
      <c r="B307" s="1" t="s">
        <v>287</v>
      </c>
      <c r="C307" s="17" t="s">
        <v>288</v>
      </c>
      <c r="W307"/>
      <c r="X307"/>
    </row>
    <row r="308" spans="1:24" ht="15" x14ac:dyDescent="0.25">
      <c r="A308" s="17" t="s">
        <v>722</v>
      </c>
      <c r="B308" s="1" t="s">
        <v>369</v>
      </c>
      <c r="C308" s="17" t="s">
        <v>253</v>
      </c>
      <c r="W308"/>
      <c r="X308"/>
    </row>
    <row r="309" spans="1:24" ht="15" x14ac:dyDescent="0.25">
      <c r="A309" s="17" t="s">
        <v>723</v>
      </c>
      <c r="B309" s="1" t="s">
        <v>724</v>
      </c>
      <c r="C309" s="17" t="s">
        <v>288</v>
      </c>
      <c r="W309"/>
      <c r="X309"/>
    </row>
    <row r="310" spans="1:24" ht="15" x14ac:dyDescent="0.25">
      <c r="A310" s="17" t="s">
        <v>725</v>
      </c>
      <c r="B310" s="17" t="s">
        <v>386</v>
      </c>
      <c r="C310" s="17" t="s">
        <v>233</v>
      </c>
      <c r="W310"/>
      <c r="X310"/>
    </row>
    <row r="311" spans="1:24" ht="15" x14ac:dyDescent="0.25">
      <c r="A311" s="17" t="s">
        <v>726</v>
      </c>
      <c r="B311" s="1" t="s">
        <v>342</v>
      </c>
      <c r="C311" s="17" t="s">
        <v>253</v>
      </c>
      <c r="W311"/>
      <c r="X311"/>
    </row>
    <row r="312" spans="1:24" ht="15" x14ac:dyDescent="0.25">
      <c r="A312" s="17" t="s">
        <v>727</v>
      </c>
      <c r="B312" s="1" t="s">
        <v>318</v>
      </c>
      <c r="C312" s="17" t="s">
        <v>288</v>
      </c>
      <c r="W312"/>
      <c r="X312"/>
    </row>
    <row r="313" spans="1:24" ht="25.5" x14ac:dyDescent="0.25">
      <c r="A313" s="17" t="s">
        <v>728</v>
      </c>
      <c r="B313" s="1" t="s">
        <v>302</v>
      </c>
      <c r="C313" s="17" t="s">
        <v>288</v>
      </c>
      <c r="W313"/>
      <c r="X313"/>
    </row>
    <row r="314" spans="1:24" ht="15" x14ac:dyDescent="0.25">
      <c r="A314" s="17" t="s">
        <v>729</v>
      </c>
      <c r="B314" s="1" t="s">
        <v>366</v>
      </c>
      <c r="C314" s="17" t="s">
        <v>288</v>
      </c>
      <c r="W314"/>
      <c r="X314"/>
    </row>
    <row r="315" spans="1:24" ht="15" x14ac:dyDescent="0.25">
      <c r="A315" s="17" t="s">
        <v>730</v>
      </c>
      <c r="B315" s="1" t="s">
        <v>338</v>
      </c>
      <c r="C315" s="17" t="s">
        <v>288</v>
      </c>
      <c r="W315"/>
      <c r="X315"/>
    </row>
    <row r="316" spans="1:24" ht="15" x14ac:dyDescent="0.25">
      <c r="A316" s="17" t="s">
        <v>731</v>
      </c>
      <c r="B316" s="1" t="s">
        <v>367</v>
      </c>
      <c r="C316" s="17" t="s">
        <v>288</v>
      </c>
      <c r="W316"/>
      <c r="X316"/>
    </row>
    <row r="317" spans="1:24" ht="15" x14ac:dyDescent="0.25">
      <c r="A317" s="17" t="s">
        <v>732</v>
      </c>
      <c r="B317" s="1" t="s">
        <v>359</v>
      </c>
      <c r="C317" s="17" t="s">
        <v>288</v>
      </c>
      <c r="W317"/>
      <c r="X317"/>
    </row>
    <row r="318" spans="1:24" ht="15" x14ac:dyDescent="0.25">
      <c r="A318" s="17" t="s">
        <v>733</v>
      </c>
      <c r="B318" s="1" t="s">
        <v>318</v>
      </c>
      <c r="C318" s="17" t="s">
        <v>288</v>
      </c>
      <c r="W318"/>
      <c r="X318"/>
    </row>
    <row r="319" spans="1:24" ht="15" x14ac:dyDescent="0.25">
      <c r="A319" s="17" t="s">
        <v>733</v>
      </c>
      <c r="B319" s="1" t="s">
        <v>342</v>
      </c>
      <c r="C319" s="17" t="s">
        <v>233</v>
      </c>
      <c r="W319"/>
      <c r="X319"/>
    </row>
    <row r="320" spans="1:24" ht="15" x14ac:dyDescent="0.25">
      <c r="A320" s="17" t="s">
        <v>733</v>
      </c>
      <c r="B320" s="1" t="s">
        <v>333</v>
      </c>
      <c r="C320" s="17" t="s">
        <v>253</v>
      </c>
      <c r="W320"/>
      <c r="X320"/>
    </row>
    <row r="321" spans="1:24" ht="15" x14ac:dyDescent="0.25">
      <c r="A321" s="17" t="s">
        <v>734</v>
      </c>
      <c r="B321" s="1" t="s">
        <v>378</v>
      </c>
      <c r="C321" s="17" t="s">
        <v>288</v>
      </c>
      <c r="W321"/>
      <c r="X321"/>
    </row>
    <row r="322" spans="1:24" ht="15" x14ac:dyDescent="0.25">
      <c r="A322" s="17" t="s">
        <v>735</v>
      </c>
      <c r="B322" s="1" t="s">
        <v>342</v>
      </c>
      <c r="C322" s="17" t="s">
        <v>288</v>
      </c>
      <c r="W322"/>
      <c r="X322"/>
    </row>
    <row r="323" spans="1:24" ht="15" x14ac:dyDescent="0.25">
      <c r="A323" s="17" t="s">
        <v>736</v>
      </c>
      <c r="B323" s="1" t="s">
        <v>378</v>
      </c>
      <c r="C323" s="17" t="s">
        <v>288</v>
      </c>
      <c r="W323"/>
      <c r="X323"/>
    </row>
    <row r="324" spans="1:24" ht="15" x14ac:dyDescent="0.25">
      <c r="A324" s="17" t="s">
        <v>112</v>
      </c>
      <c r="B324" s="1" t="s">
        <v>568</v>
      </c>
      <c r="C324" s="17" t="s">
        <v>288</v>
      </c>
      <c r="W324"/>
      <c r="X324"/>
    </row>
    <row r="325" spans="1:24" ht="15" x14ac:dyDescent="0.25">
      <c r="A325" s="17" t="s">
        <v>737</v>
      </c>
      <c r="B325" s="1" t="s">
        <v>548</v>
      </c>
      <c r="C325" s="17" t="s">
        <v>288</v>
      </c>
      <c r="W325"/>
      <c r="X325"/>
    </row>
    <row r="326" spans="1:24" ht="15" x14ac:dyDescent="0.25">
      <c r="A326" s="17" t="s">
        <v>738</v>
      </c>
      <c r="B326" s="1" t="s">
        <v>333</v>
      </c>
      <c r="C326" s="17" t="s">
        <v>233</v>
      </c>
      <c r="W326"/>
      <c r="X326"/>
    </row>
    <row r="327" spans="1:24" ht="15" x14ac:dyDescent="0.25">
      <c r="A327" s="17" t="s">
        <v>739</v>
      </c>
      <c r="B327" s="1" t="s">
        <v>359</v>
      </c>
      <c r="C327" s="17" t="s">
        <v>253</v>
      </c>
      <c r="W327"/>
      <c r="X327"/>
    </row>
    <row r="328" spans="1:24" ht="15" x14ac:dyDescent="0.25">
      <c r="A328" s="17" t="s">
        <v>740</v>
      </c>
      <c r="B328" s="1" t="s">
        <v>232</v>
      </c>
      <c r="C328" s="17" t="s">
        <v>233</v>
      </c>
      <c r="W328"/>
      <c r="X328"/>
    </row>
    <row r="329" spans="1:24" ht="15" x14ac:dyDescent="0.25">
      <c r="A329" s="17" t="s">
        <v>741</v>
      </c>
      <c r="B329" s="1" t="s">
        <v>359</v>
      </c>
      <c r="C329" s="17" t="s">
        <v>253</v>
      </c>
      <c r="W329"/>
      <c r="X329"/>
    </row>
    <row r="330" spans="1:24" ht="15" x14ac:dyDescent="0.25">
      <c r="A330" s="17" t="s">
        <v>742</v>
      </c>
      <c r="B330" s="1" t="s">
        <v>383</v>
      </c>
      <c r="C330" s="17" t="s">
        <v>253</v>
      </c>
      <c r="W330"/>
      <c r="X330"/>
    </row>
    <row r="331" spans="1:24" ht="15" x14ac:dyDescent="0.25">
      <c r="A331" s="17" t="s">
        <v>742</v>
      </c>
      <c r="B331" s="1" t="s">
        <v>359</v>
      </c>
      <c r="C331" s="17" t="s">
        <v>233</v>
      </c>
      <c r="W331"/>
      <c r="X331"/>
    </row>
    <row r="332" spans="1:24" ht="15" x14ac:dyDescent="0.25">
      <c r="A332" s="17" t="s">
        <v>743</v>
      </c>
      <c r="B332" s="1" t="s">
        <v>252</v>
      </c>
      <c r="C332" s="17" t="s">
        <v>288</v>
      </c>
      <c r="W332"/>
      <c r="X332"/>
    </row>
    <row r="333" spans="1:24" ht="15" x14ac:dyDescent="0.25">
      <c r="A333" s="17" t="s">
        <v>744</v>
      </c>
      <c r="B333" s="1" t="s">
        <v>252</v>
      </c>
      <c r="C333" s="17" t="s">
        <v>288</v>
      </c>
      <c r="W333"/>
      <c r="X333"/>
    </row>
    <row r="334" spans="1:24" ht="15" x14ac:dyDescent="0.25">
      <c r="A334" s="17" t="s">
        <v>745</v>
      </c>
      <c r="B334" s="1" t="s">
        <v>312</v>
      </c>
      <c r="C334" s="17" t="s">
        <v>253</v>
      </c>
      <c r="W334"/>
      <c r="X334"/>
    </row>
    <row r="335" spans="1:24" ht="15" x14ac:dyDescent="0.25">
      <c r="A335" s="17" t="s">
        <v>746</v>
      </c>
      <c r="B335" s="1" t="s">
        <v>342</v>
      </c>
      <c r="C335" s="17" t="s">
        <v>233</v>
      </c>
      <c r="W335"/>
      <c r="X335"/>
    </row>
    <row r="336" spans="1:24" ht="15" x14ac:dyDescent="0.25">
      <c r="A336" s="17" t="s">
        <v>747</v>
      </c>
      <c r="B336" s="1" t="s">
        <v>342</v>
      </c>
      <c r="C336" s="17" t="s">
        <v>253</v>
      </c>
      <c r="W336"/>
      <c r="X336"/>
    </row>
    <row r="337" spans="1:24" ht="15" x14ac:dyDescent="0.25">
      <c r="A337" s="17" t="s">
        <v>748</v>
      </c>
      <c r="B337" s="1" t="s">
        <v>232</v>
      </c>
      <c r="C337" s="17" t="s">
        <v>233</v>
      </c>
      <c r="W337"/>
      <c r="X337"/>
    </row>
    <row r="338" spans="1:24" ht="15" x14ac:dyDescent="0.25">
      <c r="A338" s="17" t="s">
        <v>749</v>
      </c>
      <c r="B338" s="1" t="s">
        <v>232</v>
      </c>
      <c r="C338" s="17" t="s">
        <v>253</v>
      </c>
      <c r="W338"/>
      <c r="X338"/>
    </row>
    <row r="339" spans="1:24" ht="15" x14ac:dyDescent="0.25">
      <c r="A339" s="17" t="s">
        <v>750</v>
      </c>
      <c r="B339" s="1" t="s">
        <v>390</v>
      </c>
      <c r="C339" s="17" t="s">
        <v>288</v>
      </c>
      <c r="W339"/>
      <c r="X339"/>
    </row>
    <row r="340" spans="1:24" ht="15" x14ac:dyDescent="0.25">
      <c r="A340" s="17" t="s">
        <v>751</v>
      </c>
      <c r="B340" s="1" t="s">
        <v>333</v>
      </c>
      <c r="C340" s="17" t="s">
        <v>233</v>
      </c>
      <c r="W340"/>
      <c r="X340"/>
    </row>
    <row r="341" spans="1:24" ht="15" x14ac:dyDescent="0.25">
      <c r="A341" s="17" t="s">
        <v>752</v>
      </c>
      <c r="B341" s="1" t="s">
        <v>390</v>
      </c>
      <c r="C341" s="17" t="s">
        <v>288</v>
      </c>
      <c r="W341"/>
      <c r="X341"/>
    </row>
    <row r="342" spans="1:24" ht="15" x14ac:dyDescent="0.25">
      <c r="A342" s="17" t="s">
        <v>753</v>
      </c>
      <c r="B342" s="1" t="s">
        <v>345</v>
      </c>
      <c r="C342" s="17" t="s">
        <v>253</v>
      </c>
      <c r="W342"/>
      <c r="X342"/>
    </row>
    <row r="343" spans="1:24" ht="15" x14ac:dyDescent="0.25">
      <c r="A343" s="17" t="s">
        <v>754</v>
      </c>
      <c r="B343" s="1" t="s">
        <v>471</v>
      </c>
      <c r="C343" s="17" t="s">
        <v>253</v>
      </c>
      <c r="W343"/>
      <c r="X343"/>
    </row>
    <row r="344" spans="1:24" ht="15" x14ac:dyDescent="0.25">
      <c r="A344" s="17" t="s">
        <v>755</v>
      </c>
      <c r="B344" s="1" t="s">
        <v>386</v>
      </c>
      <c r="C344" s="17" t="s">
        <v>233</v>
      </c>
      <c r="W344"/>
      <c r="X344"/>
    </row>
    <row r="345" spans="1:24" ht="15" x14ac:dyDescent="0.25">
      <c r="A345" s="17" t="s">
        <v>756</v>
      </c>
      <c r="B345" s="1" t="s">
        <v>390</v>
      </c>
      <c r="C345" s="17" t="s">
        <v>288</v>
      </c>
      <c r="W345"/>
      <c r="X345"/>
    </row>
    <row r="346" spans="1:24" ht="15" x14ac:dyDescent="0.25">
      <c r="A346" s="17" t="s">
        <v>757</v>
      </c>
      <c r="B346" s="1" t="s">
        <v>367</v>
      </c>
      <c r="C346" s="17" t="s">
        <v>253</v>
      </c>
      <c r="W346"/>
      <c r="X346"/>
    </row>
    <row r="347" spans="1:24" ht="15" x14ac:dyDescent="0.25">
      <c r="A347" s="17" t="s">
        <v>757</v>
      </c>
      <c r="B347" s="1" t="s">
        <v>383</v>
      </c>
      <c r="C347" s="17" t="s">
        <v>253</v>
      </c>
      <c r="W347"/>
      <c r="X347"/>
    </row>
    <row r="348" spans="1:24" ht="15" x14ac:dyDescent="0.25">
      <c r="A348" s="17" t="s">
        <v>758</v>
      </c>
      <c r="B348" s="1" t="s">
        <v>386</v>
      </c>
      <c r="C348" s="17" t="s">
        <v>233</v>
      </c>
      <c r="W348"/>
      <c r="X348"/>
    </row>
    <row r="349" spans="1:24" ht="15" x14ac:dyDescent="0.25">
      <c r="A349" s="17" t="s">
        <v>759</v>
      </c>
      <c r="B349" s="1" t="s">
        <v>342</v>
      </c>
      <c r="C349" s="17" t="s">
        <v>288</v>
      </c>
      <c r="W349"/>
      <c r="X349"/>
    </row>
    <row r="350" spans="1:24" ht="15" x14ac:dyDescent="0.25">
      <c r="A350" s="17" t="s">
        <v>760</v>
      </c>
      <c r="B350" s="1" t="s">
        <v>369</v>
      </c>
      <c r="C350" s="17" t="s">
        <v>253</v>
      </c>
      <c r="W350"/>
      <c r="X350"/>
    </row>
    <row r="351" spans="1:24" ht="15" x14ac:dyDescent="0.25">
      <c r="A351" s="17" t="s">
        <v>761</v>
      </c>
      <c r="B351" s="1" t="s">
        <v>342</v>
      </c>
      <c r="C351" s="17" t="s">
        <v>288</v>
      </c>
      <c r="W351"/>
      <c r="X351"/>
    </row>
    <row r="352" spans="1:24" ht="15" x14ac:dyDescent="0.25">
      <c r="A352" s="17" t="s">
        <v>762</v>
      </c>
      <c r="B352" s="1" t="s">
        <v>333</v>
      </c>
      <c r="C352" s="17" t="s">
        <v>253</v>
      </c>
      <c r="W352"/>
      <c r="X352"/>
    </row>
    <row r="353" spans="1:24" ht="15" x14ac:dyDescent="0.25">
      <c r="A353" s="17" t="s">
        <v>763</v>
      </c>
      <c r="B353" s="1" t="s">
        <v>366</v>
      </c>
      <c r="C353" s="17" t="s">
        <v>288</v>
      </c>
      <c r="W353"/>
      <c r="X353"/>
    </row>
    <row r="354" spans="1:24" ht="15" x14ac:dyDescent="0.25">
      <c r="A354" s="17" t="s">
        <v>764</v>
      </c>
      <c r="B354" s="1" t="s">
        <v>446</v>
      </c>
      <c r="C354" s="17" t="s">
        <v>288</v>
      </c>
      <c r="W354"/>
      <c r="X354"/>
    </row>
    <row r="355" spans="1:24" ht="15" x14ac:dyDescent="0.25">
      <c r="A355" s="17" t="s">
        <v>765</v>
      </c>
      <c r="B355" s="1" t="s">
        <v>333</v>
      </c>
      <c r="C355" s="17" t="s">
        <v>233</v>
      </c>
      <c r="W355"/>
      <c r="X355"/>
    </row>
    <row r="356" spans="1:24" ht="15" x14ac:dyDescent="0.25">
      <c r="A356" s="17" t="s">
        <v>766</v>
      </c>
      <c r="B356" s="1" t="s">
        <v>359</v>
      </c>
      <c r="C356" s="17" t="s">
        <v>288</v>
      </c>
      <c r="W356"/>
      <c r="X356"/>
    </row>
    <row r="357" spans="1:24" ht="15" x14ac:dyDescent="0.25">
      <c r="A357" s="17" t="s">
        <v>767</v>
      </c>
      <c r="B357" s="1" t="s">
        <v>232</v>
      </c>
      <c r="C357" s="17" t="s">
        <v>253</v>
      </c>
      <c r="W357"/>
      <c r="X357"/>
    </row>
    <row r="358" spans="1:24" ht="15" x14ac:dyDescent="0.25">
      <c r="A358" s="17" t="s">
        <v>768</v>
      </c>
      <c r="B358" s="1" t="s">
        <v>390</v>
      </c>
      <c r="C358" s="17" t="s">
        <v>288</v>
      </c>
      <c r="W358"/>
      <c r="X358"/>
    </row>
    <row r="359" spans="1:24" ht="15" x14ac:dyDescent="0.25">
      <c r="A359" s="17" t="s">
        <v>769</v>
      </c>
      <c r="B359" s="1" t="s">
        <v>232</v>
      </c>
      <c r="C359" s="17" t="s">
        <v>253</v>
      </c>
      <c r="W359"/>
      <c r="X359"/>
    </row>
    <row r="360" spans="1:24" ht="15" x14ac:dyDescent="0.25">
      <c r="A360" s="17" t="s">
        <v>770</v>
      </c>
      <c r="B360" s="1" t="s">
        <v>287</v>
      </c>
      <c r="C360" s="17" t="s">
        <v>288</v>
      </c>
      <c r="W360"/>
      <c r="X360"/>
    </row>
    <row r="361" spans="1:24" ht="15" x14ac:dyDescent="0.25">
      <c r="A361" s="17" t="s">
        <v>771</v>
      </c>
      <c r="B361" s="1" t="s">
        <v>378</v>
      </c>
      <c r="C361" s="17" t="s">
        <v>288</v>
      </c>
      <c r="W361"/>
      <c r="X361"/>
    </row>
    <row r="362" spans="1:24" ht="15" x14ac:dyDescent="0.25">
      <c r="A362" s="17" t="s">
        <v>772</v>
      </c>
      <c r="B362" s="1" t="s">
        <v>359</v>
      </c>
      <c r="C362" s="17" t="s">
        <v>233</v>
      </c>
      <c r="W362"/>
      <c r="X362"/>
    </row>
    <row r="363" spans="1:24" ht="15" x14ac:dyDescent="0.25">
      <c r="A363" s="17" t="s">
        <v>773</v>
      </c>
      <c r="B363" s="1" t="s">
        <v>333</v>
      </c>
      <c r="C363" s="17" t="s">
        <v>233</v>
      </c>
      <c r="W363"/>
      <c r="X363"/>
    </row>
    <row r="364" spans="1:24" ht="15" x14ac:dyDescent="0.25">
      <c r="A364" s="17" t="s">
        <v>774</v>
      </c>
      <c r="B364" s="1" t="s">
        <v>333</v>
      </c>
      <c r="C364" s="17" t="s">
        <v>233</v>
      </c>
      <c r="W364"/>
      <c r="X364"/>
    </row>
    <row r="365" spans="1:24" ht="15" x14ac:dyDescent="0.25">
      <c r="A365" s="17" t="s">
        <v>775</v>
      </c>
      <c r="B365" s="1" t="s">
        <v>333</v>
      </c>
      <c r="C365" s="17" t="s">
        <v>288</v>
      </c>
      <c r="W365"/>
      <c r="X365"/>
    </row>
    <row r="366" spans="1:24" ht="15" x14ac:dyDescent="0.25">
      <c r="A366" s="17" t="s">
        <v>776</v>
      </c>
      <c r="B366" s="1" t="s">
        <v>333</v>
      </c>
      <c r="C366" s="17" t="s">
        <v>253</v>
      </c>
      <c r="W366"/>
      <c r="X366"/>
    </row>
    <row r="367" spans="1:24" ht="15" x14ac:dyDescent="0.25">
      <c r="A367" s="17" t="s">
        <v>777</v>
      </c>
      <c r="B367" s="1" t="s">
        <v>333</v>
      </c>
      <c r="C367" s="17" t="s">
        <v>233</v>
      </c>
      <c r="W367"/>
      <c r="X367"/>
    </row>
    <row r="368" spans="1:24" ht="15" x14ac:dyDescent="0.25">
      <c r="A368" s="17" t="s">
        <v>778</v>
      </c>
      <c r="B368" s="1" t="s">
        <v>386</v>
      </c>
      <c r="C368" s="17" t="s">
        <v>233</v>
      </c>
      <c r="W368"/>
      <c r="X368"/>
    </row>
    <row r="369" spans="1:24" ht="15" x14ac:dyDescent="0.25">
      <c r="A369" s="17" t="s">
        <v>779</v>
      </c>
      <c r="B369" s="1" t="s">
        <v>333</v>
      </c>
      <c r="C369" s="17" t="s">
        <v>253</v>
      </c>
      <c r="W369"/>
      <c r="X369"/>
    </row>
    <row r="370" spans="1:24" ht="15" x14ac:dyDescent="0.25">
      <c r="A370" s="17" t="s">
        <v>780</v>
      </c>
      <c r="B370" s="1" t="s">
        <v>342</v>
      </c>
      <c r="C370" s="17" t="s">
        <v>288</v>
      </c>
      <c r="W370"/>
      <c r="X370"/>
    </row>
    <row r="371" spans="1:24" ht="15" x14ac:dyDescent="0.25">
      <c r="A371" s="17" t="s">
        <v>781</v>
      </c>
      <c r="B371" s="1" t="s">
        <v>495</v>
      </c>
      <c r="C371" s="17" t="s">
        <v>288</v>
      </c>
      <c r="W371"/>
      <c r="X371"/>
    </row>
    <row r="372" spans="1:24" ht="15" x14ac:dyDescent="0.25">
      <c r="A372" s="17" t="s">
        <v>782</v>
      </c>
      <c r="B372" s="1" t="s">
        <v>548</v>
      </c>
      <c r="C372" s="17" t="s">
        <v>288</v>
      </c>
      <c r="W372"/>
      <c r="X372"/>
    </row>
    <row r="373" spans="1:24" ht="15" x14ac:dyDescent="0.25">
      <c r="A373" s="17" t="s">
        <v>783</v>
      </c>
      <c r="B373" s="1" t="s">
        <v>333</v>
      </c>
      <c r="C373" s="17" t="s">
        <v>233</v>
      </c>
      <c r="W373"/>
      <c r="X373"/>
    </row>
    <row r="374" spans="1:24" ht="15" x14ac:dyDescent="0.25">
      <c r="A374" s="17" t="s">
        <v>784</v>
      </c>
      <c r="B374" s="1" t="s">
        <v>338</v>
      </c>
      <c r="C374" s="17" t="s">
        <v>288</v>
      </c>
      <c r="W374"/>
      <c r="X374"/>
    </row>
    <row r="375" spans="1:24" ht="15" x14ac:dyDescent="0.25">
      <c r="A375" s="17" t="s">
        <v>785</v>
      </c>
      <c r="B375" s="1" t="s">
        <v>342</v>
      </c>
      <c r="C375" s="17" t="s">
        <v>253</v>
      </c>
      <c r="W375"/>
      <c r="X375"/>
    </row>
    <row r="376" spans="1:24" ht="15" x14ac:dyDescent="0.25">
      <c r="A376" s="17" t="s">
        <v>786</v>
      </c>
      <c r="B376" s="1" t="s">
        <v>386</v>
      </c>
      <c r="C376" s="17" t="s">
        <v>233</v>
      </c>
      <c r="W376"/>
      <c r="X376"/>
    </row>
    <row r="377" spans="1:24" ht="15" x14ac:dyDescent="0.25">
      <c r="A377" s="17" t="s">
        <v>787</v>
      </c>
      <c r="B377" s="1" t="s">
        <v>386</v>
      </c>
      <c r="C377" s="17" t="s">
        <v>253</v>
      </c>
      <c r="W377"/>
      <c r="X377"/>
    </row>
    <row r="378" spans="1:24" ht="15" x14ac:dyDescent="0.25">
      <c r="A378" s="17" t="s">
        <v>788</v>
      </c>
      <c r="B378" s="1" t="s">
        <v>312</v>
      </c>
      <c r="C378" s="17" t="s">
        <v>288</v>
      </c>
      <c r="W378"/>
      <c r="X378"/>
    </row>
    <row r="379" spans="1:24" ht="15" x14ac:dyDescent="0.25">
      <c r="A379" s="17" t="s">
        <v>789</v>
      </c>
      <c r="B379" s="1" t="s">
        <v>471</v>
      </c>
      <c r="C379" s="17" t="s">
        <v>253</v>
      </c>
      <c r="W379"/>
      <c r="X379"/>
    </row>
    <row r="380" spans="1:24" ht="15" x14ac:dyDescent="0.25">
      <c r="A380" s="17" t="s">
        <v>790</v>
      </c>
      <c r="B380" s="1" t="s">
        <v>312</v>
      </c>
      <c r="C380" s="17" t="s">
        <v>288</v>
      </c>
      <c r="W380"/>
      <c r="X380"/>
    </row>
    <row r="381" spans="1:24" ht="15" x14ac:dyDescent="0.25">
      <c r="A381" s="17" t="s">
        <v>791</v>
      </c>
      <c r="B381" s="1" t="s">
        <v>369</v>
      </c>
      <c r="C381" s="17" t="s">
        <v>253</v>
      </c>
      <c r="W381"/>
      <c r="X381"/>
    </row>
    <row r="382" spans="1:24" ht="15" x14ac:dyDescent="0.25">
      <c r="A382" s="17" t="s">
        <v>792</v>
      </c>
      <c r="B382" s="1" t="s">
        <v>232</v>
      </c>
      <c r="C382" s="17" t="s">
        <v>253</v>
      </c>
      <c r="W382"/>
      <c r="X382"/>
    </row>
    <row r="383" spans="1:24" ht="15" x14ac:dyDescent="0.25">
      <c r="A383" s="17" t="s">
        <v>793</v>
      </c>
      <c r="B383" s="1" t="s">
        <v>333</v>
      </c>
      <c r="C383" s="17" t="s">
        <v>288</v>
      </c>
      <c r="W383"/>
      <c r="X383"/>
    </row>
    <row r="384" spans="1:24" ht="15" x14ac:dyDescent="0.25">
      <c r="A384" s="17" t="s">
        <v>794</v>
      </c>
      <c r="B384" s="1" t="s">
        <v>232</v>
      </c>
      <c r="C384" s="17" t="s">
        <v>253</v>
      </c>
      <c r="W384"/>
      <c r="X384"/>
    </row>
    <row r="385" spans="1:24" ht="15" x14ac:dyDescent="0.25">
      <c r="A385" s="17" t="s">
        <v>795</v>
      </c>
      <c r="B385" s="1" t="s">
        <v>342</v>
      </c>
      <c r="C385" s="17" t="s">
        <v>288</v>
      </c>
      <c r="W385"/>
      <c r="X385"/>
    </row>
    <row r="386" spans="1:24" ht="15" x14ac:dyDescent="0.25">
      <c r="A386" s="17" t="s">
        <v>796</v>
      </c>
      <c r="B386" s="1" t="s">
        <v>232</v>
      </c>
      <c r="C386" s="17" t="s">
        <v>253</v>
      </c>
      <c r="W386"/>
      <c r="X386"/>
    </row>
    <row r="387" spans="1:24" ht="15" x14ac:dyDescent="0.25">
      <c r="A387" s="17" t="s">
        <v>797</v>
      </c>
      <c r="B387" s="1" t="s">
        <v>338</v>
      </c>
      <c r="C387" s="17" t="s">
        <v>253</v>
      </c>
      <c r="W387"/>
      <c r="X387"/>
    </row>
    <row r="388" spans="1:24" ht="15" x14ac:dyDescent="0.25">
      <c r="A388" s="17" t="s">
        <v>798</v>
      </c>
      <c r="B388" s="1" t="s">
        <v>252</v>
      </c>
      <c r="C388" s="17" t="s">
        <v>253</v>
      </c>
      <c r="W388"/>
      <c r="X388"/>
    </row>
    <row r="389" spans="1:24" ht="15" x14ac:dyDescent="0.25">
      <c r="A389" s="17" t="s">
        <v>799</v>
      </c>
      <c r="B389" s="1" t="s">
        <v>287</v>
      </c>
      <c r="C389" s="17" t="s">
        <v>288</v>
      </c>
      <c r="W389"/>
      <c r="X389"/>
    </row>
    <row r="390" spans="1:24" ht="15" x14ac:dyDescent="0.25">
      <c r="A390" s="17" t="s">
        <v>799</v>
      </c>
      <c r="B390" s="1" t="s">
        <v>232</v>
      </c>
      <c r="C390" s="17" t="s">
        <v>233</v>
      </c>
      <c r="W390"/>
      <c r="X390"/>
    </row>
    <row r="391" spans="1:24" ht="15" x14ac:dyDescent="0.25">
      <c r="A391" s="17" t="s">
        <v>799</v>
      </c>
      <c r="B391" s="1" t="s">
        <v>333</v>
      </c>
      <c r="C391" s="17" t="s">
        <v>253</v>
      </c>
      <c r="W391"/>
      <c r="X391"/>
    </row>
    <row r="392" spans="1:24" ht="15" x14ac:dyDescent="0.25">
      <c r="A392" s="17" t="s">
        <v>800</v>
      </c>
      <c r="B392" s="1" t="s">
        <v>342</v>
      </c>
      <c r="C392" s="17" t="s">
        <v>233</v>
      </c>
      <c r="W392"/>
      <c r="X392"/>
    </row>
    <row r="393" spans="1:24" ht="15" x14ac:dyDescent="0.25">
      <c r="A393" s="17" t="s">
        <v>801</v>
      </c>
      <c r="B393" s="1" t="s">
        <v>386</v>
      </c>
      <c r="C393" s="17" t="s">
        <v>233</v>
      </c>
      <c r="W393"/>
      <c r="X393"/>
    </row>
    <row r="394" spans="1:24" ht="15" x14ac:dyDescent="0.25">
      <c r="A394" s="17" t="s">
        <v>802</v>
      </c>
      <c r="B394" s="1" t="s">
        <v>369</v>
      </c>
      <c r="C394" s="17" t="s">
        <v>288</v>
      </c>
      <c r="W394"/>
      <c r="X394"/>
    </row>
    <row r="395" spans="1:24" ht="15" x14ac:dyDescent="0.25">
      <c r="A395" s="17" t="s">
        <v>803</v>
      </c>
      <c r="B395" s="1" t="s">
        <v>383</v>
      </c>
      <c r="C395" s="17" t="s">
        <v>288</v>
      </c>
      <c r="W395"/>
      <c r="X395"/>
    </row>
    <row r="396" spans="1:24" ht="15" x14ac:dyDescent="0.25">
      <c r="A396" s="17" t="s">
        <v>804</v>
      </c>
      <c r="B396" s="1" t="s">
        <v>333</v>
      </c>
      <c r="C396" s="17" t="s">
        <v>233</v>
      </c>
      <c r="W396"/>
      <c r="X396"/>
    </row>
    <row r="397" spans="1:24" ht="15" x14ac:dyDescent="0.25">
      <c r="A397" s="17" t="s">
        <v>805</v>
      </c>
      <c r="B397" s="1" t="s">
        <v>359</v>
      </c>
      <c r="C397" s="17" t="s">
        <v>233</v>
      </c>
      <c r="W397"/>
      <c r="X397"/>
    </row>
    <row r="398" spans="1:24" ht="25.5" x14ac:dyDescent="0.25">
      <c r="A398" s="17" t="s">
        <v>806</v>
      </c>
      <c r="B398" s="1" t="s">
        <v>369</v>
      </c>
      <c r="C398" s="17" t="s">
        <v>288</v>
      </c>
      <c r="W398"/>
      <c r="X398"/>
    </row>
    <row r="399" spans="1:24" ht="15" x14ac:dyDescent="0.25">
      <c r="A399" s="17" t="s">
        <v>807</v>
      </c>
      <c r="B399" s="1" t="s">
        <v>312</v>
      </c>
      <c r="C399" s="17" t="s">
        <v>288</v>
      </c>
      <c r="W399"/>
      <c r="X399"/>
    </row>
    <row r="400" spans="1:24" ht="15" x14ac:dyDescent="0.25">
      <c r="A400" s="17" t="s">
        <v>807</v>
      </c>
      <c r="B400" s="1" t="s">
        <v>232</v>
      </c>
      <c r="C400" s="17" t="s">
        <v>253</v>
      </c>
      <c r="W400"/>
      <c r="X400"/>
    </row>
    <row r="401" spans="1:24" ht="15" x14ac:dyDescent="0.25">
      <c r="A401" s="17" t="s">
        <v>807</v>
      </c>
      <c r="B401" s="1" t="s">
        <v>342</v>
      </c>
      <c r="C401" s="17" t="s">
        <v>253</v>
      </c>
      <c r="W401"/>
      <c r="X401"/>
    </row>
    <row r="402" spans="1:24" ht="15" x14ac:dyDescent="0.25">
      <c r="A402" s="17" t="s">
        <v>808</v>
      </c>
      <c r="B402" s="1" t="s">
        <v>333</v>
      </c>
      <c r="C402" s="17" t="s">
        <v>288</v>
      </c>
      <c r="W402"/>
      <c r="X402"/>
    </row>
    <row r="403" spans="1:24" ht="15" x14ac:dyDescent="0.25">
      <c r="A403" s="17" t="s">
        <v>809</v>
      </c>
      <c r="B403" s="1" t="s">
        <v>359</v>
      </c>
      <c r="C403" s="17" t="s">
        <v>233</v>
      </c>
      <c r="W403"/>
      <c r="X403"/>
    </row>
    <row r="404" spans="1:24" ht="15" x14ac:dyDescent="0.25">
      <c r="A404" s="17" t="s">
        <v>810</v>
      </c>
      <c r="B404" s="1" t="s">
        <v>359</v>
      </c>
      <c r="C404" s="17" t="s">
        <v>233</v>
      </c>
      <c r="W404"/>
      <c r="X404"/>
    </row>
    <row r="405" spans="1:24" ht="15" x14ac:dyDescent="0.25">
      <c r="A405" s="17" t="s">
        <v>811</v>
      </c>
      <c r="B405" s="1" t="s">
        <v>378</v>
      </c>
      <c r="C405" s="17" t="s">
        <v>288</v>
      </c>
      <c r="W405"/>
      <c r="X405"/>
    </row>
    <row r="406" spans="1:24" ht="15" x14ac:dyDescent="0.25">
      <c r="A406" s="17" t="s">
        <v>811</v>
      </c>
      <c r="B406" s="1" t="s">
        <v>287</v>
      </c>
      <c r="C406" s="17" t="s">
        <v>288</v>
      </c>
      <c r="W406"/>
      <c r="X406"/>
    </row>
    <row r="407" spans="1:24" ht="15" x14ac:dyDescent="0.25">
      <c r="A407" s="17" t="s">
        <v>812</v>
      </c>
      <c r="B407" s="1" t="s">
        <v>390</v>
      </c>
      <c r="C407" s="17" t="s">
        <v>288</v>
      </c>
      <c r="W407"/>
      <c r="X407"/>
    </row>
    <row r="408" spans="1:24" ht="15" x14ac:dyDescent="0.25">
      <c r="A408" s="17" t="s">
        <v>813</v>
      </c>
      <c r="B408" s="1" t="s">
        <v>383</v>
      </c>
      <c r="C408" s="17" t="s">
        <v>288</v>
      </c>
      <c r="W408"/>
      <c r="X408"/>
    </row>
    <row r="409" spans="1:24" ht="15" x14ac:dyDescent="0.25">
      <c r="A409" s="17" t="s">
        <v>814</v>
      </c>
      <c r="B409" s="1" t="s">
        <v>342</v>
      </c>
      <c r="C409" s="17" t="s">
        <v>253</v>
      </c>
      <c r="W409"/>
      <c r="X409"/>
    </row>
    <row r="410" spans="1:24" ht="15" x14ac:dyDescent="0.25">
      <c r="A410" s="17" t="s">
        <v>815</v>
      </c>
      <c r="B410" s="1" t="s">
        <v>548</v>
      </c>
      <c r="C410" s="17" t="s">
        <v>288</v>
      </c>
      <c r="W410"/>
      <c r="X410"/>
    </row>
    <row r="411" spans="1:24" ht="15" x14ac:dyDescent="0.25">
      <c r="A411" s="17" t="s">
        <v>816</v>
      </c>
      <c r="B411" s="1" t="s">
        <v>232</v>
      </c>
      <c r="C411" s="17" t="s">
        <v>233</v>
      </c>
      <c r="W411"/>
      <c r="X411"/>
    </row>
    <row r="412" spans="1:24" ht="15" x14ac:dyDescent="0.25">
      <c r="A412" s="17" t="s">
        <v>817</v>
      </c>
      <c r="B412" s="1" t="s">
        <v>333</v>
      </c>
      <c r="C412" s="17" t="s">
        <v>233</v>
      </c>
      <c r="W412"/>
      <c r="X412"/>
    </row>
    <row r="413" spans="1:24" ht="15" x14ac:dyDescent="0.25">
      <c r="A413" s="17" t="s">
        <v>818</v>
      </c>
      <c r="B413" s="1" t="s">
        <v>232</v>
      </c>
      <c r="C413" s="17" t="s">
        <v>253</v>
      </c>
      <c r="W413"/>
      <c r="X413"/>
    </row>
    <row r="414" spans="1:24" ht="15" x14ac:dyDescent="0.25">
      <c r="A414" s="17" t="s">
        <v>819</v>
      </c>
      <c r="B414" s="1" t="s">
        <v>333</v>
      </c>
      <c r="C414" s="17" t="s">
        <v>288</v>
      </c>
      <c r="W414"/>
      <c r="X414"/>
    </row>
    <row r="415" spans="1:24" ht="15" x14ac:dyDescent="0.25">
      <c r="A415" s="17" t="s">
        <v>820</v>
      </c>
      <c r="B415" s="1" t="s">
        <v>333</v>
      </c>
      <c r="C415" s="17" t="s">
        <v>233</v>
      </c>
      <c r="W415"/>
      <c r="X415"/>
    </row>
    <row r="416" spans="1:24" ht="15" x14ac:dyDescent="0.25">
      <c r="A416" s="17" t="s">
        <v>821</v>
      </c>
      <c r="B416" s="1" t="s">
        <v>386</v>
      </c>
      <c r="C416" s="17" t="s">
        <v>253</v>
      </c>
      <c r="W416"/>
      <c r="X416"/>
    </row>
    <row r="417" spans="1:24" ht="15" x14ac:dyDescent="0.25">
      <c r="A417" s="17" t="s">
        <v>822</v>
      </c>
      <c r="B417" s="1" t="s">
        <v>434</v>
      </c>
      <c r="C417" s="17" t="s">
        <v>288</v>
      </c>
      <c r="W417"/>
      <c r="X417"/>
    </row>
    <row r="418" spans="1:24" ht="15" x14ac:dyDescent="0.25">
      <c r="A418" s="17" t="s">
        <v>823</v>
      </c>
      <c r="B418" s="1" t="s">
        <v>342</v>
      </c>
      <c r="C418" s="17" t="s">
        <v>233</v>
      </c>
      <c r="W418"/>
      <c r="X418"/>
    </row>
    <row r="419" spans="1:24" ht="25.5" x14ac:dyDescent="0.25">
      <c r="A419" s="17" t="s">
        <v>824</v>
      </c>
      <c r="B419" s="1" t="s">
        <v>333</v>
      </c>
      <c r="C419" s="17" t="s">
        <v>253</v>
      </c>
      <c r="W419"/>
      <c r="X419"/>
    </row>
    <row r="420" spans="1:24" ht="15" x14ac:dyDescent="0.25">
      <c r="A420" s="17" t="s">
        <v>825</v>
      </c>
      <c r="B420" s="1" t="s">
        <v>333</v>
      </c>
      <c r="C420" s="17" t="s">
        <v>253</v>
      </c>
      <c r="W420"/>
      <c r="X420"/>
    </row>
    <row r="421" spans="1:24" ht="15" x14ac:dyDescent="0.25">
      <c r="A421" s="17" t="s">
        <v>826</v>
      </c>
      <c r="B421" s="1" t="s">
        <v>386</v>
      </c>
      <c r="C421" s="17" t="s">
        <v>253</v>
      </c>
      <c r="W421"/>
      <c r="X421"/>
    </row>
    <row r="422" spans="1:24" ht="15" x14ac:dyDescent="0.25">
      <c r="A422" s="17" t="s">
        <v>827</v>
      </c>
      <c r="B422" s="1" t="s">
        <v>342</v>
      </c>
      <c r="C422" s="17" t="s">
        <v>253</v>
      </c>
      <c r="W422"/>
      <c r="X422"/>
    </row>
    <row r="423" spans="1:24" ht="15" x14ac:dyDescent="0.25">
      <c r="A423" s="17" t="s">
        <v>828</v>
      </c>
      <c r="B423" s="1" t="s">
        <v>386</v>
      </c>
      <c r="C423" s="17" t="s">
        <v>233</v>
      </c>
      <c r="W423"/>
      <c r="X423"/>
    </row>
    <row r="424" spans="1:24" ht="15" x14ac:dyDescent="0.25">
      <c r="A424" s="17" t="s">
        <v>829</v>
      </c>
      <c r="B424" s="1" t="s">
        <v>333</v>
      </c>
      <c r="C424" s="17" t="s">
        <v>233</v>
      </c>
      <c r="W424"/>
      <c r="X424"/>
    </row>
    <row r="425" spans="1:24" ht="15" x14ac:dyDescent="0.25">
      <c r="A425" s="17" t="s">
        <v>830</v>
      </c>
      <c r="B425" s="1" t="s">
        <v>252</v>
      </c>
      <c r="C425" s="17" t="s">
        <v>253</v>
      </c>
      <c r="W425"/>
      <c r="X425"/>
    </row>
    <row r="426" spans="1:24" ht="15" x14ac:dyDescent="0.25">
      <c r="A426" s="17" t="s">
        <v>831</v>
      </c>
      <c r="B426" s="1" t="s">
        <v>318</v>
      </c>
      <c r="C426" s="17" t="s">
        <v>288</v>
      </c>
      <c r="W426"/>
      <c r="X426"/>
    </row>
    <row r="427" spans="1:24" ht="15" x14ac:dyDescent="0.25">
      <c r="A427" s="17" t="s">
        <v>832</v>
      </c>
      <c r="B427" s="1" t="s">
        <v>342</v>
      </c>
      <c r="C427" s="17" t="s">
        <v>253</v>
      </c>
      <c r="W427"/>
      <c r="X427"/>
    </row>
    <row r="428" spans="1:24" ht="15" x14ac:dyDescent="0.25">
      <c r="A428" s="17" t="s">
        <v>833</v>
      </c>
      <c r="B428" s="1" t="s">
        <v>349</v>
      </c>
      <c r="C428" s="17" t="s">
        <v>288</v>
      </c>
      <c r="W428"/>
      <c r="X428"/>
    </row>
    <row r="429" spans="1:24" ht="15" x14ac:dyDescent="0.25">
      <c r="A429" s="17" t="s">
        <v>834</v>
      </c>
      <c r="B429" s="1" t="s">
        <v>366</v>
      </c>
      <c r="C429" s="17" t="s">
        <v>288</v>
      </c>
      <c r="W429"/>
      <c r="X429"/>
    </row>
    <row r="430" spans="1:24" ht="15" x14ac:dyDescent="0.25">
      <c r="A430" s="17" t="s">
        <v>835</v>
      </c>
      <c r="B430" s="1" t="s">
        <v>232</v>
      </c>
      <c r="C430" s="17" t="s">
        <v>253</v>
      </c>
      <c r="W430"/>
      <c r="X430"/>
    </row>
    <row r="431" spans="1:24" ht="15" x14ac:dyDescent="0.25">
      <c r="A431" s="17" t="s">
        <v>836</v>
      </c>
      <c r="B431" s="1" t="s">
        <v>252</v>
      </c>
      <c r="C431" s="17" t="s">
        <v>253</v>
      </c>
      <c r="W431"/>
      <c r="X431"/>
    </row>
    <row r="432" spans="1:24" ht="15" x14ac:dyDescent="0.25">
      <c r="A432" s="17" t="s">
        <v>837</v>
      </c>
      <c r="B432" s="1" t="s">
        <v>390</v>
      </c>
      <c r="C432" s="17" t="s">
        <v>233</v>
      </c>
      <c r="W432"/>
      <c r="X432"/>
    </row>
    <row r="433" spans="1:24" ht="15" x14ac:dyDescent="0.25">
      <c r="A433" s="17" t="s">
        <v>838</v>
      </c>
      <c r="B433" s="1" t="s">
        <v>232</v>
      </c>
      <c r="C433" s="17" t="s">
        <v>253</v>
      </c>
      <c r="W433"/>
      <c r="X433"/>
    </row>
    <row r="434" spans="1:24" ht="15" x14ac:dyDescent="0.25">
      <c r="A434" s="17" t="s">
        <v>839</v>
      </c>
      <c r="B434" s="1" t="s">
        <v>312</v>
      </c>
      <c r="C434" s="17" t="s">
        <v>288</v>
      </c>
      <c r="W434"/>
      <c r="X434"/>
    </row>
    <row r="435" spans="1:24" ht="15" x14ac:dyDescent="0.25">
      <c r="A435" s="17" t="s">
        <v>840</v>
      </c>
      <c r="B435" s="1" t="s">
        <v>390</v>
      </c>
      <c r="C435" s="17" t="s">
        <v>288</v>
      </c>
      <c r="W435"/>
      <c r="X435"/>
    </row>
    <row r="436" spans="1:24" ht="15" x14ac:dyDescent="0.25">
      <c r="A436" s="17" t="s">
        <v>841</v>
      </c>
      <c r="B436" s="1" t="s">
        <v>390</v>
      </c>
      <c r="C436" s="17" t="s">
        <v>253</v>
      </c>
      <c r="W436"/>
      <c r="X436"/>
    </row>
    <row r="437" spans="1:24" ht="15" x14ac:dyDescent="0.25">
      <c r="A437" s="17" t="s">
        <v>842</v>
      </c>
      <c r="B437" s="1" t="s">
        <v>390</v>
      </c>
      <c r="C437" s="17" t="s">
        <v>253</v>
      </c>
      <c r="W437"/>
      <c r="X437"/>
    </row>
    <row r="438" spans="1:24" ht="15" x14ac:dyDescent="0.25">
      <c r="A438" s="17" t="s">
        <v>843</v>
      </c>
      <c r="B438" s="1" t="s">
        <v>359</v>
      </c>
      <c r="C438" s="17" t="s">
        <v>233</v>
      </c>
      <c r="W438"/>
      <c r="X438"/>
    </row>
    <row r="439" spans="1:24" ht="15" x14ac:dyDescent="0.25">
      <c r="A439" s="17" t="s">
        <v>844</v>
      </c>
      <c r="B439" s="1" t="s">
        <v>359</v>
      </c>
      <c r="C439" s="17" t="s">
        <v>233</v>
      </c>
      <c r="W439"/>
      <c r="X439"/>
    </row>
    <row r="440" spans="1:24" ht="15" x14ac:dyDescent="0.25">
      <c r="A440" s="17" t="s">
        <v>845</v>
      </c>
      <c r="B440" s="1" t="s">
        <v>514</v>
      </c>
      <c r="C440" s="17" t="s">
        <v>288</v>
      </c>
      <c r="W440"/>
      <c r="X440"/>
    </row>
    <row r="441" spans="1:24" ht="15" x14ac:dyDescent="0.25">
      <c r="A441" s="17" t="s">
        <v>846</v>
      </c>
      <c r="B441" s="1" t="s">
        <v>383</v>
      </c>
      <c r="C441" s="17" t="s">
        <v>253</v>
      </c>
      <c r="W441"/>
      <c r="X441"/>
    </row>
    <row r="442" spans="1:24" ht="15" x14ac:dyDescent="0.25">
      <c r="A442" s="17" t="s">
        <v>847</v>
      </c>
      <c r="B442" s="1" t="s">
        <v>359</v>
      </c>
      <c r="C442" s="17" t="s">
        <v>233</v>
      </c>
      <c r="W442"/>
      <c r="X442"/>
    </row>
    <row r="443" spans="1:24" ht="15" x14ac:dyDescent="0.25">
      <c r="A443" s="17" t="s">
        <v>848</v>
      </c>
      <c r="B443" s="1" t="s">
        <v>312</v>
      </c>
      <c r="C443" s="17" t="s">
        <v>253</v>
      </c>
      <c r="W443"/>
      <c r="X443"/>
    </row>
    <row r="444" spans="1:24" ht="15" x14ac:dyDescent="0.25">
      <c r="A444" s="17" t="s">
        <v>849</v>
      </c>
      <c r="B444" s="1" t="s">
        <v>312</v>
      </c>
      <c r="C444" s="17" t="s">
        <v>233</v>
      </c>
      <c r="W444"/>
      <c r="X444"/>
    </row>
    <row r="445" spans="1:24" ht="15" x14ac:dyDescent="0.25">
      <c r="A445" s="17" t="s">
        <v>850</v>
      </c>
      <c r="B445" s="1" t="s">
        <v>302</v>
      </c>
      <c r="C445" s="17" t="s">
        <v>288</v>
      </c>
      <c r="W445"/>
      <c r="X445"/>
    </row>
    <row r="446" spans="1:24" ht="15" x14ac:dyDescent="0.25">
      <c r="A446" s="17" t="s">
        <v>851</v>
      </c>
      <c r="B446" s="1" t="s">
        <v>232</v>
      </c>
      <c r="C446" s="17" t="s">
        <v>253</v>
      </c>
      <c r="W446"/>
      <c r="X446"/>
    </row>
    <row r="447" spans="1:24" ht="15" x14ac:dyDescent="0.25">
      <c r="A447" s="17" t="s">
        <v>852</v>
      </c>
      <c r="B447" s="1" t="s">
        <v>232</v>
      </c>
      <c r="C447" s="17" t="s">
        <v>253</v>
      </c>
      <c r="W447"/>
      <c r="X447"/>
    </row>
    <row r="448" spans="1:24" ht="15" x14ac:dyDescent="0.25">
      <c r="A448" s="17" t="s">
        <v>853</v>
      </c>
      <c r="B448" s="1" t="s">
        <v>386</v>
      </c>
      <c r="C448" s="17" t="s">
        <v>233</v>
      </c>
      <c r="W448"/>
      <c r="X448"/>
    </row>
    <row r="449" spans="1:24" ht="15" x14ac:dyDescent="0.25">
      <c r="A449" s="17" t="s">
        <v>854</v>
      </c>
      <c r="B449" s="1" t="s">
        <v>383</v>
      </c>
      <c r="C449" s="17" t="s">
        <v>233</v>
      </c>
      <c r="W449"/>
      <c r="X449"/>
    </row>
    <row r="450" spans="1:24" ht="15" x14ac:dyDescent="0.25">
      <c r="A450" s="17" t="s">
        <v>855</v>
      </c>
      <c r="B450" s="1" t="s">
        <v>369</v>
      </c>
      <c r="C450" s="17" t="s">
        <v>288</v>
      </c>
      <c r="W450"/>
      <c r="X450"/>
    </row>
    <row r="451" spans="1:24" ht="15" x14ac:dyDescent="0.25">
      <c r="A451" s="17" t="s">
        <v>856</v>
      </c>
      <c r="B451" s="1" t="s">
        <v>232</v>
      </c>
      <c r="C451" s="17" t="s">
        <v>253</v>
      </c>
      <c r="W451"/>
      <c r="X451"/>
    </row>
    <row r="452" spans="1:24" ht="15" x14ac:dyDescent="0.25">
      <c r="A452" s="17" t="s">
        <v>857</v>
      </c>
      <c r="B452" s="1" t="s">
        <v>386</v>
      </c>
      <c r="C452" s="17" t="s">
        <v>233</v>
      </c>
      <c r="W452"/>
      <c r="X452"/>
    </row>
    <row r="453" spans="1:24" ht="15" x14ac:dyDescent="0.25">
      <c r="A453" s="17" t="s">
        <v>858</v>
      </c>
      <c r="B453" s="1" t="s">
        <v>232</v>
      </c>
      <c r="C453" s="17" t="s">
        <v>253</v>
      </c>
      <c r="W453"/>
      <c r="X453"/>
    </row>
    <row r="454" spans="1:24" ht="15" x14ac:dyDescent="0.25">
      <c r="A454" s="17" t="s">
        <v>858</v>
      </c>
      <c r="B454" s="1" t="s">
        <v>386</v>
      </c>
      <c r="C454" s="17" t="s">
        <v>233</v>
      </c>
      <c r="W454"/>
      <c r="X454"/>
    </row>
    <row r="455" spans="1:24" ht="15" x14ac:dyDescent="0.25">
      <c r="A455" s="17" t="s">
        <v>859</v>
      </c>
      <c r="B455" s="1" t="s">
        <v>333</v>
      </c>
      <c r="C455" s="17" t="s">
        <v>288</v>
      </c>
      <c r="W455"/>
      <c r="X455"/>
    </row>
    <row r="456" spans="1:24" ht="15" x14ac:dyDescent="0.25">
      <c r="A456" s="17" t="s">
        <v>860</v>
      </c>
      <c r="B456" s="1" t="s">
        <v>342</v>
      </c>
      <c r="C456" s="17" t="s">
        <v>233</v>
      </c>
      <c r="W456"/>
      <c r="X456"/>
    </row>
    <row r="457" spans="1:24" ht="15" x14ac:dyDescent="0.25">
      <c r="A457" s="17" t="s">
        <v>861</v>
      </c>
      <c r="B457" s="1" t="s">
        <v>342</v>
      </c>
      <c r="C457" s="17" t="s">
        <v>288</v>
      </c>
      <c r="W457"/>
      <c r="X457"/>
    </row>
    <row r="458" spans="1:24" ht="15" x14ac:dyDescent="0.25">
      <c r="A458" s="17" t="s">
        <v>862</v>
      </c>
      <c r="B458" s="1" t="s">
        <v>495</v>
      </c>
      <c r="C458" s="17" t="s">
        <v>288</v>
      </c>
      <c r="W458"/>
      <c r="X458"/>
    </row>
    <row r="459" spans="1:24" ht="15" x14ac:dyDescent="0.25">
      <c r="A459" s="17" t="s">
        <v>863</v>
      </c>
      <c r="B459" s="1" t="s">
        <v>333</v>
      </c>
      <c r="C459" s="17" t="s">
        <v>233</v>
      </c>
      <c r="W459"/>
      <c r="X459"/>
    </row>
    <row r="460" spans="1:24" ht="15" x14ac:dyDescent="0.25">
      <c r="A460" s="17" t="s">
        <v>864</v>
      </c>
      <c r="B460" s="1" t="s">
        <v>302</v>
      </c>
      <c r="C460" s="17" t="s">
        <v>288</v>
      </c>
      <c r="W460"/>
      <c r="X460"/>
    </row>
    <row r="461" spans="1:24" ht="15" x14ac:dyDescent="0.25">
      <c r="A461" s="17" t="s">
        <v>865</v>
      </c>
      <c r="B461" s="1" t="s">
        <v>484</v>
      </c>
      <c r="C461" s="17" t="s">
        <v>288</v>
      </c>
      <c r="W461"/>
      <c r="X461"/>
    </row>
    <row r="462" spans="1:24" ht="15" x14ac:dyDescent="0.25">
      <c r="A462" s="17" t="s">
        <v>866</v>
      </c>
      <c r="B462" s="1" t="s">
        <v>312</v>
      </c>
      <c r="C462" s="17" t="s">
        <v>253</v>
      </c>
      <c r="W462"/>
      <c r="X462"/>
    </row>
    <row r="463" spans="1:24" ht="15" x14ac:dyDescent="0.25">
      <c r="A463" s="17" t="s">
        <v>867</v>
      </c>
      <c r="B463" s="1" t="s">
        <v>342</v>
      </c>
      <c r="C463" s="17" t="s">
        <v>253</v>
      </c>
      <c r="W463"/>
      <c r="X463"/>
    </row>
    <row r="464" spans="1:24" ht="15" x14ac:dyDescent="0.25">
      <c r="A464" s="17" t="s">
        <v>868</v>
      </c>
      <c r="B464" s="1" t="s">
        <v>333</v>
      </c>
      <c r="C464" s="17" t="s">
        <v>233</v>
      </c>
      <c r="W464"/>
      <c r="X464"/>
    </row>
    <row r="465" spans="1:24" ht="15" x14ac:dyDescent="0.25">
      <c r="A465" s="17" t="s">
        <v>869</v>
      </c>
      <c r="B465" s="1" t="s">
        <v>386</v>
      </c>
      <c r="C465" s="17" t="s">
        <v>253</v>
      </c>
      <c r="W465"/>
      <c r="X465"/>
    </row>
    <row r="466" spans="1:24" ht="15" x14ac:dyDescent="0.25">
      <c r="A466" s="17" t="s">
        <v>870</v>
      </c>
      <c r="B466" s="17" t="s">
        <v>232</v>
      </c>
      <c r="C466" s="17" t="s">
        <v>233</v>
      </c>
      <c r="W466"/>
      <c r="X466"/>
    </row>
    <row r="467" spans="1:24" ht="15" x14ac:dyDescent="0.25">
      <c r="A467" s="17" t="s">
        <v>871</v>
      </c>
      <c r="B467" s="1" t="s">
        <v>434</v>
      </c>
      <c r="C467" s="17" t="s">
        <v>253</v>
      </c>
      <c r="W467"/>
      <c r="X467"/>
    </row>
    <row r="468" spans="1:24" ht="15" x14ac:dyDescent="0.25">
      <c r="A468" s="17" t="s">
        <v>872</v>
      </c>
      <c r="B468" s="1" t="s">
        <v>724</v>
      </c>
      <c r="C468" s="17" t="s">
        <v>288</v>
      </c>
      <c r="W468"/>
      <c r="X468"/>
    </row>
    <row r="469" spans="1:24" ht="15" x14ac:dyDescent="0.25">
      <c r="A469" s="17" t="s">
        <v>873</v>
      </c>
      <c r="B469" s="1" t="s">
        <v>359</v>
      </c>
      <c r="C469" s="17" t="s">
        <v>233</v>
      </c>
      <c r="W469"/>
      <c r="X469"/>
    </row>
    <row r="470" spans="1:24" ht="15" x14ac:dyDescent="0.25">
      <c r="A470" s="17" t="s">
        <v>874</v>
      </c>
      <c r="B470" s="1" t="s">
        <v>369</v>
      </c>
      <c r="C470" s="17" t="s">
        <v>253</v>
      </c>
      <c r="W470"/>
      <c r="X470"/>
    </row>
    <row r="471" spans="1:24" ht="15" x14ac:dyDescent="0.25">
      <c r="A471" s="17" t="s">
        <v>875</v>
      </c>
      <c r="B471" s="1" t="s">
        <v>345</v>
      </c>
      <c r="C471" s="17" t="s">
        <v>288</v>
      </c>
      <c r="W471"/>
      <c r="X471"/>
    </row>
    <row r="472" spans="1:24" ht="15" x14ac:dyDescent="0.25">
      <c r="A472" s="17" t="s">
        <v>876</v>
      </c>
      <c r="B472" s="1" t="s">
        <v>252</v>
      </c>
      <c r="C472" s="17" t="s">
        <v>253</v>
      </c>
      <c r="W472"/>
      <c r="X472"/>
    </row>
    <row r="473" spans="1:24" ht="15" x14ac:dyDescent="0.25">
      <c r="A473" s="17" t="s">
        <v>877</v>
      </c>
      <c r="B473" s="1" t="s">
        <v>232</v>
      </c>
      <c r="C473" s="17" t="s">
        <v>253</v>
      </c>
      <c r="W473"/>
      <c r="X473"/>
    </row>
    <row r="474" spans="1:24" ht="15" x14ac:dyDescent="0.25">
      <c r="A474" s="17" t="s">
        <v>878</v>
      </c>
      <c r="B474" s="1" t="s">
        <v>359</v>
      </c>
      <c r="C474" s="17" t="s">
        <v>233</v>
      </c>
      <c r="W474"/>
      <c r="X474"/>
    </row>
    <row r="475" spans="1:24" ht="15" x14ac:dyDescent="0.25">
      <c r="A475" s="17" t="s">
        <v>879</v>
      </c>
      <c r="B475" s="1" t="s">
        <v>338</v>
      </c>
      <c r="C475" s="17" t="s">
        <v>288</v>
      </c>
      <c r="W475"/>
      <c r="X475"/>
    </row>
    <row r="476" spans="1:24" ht="25.5" x14ac:dyDescent="0.25">
      <c r="A476" s="17" t="s">
        <v>880</v>
      </c>
      <c r="B476" s="1" t="s">
        <v>514</v>
      </c>
      <c r="C476" s="17" t="s">
        <v>288</v>
      </c>
      <c r="W476"/>
      <c r="X476"/>
    </row>
    <row r="477" spans="1:24" ht="15" x14ac:dyDescent="0.25">
      <c r="A477" s="17" t="s">
        <v>881</v>
      </c>
      <c r="B477" s="1" t="s">
        <v>338</v>
      </c>
      <c r="C477" s="17" t="s">
        <v>288</v>
      </c>
      <c r="W477"/>
      <c r="X477"/>
    </row>
    <row r="478" spans="1:24" ht="15" x14ac:dyDescent="0.25">
      <c r="A478" s="17" t="s">
        <v>882</v>
      </c>
      <c r="B478" s="1" t="s">
        <v>366</v>
      </c>
      <c r="C478" s="17" t="s">
        <v>288</v>
      </c>
      <c r="W478"/>
      <c r="X478"/>
    </row>
    <row r="479" spans="1:24" ht="15" x14ac:dyDescent="0.25">
      <c r="A479" s="17" t="s">
        <v>883</v>
      </c>
      <c r="B479" s="1" t="s">
        <v>359</v>
      </c>
      <c r="C479" s="17" t="s">
        <v>233</v>
      </c>
      <c r="W479"/>
      <c r="X479"/>
    </row>
    <row r="480" spans="1:24" ht="15" x14ac:dyDescent="0.25">
      <c r="A480" s="17" t="s">
        <v>884</v>
      </c>
      <c r="B480" s="1" t="s">
        <v>287</v>
      </c>
      <c r="C480" s="17" t="s">
        <v>288</v>
      </c>
      <c r="W480"/>
      <c r="X480"/>
    </row>
    <row r="481" spans="1:24" ht="15" x14ac:dyDescent="0.25">
      <c r="A481" s="17" t="s">
        <v>885</v>
      </c>
      <c r="B481" s="1" t="s">
        <v>345</v>
      </c>
      <c r="C481" s="17" t="s">
        <v>253</v>
      </c>
      <c r="W481"/>
      <c r="X481"/>
    </row>
    <row r="482" spans="1:24" ht="15" x14ac:dyDescent="0.25">
      <c r="A482" s="17" t="s">
        <v>886</v>
      </c>
      <c r="B482" s="1" t="s">
        <v>333</v>
      </c>
      <c r="C482" s="17" t="s">
        <v>253</v>
      </c>
      <c r="W482"/>
      <c r="X482"/>
    </row>
    <row r="483" spans="1:24" ht="15" x14ac:dyDescent="0.25">
      <c r="A483" s="17" t="s">
        <v>887</v>
      </c>
      <c r="B483" s="1" t="s">
        <v>367</v>
      </c>
      <c r="C483" s="17" t="s">
        <v>288</v>
      </c>
      <c r="W483"/>
      <c r="X483"/>
    </row>
    <row r="484" spans="1:24" ht="15" x14ac:dyDescent="0.25">
      <c r="A484" s="17" t="s">
        <v>888</v>
      </c>
      <c r="B484" s="1" t="s">
        <v>333</v>
      </c>
      <c r="C484" s="17" t="s">
        <v>253</v>
      </c>
      <c r="W484"/>
      <c r="X484"/>
    </row>
    <row r="485" spans="1:24" ht="15" x14ac:dyDescent="0.25">
      <c r="A485" s="17" t="s">
        <v>889</v>
      </c>
      <c r="B485" s="17" t="s">
        <v>338</v>
      </c>
      <c r="C485" s="17" t="s">
        <v>288</v>
      </c>
      <c r="W485"/>
      <c r="X485"/>
    </row>
    <row r="486" spans="1:24" ht="15" x14ac:dyDescent="0.25">
      <c r="A486" s="17" t="s">
        <v>889</v>
      </c>
      <c r="B486" s="1" t="s">
        <v>342</v>
      </c>
      <c r="C486" s="17" t="s">
        <v>253</v>
      </c>
      <c r="W486"/>
      <c r="X486"/>
    </row>
    <row r="487" spans="1:24" ht="15" x14ac:dyDescent="0.25">
      <c r="A487" s="17" t="s">
        <v>890</v>
      </c>
      <c r="B487" s="1" t="s">
        <v>724</v>
      </c>
      <c r="C487" s="17" t="s">
        <v>288</v>
      </c>
      <c r="W487"/>
      <c r="X487"/>
    </row>
    <row r="488" spans="1:24" ht="15" x14ac:dyDescent="0.25">
      <c r="A488" s="17" t="s">
        <v>891</v>
      </c>
      <c r="B488" s="1" t="s">
        <v>333</v>
      </c>
      <c r="C488" s="17" t="s">
        <v>253</v>
      </c>
      <c r="W488"/>
      <c r="X488"/>
    </row>
    <row r="489" spans="1:24" ht="15" x14ac:dyDescent="0.25">
      <c r="A489" s="17" t="s">
        <v>892</v>
      </c>
      <c r="B489" s="1" t="s">
        <v>232</v>
      </c>
      <c r="C489" s="17" t="s">
        <v>288</v>
      </c>
      <c r="W489"/>
      <c r="X489"/>
    </row>
    <row r="490" spans="1:24" ht="15" x14ac:dyDescent="0.25">
      <c r="A490" s="17" t="s">
        <v>893</v>
      </c>
      <c r="B490" s="1" t="s">
        <v>312</v>
      </c>
      <c r="C490" s="17" t="s">
        <v>253</v>
      </c>
      <c r="W490"/>
      <c r="X490"/>
    </row>
    <row r="491" spans="1:24" ht="15" x14ac:dyDescent="0.25">
      <c r="A491" s="17" t="s">
        <v>894</v>
      </c>
      <c r="B491" s="1" t="s">
        <v>252</v>
      </c>
      <c r="C491" s="17" t="s">
        <v>253</v>
      </c>
      <c r="W491"/>
      <c r="X491"/>
    </row>
    <row r="492" spans="1:24" ht="15" x14ac:dyDescent="0.25">
      <c r="A492" s="17" t="s">
        <v>895</v>
      </c>
      <c r="B492" s="1" t="s">
        <v>686</v>
      </c>
      <c r="C492" s="17" t="s">
        <v>288</v>
      </c>
      <c r="W492"/>
      <c r="X492"/>
    </row>
    <row r="493" spans="1:24" ht="15" x14ac:dyDescent="0.25">
      <c r="A493" s="17" t="s">
        <v>896</v>
      </c>
      <c r="B493" s="1" t="s">
        <v>349</v>
      </c>
      <c r="C493" s="17" t="s">
        <v>253</v>
      </c>
      <c r="W493"/>
      <c r="X493"/>
    </row>
    <row r="494" spans="1:24" ht="15" x14ac:dyDescent="0.25">
      <c r="A494" s="17" t="s">
        <v>897</v>
      </c>
      <c r="B494" s="1" t="s">
        <v>383</v>
      </c>
      <c r="C494" s="17" t="s">
        <v>253</v>
      </c>
      <c r="W494"/>
      <c r="X494"/>
    </row>
    <row r="495" spans="1:24" ht="15" x14ac:dyDescent="0.25">
      <c r="A495" s="17" t="s">
        <v>898</v>
      </c>
      <c r="B495" s="1" t="s">
        <v>471</v>
      </c>
      <c r="C495" s="17" t="s">
        <v>253</v>
      </c>
      <c r="W495"/>
      <c r="X495"/>
    </row>
    <row r="496" spans="1:24" ht="15" x14ac:dyDescent="0.25">
      <c r="A496" s="17" t="s">
        <v>899</v>
      </c>
      <c r="B496" s="1" t="s">
        <v>359</v>
      </c>
      <c r="C496" s="17" t="s">
        <v>288</v>
      </c>
      <c r="W496"/>
      <c r="X496"/>
    </row>
    <row r="497" spans="1:24" ht="15" x14ac:dyDescent="0.25">
      <c r="A497" s="17" t="s">
        <v>900</v>
      </c>
      <c r="B497" s="1" t="s">
        <v>369</v>
      </c>
      <c r="C497" s="17" t="s">
        <v>288</v>
      </c>
      <c r="W497"/>
      <c r="X497"/>
    </row>
    <row r="498" spans="1:24" ht="15" x14ac:dyDescent="0.25">
      <c r="A498" s="17" t="s">
        <v>900</v>
      </c>
      <c r="B498" s="1" t="s">
        <v>359</v>
      </c>
      <c r="C498" s="17" t="s">
        <v>253</v>
      </c>
      <c r="W498"/>
      <c r="X498"/>
    </row>
    <row r="499" spans="1:24" ht="15" x14ac:dyDescent="0.25">
      <c r="A499" s="17" t="s">
        <v>900</v>
      </c>
      <c r="B499" s="1" t="s">
        <v>232</v>
      </c>
      <c r="C499" s="17" t="s">
        <v>233</v>
      </c>
      <c r="W499"/>
      <c r="X499"/>
    </row>
    <row r="500" spans="1:24" ht="15" x14ac:dyDescent="0.25">
      <c r="A500" s="17" t="s">
        <v>900</v>
      </c>
      <c r="B500" s="1" t="s">
        <v>548</v>
      </c>
      <c r="C500" s="17" t="s">
        <v>288</v>
      </c>
      <c r="W500"/>
      <c r="X500"/>
    </row>
    <row r="501" spans="1:24" ht="15" x14ac:dyDescent="0.25">
      <c r="A501" s="17" t="s">
        <v>901</v>
      </c>
      <c r="B501" s="1" t="s">
        <v>386</v>
      </c>
      <c r="C501" s="17" t="s">
        <v>233</v>
      </c>
      <c r="W501"/>
      <c r="X501"/>
    </row>
    <row r="502" spans="1:24" ht="15" x14ac:dyDescent="0.25">
      <c r="A502" s="17" t="s">
        <v>902</v>
      </c>
      <c r="B502" s="1" t="s">
        <v>383</v>
      </c>
      <c r="C502" s="17" t="s">
        <v>233</v>
      </c>
      <c r="W502"/>
      <c r="X502"/>
    </row>
    <row r="503" spans="1:24" ht="15" x14ac:dyDescent="0.25">
      <c r="A503" s="17" t="s">
        <v>902</v>
      </c>
      <c r="B503" s="17" t="s">
        <v>333</v>
      </c>
      <c r="C503" s="17" t="s">
        <v>253</v>
      </c>
      <c r="W503"/>
      <c r="X503"/>
    </row>
    <row r="504" spans="1:24" ht="15" x14ac:dyDescent="0.25">
      <c r="A504" s="17" t="s">
        <v>903</v>
      </c>
      <c r="B504" s="1" t="s">
        <v>369</v>
      </c>
      <c r="C504" s="17" t="s">
        <v>288</v>
      </c>
      <c r="W504"/>
      <c r="X504"/>
    </row>
    <row r="505" spans="1:24" ht="15" x14ac:dyDescent="0.25">
      <c r="A505" s="17" t="s">
        <v>903</v>
      </c>
      <c r="B505" s="1" t="s">
        <v>386</v>
      </c>
      <c r="C505" s="17" t="s">
        <v>253</v>
      </c>
      <c r="W505"/>
      <c r="X505"/>
    </row>
    <row r="506" spans="1:24" ht="15" x14ac:dyDescent="0.25">
      <c r="A506" s="17" t="s">
        <v>904</v>
      </c>
      <c r="B506" s="1" t="s">
        <v>724</v>
      </c>
      <c r="C506" s="17" t="s">
        <v>288</v>
      </c>
      <c r="W506"/>
      <c r="X506"/>
    </row>
    <row r="507" spans="1:24" ht="15" x14ac:dyDescent="0.25">
      <c r="A507" s="17" t="s">
        <v>905</v>
      </c>
      <c r="B507" s="1" t="s">
        <v>434</v>
      </c>
      <c r="C507" s="17" t="s">
        <v>288</v>
      </c>
      <c r="W507"/>
      <c r="X507"/>
    </row>
    <row r="508" spans="1:24" ht="15" x14ac:dyDescent="0.25">
      <c r="A508" s="17" t="s">
        <v>906</v>
      </c>
      <c r="B508" s="1" t="s">
        <v>252</v>
      </c>
      <c r="C508" s="17" t="s">
        <v>253</v>
      </c>
      <c r="W508"/>
      <c r="X508"/>
    </row>
    <row r="509" spans="1:24" ht="15" x14ac:dyDescent="0.25">
      <c r="A509" s="17" t="s">
        <v>907</v>
      </c>
      <c r="B509" s="1" t="s">
        <v>386</v>
      </c>
      <c r="C509" s="17" t="s">
        <v>253</v>
      </c>
      <c r="W509"/>
      <c r="X509"/>
    </row>
    <row r="510" spans="1:24" ht="15" x14ac:dyDescent="0.25">
      <c r="A510" s="17" t="s">
        <v>908</v>
      </c>
      <c r="B510" s="1" t="s">
        <v>342</v>
      </c>
      <c r="C510" s="17" t="s">
        <v>253</v>
      </c>
      <c r="W510"/>
      <c r="X510"/>
    </row>
    <row r="511" spans="1:24" ht="15" x14ac:dyDescent="0.25">
      <c r="A511" s="17" t="s">
        <v>909</v>
      </c>
      <c r="B511" s="1" t="s">
        <v>342</v>
      </c>
      <c r="C511" s="17" t="s">
        <v>253</v>
      </c>
      <c r="W511"/>
      <c r="X511"/>
    </row>
    <row r="512" spans="1:24" ht="15" x14ac:dyDescent="0.25">
      <c r="A512" s="17" t="s">
        <v>910</v>
      </c>
      <c r="B512" s="1" t="s">
        <v>653</v>
      </c>
      <c r="C512" s="17" t="s">
        <v>288</v>
      </c>
      <c r="W512"/>
      <c r="X512"/>
    </row>
    <row r="513" spans="1:24" ht="15" x14ac:dyDescent="0.25">
      <c r="A513" s="17" t="s">
        <v>911</v>
      </c>
      <c r="B513" s="1" t="s">
        <v>359</v>
      </c>
      <c r="C513" s="17" t="s">
        <v>233</v>
      </c>
      <c r="W513"/>
      <c r="X513"/>
    </row>
    <row r="514" spans="1:24" ht="15" x14ac:dyDescent="0.25">
      <c r="A514" s="17" t="s">
        <v>912</v>
      </c>
      <c r="B514" s="1" t="s">
        <v>287</v>
      </c>
      <c r="C514" s="17" t="s">
        <v>288</v>
      </c>
      <c r="W514"/>
      <c r="X514"/>
    </row>
    <row r="515" spans="1:24" ht="15" x14ac:dyDescent="0.25">
      <c r="A515" s="17" t="s">
        <v>913</v>
      </c>
      <c r="B515" s="17" t="s">
        <v>333</v>
      </c>
      <c r="C515" s="17" t="s">
        <v>233</v>
      </c>
      <c r="W515"/>
      <c r="X515"/>
    </row>
    <row r="516" spans="1:24" ht="15" x14ac:dyDescent="0.25">
      <c r="A516" s="17" t="s">
        <v>914</v>
      </c>
      <c r="B516" s="1" t="s">
        <v>390</v>
      </c>
      <c r="C516" s="17" t="s">
        <v>288</v>
      </c>
      <c r="W516"/>
      <c r="X516"/>
    </row>
    <row r="517" spans="1:24" ht="15" x14ac:dyDescent="0.25">
      <c r="A517" s="17" t="s">
        <v>915</v>
      </c>
      <c r="B517" s="1" t="s">
        <v>724</v>
      </c>
      <c r="C517" s="17" t="s">
        <v>288</v>
      </c>
      <c r="W517"/>
      <c r="X517"/>
    </row>
    <row r="518" spans="1:24" ht="15" x14ac:dyDescent="0.25">
      <c r="A518" s="17" t="s">
        <v>916</v>
      </c>
      <c r="B518" s="1" t="s">
        <v>390</v>
      </c>
      <c r="C518" s="17" t="s">
        <v>253</v>
      </c>
      <c r="W518"/>
      <c r="X518"/>
    </row>
    <row r="519" spans="1:24" ht="15" x14ac:dyDescent="0.25">
      <c r="A519" s="17" t="s">
        <v>917</v>
      </c>
      <c r="B519" s="1" t="s">
        <v>232</v>
      </c>
      <c r="C519" s="17" t="s">
        <v>288</v>
      </c>
      <c r="W519"/>
      <c r="X519"/>
    </row>
    <row r="520" spans="1:24" ht="15" x14ac:dyDescent="0.25">
      <c r="A520" s="17" t="s">
        <v>918</v>
      </c>
      <c r="B520" s="1" t="s">
        <v>359</v>
      </c>
      <c r="C520" s="17" t="s">
        <v>253</v>
      </c>
      <c r="W520"/>
      <c r="X520"/>
    </row>
    <row r="521" spans="1:24" ht="15" x14ac:dyDescent="0.25">
      <c r="A521" s="17" t="s">
        <v>919</v>
      </c>
      <c r="B521" s="1" t="s">
        <v>302</v>
      </c>
      <c r="C521" s="17" t="s">
        <v>288</v>
      </c>
      <c r="W521"/>
      <c r="X521"/>
    </row>
    <row r="522" spans="1:24" ht="15" x14ac:dyDescent="0.25">
      <c r="A522" s="17" t="s">
        <v>920</v>
      </c>
      <c r="B522" s="1" t="s">
        <v>383</v>
      </c>
      <c r="C522" s="17" t="s">
        <v>288</v>
      </c>
      <c r="W522"/>
      <c r="X522"/>
    </row>
    <row r="523" spans="1:24" ht="15" x14ac:dyDescent="0.25">
      <c r="A523" s="17" t="s">
        <v>921</v>
      </c>
      <c r="B523" s="1" t="s">
        <v>484</v>
      </c>
      <c r="C523" s="17" t="s">
        <v>288</v>
      </c>
      <c r="W523"/>
      <c r="X523"/>
    </row>
    <row r="524" spans="1:24" ht="15" x14ac:dyDescent="0.25">
      <c r="A524" s="17" t="s">
        <v>922</v>
      </c>
      <c r="B524" s="1" t="s">
        <v>359</v>
      </c>
      <c r="C524" s="17" t="s">
        <v>253</v>
      </c>
      <c r="W524"/>
      <c r="X524"/>
    </row>
    <row r="525" spans="1:24" ht="15" x14ac:dyDescent="0.25">
      <c r="A525" s="17" t="s">
        <v>923</v>
      </c>
      <c r="B525" s="1" t="s">
        <v>484</v>
      </c>
      <c r="C525" s="17" t="s">
        <v>288</v>
      </c>
      <c r="W525"/>
      <c r="X525"/>
    </row>
    <row r="526" spans="1:24" ht="15" x14ac:dyDescent="0.25">
      <c r="A526" s="17" t="s">
        <v>924</v>
      </c>
      <c r="B526" s="1" t="s">
        <v>548</v>
      </c>
      <c r="C526" s="17" t="s">
        <v>288</v>
      </c>
      <c r="W526"/>
      <c r="X526"/>
    </row>
    <row r="527" spans="1:24" ht="15" x14ac:dyDescent="0.25">
      <c r="A527" s="17" t="s">
        <v>925</v>
      </c>
      <c r="B527" s="1" t="s">
        <v>252</v>
      </c>
      <c r="C527" s="17" t="s">
        <v>288</v>
      </c>
      <c r="W527"/>
      <c r="X527"/>
    </row>
    <row r="528" spans="1:24" ht="15" x14ac:dyDescent="0.25">
      <c r="A528" s="17" t="s">
        <v>926</v>
      </c>
      <c r="B528" s="1" t="s">
        <v>342</v>
      </c>
      <c r="C528" s="17" t="s">
        <v>253</v>
      </c>
      <c r="W528"/>
      <c r="X528"/>
    </row>
    <row r="529" spans="1:24" ht="15" x14ac:dyDescent="0.25">
      <c r="A529" s="17" t="s">
        <v>927</v>
      </c>
      <c r="B529" s="1" t="s">
        <v>252</v>
      </c>
      <c r="C529" s="17" t="s">
        <v>288</v>
      </c>
      <c r="W529"/>
      <c r="X529"/>
    </row>
    <row r="530" spans="1:24" ht="15" x14ac:dyDescent="0.25">
      <c r="A530" s="17" t="s">
        <v>928</v>
      </c>
      <c r="B530" s="1" t="s">
        <v>495</v>
      </c>
      <c r="C530" s="17" t="s">
        <v>288</v>
      </c>
      <c r="W530"/>
      <c r="X530"/>
    </row>
    <row r="531" spans="1:24" ht="15" x14ac:dyDescent="0.25">
      <c r="A531" s="17" t="s">
        <v>929</v>
      </c>
      <c r="B531" s="17" t="s">
        <v>386</v>
      </c>
      <c r="C531" s="17" t="s">
        <v>253</v>
      </c>
      <c r="W531"/>
      <c r="X531"/>
    </row>
    <row r="532" spans="1:24" ht="15" x14ac:dyDescent="0.25">
      <c r="A532" s="17" t="s">
        <v>930</v>
      </c>
      <c r="B532" s="1" t="s">
        <v>342</v>
      </c>
      <c r="C532" s="17" t="s">
        <v>233</v>
      </c>
      <c r="W532"/>
      <c r="X532"/>
    </row>
    <row r="533" spans="1:24" ht="15" x14ac:dyDescent="0.25">
      <c r="A533" s="17" t="s">
        <v>931</v>
      </c>
      <c r="B533" s="1" t="s">
        <v>232</v>
      </c>
      <c r="C533" s="17" t="s">
        <v>288</v>
      </c>
      <c r="W533"/>
      <c r="X533"/>
    </row>
    <row r="534" spans="1:24" ht="15" x14ac:dyDescent="0.25">
      <c r="A534" s="17" t="s">
        <v>932</v>
      </c>
      <c r="B534" s="1" t="s">
        <v>333</v>
      </c>
      <c r="C534" s="17" t="s">
        <v>233</v>
      </c>
      <c r="W534"/>
      <c r="X534"/>
    </row>
    <row r="535" spans="1:24" ht="15" x14ac:dyDescent="0.25">
      <c r="A535" s="17" t="s">
        <v>933</v>
      </c>
      <c r="B535" s="1" t="s">
        <v>333</v>
      </c>
      <c r="C535" s="17" t="s">
        <v>233</v>
      </c>
      <c r="W535"/>
      <c r="X535"/>
    </row>
    <row r="536" spans="1:24" ht="15" x14ac:dyDescent="0.25">
      <c r="A536" s="17" t="s">
        <v>934</v>
      </c>
      <c r="B536" s="1" t="s">
        <v>318</v>
      </c>
      <c r="C536" s="17" t="s">
        <v>288</v>
      </c>
      <c r="W536"/>
      <c r="X536"/>
    </row>
    <row r="537" spans="1:24" ht="15" x14ac:dyDescent="0.25">
      <c r="A537" s="17" t="s">
        <v>935</v>
      </c>
      <c r="B537" s="1" t="s">
        <v>359</v>
      </c>
      <c r="C537" s="17" t="s">
        <v>253</v>
      </c>
      <c r="W537"/>
      <c r="X537"/>
    </row>
    <row r="538" spans="1:24" ht="15" x14ac:dyDescent="0.25">
      <c r="A538" s="17" t="s">
        <v>936</v>
      </c>
      <c r="B538" s="1" t="s">
        <v>318</v>
      </c>
      <c r="C538" s="17" t="s">
        <v>288</v>
      </c>
      <c r="W538"/>
      <c r="X538"/>
    </row>
    <row r="539" spans="1:24" ht="15" x14ac:dyDescent="0.25">
      <c r="A539" s="17" t="s">
        <v>937</v>
      </c>
      <c r="B539" s="1" t="s">
        <v>366</v>
      </c>
      <c r="C539" s="17" t="s">
        <v>288</v>
      </c>
      <c r="W539"/>
      <c r="X539"/>
    </row>
    <row r="540" spans="1:24" ht="15" x14ac:dyDescent="0.25">
      <c r="A540" s="17" t="s">
        <v>938</v>
      </c>
      <c r="B540" s="1" t="s">
        <v>548</v>
      </c>
      <c r="C540" s="17" t="s">
        <v>288</v>
      </c>
      <c r="W540"/>
      <c r="X540"/>
    </row>
    <row r="541" spans="1:24" ht="15" x14ac:dyDescent="0.25">
      <c r="A541" s="17" t="s">
        <v>939</v>
      </c>
      <c r="B541" s="1" t="s">
        <v>342</v>
      </c>
      <c r="C541" s="17" t="s">
        <v>288</v>
      </c>
      <c r="W541"/>
      <c r="X541"/>
    </row>
    <row r="542" spans="1:24" ht="15" x14ac:dyDescent="0.25">
      <c r="A542" s="17" t="s">
        <v>940</v>
      </c>
      <c r="B542" s="1" t="s">
        <v>495</v>
      </c>
      <c r="C542" s="17" t="s">
        <v>288</v>
      </c>
      <c r="W542"/>
      <c r="X542"/>
    </row>
    <row r="543" spans="1:24" ht="15" x14ac:dyDescent="0.25">
      <c r="A543" s="17" t="s">
        <v>941</v>
      </c>
      <c r="B543" s="1" t="s">
        <v>359</v>
      </c>
      <c r="C543" s="17" t="s">
        <v>253</v>
      </c>
      <c r="W543"/>
      <c r="X543"/>
    </row>
    <row r="544" spans="1:24" ht="15" x14ac:dyDescent="0.25">
      <c r="A544" s="17" t="s">
        <v>942</v>
      </c>
      <c r="B544" s="1" t="s">
        <v>495</v>
      </c>
      <c r="C544" s="17" t="s">
        <v>288</v>
      </c>
      <c r="W544"/>
      <c r="X544"/>
    </row>
    <row r="545" spans="1:24" ht="15" x14ac:dyDescent="0.25">
      <c r="A545" s="17" t="s">
        <v>943</v>
      </c>
      <c r="B545" s="1" t="s">
        <v>366</v>
      </c>
      <c r="C545" s="17" t="s">
        <v>288</v>
      </c>
      <c r="W545"/>
      <c r="X545"/>
    </row>
    <row r="546" spans="1:24" ht="15" x14ac:dyDescent="0.25">
      <c r="A546" s="17" t="s">
        <v>943</v>
      </c>
      <c r="B546" s="1" t="s">
        <v>338</v>
      </c>
      <c r="C546" s="17" t="s">
        <v>288</v>
      </c>
      <c r="W546"/>
      <c r="X546"/>
    </row>
    <row r="547" spans="1:24" ht="15" x14ac:dyDescent="0.25">
      <c r="A547" s="17" t="s">
        <v>463</v>
      </c>
      <c r="B547" s="1" t="s">
        <v>349</v>
      </c>
      <c r="C547" s="17" t="s">
        <v>288</v>
      </c>
      <c r="W547"/>
      <c r="X547"/>
    </row>
    <row r="548" spans="1:24" ht="15" x14ac:dyDescent="0.25">
      <c r="A548" s="17" t="s">
        <v>944</v>
      </c>
      <c r="B548" s="1" t="s">
        <v>345</v>
      </c>
      <c r="C548" s="17" t="s">
        <v>233</v>
      </c>
      <c r="W548"/>
      <c r="X548"/>
    </row>
    <row r="549" spans="1:24" ht="15" x14ac:dyDescent="0.25">
      <c r="A549" s="17" t="s">
        <v>945</v>
      </c>
      <c r="B549" s="1" t="s">
        <v>333</v>
      </c>
      <c r="C549" s="17" t="s">
        <v>253</v>
      </c>
      <c r="W549"/>
      <c r="X549"/>
    </row>
    <row r="550" spans="1:24" ht="15" x14ac:dyDescent="0.25">
      <c r="A550" s="17" t="s">
        <v>946</v>
      </c>
      <c r="B550" s="1" t="s">
        <v>345</v>
      </c>
      <c r="C550" s="17" t="s">
        <v>253</v>
      </c>
      <c r="W550"/>
      <c r="X550"/>
    </row>
    <row r="551" spans="1:24" ht="15" x14ac:dyDescent="0.25">
      <c r="A551" s="17" t="s">
        <v>947</v>
      </c>
      <c r="B551" s="1" t="s">
        <v>287</v>
      </c>
      <c r="C551" s="17" t="s">
        <v>288</v>
      </c>
      <c r="W551"/>
      <c r="X551"/>
    </row>
    <row r="552" spans="1:24" ht="15" x14ac:dyDescent="0.25">
      <c r="A552" s="17" t="s">
        <v>948</v>
      </c>
      <c r="B552" s="1" t="s">
        <v>514</v>
      </c>
      <c r="C552" s="17" t="s">
        <v>288</v>
      </c>
      <c r="W552"/>
      <c r="X552"/>
    </row>
    <row r="553" spans="1:24" ht="15" x14ac:dyDescent="0.25">
      <c r="A553" s="17" t="s">
        <v>949</v>
      </c>
      <c r="B553" s="1" t="s">
        <v>318</v>
      </c>
      <c r="C553" s="17" t="s">
        <v>288</v>
      </c>
      <c r="W553"/>
      <c r="X553"/>
    </row>
    <row r="554" spans="1:24" ht="15" x14ac:dyDescent="0.25">
      <c r="A554" s="17" t="s">
        <v>950</v>
      </c>
      <c r="B554" s="1" t="s">
        <v>318</v>
      </c>
      <c r="C554" s="17" t="s">
        <v>288</v>
      </c>
      <c r="W554"/>
      <c r="X554"/>
    </row>
    <row r="555" spans="1:24" ht="15" x14ac:dyDescent="0.25">
      <c r="A555" s="17" t="s">
        <v>951</v>
      </c>
      <c r="B555" s="1" t="s">
        <v>232</v>
      </c>
      <c r="C555" s="17" t="s">
        <v>233</v>
      </c>
      <c r="W555"/>
      <c r="X555"/>
    </row>
    <row r="556" spans="1:24" ht="15" x14ac:dyDescent="0.25">
      <c r="A556" s="17" t="s">
        <v>952</v>
      </c>
      <c r="B556" s="1" t="s">
        <v>386</v>
      </c>
      <c r="C556" s="17" t="s">
        <v>253</v>
      </c>
      <c r="W556"/>
      <c r="X556"/>
    </row>
    <row r="557" spans="1:24" ht="15" x14ac:dyDescent="0.25">
      <c r="A557" s="17" t="s">
        <v>953</v>
      </c>
      <c r="B557" s="1" t="s">
        <v>390</v>
      </c>
      <c r="C557" s="17" t="s">
        <v>288</v>
      </c>
      <c r="W557"/>
      <c r="X557"/>
    </row>
    <row r="558" spans="1:24" ht="15" x14ac:dyDescent="0.25">
      <c r="A558" s="17" t="s">
        <v>954</v>
      </c>
      <c r="B558" s="1" t="s">
        <v>345</v>
      </c>
      <c r="C558" s="17" t="s">
        <v>253</v>
      </c>
      <c r="W558"/>
      <c r="X558"/>
    </row>
    <row r="559" spans="1:24" ht="15" x14ac:dyDescent="0.25">
      <c r="A559" s="17" t="s">
        <v>955</v>
      </c>
      <c r="B559" s="1" t="s">
        <v>345</v>
      </c>
      <c r="C559" s="17" t="s">
        <v>253</v>
      </c>
      <c r="W559"/>
      <c r="X559"/>
    </row>
    <row r="560" spans="1:24" ht="15" x14ac:dyDescent="0.25">
      <c r="A560" s="17" t="s">
        <v>956</v>
      </c>
      <c r="B560" s="1" t="s">
        <v>434</v>
      </c>
      <c r="C560" s="17" t="s">
        <v>253</v>
      </c>
      <c r="W560"/>
      <c r="X560"/>
    </row>
    <row r="561" spans="1:24" ht="15" x14ac:dyDescent="0.25">
      <c r="A561" s="17" t="s">
        <v>957</v>
      </c>
      <c r="B561" s="1" t="s">
        <v>345</v>
      </c>
      <c r="C561" s="17" t="s">
        <v>233</v>
      </c>
      <c r="W561"/>
      <c r="X561"/>
    </row>
    <row r="562" spans="1:24" ht="15" x14ac:dyDescent="0.25">
      <c r="A562" s="17" t="s">
        <v>958</v>
      </c>
      <c r="B562" s="1" t="s">
        <v>342</v>
      </c>
      <c r="C562" s="17" t="s">
        <v>253</v>
      </c>
      <c r="W562"/>
      <c r="X562"/>
    </row>
    <row r="563" spans="1:24" ht="15" x14ac:dyDescent="0.25">
      <c r="A563" s="17" t="s">
        <v>959</v>
      </c>
      <c r="B563" s="1" t="s">
        <v>232</v>
      </c>
      <c r="C563" s="17" t="s">
        <v>253</v>
      </c>
      <c r="W563"/>
      <c r="X563"/>
    </row>
    <row r="564" spans="1:24" ht="15" x14ac:dyDescent="0.25">
      <c r="A564" s="17" t="s">
        <v>960</v>
      </c>
      <c r="B564" s="1" t="s">
        <v>333</v>
      </c>
      <c r="C564" s="17" t="s">
        <v>288</v>
      </c>
      <c r="W564"/>
      <c r="X564"/>
    </row>
    <row r="565" spans="1:24" ht="15" x14ac:dyDescent="0.25">
      <c r="A565" s="17" t="s">
        <v>961</v>
      </c>
      <c r="B565" s="1" t="s">
        <v>302</v>
      </c>
      <c r="C565" s="17" t="s">
        <v>288</v>
      </c>
      <c r="W565"/>
      <c r="X565"/>
    </row>
    <row r="566" spans="1:24" ht="15" x14ac:dyDescent="0.25">
      <c r="A566" s="17" t="s">
        <v>962</v>
      </c>
      <c r="B566" s="1" t="s">
        <v>302</v>
      </c>
      <c r="C566" s="17" t="s">
        <v>288</v>
      </c>
      <c r="W566"/>
      <c r="X566"/>
    </row>
    <row r="567" spans="1:24" ht="15" x14ac:dyDescent="0.25">
      <c r="A567" s="17" t="s">
        <v>963</v>
      </c>
      <c r="B567" s="1" t="s">
        <v>302</v>
      </c>
      <c r="C567" s="17" t="s">
        <v>288</v>
      </c>
      <c r="W567"/>
      <c r="X567"/>
    </row>
    <row r="568" spans="1:24" ht="15" x14ac:dyDescent="0.25">
      <c r="A568" s="17" t="s">
        <v>964</v>
      </c>
      <c r="B568" s="1" t="s">
        <v>390</v>
      </c>
      <c r="C568" s="17" t="s">
        <v>288</v>
      </c>
      <c r="W568"/>
      <c r="X568"/>
    </row>
    <row r="569" spans="1:24" ht="15" x14ac:dyDescent="0.25">
      <c r="A569" s="17" t="s">
        <v>965</v>
      </c>
      <c r="B569" s="1" t="s">
        <v>383</v>
      </c>
      <c r="C569" s="17" t="s">
        <v>253</v>
      </c>
      <c r="W569"/>
      <c r="X569"/>
    </row>
    <row r="570" spans="1:24" ht="15" x14ac:dyDescent="0.25">
      <c r="A570" s="17" t="s">
        <v>966</v>
      </c>
      <c r="B570" s="1" t="s">
        <v>287</v>
      </c>
      <c r="C570" s="17" t="s">
        <v>288</v>
      </c>
      <c r="W570"/>
      <c r="X570"/>
    </row>
    <row r="571" spans="1:24" ht="15" x14ac:dyDescent="0.25">
      <c r="A571" s="17" t="s">
        <v>967</v>
      </c>
      <c r="B571" s="1" t="s">
        <v>367</v>
      </c>
      <c r="C571" s="17" t="s">
        <v>288</v>
      </c>
      <c r="W571"/>
      <c r="X571"/>
    </row>
    <row r="572" spans="1:24" ht="15" x14ac:dyDescent="0.25">
      <c r="A572" s="17" t="s">
        <v>968</v>
      </c>
      <c r="B572" s="1" t="s">
        <v>568</v>
      </c>
      <c r="C572" s="17" t="s">
        <v>288</v>
      </c>
      <c r="W572"/>
      <c r="X572"/>
    </row>
    <row r="573" spans="1:24" ht="15" x14ac:dyDescent="0.25">
      <c r="A573" s="17" t="s">
        <v>968</v>
      </c>
      <c r="B573" s="17" t="s">
        <v>386</v>
      </c>
      <c r="C573" s="17" t="s">
        <v>253</v>
      </c>
      <c r="W573"/>
      <c r="X573"/>
    </row>
    <row r="574" spans="1:24" ht="15" x14ac:dyDescent="0.25">
      <c r="A574" s="17" t="s">
        <v>969</v>
      </c>
      <c r="B574" s="1" t="s">
        <v>383</v>
      </c>
      <c r="C574" s="17" t="s">
        <v>253</v>
      </c>
      <c r="W574"/>
      <c r="X574"/>
    </row>
    <row r="575" spans="1:24" ht="25.5" x14ac:dyDescent="0.25">
      <c r="A575" s="17" t="s">
        <v>970</v>
      </c>
      <c r="B575" s="1" t="s">
        <v>724</v>
      </c>
      <c r="C575" s="17" t="s">
        <v>288</v>
      </c>
      <c r="W575"/>
      <c r="X575"/>
    </row>
    <row r="576" spans="1:24" ht="15" x14ac:dyDescent="0.25">
      <c r="A576" s="17" t="s">
        <v>971</v>
      </c>
      <c r="B576" s="1" t="s">
        <v>434</v>
      </c>
      <c r="C576" s="17" t="s">
        <v>253</v>
      </c>
      <c r="W576"/>
      <c r="X576"/>
    </row>
    <row r="577" spans="1:24" ht="15" x14ac:dyDescent="0.25">
      <c r="A577" s="17" t="s">
        <v>972</v>
      </c>
      <c r="B577" s="1" t="s">
        <v>598</v>
      </c>
      <c r="C577" s="17" t="s">
        <v>288</v>
      </c>
      <c r="W577"/>
      <c r="X577"/>
    </row>
    <row r="578" spans="1:24" ht="15" x14ac:dyDescent="0.25">
      <c r="A578" s="17" t="s">
        <v>973</v>
      </c>
      <c r="B578" s="1" t="s">
        <v>653</v>
      </c>
      <c r="C578" s="17" t="s">
        <v>288</v>
      </c>
      <c r="W578"/>
      <c r="X578"/>
    </row>
    <row r="579" spans="1:24" ht="15" x14ac:dyDescent="0.25">
      <c r="A579" s="17" t="s">
        <v>974</v>
      </c>
      <c r="B579" s="1" t="s">
        <v>342</v>
      </c>
      <c r="C579" s="17" t="s">
        <v>253</v>
      </c>
      <c r="W579"/>
      <c r="X579"/>
    </row>
    <row r="580" spans="1:24" ht="15" x14ac:dyDescent="0.25">
      <c r="A580" s="17" t="s">
        <v>975</v>
      </c>
      <c r="B580" s="1" t="s">
        <v>342</v>
      </c>
      <c r="C580" s="17" t="s">
        <v>233</v>
      </c>
      <c r="W580"/>
      <c r="X580"/>
    </row>
    <row r="581" spans="1:24" ht="15" x14ac:dyDescent="0.25">
      <c r="A581" s="17" t="s">
        <v>976</v>
      </c>
      <c r="B581" s="1" t="s">
        <v>484</v>
      </c>
      <c r="C581" s="17" t="s">
        <v>288</v>
      </c>
      <c r="W581"/>
      <c r="X581"/>
    </row>
    <row r="582" spans="1:24" ht="15" x14ac:dyDescent="0.25">
      <c r="A582" s="17" t="s">
        <v>977</v>
      </c>
      <c r="B582" s="1" t="s">
        <v>318</v>
      </c>
      <c r="C582" s="17" t="s">
        <v>288</v>
      </c>
      <c r="W582"/>
      <c r="X582"/>
    </row>
    <row r="583" spans="1:24" ht="15" x14ac:dyDescent="0.25">
      <c r="A583" s="17" t="s">
        <v>978</v>
      </c>
      <c r="B583" s="1" t="s">
        <v>386</v>
      </c>
      <c r="C583" s="17" t="s">
        <v>233</v>
      </c>
      <c r="W583"/>
      <c r="X583"/>
    </row>
    <row r="584" spans="1:24" ht="15" x14ac:dyDescent="0.25">
      <c r="A584" s="17" t="s">
        <v>979</v>
      </c>
      <c r="B584" s="1" t="s">
        <v>386</v>
      </c>
      <c r="C584" s="17" t="s">
        <v>233</v>
      </c>
      <c r="W584"/>
      <c r="X584"/>
    </row>
    <row r="585" spans="1:24" ht="15" x14ac:dyDescent="0.25">
      <c r="A585" s="17" t="s">
        <v>980</v>
      </c>
      <c r="B585" s="1" t="s">
        <v>386</v>
      </c>
      <c r="C585" s="17" t="s">
        <v>253</v>
      </c>
      <c r="W585"/>
      <c r="X585"/>
    </row>
    <row r="586" spans="1:24" ht="15" x14ac:dyDescent="0.25">
      <c r="A586" s="17" t="s">
        <v>981</v>
      </c>
      <c r="B586" s="1" t="s">
        <v>232</v>
      </c>
      <c r="C586" s="17" t="s">
        <v>233</v>
      </c>
      <c r="W586"/>
      <c r="X586"/>
    </row>
    <row r="587" spans="1:24" ht="15" x14ac:dyDescent="0.25">
      <c r="A587" s="17" t="s">
        <v>982</v>
      </c>
      <c r="B587" s="1" t="s">
        <v>318</v>
      </c>
      <c r="C587" s="17" t="s">
        <v>288</v>
      </c>
      <c r="W587"/>
      <c r="X587"/>
    </row>
    <row r="588" spans="1:24" ht="15" x14ac:dyDescent="0.25">
      <c r="A588" s="17" t="s">
        <v>983</v>
      </c>
      <c r="B588" s="1" t="s">
        <v>484</v>
      </c>
      <c r="C588" s="17" t="s">
        <v>288</v>
      </c>
      <c r="W588"/>
      <c r="X588"/>
    </row>
    <row r="589" spans="1:24" ht="15" x14ac:dyDescent="0.25">
      <c r="A589" s="17" t="s">
        <v>984</v>
      </c>
      <c r="B589" s="1" t="s">
        <v>471</v>
      </c>
      <c r="C589" s="17" t="s">
        <v>253</v>
      </c>
      <c r="W589"/>
      <c r="X589"/>
    </row>
    <row r="590" spans="1:24" ht="15" x14ac:dyDescent="0.25">
      <c r="A590" s="17" t="s">
        <v>985</v>
      </c>
      <c r="B590" s="1" t="s">
        <v>484</v>
      </c>
      <c r="C590" s="17" t="s">
        <v>288</v>
      </c>
      <c r="W590"/>
      <c r="X590"/>
    </row>
    <row r="591" spans="1:24" ht="15" x14ac:dyDescent="0.25">
      <c r="A591" s="17" t="s">
        <v>986</v>
      </c>
      <c r="B591" s="1" t="s">
        <v>349</v>
      </c>
      <c r="C591" s="17" t="s">
        <v>288</v>
      </c>
      <c r="W591"/>
      <c r="X591"/>
    </row>
    <row r="592" spans="1:24" ht="15" x14ac:dyDescent="0.25">
      <c r="A592" s="17" t="s">
        <v>987</v>
      </c>
      <c r="B592" s="1" t="s">
        <v>484</v>
      </c>
      <c r="C592" s="17" t="s">
        <v>288</v>
      </c>
      <c r="W592"/>
      <c r="X592"/>
    </row>
    <row r="593" spans="1:24" ht="15" x14ac:dyDescent="0.25">
      <c r="A593" s="17" t="s">
        <v>988</v>
      </c>
      <c r="B593" s="1" t="s">
        <v>383</v>
      </c>
      <c r="C593" s="17" t="s">
        <v>253</v>
      </c>
      <c r="W593"/>
      <c r="X593"/>
    </row>
    <row r="594" spans="1:24" ht="15" x14ac:dyDescent="0.25">
      <c r="A594" s="17" t="s">
        <v>988</v>
      </c>
      <c r="B594" s="1" t="s">
        <v>318</v>
      </c>
      <c r="C594" s="17" t="s">
        <v>288</v>
      </c>
      <c r="W594"/>
      <c r="X594"/>
    </row>
    <row r="595" spans="1:24" ht="15" x14ac:dyDescent="0.25">
      <c r="A595" s="17" t="s">
        <v>989</v>
      </c>
      <c r="B595" s="1" t="s">
        <v>367</v>
      </c>
      <c r="C595" s="17" t="s">
        <v>288</v>
      </c>
      <c r="W595"/>
      <c r="X595"/>
    </row>
    <row r="596" spans="1:24" ht="15" x14ac:dyDescent="0.25">
      <c r="A596" s="17" t="s">
        <v>990</v>
      </c>
      <c r="B596" s="1" t="s">
        <v>514</v>
      </c>
      <c r="C596" s="17" t="s">
        <v>288</v>
      </c>
      <c r="W596"/>
      <c r="X596"/>
    </row>
    <row r="597" spans="1:24" ht="15" x14ac:dyDescent="0.25">
      <c r="A597" s="17" t="s">
        <v>991</v>
      </c>
      <c r="B597" s="1" t="s">
        <v>548</v>
      </c>
      <c r="C597" s="17" t="s">
        <v>288</v>
      </c>
      <c r="W597"/>
      <c r="X597"/>
    </row>
    <row r="598" spans="1:24" ht="15" x14ac:dyDescent="0.25">
      <c r="A598" s="17" t="s">
        <v>992</v>
      </c>
      <c r="B598" s="1" t="s">
        <v>333</v>
      </c>
      <c r="C598" s="17" t="s">
        <v>233</v>
      </c>
      <c r="W598"/>
      <c r="X598"/>
    </row>
    <row r="599" spans="1:24" ht="15" x14ac:dyDescent="0.25">
      <c r="A599" s="17" t="s">
        <v>992</v>
      </c>
      <c r="B599" s="1" t="s">
        <v>359</v>
      </c>
      <c r="C599" s="17" t="s">
        <v>288</v>
      </c>
      <c r="W599"/>
      <c r="X599"/>
    </row>
    <row r="600" spans="1:24" ht="15" x14ac:dyDescent="0.25">
      <c r="A600" s="17" t="s">
        <v>993</v>
      </c>
      <c r="B600" s="1" t="s">
        <v>386</v>
      </c>
      <c r="C600" s="17" t="s">
        <v>233</v>
      </c>
      <c r="W600"/>
      <c r="X600"/>
    </row>
    <row r="601" spans="1:24" ht="15" x14ac:dyDescent="0.25">
      <c r="A601" s="17" t="s">
        <v>994</v>
      </c>
      <c r="B601" s="1" t="s">
        <v>390</v>
      </c>
      <c r="C601" s="17" t="s">
        <v>288</v>
      </c>
      <c r="W601"/>
      <c r="X601"/>
    </row>
    <row r="602" spans="1:24" ht="15" x14ac:dyDescent="0.25">
      <c r="A602" s="17" t="s">
        <v>995</v>
      </c>
      <c r="B602" s="1" t="s">
        <v>232</v>
      </c>
      <c r="C602" s="17" t="s">
        <v>288</v>
      </c>
      <c r="W602"/>
      <c r="X602"/>
    </row>
    <row r="603" spans="1:24" ht="15" x14ac:dyDescent="0.25">
      <c r="A603" s="17" t="s">
        <v>996</v>
      </c>
      <c r="B603" s="1" t="s">
        <v>232</v>
      </c>
      <c r="C603" s="17" t="s">
        <v>288</v>
      </c>
      <c r="W603"/>
      <c r="X603"/>
    </row>
    <row r="604" spans="1:24" ht="15" x14ac:dyDescent="0.25">
      <c r="A604" s="17" t="s">
        <v>997</v>
      </c>
      <c r="B604" s="1" t="s">
        <v>252</v>
      </c>
      <c r="C604" s="17" t="s">
        <v>233</v>
      </c>
      <c r="W604"/>
      <c r="X604"/>
    </row>
    <row r="605" spans="1:24" ht="15" x14ac:dyDescent="0.25">
      <c r="A605" s="17" t="s">
        <v>998</v>
      </c>
      <c r="B605" s="1" t="s">
        <v>386</v>
      </c>
      <c r="C605" s="17" t="s">
        <v>288</v>
      </c>
      <c r="W605"/>
      <c r="X605"/>
    </row>
    <row r="606" spans="1:24" ht="15" x14ac:dyDescent="0.25">
      <c r="A606" s="17" t="s">
        <v>359</v>
      </c>
      <c r="B606" s="1" t="s">
        <v>232</v>
      </c>
      <c r="C606" s="17" t="s">
        <v>253</v>
      </c>
      <c r="W606"/>
      <c r="X606"/>
    </row>
    <row r="607" spans="1:24" ht="15" x14ac:dyDescent="0.25">
      <c r="A607" s="17" t="s">
        <v>359</v>
      </c>
      <c r="B607" s="1" t="s">
        <v>359</v>
      </c>
      <c r="C607" s="17" t="s">
        <v>253</v>
      </c>
      <c r="W607"/>
      <c r="X607"/>
    </row>
    <row r="608" spans="1:24" ht="15" x14ac:dyDescent="0.25">
      <c r="A608" s="17" t="s">
        <v>359</v>
      </c>
      <c r="B608" s="1" t="s">
        <v>333</v>
      </c>
      <c r="C608" s="17" t="s">
        <v>288</v>
      </c>
      <c r="W608"/>
      <c r="X608"/>
    </row>
    <row r="609" spans="1:24" ht="15" x14ac:dyDescent="0.25">
      <c r="A609" s="17" t="s">
        <v>999</v>
      </c>
      <c r="B609" s="17" t="s">
        <v>312</v>
      </c>
      <c r="C609" s="17" t="s">
        <v>253</v>
      </c>
      <c r="W609"/>
      <c r="X609"/>
    </row>
    <row r="610" spans="1:24" ht="15" x14ac:dyDescent="0.25">
      <c r="A610" s="17" t="s">
        <v>1000</v>
      </c>
      <c r="B610" s="1" t="s">
        <v>390</v>
      </c>
      <c r="C610" s="17" t="s">
        <v>288</v>
      </c>
      <c r="W610"/>
      <c r="X610"/>
    </row>
    <row r="611" spans="1:24" ht="15" x14ac:dyDescent="0.25">
      <c r="A611" s="17" t="s">
        <v>1001</v>
      </c>
      <c r="B611" s="1" t="s">
        <v>232</v>
      </c>
      <c r="C611" s="17" t="s">
        <v>288</v>
      </c>
      <c r="W611"/>
      <c r="X611"/>
    </row>
    <row r="612" spans="1:24" ht="15" x14ac:dyDescent="0.25">
      <c r="A612" s="17" t="s">
        <v>1002</v>
      </c>
      <c r="B612" s="1" t="s">
        <v>232</v>
      </c>
      <c r="C612" s="17" t="s">
        <v>288</v>
      </c>
      <c r="W612"/>
      <c r="X612"/>
    </row>
    <row r="613" spans="1:24" ht="15" x14ac:dyDescent="0.25">
      <c r="A613" s="17" t="s">
        <v>1003</v>
      </c>
      <c r="B613" s="1" t="s">
        <v>345</v>
      </c>
      <c r="C613" s="17" t="s">
        <v>253</v>
      </c>
      <c r="W613"/>
      <c r="X613"/>
    </row>
    <row r="614" spans="1:24" ht="15" x14ac:dyDescent="0.25">
      <c r="A614" s="17" t="s">
        <v>1004</v>
      </c>
      <c r="B614" s="1" t="s">
        <v>312</v>
      </c>
      <c r="C614" s="17" t="s">
        <v>288</v>
      </c>
      <c r="W614"/>
      <c r="X614"/>
    </row>
    <row r="615" spans="1:24" ht="15" x14ac:dyDescent="0.25">
      <c r="A615" s="17" t="s">
        <v>1005</v>
      </c>
      <c r="B615" s="1" t="s">
        <v>333</v>
      </c>
      <c r="C615" s="17" t="s">
        <v>233</v>
      </c>
      <c r="W615"/>
      <c r="X615"/>
    </row>
    <row r="616" spans="1:24" ht="15" x14ac:dyDescent="0.25">
      <c r="A616" s="17" t="s">
        <v>1006</v>
      </c>
      <c r="B616" s="1" t="s">
        <v>333</v>
      </c>
      <c r="C616" s="17" t="s">
        <v>288</v>
      </c>
      <c r="W616"/>
      <c r="X616"/>
    </row>
    <row r="617" spans="1:24" ht="15" x14ac:dyDescent="0.25">
      <c r="A617" s="17" t="s">
        <v>1007</v>
      </c>
      <c r="B617" s="1" t="s">
        <v>333</v>
      </c>
      <c r="C617" s="17" t="s">
        <v>253</v>
      </c>
      <c r="W617"/>
      <c r="X617"/>
    </row>
    <row r="618" spans="1:24" ht="15" x14ac:dyDescent="0.25">
      <c r="A618" s="17" t="s">
        <v>1008</v>
      </c>
      <c r="B618" s="1" t="s">
        <v>386</v>
      </c>
      <c r="C618" s="17" t="s">
        <v>233</v>
      </c>
      <c r="W618"/>
      <c r="X618"/>
    </row>
    <row r="619" spans="1:24" ht="15" x14ac:dyDescent="0.25">
      <c r="A619" s="17" t="s">
        <v>1009</v>
      </c>
      <c r="B619" s="1" t="s">
        <v>333</v>
      </c>
      <c r="C619" s="17" t="s">
        <v>253</v>
      </c>
      <c r="W619"/>
      <c r="X619"/>
    </row>
    <row r="620" spans="1:24" ht="15" x14ac:dyDescent="0.25">
      <c r="A620" s="17" t="s">
        <v>1010</v>
      </c>
      <c r="B620" s="1" t="s">
        <v>345</v>
      </c>
      <c r="C620" s="17" t="s">
        <v>253</v>
      </c>
      <c r="W620"/>
      <c r="X620"/>
    </row>
    <row r="621" spans="1:24" ht="15" x14ac:dyDescent="0.25">
      <c r="A621" s="17" t="s">
        <v>1011</v>
      </c>
      <c r="B621" s="1" t="s">
        <v>318</v>
      </c>
      <c r="C621" s="17" t="s">
        <v>288</v>
      </c>
      <c r="W621"/>
      <c r="X621"/>
    </row>
    <row r="622" spans="1:24" ht="15" x14ac:dyDescent="0.25">
      <c r="A622" s="17" t="s">
        <v>1012</v>
      </c>
      <c r="B622" s="1" t="s">
        <v>302</v>
      </c>
      <c r="C622" s="17" t="s">
        <v>288</v>
      </c>
      <c r="W622"/>
      <c r="X622"/>
    </row>
    <row r="623" spans="1:24" ht="15" x14ac:dyDescent="0.25">
      <c r="A623" s="17" t="s">
        <v>1013</v>
      </c>
      <c r="B623" s="1" t="s">
        <v>378</v>
      </c>
      <c r="C623" s="17" t="s">
        <v>288</v>
      </c>
      <c r="W623"/>
      <c r="X623"/>
    </row>
    <row r="624" spans="1:24" ht="15" x14ac:dyDescent="0.25">
      <c r="A624" s="17" t="s">
        <v>1014</v>
      </c>
      <c r="B624" s="1" t="s">
        <v>386</v>
      </c>
      <c r="C624" s="17" t="s">
        <v>233</v>
      </c>
      <c r="W624"/>
      <c r="X624"/>
    </row>
    <row r="625" spans="1:24" ht="15" x14ac:dyDescent="0.25">
      <c r="A625" s="17" t="s">
        <v>1015</v>
      </c>
      <c r="B625" s="1" t="s">
        <v>349</v>
      </c>
      <c r="C625" s="17" t="s">
        <v>288</v>
      </c>
      <c r="W625"/>
      <c r="X625"/>
    </row>
    <row r="626" spans="1:24" ht="15" x14ac:dyDescent="0.25">
      <c r="A626" s="17" t="s">
        <v>1016</v>
      </c>
      <c r="B626" s="1" t="s">
        <v>302</v>
      </c>
      <c r="C626" s="17" t="s">
        <v>288</v>
      </c>
      <c r="W626"/>
      <c r="X626"/>
    </row>
    <row r="627" spans="1:24" ht="15" x14ac:dyDescent="0.25">
      <c r="A627" s="17" t="s">
        <v>1017</v>
      </c>
      <c r="B627" s="1" t="s">
        <v>369</v>
      </c>
      <c r="C627" s="17" t="s">
        <v>288</v>
      </c>
      <c r="W627"/>
      <c r="X627"/>
    </row>
    <row r="628" spans="1:24" ht="15" x14ac:dyDescent="0.25">
      <c r="A628" s="17" t="s">
        <v>1018</v>
      </c>
      <c r="B628" s="1" t="s">
        <v>342</v>
      </c>
      <c r="C628" s="17" t="s">
        <v>253</v>
      </c>
      <c r="W628"/>
      <c r="X628"/>
    </row>
    <row r="629" spans="1:24" ht="15" x14ac:dyDescent="0.25">
      <c r="A629" s="17" t="s">
        <v>1019</v>
      </c>
      <c r="B629" s="1" t="s">
        <v>252</v>
      </c>
      <c r="C629" s="17" t="s">
        <v>253</v>
      </c>
      <c r="W629"/>
      <c r="X629"/>
    </row>
    <row r="630" spans="1:24" ht="15" x14ac:dyDescent="0.25">
      <c r="A630" s="17" t="s">
        <v>1020</v>
      </c>
      <c r="B630" s="1" t="s">
        <v>342</v>
      </c>
      <c r="C630" s="17" t="s">
        <v>253</v>
      </c>
      <c r="W630"/>
      <c r="X630"/>
    </row>
    <row r="631" spans="1:24" ht="15" x14ac:dyDescent="0.25">
      <c r="A631" s="17" t="s">
        <v>1021</v>
      </c>
      <c r="B631" s="1" t="s">
        <v>386</v>
      </c>
      <c r="C631" s="17" t="s">
        <v>233</v>
      </c>
      <c r="W631"/>
      <c r="X631"/>
    </row>
    <row r="632" spans="1:24" ht="15" x14ac:dyDescent="0.25">
      <c r="A632" s="17" t="s">
        <v>1022</v>
      </c>
      <c r="B632" s="1" t="s">
        <v>232</v>
      </c>
      <c r="C632" s="17" t="s">
        <v>288</v>
      </c>
      <c r="W632"/>
      <c r="X632"/>
    </row>
    <row r="633" spans="1:24" ht="15" x14ac:dyDescent="0.25">
      <c r="A633" s="17" t="s">
        <v>1023</v>
      </c>
      <c r="B633" s="1" t="s">
        <v>359</v>
      </c>
      <c r="C633" s="17" t="s">
        <v>288</v>
      </c>
      <c r="W633"/>
      <c r="X633"/>
    </row>
    <row r="634" spans="1:24" ht="15" x14ac:dyDescent="0.25">
      <c r="A634" s="17" t="s">
        <v>1024</v>
      </c>
      <c r="B634" s="1" t="s">
        <v>342</v>
      </c>
      <c r="C634" s="17" t="s">
        <v>253</v>
      </c>
      <c r="W634"/>
      <c r="X634"/>
    </row>
    <row r="635" spans="1:24" ht="15" x14ac:dyDescent="0.25">
      <c r="A635" s="17" t="s">
        <v>1025</v>
      </c>
      <c r="B635" s="1" t="s">
        <v>312</v>
      </c>
      <c r="C635" s="17" t="s">
        <v>253</v>
      </c>
      <c r="W635"/>
      <c r="X635"/>
    </row>
    <row r="636" spans="1:24" ht="15" x14ac:dyDescent="0.25">
      <c r="A636" s="17" t="s">
        <v>1026</v>
      </c>
      <c r="B636" s="1" t="s">
        <v>653</v>
      </c>
      <c r="C636" s="17" t="s">
        <v>288</v>
      </c>
      <c r="W636"/>
      <c r="X636"/>
    </row>
    <row r="637" spans="1:24" ht="15" x14ac:dyDescent="0.25">
      <c r="A637" s="17" t="s">
        <v>1027</v>
      </c>
      <c r="B637" s="1" t="s">
        <v>349</v>
      </c>
      <c r="C637" s="17" t="s">
        <v>288</v>
      </c>
      <c r="W637"/>
      <c r="X637"/>
    </row>
    <row r="638" spans="1:24" ht="15" x14ac:dyDescent="0.25">
      <c r="A638" s="17" t="s">
        <v>1028</v>
      </c>
      <c r="B638" s="1" t="s">
        <v>390</v>
      </c>
      <c r="C638" s="17" t="s">
        <v>288</v>
      </c>
      <c r="W638"/>
      <c r="X638"/>
    </row>
    <row r="639" spans="1:24" ht="15" x14ac:dyDescent="0.25">
      <c r="A639" s="17" t="s">
        <v>1029</v>
      </c>
      <c r="B639" s="1" t="s">
        <v>359</v>
      </c>
      <c r="C639" s="17" t="s">
        <v>233</v>
      </c>
      <c r="W639"/>
      <c r="X639"/>
    </row>
    <row r="640" spans="1:24" ht="15" x14ac:dyDescent="0.25">
      <c r="A640" s="17" t="s">
        <v>1030</v>
      </c>
      <c r="B640" s="1" t="s">
        <v>386</v>
      </c>
      <c r="C640" s="17" t="s">
        <v>253</v>
      </c>
      <c r="W640"/>
      <c r="X640"/>
    </row>
    <row r="641" spans="1:24" ht="15" x14ac:dyDescent="0.25">
      <c r="A641" s="17" t="s">
        <v>1031</v>
      </c>
      <c r="B641" s="1" t="s">
        <v>548</v>
      </c>
      <c r="C641" s="17" t="s">
        <v>288</v>
      </c>
      <c r="W641"/>
      <c r="X641"/>
    </row>
    <row r="642" spans="1:24" ht="15" x14ac:dyDescent="0.25">
      <c r="A642" s="17" t="s">
        <v>1032</v>
      </c>
      <c r="B642" s="1" t="s">
        <v>386</v>
      </c>
      <c r="C642" s="17" t="s">
        <v>233</v>
      </c>
      <c r="W642"/>
      <c r="X642"/>
    </row>
    <row r="643" spans="1:24" ht="15" x14ac:dyDescent="0.25">
      <c r="A643" s="17" t="s">
        <v>1033</v>
      </c>
      <c r="B643" s="1" t="s">
        <v>333</v>
      </c>
      <c r="C643" s="17" t="s">
        <v>253</v>
      </c>
      <c r="W643"/>
      <c r="X643"/>
    </row>
    <row r="644" spans="1:24" ht="15" x14ac:dyDescent="0.25">
      <c r="A644" s="17" t="s">
        <v>1034</v>
      </c>
      <c r="B644" s="1" t="s">
        <v>598</v>
      </c>
      <c r="C644" s="17" t="s">
        <v>288</v>
      </c>
      <c r="W644"/>
      <c r="X644"/>
    </row>
    <row r="645" spans="1:24" ht="15" x14ac:dyDescent="0.25">
      <c r="A645" s="17" t="s">
        <v>1035</v>
      </c>
      <c r="B645" s="1" t="s">
        <v>345</v>
      </c>
      <c r="C645" s="17" t="s">
        <v>253</v>
      </c>
      <c r="W645"/>
      <c r="X645"/>
    </row>
    <row r="646" spans="1:24" ht="15" x14ac:dyDescent="0.25">
      <c r="A646" s="17" t="s">
        <v>1036</v>
      </c>
      <c r="B646" s="1" t="s">
        <v>383</v>
      </c>
      <c r="C646" s="17" t="s">
        <v>288</v>
      </c>
      <c r="W646"/>
      <c r="X646"/>
    </row>
    <row r="647" spans="1:24" ht="15" x14ac:dyDescent="0.25">
      <c r="A647" s="17" t="s">
        <v>1037</v>
      </c>
      <c r="B647" s="1" t="s">
        <v>383</v>
      </c>
      <c r="C647" s="17" t="s">
        <v>253</v>
      </c>
      <c r="W647"/>
      <c r="X647"/>
    </row>
    <row r="648" spans="1:24" ht="15" x14ac:dyDescent="0.25">
      <c r="A648" s="17" t="s">
        <v>1038</v>
      </c>
      <c r="B648" s="1" t="s">
        <v>386</v>
      </c>
      <c r="C648" s="17" t="s">
        <v>253</v>
      </c>
      <c r="W648"/>
      <c r="X648"/>
    </row>
    <row r="649" spans="1:24" ht="15" x14ac:dyDescent="0.25">
      <c r="A649" s="17" t="s">
        <v>1039</v>
      </c>
      <c r="B649" s="1" t="s">
        <v>312</v>
      </c>
      <c r="C649" s="17" t="s">
        <v>288</v>
      </c>
      <c r="W649"/>
      <c r="X649"/>
    </row>
    <row r="650" spans="1:24" ht="15" x14ac:dyDescent="0.25">
      <c r="A650" s="17" t="s">
        <v>1040</v>
      </c>
      <c r="B650" s="1" t="s">
        <v>338</v>
      </c>
      <c r="C650" s="17" t="s">
        <v>288</v>
      </c>
      <c r="W650"/>
      <c r="X650"/>
    </row>
    <row r="651" spans="1:24" ht="15" x14ac:dyDescent="0.25">
      <c r="A651" s="17" t="s">
        <v>1041</v>
      </c>
      <c r="B651" s="1" t="s">
        <v>333</v>
      </c>
      <c r="C651" s="17" t="s">
        <v>288</v>
      </c>
      <c r="W651"/>
      <c r="X651"/>
    </row>
    <row r="652" spans="1:24" ht="15" x14ac:dyDescent="0.25">
      <c r="A652" s="17" t="s">
        <v>1042</v>
      </c>
      <c r="B652" s="1" t="s">
        <v>386</v>
      </c>
      <c r="C652" s="17" t="s">
        <v>233</v>
      </c>
      <c r="W652"/>
      <c r="X652"/>
    </row>
    <row r="653" spans="1:24" ht="15" x14ac:dyDescent="0.25">
      <c r="A653" s="17" t="s">
        <v>1043</v>
      </c>
      <c r="B653" s="1" t="s">
        <v>386</v>
      </c>
      <c r="C653" s="17" t="s">
        <v>288</v>
      </c>
      <c r="W653"/>
      <c r="X653"/>
    </row>
    <row r="654" spans="1:24" ht="15" x14ac:dyDescent="0.25">
      <c r="A654" s="17" t="s">
        <v>1044</v>
      </c>
      <c r="B654" s="1" t="s">
        <v>312</v>
      </c>
      <c r="C654" s="17" t="s">
        <v>288</v>
      </c>
      <c r="W654"/>
      <c r="X654"/>
    </row>
    <row r="655" spans="1:24" ht="15" x14ac:dyDescent="0.25">
      <c r="A655" s="17" t="s">
        <v>1045</v>
      </c>
      <c r="B655" s="1" t="s">
        <v>345</v>
      </c>
      <c r="C655" s="17" t="s">
        <v>253</v>
      </c>
      <c r="W655"/>
      <c r="X655"/>
    </row>
    <row r="656" spans="1:24" ht="15" x14ac:dyDescent="0.25">
      <c r="A656" s="17" t="s">
        <v>1045</v>
      </c>
      <c r="B656" s="1" t="s">
        <v>312</v>
      </c>
      <c r="C656" s="17" t="s">
        <v>253</v>
      </c>
      <c r="W656"/>
      <c r="X656"/>
    </row>
    <row r="657" spans="1:24" ht="15" x14ac:dyDescent="0.25">
      <c r="A657" s="17" t="s">
        <v>1046</v>
      </c>
      <c r="B657" s="1" t="s">
        <v>342</v>
      </c>
      <c r="C657" s="17" t="s">
        <v>288</v>
      </c>
      <c r="W657"/>
      <c r="X657"/>
    </row>
    <row r="658" spans="1:24" ht="15" x14ac:dyDescent="0.25">
      <c r="A658" s="17" t="s">
        <v>1047</v>
      </c>
      <c r="B658" s="1" t="s">
        <v>495</v>
      </c>
      <c r="C658" s="17" t="s">
        <v>288</v>
      </c>
      <c r="W658"/>
      <c r="X658"/>
    </row>
    <row r="659" spans="1:24" ht="15" x14ac:dyDescent="0.25">
      <c r="A659" s="17" t="s">
        <v>1048</v>
      </c>
      <c r="B659" s="1" t="s">
        <v>342</v>
      </c>
      <c r="C659" s="17" t="s">
        <v>253</v>
      </c>
      <c r="W659"/>
      <c r="X659"/>
    </row>
    <row r="660" spans="1:24" ht="15" x14ac:dyDescent="0.25">
      <c r="A660" s="17" t="s">
        <v>1049</v>
      </c>
      <c r="B660" s="1" t="s">
        <v>369</v>
      </c>
      <c r="C660" s="17" t="s">
        <v>253</v>
      </c>
      <c r="W660"/>
      <c r="X660"/>
    </row>
    <row r="661" spans="1:24" ht="15" x14ac:dyDescent="0.25">
      <c r="A661" s="17" t="s">
        <v>1050</v>
      </c>
      <c r="B661" s="1" t="s">
        <v>548</v>
      </c>
      <c r="C661" s="17" t="s">
        <v>288</v>
      </c>
      <c r="W661"/>
      <c r="X661"/>
    </row>
    <row r="662" spans="1:24" ht="15" x14ac:dyDescent="0.25">
      <c r="A662" s="17" t="s">
        <v>1051</v>
      </c>
      <c r="B662" s="1" t="s">
        <v>390</v>
      </c>
      <c r="C662" s="17" t="s">
        <v>253</v>
      </c>
      <c r="W662"/>
      <c r="X662"/>
    </row>
    <row r="663" spans="1:24" ht="15" x14ac:dyDescent="0.25">
      <c r="A663" s="17" t="s">
        <v>1052</v>
      </c>
      <c r="B663" s="1" t="s">
        <v>252</v>
      </c>
      <c r="C663" s="17" t="s">
        <v>233</v>
      </c>
      <c r="W663"/>
      <c r="X663"/>
    </row>
    <row r="664" spans="1:24" ht="15" x14ac:dyDescent="0.25">
      <c r="A664" s="17" t="s">
        <v>1053</v>
      </c>
      <c r="B664" s="1" t="s">
        <v>252</v>
      </c>
      <c r="C664" s="17" t="s">
        <v>253</v>
      </c>
      <c r="W664"/>
      <c r="X664"/>
    </row>
    <row r="665" spans="1:24" ht="15" x14ac:dyDescent="0.25">
      <c r="A665" s="17" t="s">
        <v>1054</v>
      </c>
      <c r="B665" s="1" t="s">
        <v>514</v>
      </c>
      <c r="C665" s="17" t="s">
        <v>288</v>
      </c>
      <c r="W665"/>
      <c r="X665"/>
    </row>
    <row r="666" spans="1:24" ht="15" x14ac:dyDescent="0.25">
      <c r="A666" s="17" t="s">
        <v>1055</v>
      </c>
      <c r="B666" s="1" t="s">
        <v>333</v>
      </c>
      <c r="C666" s="17" t="s">
        <v>253</v>
      </c>
      <c r="W666"/>
      <c r="X666"/>
    </row>
    <row r="667" spans="1:24" ht="15" x14ac:dyDescent="0.25">
      <c r="A667" s="17" t="s">
        <v>1056</v>
      </c>
      <c r="B667" s="1" t="s">
        <v>386</v>
      </c>
      <c r="C667" s="17" t="s">
        <v>233</v>
      </c>
      <c r="W667"/>
      <c r="X667"/>
    </row>
    <row r="668" spans="1:24" ht="15" x14ac:dyDescent="0.25">
      <c r="A668" s="17" t="s">
        <v>1057</v>
      </c>
      <c r="B668" s="1" t="s">
        <v>598</v>
      </c>
      <c r="C668" s="17" t="s">
        <v>288</v>
      </c>
      <c r="W668"/>
      <c r="X668"/>
    </row>
    <row r="669" spans="1:24" ht="15" x14ac:dyDescent="0.25">
      <c r="A669" s="17" t="s">
        <v>605</v>
      </c>
      <c r="B669" s="1" t="s">
        <v>342</v>
      </c>
      <c r="C669" s="17" t="s">
        <v>253</v>
      </c>
      <c r="W669"/>
      <c r="X669"/>
    </row>
    <row r="670" spans="1:24" ht="15" x14ac:dyDescent="0.25">
      <c r="A670" s="17" t="s">
        <v>1058</v>
      </c>
      <c r="B670" s="1" t="s">
        <v>333</v>
      </c>
      <c r="C670" s="17" t="s">
        <v>288</v>
      </c>
      <c r="W670"/>
      <c r="X670"/>
    </row>
    <row r="671" spans="1:24" ht="15" x14ac:dyDescent="0.25">
      <c r="A671" s="17" t="s">
        <v>1059</v>
      </c>
      <c r="B671" s="1" t="s">
        <v>333</v>
      </c>
      <c r="C671" s="17" t="s">
        <v>233</v>
      </c>
      <c r="W671"/>
      <c r="X671"/>
    </row>
    <row r="672" spans="1:24" ht="15" x14ac:dyDescent="0.25">
      <c r="A672" s="17" t="s">
        <v>1060</v>
      </c>
      <c r="B672" s="1" t="s">
        <v>359</v>
      </c>
      <c r="C672" s="17" t="s">
        <v>233</v>
      </c>
      <c r="W672"/>
      <c r="X672"/>
    </row>
    <row r="673" spans="1:24" ht="15" x14ac:dyDescent="0.25">
      <c r="A673" s="17" t="s">
        <v>1061</v>
      </c>
      <c r="B673" s="1" t="s">
        <v>383</v>
      </c>
      <c r="C673" s="17" t="s">
        <v>288</v>
      </c>
      <c r="W673"/>
      <c r="X673"/>
    </row>
    <row r="674" spans="1:24" ht="15" x14ac:dyDescent="0.25">
      <c r="A674" s="17" t="s">
        <v>1062</v>
      </c>
      <c r="B674" s="1" t="s">
        <v>386</v>
      </c>
      <c r="C674" s="17" t="s">
        <v>253</v>
      </c>
      <c r="W674"/>
      <c r="X674"/>
    </row>
    <row r="675" spans="1:24" ht="15" x14ac:dyDescent="0.25">
      <c r="A675" s="17" t="s">
        <v>1063</v>
      </c>
      <c r="B675" s="1" t="s">
        <v>386</v>
      </c>
      <c r="C675" s="17" t="s">
        <v>288</v>
      </c>
      <c r="W675"/>
      <c r="X675"/>
    </row>
    <row r="676" spans="1:24" ht="15" x14ac:dyDescent="0.25">
      <c r="A676" s="17" t="s">
        <v>1064</v>
      </c>
      <c r="B676" s="1" t="s">
        <v>349</v>
      </c>
      <c r="C676" s="17" t="s">
        <v>288</v>
      </c>
      <c r="W676"/>
      <c r="X676"/>
    </row>
    <row r="677" spans="1:24" ht="15" x14ac:dyDescent="0.25">
      <c r="A677" s="17" t="s">
        <v>1065</v>
      </c>
      <c r="B677" s="1" t="s">
        <v>386</v>
      </c>
      <c r="C677" s="17" t="s">
        <v>233</v>
      </c>
      <c r="W677"/>
      <c r="X677"/>
    </row>
    <row r="678" spans="1:24" ht="15" x14ac:dyDescent="0.25">
      <c r="A678" s="17" t="s">
        <v>1066</v>
      </c>
      <c r="B678" s="1" t="s">
        <v>378</v>
      </c>
      <c r="C678" s="17" t="s">
        <v>288</v>
      </c>
      <c r="W678"/>
      <c r="X678"/>
    </row>
    <row r="679" spans="1:24" ht="15" x14ac:dyDescent="0.25">
      <c r="A679" s="17" t="s">
        <v>1067</v>
      </c>
      <c r="B679" s="1" t="s">
        <v>338</v>
      </c>
      <c r="C679" s="17" t="s">
        <v>288</v>
      </c>
      <c r="W679"/>
      <c r="X679"/>
    </row>
    <row r="680" spans="1:24" ht="15" x14ac:dyDescent="0.25">
      <c r="A680" s="17" t="s">
        <v>1068</v>
      </c>
      <c r="B680" s="1" t="s">
        <v>345</v>
      </c>
      <c r="C680" s="17" t="s">
        <v>233</v>
      </c>
      <c r="W680"/>
      <c r="X680"/>
    </row>
    <row r="681" spans="1:24" ht="15" x14ac:dyDescent="0.25">
      <c r="A681" s="17" t="s">
        <v>1069</v>
      </c>
      <c r="B681" s="1" t="s">
        <v>232</v>
      </c>
      <c r="C681" s="17" t="s">
        <v>253</v>
      </c>
      <c r="W681"/>
      <c r="X681"/>
    </row>
    <row r="682" spans="1:24" ht="15" x14ac:dyDescent="0.25">
      <c r="A682" s="17" t="s">
        <v>1070</v>
      </c>
      <c r="B682" s="1" t="s">
        <v>232</v>
      </c>
      <c r="C682" s="17" t="s">
        <v>253</v>
      </c>
      <c r="W682"/>
      <c r="X682"/>
    </row>
    <row r="683" spans="1:24" ht="15" x14ac:dyDescent="0.25">
      <c r="A683" s="17" t="s">
        <v>1071</v>
      </c>
      <c r="B683" s="1" t="s">
        <v>434</v>
      </c>
      <c r="C683" s="17" t="s">
        <v>253</v>
      </c>
      <c r="W683"/>
      <c r="X683"/>
    </row>
    <row r="684" spans="1:24" ht="15" x14ac:dyDescent="0.25">
      <c r="A684" s="17" t="s">
        <v>376</v>
      </c>
      <c r="B684" s="1" t="s">
        <v>386</v>
      </c>
      <c r="C684" s="17" t="s">
        <v>233</v>
      </c>
      <c r="W684"/>
      <c r="X684"/>
    </row>
    <row r="685" spans="1:24" ht="15" x14ac:dyDescent="0.25">
      <c r="A685" s="17" t="s">
        <v>1072</v>
      </c>
      <c r="B685" s="1" t="s">
        <v>383</v>
      </c>
      <c r="C685" s="17" t="s">
        <v>288</v>
      </c>
      <c r="W685"/>
      <c r="X685"/>
    </row>
    <row r="686" spans="1:24" ht="15" x14ac:dyDescent="0.25">
      <c r="A686" s="17" t="s">
        <v>1073</v>
      </c>
      <c r="B686" s="1" t="s">
        <v>342</v>
      </c>
      <c r="C686" s="17" t="s">
        <v>253</v>
      </c>
      <c r="W686"/>
      <c r="X686"/>
    </row>
    <row r="687" spans="1:24" ht="15" x14ac:dyDescent="0.25">
      <c r="A687" s="17" t="s">
        <v>1074</v>
      </c>
      <c r="B687" s="1" t="s">
        <v>390</v>
      </c>
      <c r="C687" s="17" t="s">
        <v>288</v>
      </c>
      <c r="W687"/>
      <c r="X687"/>
    </row>
    <row r="688" spans="1:24" ht="15" x14ac:dyDescent="0.25">
      <c r="A688" s="17" t="s">
        <v>1075</v>
      </c>
      <c r="B688" s="1" t="s">
        <v>383</v>
      </c>
      <c r="C688" s="17" t="s">
        <v>253</v>
      </c>
      <c r="W688"/>
      <c r="X688"/>
    </row>
    <row r="689" spans="1:24" ht="15" x14ac:dyDescent="0.25">
      <c r="A689" s="17" t="s">
        <v>1076</v>
      </c>
      <c r="B689" s="1" t="s">
        <v>471</v>
      </c>
      <c r="C689" s="17" t="s">
        <v>253</v>
      </c>
      <c r="W689"/>
      <c r="X689"/>
    </row>
    <row r="690" spans="1:24" ht="15" x14ac:dyDescent="0.25">
      <c r="A690" s="17" t="s">
        <v>1077</v>
      </c>
      <c r="B690" s="1" t="s">
        <v>378</v>
      </c>
      <c r="C690" s="17" t="s">
        <v>288</v>
      </c>
      <c r="W690"/>
      <c r="X690"/>
    </row>
    <row r="691" spans="1:24" ht="15" x14ac:dyDescent="0.25">
      <c r="A691" s="17" t="s">
        <v>1078</v>
      </c>
      <c r="B691" s="1" t="s">
        <v>342</v>
      </c>
      <c r="C691" s="17" t="s">
        <v>253</v>
      </c>
      <c r="W691"/>
      <c r="X691"/>
    </row>
    <row r="692" spans="1:24" ht="15" x14ac:dyDescent="0.25">
      <c r="A692" s="17" t="s">
        <v>1079</v>
      </c>
      <c r="B692" s="1" t="s">
        <v>318</v>
      </c>
      <c r="C692" s="17" t="s">
        <v>288</v>
      </c>
      <c r="W692"/>
      <c r="X692"/>
    </row>
    <row r="693" spans="1:24" ht="15" x14ac:dyDescent="0.25">
      <c r="A693" s="17" t="s">
        <v>1080</v>
      </c>
      <c r="B693" s="1" t="s">
        <v>495</v>
      </c>
      <c r="C693" s="17" t="s">
        <v>288</v>
      </c>
      <c r="W693"/>
      <c r="X693"/>
    </row>
    <row r="694" spans="1:24" ht="15" x14ac:dyDescent="0.25">
      <c r="A694" s="17" t="s">
        <v>1081</v>
      </c>
      <c r="B694" s="1" t="s">
        <v>386</v>
      </c>
      <c r="C694" s="17" t="s">
        <v>253</v>
      </c>
      <c r="W694"/>
      <c r="X694"/>
    </row>
    <row r="695" spans="1:24" ht="15" x14ac:dyDescent="0.25">
      <c r="A695" s="17" t="s">
        <v>1082</v>
      </c>
      <c r="B695" s="1" t="s">
        <v>312</v>
      </c>
      <c r="C695" s="17" t="s">
        <v>288</v>
      </c>
      <c r="W695"/>
      <c r="X695"/>
    </row>
    <row r="696" spans="1:24" ht="15" x14ac:dyDescent="0.25">
      <c r="A696" s="17" t="s">
        <v>1083</v>
      </c>
      <c r="B696" s="1" t="s">
        <v>312</v>
      </c>
      <c r="C696" s="17" t="s">
        <v>253</v>
      </c>
      <c r="W696"/>
      <c r="X696"/>
    </row>
    <row r="697" spans="1:24" ht="15" x14ac:dyDescent="0.25">
      <c r="A697" s="17" t="s">
        <v>1084</v>
      </c>
      <c r="B697" s="1" t="s">
        <v>378</v>
      </c>
      <c r="C697" s="17" t="s">
        <v>288</v>
      </c>
      <c r="W697"/>
      <c r="X697"/>
    </row>
    <row r="698" spans="1:24" ht="15" x14ac:dyDescent="0.25">
      <c r="A698" s="17" t="s">
        <v>1085</v>
      </c>
      <c r="B698" s="1" t="s">
        <v>390</v>
      </c>
      <c r="C698" s="17" t="s">
        <v>253</v>
      </c>
      <c r="W698"/>
      <c r="X698"/>
    </row>
    <row r="699" spans="1:24" ht="15" x14ac:dyDescent="0.25">
      <c r="A699" s="17" t="s">
        <v>1086</v>
      </c>
      <c r="B699" s="1" t="s">
        <v>484</v>
      </c>
      <c r="C699" s="17" t="s">
        <v>288</v>
      </c>
      <c r="W699"/>
      <c r="X699"/>
    </row>
    <row r="700" spans="1:24" ht="15" x14ac:dyDescent="0.25">
      <c r="A700" s="17" t="s">
        <v>1087</v>
      </c>
      <c r="B700" s="1" t="s">
        <v>378</v>
      </c>
      <c r="C700" s="17" t="s">
        <v>288</v>
      </c>
      <c r="W700"/>
      <c r="X700"/>
    </row>
    <row r="701" spans="1:24" ht="15" x14ac:dyDescent="0.25">
      <c r="A701" s="17" t="s">
        <v>1088</v>
      </c>
      <c r="B701" s="1" t="s">
        <v>359</v>
      </c>
      <c r="C701" s="17" t="s">
        <v>253</v>
      </c>
      <c r="W701"/>
      <c r="X701"/>
    </row>
    <row r="702" spans="1:24" ht="15" x14ac:dyDescent="0.25">
      <c r="A702" s="17" t="s">
        <v>1089</v>
      </c>
      <c r="B702" s="1" t="s">
        <v>495</v>
      </c>
      <c r="C702" s="17" t="s">
        <v>288</v>
      </c>
      <c r="W702"/>
      <c r="X702"/>
    </row>
    <row r="703" spans="1:24" ht="15" x14ac:dyDescent="0.25">
      <c r="A703" s="17" t="s">
        <v>1090</v>
      </c>
      <c r="B703" s="1" t="s">
        <v>495</v>
      </c>
      <c r="C703" s="17" t="s">
        <v>288</v>
      </c>
      <c r="W703"/>
      <c r="X703"/>
    </row>
    <row r="704" spans="1:24" ht="15" x14ac:dyDescent="0.25">
      <c r="A704" s="17" t="s">
        <v>1091</v>
      </c>
      <c r="B704" s="1" t="s">
        <v>383</v>
      </c>
      <c r="C704" s="17" t="s">
        <v>288</v>
      </c>
      <c r="W704"/>
      <c r="X704"/>
    </row>
    <row r="705" spans="1:24" ht="15" x14ac:dyDescent="0.25">
      <c r="A705" s="17" t="s">
        <v>1092</v>
      </c>
      <c r="B705" s="1" t="s">
        <v>349</v>
      </c>
      <c r="C705" s="17" t="s">
        <v>288</v>
      </c>
      <c r="W705"/>
      <c r="X705"/>
    </row>
    <row r="706" spans="1:24" ht="15" x14ac:dyDescent="0.25">
      <c r="A706" s="17" t="s">
        <v>1093</v>
      </c>
      <c r="B706" s="1" t="s">
        <v>359</v>
      </c>
      <c r="C706" s="17" t="s">
        <v>233</v>
      </c>
      <c r="W706"/>
      <c r="X706"/>
    </row>
    <row r="707" spans="1:24" ht="15" x14ac:dyDescent="0.25">
      <c r="A707" s="17" t="s">
        <v>1094</v>
      </c>
      <c r="B707" s="1" t="s">
        <v>369</v>
      </c>
      <c r="C707" s="17" t="s">
        <v>253</v>
      </c>
      <c r="W707"/>
      <c r="X707"/>
    </row>
    <row r="708" spans="1:24" ht="15" x14ac:dyDescent="0.25">
      <c r="A708" s="17" t="s">
        <v>1095</v>
      </c>
      <c r="B708" s="1" t="s">
        <v>390</v>
      </c>
      <c r="C708" s="17" t="s">
        <v>288</v>
      </c>
      <c r="W708"/>
      <c r="X708"/>
    </row>
    <row r="709" spans="1:24" ht="15" x14ac:dyDescent="0.25">
      <c r="A709" s="17" t="s">
        <v>1096</v>
      </c>
      <c r="B709" s="1" t="s">
        <v>359</v>
      </c>
      <c r="C709" s="17" t="s">
        <v>233</v>
      </c>
      <c r="W709"/>
      <c r="X709"/>
    </row>
    <row r="710" spans="1:24" ht="15" x14ac:dyDescent="0.25">
      <c r="A710" s="17" t="s">
        <v>1096</v>
      </c>
      <c r="B710" s="1" t="s">
        <v>1097</v>
      </c>
      <c r="C710" s="17" t="s">
        <v>288</v>
      </c>
      <c r="W710"/>
      <c r="X710"/>
    </row>
    <row r="711" spans="1:24" ht="15" x14ac:dyDescent="0.25">
      <c r="A711" s="17" t="s">
        <v>1098</v>
      </c>
      <c r="B711" s="1" t="s">
        <v>338</v>
      </c>
      <c r="C711" s="17" t="s">
        <v>253</v>
      </c>
      <c r="W711"/>
      <c r="X711"/>
    </row>
    <row r="712" spans="1:24" ht="15" x14ac:dyDescent="0.25">
      <c r="A712" s="17" t="s">
        <v>1099</v>
      </c>
      <c r="B712" s="1" t="s">
        <v>484</v>
      </c>
      <c r="C712" s="17" t="s">
        <v>288</v>
      </c>
      <c r="W712"/>
      <c r="X712"/>
    </row>
    <row r="713" spans="1:24" ht="15" x14ac:dyDescent="0.25">
      <c r="A713" s="17" t="s">
        <v>1100</v>
      </c>
      <c r="B713" s="1" t="s">
        <v>434</v>
      </c>
      <c r="C713" s="17" t="s">
        <v>253</v>
      </c>
      <c r="W713"/>
      <c r="X713"/>
    </row>
    <row r="714" spans="1:24" ht="15" x14ac:dyDescent="0.25">
      <c r="A714" s="17" t="s">
        <v>1101</v>
      </c>
      <c r="B714" s="1" t="s">
        <v>232</v>
      </c>
      <c r="C714" s="17" t="s">
        <v>253</v>
      </c>
      <c r="W714"/>
      <c r="X714"/>
    </row>
    <row r="715" spans="1:24" ht="15" x14ac:dyDescent="0.25">
      <c r="A715" s="17" t="s">
        <v>1102</v>
      </c>
      <c r="B715" s="17" t="s">
        <v>378</v>
      </c>
      <c r="C715" s="17" t="s">
        <v>288</v>
      </c>
      <c r="W715"/>
      <c r="X715"/>
    </row>
    <row r="716" spans="1:24" ht="15" x14ac:dyDescent="0.25">
      <c r="A716" s="17" t="s">
        <v>1103</v>
      </c>
      <c r="B716" s="17" t="s">
        <v>342</v>
      </c>
      <c r="C716" s="17" t="s">
        <v>253</v>
      </c>
      <c r="W716"/>
      <c r="X716"/>
    </row>
    <row r="717" spans="1:24" ht="15" x14ac:dyDescent="0.25">
      <c r="A717" s="17" t="s">
        <v>1104</v>
      </c>
      <c r="B717" s="1" t="s">
        <v>359</v>
      </c>
      <c r="C717" s="17" t="s">
        <v>233</v>
      </c>
      <c r="W717"/>
      <c r="X717"/>
    </row>
    <row r="718" spans="1:24" ht="25.5" x14ac:dyDescent="0.25">
      <c r="A718" s="17" t="s">
        <v>1105</v>
      </c>
      <c r="B718" s="17" t="s">
        <v>724</v>
      </c>
      <c r="C718" s="17" t="s">
        <v>288</v>
      </c>
      <c r="W718"/>
      <c r="X718"/>
    </row>
    <row r="719" spans="1:24" ht="15" x14ac:dyDescent="0.25">
      <c r="A719" s="17" t="s">
        <v>1106</v>
      </c>
      <c r="B719" s="1" t="s">
        <v>724</v>
      </c>
      <c r="C719" s="17" t="s">
        <v>288</v>
      </c>
      <c r="W719"/>
      <c r="X719"/>
    </row>
    <row r="720" spans="1:24" ht="15" x14ac:dyDescent="0.25">
      <c r="A720" s="17" t="s">
        <v>1107</v>
      </c>
      <c r="B720" s="1" t="s">
        <v>653</v>
      </c>
      <c r="C720" s="17" t="s">
        <v>288</v>
      </c>
      <c r="W720"/>
      <c r="X720"/>
    </row>
    <row r="721" spans="1:24" ht="15" x14ac:dyDescent="0.25">
      <c r="A721" s="17" t="s">
        <v>1108</v>
      </c>
      <c r="B721" s="1" t="s">
        <v>232</v>
      </c>
      <c r="C721" s="17" t="s">
        <v>288</v>
      </c>
      <c r="W721"/>
      <c r="X721"/>
    </row>
    <row r="722" spans="1:24" ht="15" x14ac:dyDescent="0.25">
      <c r="A722" s="17" t="s">
        <v>1109</v>
      </c>
      <c r="B722" s="1" t="s">
        <v>386</v>
      </c>
      <c r="C722" s="17" t="s">
        <v>288</v>
      </c>
      <c r="W722"/>
      <c r="X722"/>
    </row>
    <row r="723" spans="1:24" ht="15" x14ac:dyDescent="0.25">
      <c r="A723" s="17" t="s">
        <v>1110</v>
      </c>
      <c r="B723" s="1" t="s">
        <v>653</v>
      </c>
      <c r="C723" s="17" t="s">
        <v>288</v>
      </c>
      <c r="W723"/>
      <c r="X723"/>
    </row>
    <row r="724" spans="1:24" ht="15" x14ac:dyDescent="0.25">
      <c r="A724" s="17" t="s">
        <v>1111</v>
      </c>
      <c r="B724" s="1" t="s">
        <v>686</v>
      </c>
      <c r="C724" s="17" t="s">
        <v>288</v>
      </c>
      <c r="W724"/>
      <c r="X724"/>
    </row>
    <row r="725" spans="1:24" ht="15" x14ac:dyDescent="0.25">
      <c r="A725" s="17" t="s">
        <v>1112</v>
      </c>
      <c r="B725" s="1" t="s">
        <v>495</v>
      </c>
      <c r="C725" s="17" t="s">
        <v>288</v>
      </c>
      <c r="W725"/>
      <c r="X725"/>
    </row>
    <row r="726" spans="1:24" ht="25.5" x14ac:dyDescent="0.25">
      <c r="A726" s="17" t="s">
        <v>1113</v>
      </c>
      <c r="B726" s="1" t="s">
        <v>514</v>
      </c>
      <c r="C726" s="17" t="s">
        <v>288</v>
      </c>
      <c r="W726"/>
      <c r="X726"/>
    </row>
    <row r="727" spans="1:24" ht="15" x14ac:dyDescent="0.25">
      <c r="A727" s="17" t="s">
        <v>1114</v>
      </c>
      <c r="B727" s="1" t="s">
        <v>287</v>
      </c>
      <c r="C727" s="17" t="s">
        <v>288</v>
      </c>
      <c r="W727"/>
      <c r="X727"/>
    </row>
    <row r="728" spans="1:24" ht="15" x14ac:dyDescent="0.25">
      <c r="A728" s="17" t="s">
        <v>1115</v>
      </c>
      <c r="B728" s="1" t="s">
        <v>484</v>
      </c>
      <c r="C728" s="17" t="s">
        <v>288</v>
      </c>
      <c r="W728"/>
      <c r="X728"/>
    </row>
    <row r="729" spans="1:24" ht="15" x14ac:dyDescent="0.25">
      <c r="A729" s="17" t="s">
        <v>1116</v>
      </c>
      <c r="B729" s="1" t="s">
        <v>287</v>
      </c>
      <c r="C729" s="17" t="s">
        <v>288</v>
      </c>
      <c r="W729"/>
      <c r="X729"/>
    </row>
    <row r="730" spans="1:24" ht="15" x14ac:dyDescent="0.25">
      <c r="A730" s="17" t="s">
        <v>1117</v>
      </c>
      <c r="B730" s="1" t="s">
        <v>653</v>
      </c>
      <c r="C730" s="17" t="s">
        <v>288</v>
      </c>
      <c r="W730"/>
      <c r="X730"/>
    </row>
    <row r="731" spans="1:24" ht="15" x14ac:dyDescent="0.25">
      <c r="A731" s="17" t="s">
        <v>1118</v>
      </c>
      <c r="B731" s="1" t="s">
        <v>484</v>
      </c>
      <c r="C731" s="17" t="s">
        <v>288</v>
      </c>
      <c r="W731"/>
      <c r="X731"/>
    </row>
    <row r="732" spans="1:24" ht="15" x14ac:dyDescent="0.25">
      <c r="A732" s="17" t="s">
        <v>1119</v>
      </c>
      <c r="B732" s="17" t="s">
        <v>287</v>
      </c>
      <c r="C732" s="17" t="s">
        <v>288</v>
      </c>
      <c r="W732"/>
      <c r="X732"/>
    </row>
    <row r="733" spans="1:24" ht="15" x14ac:dyDescent="0.25">
      <c r="A733" s="17" t="s">
        <v>1120</v>
      </c>
      <c r="B733" s="17" t="s">
        <v>287</v>
      </c>
      <c r="C733" s="17" t="s">
        <v>288</v>
      </c>
      <c r="W733"/>
      <c r="X733"/>
    </row>
    <row r="734" spans="1:24" ht="15" x14ac:dyDescent="0.25">
      <c r="A734" s="17" t="s">
        <v>1121</v>
      </c>
      <c r="B734" s="1" t="s">
        <v>232</v>
      </c>
      <c r="C734" s="17" t="s">
        <v>288</v>
      </c>
      <c r="W734"/>
      <c r="X734"/>
    </row>
    <row r="735" spans="1:24" ht="15" x14ac:dyDescent="0.25">
      <c r="A735" s="17" t="s">
        <v>1122</v>
      </c>
      <c r="B735" s="1" t="s">
        <v>724</v>
      </c>
      <c r="C735" s="17" t="s">
        <v>288</v>
      </c>
      <c r="W735"/>
      <c r="X735"/>
    </row>
    <row r="736" spans="1:24" ht="15" x14ac:dyDescent="0.25">
      <c r="A736" s="17" t="s">
        <v>1123</v>
      </c>
      <c r="B736" s="1" t="s">
        <v>342</v>
      </c>
      <c r="C736" s="17" t="s">
        <v>288</v>
      </c>
      <c r="W736"/>
      <c r="X736"/>
    </row>
    <row r="737" spans="1:24" ht="15" x14ac:dyDescent="0.25">
      <c r="A737" s="17" t="s">
        <v>1124</v>
      </c>
      <c r="B737" s="1" t="s">
        <v>367</v>
      </c>
      <c r="C737" s="17" t="s">
        <v>288</v>
      </c>
      <c r="W737"/>
      <c r="X737"/>
    </row>
    <row r="738" spans="1:24" ht="15" x14ac:dyDescent="0.25">
      <c r="A738" s="17" t="s">
        <v>1124</v>
      </c>
      <c r="B738" s="1" t="s">
        <v>287</v>
      </c>
      <c r="C738" s="17" t="s">
        <v>288</v>
      </c>
      <c r="W738"/>
      <c r="X738"/>
    </row>
    <row r="739" spans="1:24" ht="15" x14ac:dyDescent="0.25">
      <c r="A739" s="17" t="s">
        <v>1125</v>
      </c>
      <c r="B739" s="17" t="s">
        <v>446</v>
      </c>
      <c r="C739" s="17" t="s">
        <v>288</v>
      </c>
      <c r="W739"/>
      <c r="X739"/>
    </row>
    <row r="740" spans="1:24" ht="15" x14ac:dyDescent="0.25">
      <c r="A740" s="17" t="s">
        <v>1126</v>
      </c>
      <c r="B740" s="1" t="s">
        <v>333</v>
      </c>
      <c r="C740" s="17" t="s">
        <v>288</v>
      </c>
      <c r="W740"/>
      <c r="X740"/>
    </row>
    <row r="741" spans="1:24" ht="15" x14ac:dyDescent="0.25">
      <c r="A741" s="17" t="s">
        <v>1127</v>
      </c>
      <c r="B741" s="1" t="s">
        <v>252</v>
      </c>
      <c r="C741" s="17" t="s">
        <v>288</v>
      </c>
      <c r="W741"/>
      <c r="X741"/>
    </row>
    <row r="742" spans="1:24" ht="25.5" x14ac:dyDescent="0.25">
      <c r="A742" s="17" t="s">
        <v>1128</v>
      </c>
      <c r="B742" s="17" t="s">
        <v>724</v>
      </c>
      <c r="C742" s="17" t="s">
        <v>288</v>
      </c>
      <c r="W742"/>
      <c r="X742"/>
    </row>
    <row r="743" spans="1:24" ht="15" x14ac:dyDescent="0.25">
      <c r="A743" s="17" t="s">
        <v>1129</v>
      </c>
      <c r="B743" s="1" t="s">
        <v>383</v>
      </c>
      <c r="C743" s="17" t="s">
        <v>288</v>
      </c>
      <c r="W743"/>
      <c r="X743"/>
    </row>
    <row r="744" spans="1:24" ht="15" x14ac:dyDescent="0.25">
      <c r="A744" s="17" t="s">
        <v>1130</v>
      </c>
      <c r="B744" s="1" t="s">
        <v>232</v>
      </c>
      <c r="C744" s="17" t="s">
        <v>288</v>
      </c>
      <c r="W744"/>
      <c r="X744"/>
    </row>
    <row r="745" spans="1:24" ht="15" x14ac:dyDescent="0.25">
      <c r="A745" s="17" t="s">
        <v>1131</v>
      </c>
      <c r="B745" s="1" t="s">
        <v>342</v>
      </c>
      <c r="C745" s="17" t="s">
        <v>288</v>
      </c>
      <c r="W745"/>
      <c r="X745"/>
    </row>
    <row r="746" spans="1:24" ht="15" x14ac:dyDescent="0.25">
      <c r="A746" s="17" t="s">
        <v>1132</v>
      </c>
      <c r="B746" s="1" t="s">
        <v>333</v>
      </c>
      <c r="C746" s="17" t="s">
        <v>253</v>
      </c>
      <c r="W746"/>
      <c r="X746"/>
    </row>
    <row r="747" spans="1:24" ht="15" x14ac:dyDescent="0.25">
      <c r="A747" s="17" t="s">
        <v>1133</v>
      </c>
      <c r="B747" s="1" t="s">
        <v>359</v>
      </c>
      <c r="C747" s="17" t="s">
        <v>233</v>
      </c>
      <c r="W747"/>
      <c r="X747"/>
    </row>
    <row r="748" spans="1:24" ht="15" x14ac:dyDescent="0.25">
      <c r="A748" s="17" t="s">
        <v>1134</v>
      </c>
      <c r="B748" s="1" t="s">
        <v>383</v>
      </c>
      <c r="C748" s="17" t="s">
        <v>233</v>
      </c>
      <c r="W748"/>
      <c r="X748"/>
    </row>
    <row r="749" spans="1:24" ht="15" x14ac:dyDescent="0.25">
      <c r="A749" s="17" t="s">
        <v>1135</v>
      </c>
      <c r="B749" s="1" t="s">
        <v>390</v>
      </c>
      <c r="C749" s="17" t="s">
        <v>288</v>
      </c>
      <c r="W749"/>
      <c r="X749"/>
    </row>
    <row r="750" spans="1:24" ht="15" x14ac:dyDescent="0.25">
      <c r="A750" s="17" t="s">
        <v>1136</v>
      </c>
      <c r="B750" s="1" t="s">
        <v>484</v>
      </c>
      <c r="C750" s="17" t="s">
        <v>288</v>
      </c>
      <c r="W750"/>
      <c r="X750"/>
    </row>
    <row r="751" spans="1:24" ht="15" x14ac:dyDescent="0.25">
      <c r="A751" s="17" t="s">
        <v>1137</v>
      </c>
      <c r="B751" s="1" t="s">
        <v>333</v>
      </c>
      <c r="C751" s="17" t="s">
        <v>253</v>
      </c>
      <c r="W751"/>
      <c r="X751"/>
    </row>
    <row r="752" spans="1:24" ht="15" x14ac:dyDescent="0.25">
      <c r="A752" s="17" t="s">
        <v>1138</v>
      </c>
      <c r="B752" s="1" t="s">
        <v>333</v>
      </c>
      <c r="C752" s="17" t="s">
        <v>253</v>
      </c>
      <c r="W752"/>
      <c r="X752"/>
    </row>
    <row r="753" spans="1:24" ht="15" x14ac:dyDescent="0.25">
      <c r="A753" s="17" t="s">
        <v>1139</v>
      </c>
      <c r="B753" s="1" t="s">
        <v>302</v>
      </c>
      <c r="C753" s="17" t="s">
        <v>288</v>
      </c>
      <c r="W753"/>
      <c r="X753"/>
    </row>
    <row r="754" spans="1:24" ht="15" x14ac:dyDescent="0.25">
      <c r="A754" s="17" t="s">
        <v>1140</v>
      </c>
      <c r="B754" s="1" t="s">
        <v>471</v>
      </c>
      <c r="C754" s="17" t="s">
        <v>253</v>
      </c>
      <c r="W754"/>
      <c r="X754"/>
    </row>
    <row r="755" spans="1:24" ht="15" x14ac:dyDescent="0.25">
      <c r="A755" s="17" t="s">
        <v>1141</v>
      </c>
      <c r="B755" s="1" t="s">
        <v>434</v>
      </c>
      <c r="C755" s="17" t="s">
        <v>253</v>
      </c>
      <c r="W755"/>
      <c r="X755"/>
    </row>
    <row r="756" spans="1:24" ht="15" x14ac:dyDescent="0.25">
      <c r="A756" s="17" t="s">
        <v>1142</v>
      </c>
      <c r="B756" s="1" t="s">
        <v>386</v>
      </c>
      <c r="C756" s="17" t="s">
        <v>253</v>
      </c>
      <c r="W756"/>
      <c r="X756"/>
    </row>
    <row r="757" spans="1:24" ht="15" x14ac:dyDescent="0.25">
      <c r="A757" s="17" t="s">
        <v>1143</v>
      </c>
      <c r="B757" s="1" t="s">
        <v>333</v>
      </c>
      <c r="C757" s="17" t="s">
        <v>253</v>
      </c>
      <c r="W757"/>
      <c r="X757"/>
    </row>
    <row r="758" spans="1:24" ht="15" x14ac:dyDescent="0.25">
      <c r="A758" s="17" t="s">
        <v>1144</v>
      </c>
      <c r="B758" s="1" t="s">
        <v>252</v>
      </c>
      <c r="C758" s="17" t="s">
        <v>253</v>
      </c>
      <c r="W758"/>
      <c r="X758"/>
    </row>
    <row r="759" spans="1:24" ht="15" x14ac:dyDescent="0.25">
      <c r="A759" s="17" t="s">
        <v>1145</v>
      </c>
      <c r="B759" s="1" t="s">
        <v>386</v>
      </c>
      <c r="C759" s="17" t="s">
        <v>233</v>
      </c>
      <c r="W759"/>
      <c r="X759"/>
    </row>
    <row r="760" spans="1:24" ht="15" x14ac:dyDescent="0.25">
      <c r="A760" s="17" t="s">
        <v>1146</v>
      </c>
      <c r="B760" s="1" t="s">
        <v>386</v>
      </c>
      <c r="C760" s="17" t="s">
        <v>233</v>
      </c>
      <c r="W760"/>
      <c r="X760"/>
    </row>
    <row r="761" spans="1:24" ht="15" x14ac:dyDescent="0.25">
      <c r="A761" s="17" t="s">
        <v>1147</v>
      </c>
      <c r="B761" s="17" t="s">
        <v>349</v>
      </c>
      <c r="C761" s="17" t="s">
        <v>288</v>
      </c>
      <c r="W761"/>
      <c r="X761"/>
    </row>
    <row r="762" spans="1:24" ht="15" x14ac:dyDescent="0.25">
      <c r="A762" s="17" t="s">
        <v>1148</v>
      </c>
      <c r="B762" s="1" t="s">
        <v>318</v>
      </c>
      <c r="C762" s="17" t="s">
        <v>288</v>
      </c>
      <c r="W762"/>
      <c r="X762"/>
    </row>
    <row r="763" spans="1:24" ht="15" x14ac:dyDescent="0.25">
      <c r="A763" s="17" t="s">
        <v>1149</v>
      </c>
      <c r="B763" s="1" t="s">
        <v>232</v>
      </c>
      <c r="C763" s="17" t="s">
        <v>288</v>
      </c>
      <c r="W763"/>
      <c r="X763"/>
    </row>
    <row r="764" spans="1:24" ht="15" x14ac:dyDescent="0.25">
      <c r="A764" s="17" t="s">
        <v>1150</v>
      </c>
      <c r="B764" s="1" t="s">
        <v>378</v>
      </c>
      <c r="C764" s="17" t="s">
        <v>288</v>
      </c>
      <c r="W764"/>
      <c r="X764"/>
    </row>
    <row r="765" spans="1:24" ht="15" x14ac:dyDescent="0.25">
      <c r="A765" s="17" t="s">
        <v>1151</v>
      </c>
      <c r="B765" s="1" t="s">
        <v>495</v>
      </c>
      <c r="C765" s="17" t="s">
        <v>288</v>
      </c>
      <c r="W765"/>
      <c r="X765"/>
    </row>
    <row r="766" spans="1:24" ht="15" x14ac:dyDescent="0.25">
      <c r="A766" s="17" t="s">
        <v>1152</v>
      </c>
      <c r="B766" s="1" t="s">
        <v>369</v>
      </c>
      <c r="C766" s="17" t="s">
        <v>253</v>
      </c>
      <c r="W766"/>
      <c r="X766"/>
    </row>
    <row r="767" spans="1:24" ht="15" x14ac:dyDescent="0.25">
      <c r="A767" s="17" t="s">
        <v>1152</v>
      </c>
      <c r="B767" s="1" t="s">
        <v>287</v>
      </c>
      <c r="C767" s="17" t="s">
        <v>288</v>
      </c>
      <c r="W767"/>
      <c r="X767"/>
    </row>
    <row r="768" spans="1:24" ht="15" x14ac:dyDescent="0.25">
      <c r="A768" s="17" t="s">
        <v>1153</v>
      </c>
      <c r="B768" s="1" t="s">
        <v>232</v>
      </c>
      <c r="C768" s="17" t="s">
        <v>233</v>
      </c>
      <c r="W768"/>
      <c r="X768"/>
    </row>
    <row r="769" spans="1:24" ht="15" x14ac:dyDescent="0.25">
      <c r="A769" s="17" t="s">
        <v>1154</v>
      </c>
      <c r="B769" s="1" t="s">
        <v>359</v>
      </c>
      <c r="C769" s="17" t="s">
        <v>253</v>
      </c>
      <c r="W769"/>
      <c r="X769"/>
    </row>
    <row r="770" spans="1:24" ht="15" x14ac:dyDescent="0.25">
      <c r="A770" s="17" t="s">
        <v>1154</v>
      </c>
      <c r="B770" s="1" t="s">
        <v>333</v>
      </c>
      <c r="C770" s="17" t="s">
        <v>288</v>
      </c>
      <c r="W770"/>
      <c r="X770"/>
    </row>
    <row r="771" spans="1:24" ht="15" x14ac:dyDescent="0.25">
      <c r="A771" s="17" t="s">
        <v>1155</v>
      </c>
      <c r="B771" s="1" t="s">
        <v>338</v>
      </c>
      <c r="C771" s="17" t="s">
        <v>253</v>
      </c>
      <c r="W771"/>
      <c r="X771"/>
    </row>
    <row r="772" spans="1:24" ht="15" x14ac:dyDescent="0.25">
      <c r="A772" s="17" t="s">
        <v>1156</v>
      </c>
      <c r="B772" s="1" t="s">
        <v>302</v>
      </c>
      <c r="C772" s="17" t="s">
        <v>288</v>
      </c>
      <c r="W772"/>
      <c r="X772"/>
    </row>
    <row r="773" spans="1:24" ht="15" x14ac:dyDescent="0.25">
      <c r="A773" s="17" t="s">
        <v>1157</v>
      </c>
      <c r="B773" s="1" t="s">
        <v>302</v>
      </c>
      <c r="C773" s="17" t="s">
        <v>288</v>
      </c>
      <c r="W773"/>
      <c r="X773"/>
    </row>
    <row r="774" spans="1:24" ht="15" x14ac:dyDescent="0.25">
      <c r="A774" s="17" t="s">
        <v>1158</v>
      </c>
      <c r="B774" s="1" t="s">
        <v>318</v>
      </c>
      <c r="C774" s="17" t="s">
        <v>288</v>
      </c>
      <c r="W774"/>
      <c r="X774"/>
    </row>
    <row r="775" spans="1:24" ht="15" x14ac:dyDescent="0.25">
      <c r="A775" s="17" t="s">
        <v>1159</v>
      </c>
      <c r="B775" s="1" t="s">
        <v>390</v>
      </c>
      <c r="C775" s="17" t="s">
        <v>288</v>
      </c>
      <c r="W775"/>
      <c r="X775"/>
    </row>
    <row r="776" spans="1:24" ht="15" x14ac:dyDescent="0.25">
      <c r="A776" s="17" t="s">
        <v>1160</v>
      </c>
      <c r="B776" s="1" t="s">
        <v>369</v>
      </c>
      <c r="C776" s="17" t="s">
        <v>288</v>
      </c>
      <c r="W776"/>
      <c r="X776"/>
    </row>
    <row r="777" spans="1:24" ht="15" x14ac:dyDescent="0.25">
      <c r="A777" s="17" t="s">
        <v>1161</v>
      </c>
      <c r="B777" s="1" t="s">
        <v>366</v>
      </c>
      <c r="C777" s="17" t="s">
        <v>288</v>
      </c>
      <c r="W777"/>
      <c r="X777"/>
    </row>
    <row r="778" spans="1:24" ht="15" x14ac:dyDescent="0.25">
      <c r="A778" s="17" t="s">
        <v>1162</v>
      </c>
      <c r="B778" s="1" t="s">
        <v>232</v>
      </c>
      <c r="C778" s="17" t="s">
        <v>233</v>
      </c>
      <c r="W778"/>
      <c r="X778"/>
    </row>
    <row r="779" spans="1:24" ht="15" x14ac:dyDescent="0.25">
      <c r="A779" s="17" t="s">
        <v>1162</v>
      </c>
      <c r="B779" s="1" t="s">
        <v>342</v>
      </c>
      <c r="C779" s="17" t="s">
        <v>288</v>
      </c>
      <c r="W779"/>
      <c r="X779"/>
    </row>
    <row r="780" spans="1:24" ht="15" x14ac:dyDescent="0.25">
      <c r="A780" s="17" t="s">
        <v>1163</v>
      </c>
      <c r="B780" s="1" t="s">
        <v>345</v>
      </c>
      <c r="C780" s="17" t="s">
        <v>253</v>
      </c>
      <c r="W780"/>
      <c r="X780"/>
    </row>
    <row r="781" spans="1:24" ht="15" x14ac:dyDescent="0.25">
      <c r="A781" s="17" t="s">
        <v>1164</v>
      </c>
      <c r="B781" s="1" t="s">
        <v>302</v>
      </c>
      <c r="C781" s="17" t="s">
        <v>288</v>
      </c>
      <c r="W781"/>
      <c r="X781"/>
    </row>
    <row r="782" spans="1:24" ht="15" x14ac:dyDescent="0.25">
      <c r="A782" s="17" t="s">
        <v>434</v>
      </c>
      <c r="B782" s="1" t="s">
        <v>345</v>
      </c>
      <c r="C782" s="17" t="s">
        <v>253</v>
      </c>
      <c r="W782"/>
      <c r="X782"/>
    </row>
    <row r="783" spans="1:24" ht="15" x14ac:dyDescent="0.25">
      <c r="A783" s="17" t="s">
        <v>1165</v>
      </c>
      <c r="B783" s="1" t="s">
        <v>312</v>
      </c>
      <c r="C783" s="17" t="s">
        <v>288</v>
      </c>
      <c r="W783"/>
      <c r="X783"/>
    </row>
    <row r="784" spans="1:24" ht="15" x14ac:dyDescent="0.25">
      <c r="A784" s="17" t="s">
        <v>1166</v>
      </c>
      <c r="B784" s="1" t="s">
        <v>359</v>
      </c>
      <c r="C784" s="17" t="s">
        <v>288</v>
      </c>
      <c r="W784"/>
      <c r="X784"/>
    </row>
    <row r="785" spans="1:24" ht="15" x14ac:dyDescent="0.25">
      <c r="A785" s="17" t="s">
        <v>1167</v>
      </c>
      <c r="B785" s="1" t="s">
        <v>369</v>
      </c>
      <c r="C785" s="17" t="s">
        <v>288</v>
      </c>
      <c r="W785"/>
      <c r="X785"/>
    </row>
    <row r="786" spans="1:24" ht="15" x14ac:dyDescent="0.25">
      <c r="A786" s="17" t="s">
        <v>1168</v>
      </c>
      <c r="B786" s="1" t="s">
        <v>390</v>
      </c>
      <c r="C786" s="17" t="s">
        <v>233</v>
      </c>
      <c r="W786"/>
      <c r="X786"/>
    </row>
    <row r="787" spans="1:24" ht="15" x14ac:dyDescent="0.25">
      <c r="A787" s="17" t="s">
        <v>1169</v>
      </c>
      <c r="B787" s="1" t="s">
        <v>386</v>
      </c>
      <c r="C787" s="17" t="s">
        <v>233</v>
      </c>
      <c r="W787"/>
      <c r="X787"/>
    </row>
    <row r="788" spans="1:24" ht="15" x14ac:dyDescent="0.25">
      <c r="A788" s="17" t="s">
        <v>1170</v>
      </c>
      <c r="B788" s="1" t="s">
        <v>383</v>
      </c>
      <c r="C788" s="17" t="s">
        <v>253</v>
      </c>
      <c r="W788"/>
      <c r="X788"/>
    </row>
    <row r="789" spans="1:24" ht="15" x14ac:dyDescent="0.25">
      <c r="A789" s="17" t="s">
        <v>1171</v>
      </c>
      <c r="B789" s="1" t="s">
        <v>390</v>
      </c>
      <c r="C789" s="17" t="s">
        <v>288</v>
      </c>
      <c r="W789"/>
      <c r="X789"/>
    </row>
    <row r="790" spans="1:24" ht="15" x14ac:dyDescent="0.25">
      <c r="A790" s="17" t="s">
        <v>1172</v>
      </c>
      <c r="B790" s="1" t="s">
        <v>342</v>
      </c>
      <c r="C790" s="17" t="s">
        <v>288</v>
      </c>
      <c r="W790"/>
      <c r="X790"/>
    </row>
    <row r="791" spans="1:24" ht="15" x14ac:dyDescent="0.25">
      <c r="A791" s="17" t="s">
        <v>1173</v>
      </c>
      <c r="B791" s="1" t="s">
        <v>495</v>
      </c>
      <c r="C791" s="17" t="s">
        <v>288</v>
      </c>
      <c r="W791"/>
      <c r="X791"/>
    </row>
    <row r="792" spans="1:24" ht="15" x14ac:dyDescent="0.25">
      <c r="A792" s="17" t="s">
        <v>1174</v>
      </c>
      <c r="B792" s="1" t="s">
        <v>495</v>
      </c>
      <c r="C792" s="17" t="s">
        <v>288</v>
      </c>
      <c r="W792"/>
      <c r="X792"/>
    </row>
    <row r="793" spans="1:24" ht="15" x14ac:dyDescent="0.25">
      <c r="A793" s="17" t="s">
        <v>1174</v>
      </c>
      <c r="B793" s="1" t="s">
        <v>232</v>
      </c>
      <c r="C793" s="17" t="s">
        <v>253</v>
      </c>
      <c r="W793"/>
      <c r="X793"/>
    </row>
    <row r="794" spans="1:24" ht="15" x14ac:dyDescent="0.25">
      <c r="A794" s="17" t="s">
        <v>1174</v>
      </c>
      <c r="B794" s="1" t="s">
        <v>349</v>
      </c>
      <c r="C794" s="17" t="s">
        <v>288</v>
      </c>
      <c r="W794"/>
      <c r="X794"/>
    </row>
    <row r="795" spans="1:24" ht="25.5" x14ac:dyDescent="0.25">
      <c r="A795" s="17" t="s">
        <v>1175</v>
      </c>
      <c r="B795" s="1" t="s">
        <v>378</v>
      </c>
      <c r="C795" s="17" t="s">
        <v>288</v>
      </c>
      <c r="W795"/>
      <c r="X795"/>
    </row>
    <row r="796" spans="1:24" ht="15" x14ac:dyDescent="0.25">
      <c r="A796" s="17" t="s">
        <v>1176</v>
      </c>
      <c r="B796" s="1" t="s">
        <v>232</v>
      </c>
      <c r="C796" s="17" t="s">
        <v>253</v>
      </c>
      <c r="W796"/>
      <c r="X796"/>
    </row>
    <row r="797" spans="1:24" ht="15" x14ac:dyDescent="0.25">
      <c r="A797" s="17" t="s">
        <v>1177</v>
      </c>
      <c r="B797" s="1" t="s">
        <v>386</v>
      </c>
      <c r="C797" s="17" t="s">
        <v>233</v>
      </c>
      <c r="W797"/>
      <c r="X797"/>
    </row>
    <row r="798" spans="1:24" ht="15" x14ac:dyDescent="0.25">
      <c r="A798" s="17" t="s">
        <v>1178</v>
      </c>
      <c r="B798" s="1" t="s">
        <v>349</v>
      </c>
      <c r="C798" s="17" t="s">
        <v>253</v>
      </c>
      <c r="W798"/>
      <c r="X798"/>
    </row>
    <row r="799" spans="1:24" ht="15" x14ac:dyDescent="0.25">
      <c r="A799" s="17" t="s">
        <v>1179</v>
      </c>
      <c r="B799" s="1" t="s">
        <v>386</v>
      </c>
      <c r="C799" s="17" t="s">
        <v>233</v>
      </c>
      <c r="W799"/>
      <c r="X799"/>
    </row>
    <row r="800" spans="1:24" ht="15" x14ac:dyDescent="0.25">
      <c r="A800" s="17" t="s">
        <v>1180</v>
      </c>
      <c r="B800" s="1" t="s">
        <v>484</v>
      </c>
      <c r="C800" s="17" t="s">
        <v>288</v>
      </c>
      <c r="W800"/>
      <c r="X800"/>
    </row>
    <row r="801" spans="1:24" ht="15" x14ac:dyDescent="0.25">
      <c r="A801" s="17" t="s">
        <v>1181</v>
      </c>
      <c r="B801" s="1" t="s">
        <v>312</v>
      </c>
      <c r="C801" s="17" t="s">
        <v>253</v>
      </c>
      <c r="W801"/>
      <c r="X801"/>
    </row>
    <row r="802" spans="1:24" ht="15" x14ac:dyDescent="0.25">
      <c r="A802" s="17" t="s">
        <v>1182</v>
      </c>
      <c r="B802" s="1" t="s">
        <v>345</v>
      </c>
      <c r="C802" s="17" t="s">
        <v>253</v>
      </c>
      <c r="W802"/>
      <c r="X802"/>
    </row>
    <row r="803" spans="1:24" ht="15" x14ac:dyDescent="0.25">
      <c r="A803" s="17" t="s">
        <v>1182</v>
      </c>
      <c r="B803" s="1" t="s">
        <v>378</v>
      </c>
      <c r="C803" s="17" t="s">
        <v>288</v>
      </c>
      <c r="W803"/>
      <c r="X803"/>
    </row>
    <row r="804" spans="1:24" ht="15" x14ac:dyDescent="0.25">
      <c r="A804" s="17" t="s">
        <v>1183</v>
      </c>
      <c r="B804" s="1" t="s">
        <v>252</v>
      </c>
      <c r="C804" s="17" t="s">
        <v>288</v>
      </c>
      <c r="W804"/>
      <c r="X804"/>
    </row>
    <row r="805" spans="1:24" ht="15" x14ac:dyDescent="0.25">
      <c r="A805" s="17" t="s">
        <v>1184</v>
      </c>
      <c r="B805" s="1" t="s">
        <v>390</v>
      </c>
      <c r="C805" s="17" t="s">
        <v>288</v>
      </c>
      <c r="W805"/>
      <c r="X805"/>
    </row>
    <row r="806" spans="1:24" ht="15" x14ac:dyDescent="0.25">
      <c r="A806" s="17" t="s">
        <v>1185</v>
      </c>
      <c r="B806" s="1" t="s">
        <v>471</v>
      </c>
      <c r="C806" s="17" t="s">
        <v>253</v>
      </c>
      <c r="W806"/>
      <c r="X806"/>
    </row>
    <row r="807" spans="1:24" ht="15" x14ac:dyDescent="0.25">
      <c r="A807" s="17" t="s">
        <v>1186</v>
      </c>
      <c r="B807" s="1" t="s">
        <v>232</v>
      </c>
      <c r="C807" s="17" t="s">
        <v>253</v>
      </c>
      <c r="W807"/>
      <c r="X807"/>
    </row>
    <row r="808" spans="1:24" ht="15" x14ac:dyDescent="0.25">
      <c r="A808" s="17" t="s">
        <v>1187</v>
      </c>
      <c r="B808" s="1" t="s">
        <v>386</v>
      </c>
      <c r="C808" s="17" t="s">
        <v>233</v>
      </c>
      <c r="W808"/>
      <c r="X808"/>
    </row>
    <row r="809" spans="1:24" ht="15" x14ac:dyDescent="0.25">
      <c r="A809" s="17" t="s">
        <v>1188</v>
      </c>
      <c r="B809" s="1" t="s">
        <v>345</v>
      </c>
      <c r="C809" s="17" t="s">
        <v>253</v>
      </c>
      <c r="W809"/>
      <c r="X809"/>
    </row>
    <row r="810" spans="1:24" ht="15" x14ac:dyDescent="0.25">
      <c r="A810" s="17" t="s">
        <v>1189</v>
      </c>
      <c r="B810" s="1" t="s">
        <v>359</v>
      </c>
      <c r="C810" s="17" t="s">
        <v>253</v>
      </c>
      <c r="W810"/>
      <c r="X810"/>
    </row>
    <row r="811" spans="1:24" ht="15" x14ac:dyDescent="0.25">
      <c r="A811" s="17" t="s">
        <v>1190</v>
      </c>
      <c r="B811" s="1" t="s">
        <v>548</v>
      </c>
      <c r="C811" s="17" t="s">
        <v>288</v>
      </c>
      <c r="W811"/>
      <c r="X811"/>
    </row>
    <row r="812" spans="1:24" ht="15" x14ac:dyDescent="0.25">
      <c r="A812" s="17" t="s">
        <v>1191</v>
      </c>
      <c r="B812" s="1" t="s">
        <v>312</v>
      </c>
      <c r="C812" s="17" t="s">
        <v>253</v>
      </c>
      <c r="W812"/>
      <c r="X812"/>
    </row>
    <row r="813" spans="1:24" ht="15" x14ac:dyDescent="0.25">
      <c r="A813" s="17" t="s">
        <v>1192</v>
      </c>
      <c r="B813" s="1" t="s">
        <v>338</v>
      </c>
      <c r="C813" s="17" t="s">
        <v>288</v>
      </c>
      <c r="W813"/>
      <c r="X813"/>
    </row>
    <row r="814" spans="1:24" ht="15" x14ac:dyDescent="0.25">
      <c r="A814" s="17" t="s">
        <v>1193</v>
      </c>
      <c r="B814" s="1" t="s">
        <v>1097</v>
      </c>
      <c r="C814" s="17" t="s">
        <v>288</v>
      </c>
      <c r="W814"/>
      <c r="X814"/>
    </row>
    <row r="815" spans="1:24" ht="15" x14ac:dyDescent="0.25">
      <c r="A815" s="17" t="s">
        <v>1193</v>
      </c>
      <c r="B815" s="1" t="s">
        <v>342</v>
      </c>
      <c r="C815" s="17" t="s">
        <v>253</v>
      </c>
      <c r="W815"/>
      <c r="X815"/>
    </row>
    <row r="816" spans="1:24" ht="25.5" x14ac:dyDescent="0.25">
      <c r="A816" s="17" t="s">
        <v>1194</v>
      </c>
      <c r="B816" s="1" t="s">
        <v>232</v>
      </c>
      <c r="C816" s="17" t="s">
        <v>288</v>
      </c>
      <c r="W816"/>
      <c r="X816"/>
    </row>
    <row r="817" spans="1:24" ht="25.5" x14ac:dyDescent="0.25">
      <c r="A817" s="17" t="s">
        <v>1195</v>
      </c>
      <c r="B817" s="1" t="s">
        <v>359</v>
      </c>
      <c r="C817" s="17" t="s">
        <v>288</v>
      </c>
      <c r="W817"/>
      <c r="X817"/>
    </row>
    <row r="818" spans="1:24" ht="25.5" x14ac:dyDescent="0.25">
      <c r="A818" s="17" t="s">
        <v>1196</v>
      </c>
      <c r="B818" s="1" t="s">
        <v>484</v>
      </c>
      <c r="C818" s="17" t="s">
        <v>288</v>
      </c>
      <c r="W818"/>
      <c r="X818"/>
    </row>
    <row r="819" spans="1:24" ht="15" x14ac:dyDescent="0.25">
      <c r="A819" s="17" t="s">
        <v>1197</v>
      </c>
      <c r="B819" s="1" t="s">
        <v>484</v>
      </c>
      <c r="C819" s="17" t="s">
        <v>288</v>
      </c>
      <c r="W819"/>
      <c r="X819"/>
    </row>
    <row r="820" spans="1:24" ht="15" x14ac:dyDescent="0.25">
      <c r="A820" s="17" t="s">
        <v>1198</v>
      </c>
      <c r="B820" s="1" t="s">
        <v>390</v>
      </c>
      <c r="C820" s="17" t="s">
        <v>253</v>
      </c>
      <c r="W820"/>
      <c r="X820"/>
    </row>
    <row r="821" spans="1:24" ht="25.5" x14ac:dyDescent="0.25">
      <c r="A821" s="17" t="s">
        <v>1199</v>
      </c>
      <c r="B821" s="1" t="s">
        <v>333</v>
      </c>
      <c r="C821" s="17" t="s">
        <v>253</v>
      </c>
      <c r="W821"/>
      <c r="X821"/>
    </row>
    <row r="822" spans="1:24" ht="15" x14ac:dyDescent="0.25">
      <c r="A822" s="17" t="s">
        <v>1200</v>
      </c>
      <c r="B822" s="1" t="s">
        <v>342</v>
      </c>
      <c r="C822" s="17" t="s">
        <v>253</v>
      </c>
      <c r="W822"/>
      <c r="X822"/>
    </row>
    <row r="823" spans="1:24" ht="15" x14ac:dyDescent="0.25">
      <c r="A823" s="17" t="s">
        <v>1201</v>
      </c>
      <c r="B823" s="1" t="s">
        <v>548</v>
      </c>
      <c r="C823" s="17" t="s">
        <v>288</v>
      </c>
      <c r="W823"/>
      <c r="X823"/>
    </row>
    <row r="824" spans="1:24" ht="15" x14ac:dyDescent="0.25">
      <c r="A824" s="17" t="s">
        <v>1202</v>
      </c>
      <c r="B824" s="1" t="s">
        <v>359</v>
      </c>
      <c r="C824" s="17" t="s">
        <v>233</v>
      </c>
      <c r="W824"/>
      <c r="X824"/>
    </row>
    <row r="825" spans="1:24" ht="15" x14ac:dyDescent="0.25">
      <c r="A825" s="17" t="s">
        <v>1202</v>
      </c>
      <c r="B825" s="1" t="s">
        <v>333</v>
      </c>
      <c r="C825" s="17" t="s">
        <v>253</v>
      </c>
      <c r="W825"/>
      <c r="X825"/>
    </row>
    <row r="826" spans="1:24" ht="25.5" x14ac:dyDescent="0.25">
      <c r="A826" s="17" t="s">
        <v>1203</v>
      </c>
      <c r="B826" s="1" t="s">
        <v>484</v>
      </c>
      <c r="C826" s="17" t="s">
        <v>288</v>
      </c>
      <c r="W826"/>
      <c r="X826"/>
    </row>
    <row r="827" spans="1:24" ht="15" x14ac:dyDescent="0.25">
      <c r="A827" s="17" t="s">
        <v>1204</v>
      </c>
      <c r="B827" s="1" t="s">
        <v>252</v>
      </c>
      <c r="C827" s="17" t="s">
        <v>253</v>
      </c>
      <c r="W827"/>
      <c r="X827"/>
    </row>
    <row r="828" spans="1:24" ht="15" x14ac:dyDescent="0.25">
      <c r="A828" s="17" t="s">
        <v>1205</v>
      </c>
      <c r="B828" s="1" t="s">
        <v>484</v>
      </c>
      <c r="C828" s="17" t="s">
        <v>288</v>
      </c>
      <c r="W828"/>
      <c r="X828"/>
    </row>
    <row r="829" spans="1:24" ht="15" x14ac:dyDescent="0.25">
      <c r="A829" s="17" t="s">
        <v>1205</v>
      </c>
      <c r="B829" s="1" t="s">
        <v>232</v>
      </c>
      <c r="C829" s="17" t="s">
        <v>253</v>
      </c>
      <c r="W829"/>
      <c r="X829"/>
    </row>
    <row r="830" spans="1:24" ht="25.5" x14ac:dyDescent="0.25">
      <c r="A830" s="17" t="s">
        <v>1206</v>
      </c>
      <c r="B830" s="1" t="s">
        <v>287</v>
      </c>
      <c r="C830" s="17" t="s">
        <v>288</v>
      </c>
      <c r="W830"/>
      <c r="X830"/>
    </row>
    <row r="831" spans="1:24" ht="15" x14ac:dyDescent="0.25">
      <c r="A831" s="17" t="s">
        <v>1207</v>
      </c>
      <c r="B831" s="1" t="s">
        <v>333</v>
      </c>
      <c r="C831" s="17" t="s">
        <v>233</v>
      </c>
      <c r="W831"/>
      <c r="X831"/>
    </row>
    <row r="832" spans="1:24" ht="15" x14ac:dyDescent="0.25">
      <c r="A832" s="17" t="s">
        <v>1207</v>
      </c>
      <c r="B832" s="1" t="s">
        <v>252</v>
      </c>
      <c r="C832" s="17" t="s">
        <v>288</v>
      </c>
      <c r="W832"/>
      <c r="X832"/>
    </row>
    <row r="833" spans="1:24" ht="15" x14ac:dyDescent="0.25">
      <c r="A833" s="17" t="s">
        <v>1208</v>
      </c>
      <c r="B833" s="1" t="s">
        <v>318</v>
      </c>
      <c r="C833" s="17" t="s">
        <v>288</v>
      </c>
      <c r="W833"/>
      <c r="X833"/>
    </row>
    <row r="834" spans="1:24" ht="15" x14ac:dyDescent="0.25">
      <c r="A834" s="17" t="s">
        <v>1209</v>
      </c>
      <c r="B834" s="1" t="s">
        <v>338</v>
      </c>
      <c r="C834" s="17" t="s">
        <v>288</v>
      </c>
      <c r="W834"/>
      <c r="X834"/>
    </row>
    <row r="835" spans="1:24" ht="15" x14ac:dyDescent="0.25">
      <c r="A835" s="17" t="s">
        <v>1210</v>
      </c>
      <c r="B835" s="1" t="s">
        <v>386</v>
      </c>
      <c r="C835" s="17" t="s">
        <v>253</v>
      </c>
      <c r="W835"/>
      <c r="X835"/>
    </row>
    <row r="836" spans="1:24" ht="15" x14ac:dyDescent="0.25">
      <c r="A836" s="17" t="s">
        <v>1211</v>
      </c>
      <c r="B836" s="1" t="s">
        <v>318</v>
      </c>
      <c r="C836" s="17" t="s">
        <v>288</v>
      </c>
      <c r="W836"/>
      <c r="X836"/>
    </row>
    <row r="837" spans="1:24" ht="15" x14ac:dyDescent="0.25">
      <c r="A837" s="17" t="s">
        <v>1212</v>
      </c>
      <c r="B837" s="1" t="s">
        <v>514</v>
      </c>
      <c r="C837" s="17" t="s">
        <v>288</v>
      </c>
      <c r="W837"/>
      <c r="X837"/>
    </row>
    <row r="838" spans="1:24" ht="15" x14ac:dyDescent="0.25">
      <c r="A838" s="17" t="s">
        <v>1213</v>
      </c>
      <c r="B838" s="1" t="s">
        <v>318</v>
      </c>
      <c r="C838" s="17" t="s">
        <v>288</v>
      </c>
      <c r="W838"/>
      <c r="X838"/>
    </row>
    <row r="839" spans="1:24" ht="15" x14ac:dyDescent="0.25">
      <c r="A839" s="17" t="s">
        <v>1214</v>
      </c>
      <c r="B839" s="1" t="s">
        <v>333</v>
      </c>
      <c r="C839" s="17" t="s">
        <v>253</v>
      </c>
      <c r="W839"/>
      <c r="X839"/>
    </row>
    <row r="840" spans="1:24" ht="15" x14ac:dyDescent="0.25">
      <c r="A840" s="17" t="s">
        <v>1214</v>
      </c>
      <c r="B840" s="1" t="s">
        <v>653</v>
      </c>
      <c r="C840" s="17" t="s">
        <v>233</v>
      </c>
      <c r="W840"/>
      <c r="X840"/>
    </row>
    <row r="841" spans="1:24" ht="15" x14ac:dyDescent="0.25">
      <c r="A841" s="17" t="s">
        <v>1214</v>
      </c>
      <c r="B841" s="1" t="s">
        <v>232</v>
      </c>
      <c r="C841" s="17" t="s">
        <v>253</v>
      </c>
      <c r="W841"/>
      <c r="X841"/>
    </row>
    <row r="842" spans="1:24" ht="15" x14ac:dyDescent="0.25">
      <c r="A842" s="17" t="s">
        <v>1215</v>
      </c>
      <c r="B842" s="1" t="s">
        <v>342</v>
      </c>
      <c r="C842" s="17" t="s">
        <v>288</v>
      </c>
      <c r="W842"/>
      <c r="X842"/>
    </row>
    <row r="843" spans="1:24" ht="15" x14ac:dyDescent="0.25">
      <c r="A843" s="17" t="s">
        <v>1216</v>
      </c>
      <c r="B843" s="1" t="s">
        <v>318</v>
      </c>
      <c r="C843" s="17" t="s">
        <v>288</v>
      </c>
      <c r="W843"/>
      <c r="X843"/>
    </row>
    <row r="844" spans="1:24" ht="25.5" x14ac:dyDescent="0.25">
      <c r="A844" s="17" t="s">
        <v>1217</v>
      </c>
      <c r="B844" s="1" t="s">
        <v>318</v>
      </c>
      <c r="C844" s="17" t="s">
        <v>288</v>
      </c>
      <c r="W844"/>
      <c r="X844"/>
    </row>
    <row r="845" spans="1:24" ht="15" x14ac:dyDescent="0.25">
      <c r="A845" s="17" t="s">
        <v>1218</v>
      </c>
      <c r="B845" s="1" t="s">
        <v>232</v>
      </c>
      <c r="C845" s="17" t="s">
        <v>288</v>
      </c>
      <c r="W845"/>
      <c r="X845"/>
    </row>
    <row r="846" spans="1:24" ht="15" x14ac:dyDescent="0.25">
      <c r="A846" s="17" t="s">
        <v>1219</v>
      </c>
      <c r="B846" s="1" t="s">
        <v>342</v>
      </c>
      <c r="C846" s="17" t="s">
        <v>253</v>
      </c>
      <c r="W846"/>
      <c r="X846"/>
    </row>
    <row r="847" spans="1:24" ht="15" x14ac:dyDescent="0.25">
      <c r="A847" s="17" t="s">
        <v>1220</v>
      </c>
      <c r="B847" s="1" t="s">
        <v>345</v>
      </c>
      <c r="C847" s="17" t="s">
        <v>253</v>
      </c>
      <c r="W847"/>
      <c r="X847"/>
    </row>
    <row r="848" spans="1:24" ht="25.5" x14ac:dyDescent="0.25">
      <c r="A848" s="17" t="s">
        <v>1221</v>
      </c>
      <c r="B848" s="1" t="s">
        <v>232</v>
      </c>
      <c r="C848" s="17" t="s">
        <v>233</v>
      </c>
      <c r="W848"/>
      <c r="X848"/>
    </row>
    <row r="849" spans="1:24" ht="25.5" x14ac:dyDescent="0.25">
      <c r="A849" s="17" t="s">
        <v>1222</v>
      </c>
      <c r="B849" s="1" t="s">
        <v>342</v>
      </c>
      <c r="C849" s="17" t="s">
        <v>253</v>
      </c>
      <c r="W849"/>
      <c r="X849"/>
    </row>
    <row r="850" spans="1:24" ht="15" x14ac:dyDescent="0.25">
      <c r="A850" s="17" t="s">
        <v>1223</v>
      </c>
      <c r="B850" s="1" t="s">
        <v>386</v>
      </c>
      <c r="C850" s="17" t="s">
        <v>253</v>
      </c>
      <c r="W850"/>
      <c r="X850"/>
    </row>
    <row r="851" spans="1:24" ht="15" x14ac:dyDescent="0.25">
      <c r="A851" s="17" t="s">
        <v>1224</v>
      </c>
      <c r="B851" s="1" t="s">
        <v>484</v>
      </c>
      <c r="C851" s="17" t="s">
        <v>288</v>
      </c>
      <c r="W851"/>
      <c r="X851"/>
    </row>
    <row r="852" spans="1:24" ht="25.5" x14ac:dyDescent="0.25">
      <c r="A852" s="17" t="s">
        <v>1225</v>
      </c>
      <c r="B852" s="1" t="s">
        <v>367</v>
      </c>
      <c r="C852" s="17" t="s">
        <v>288</v>
      </c>
      <c r="W852"/>
      <c r="X852"/>
    </row>
    <row r="853" spans="1:24" ht="25.5" x14ac:dyDescent="0.25">
      <c r="A853" s="17" t="s">
        <v>1226</v>
      </c>
      <c r="B853" s="1" t="s">
        <v>568</v>
      </c>
      <c r="C853" s="17" t="s">
        <v>288</v>
      </c>
      <c r="W853"/>
      <c r="X853"/>
    </row>
    <row r="854" spans="1:24" ht="25.5" x14ac:dyDescent="0.25">
      <c r="A854" s="17" t="s">
        <v>1227</v>
      </c>
      <c r="B854" s="1" t="s">
        <v>302</v>
      </c>
      <c r="C854" s="17" t="s">
        <v>253</v>
      </c>
      <c r="W854"/>
      <c r="X854"/>
    </row>
    <row r="855" spans="1:24" ht="15" x14ac:dyDescent="0.25">
      <c r="A855" s="17" t="s">
        <v>1228</v>
      </c>
      <c r="B855" s="1" t="s">
        <v>287</v>
      </c>
      <c r="C855" s="17" t="s">
        <v>288</v>
      </c>
      <c r="W855"/>
      <c r="X855"/>
    </row>
    <row r="856" spans="1:24" ht="15" x14ac:dyDescent="0.25">
      <c r="A856" s="17" t="s">
        <v>1229</v>
      </c>
      <c r="B856" s="1" t="s">
        <v>548</v>
      </c>
      <c r="C856" s="17" t="s">
        <v>288</v>
      </c>
      <c r="W856"/>
      <c r="X856"/>
    </row>
    <row r="857" spans="1:24" ht="25.5" x14ac:dyDescent="0.25">
      <c r="A857" s="17" t="s">
        <v>1230</v>
      </c>
      <c r="B857" s="1" t="s">
        <v>333</v>
      </c>
      <c r="C857" s="17" t="s">
        <v>253</v>
      </c>
      <c r="W857"/>
      <c r="X857"/>
    </row>
    <row r="858" spans="1:24" ht="15" x14ac:dyDescent="0.25">
      <c r="A858" s="17" t="s">
        <v>1231</v>
      </c>
      <c r="B858" s="1" t="s">
        <v>232</v>
      </c>
      <c r="C858" s="17" t="s">
        <v>288</v>
      </c>
      <c r="W858"/>
      <c r="X858"/>
    </row>
    <row r="859" spans="1:24" ht="15" x14ac:dyDescent="0.25">
      <c r="A859" s="17" t="s">
        <v>1232</v>
      </c>
      <c r="B859" s="1" t="s">
        <v>366</v>
      </c>
      <c r="C859" s="17" t="s">
        <v>288</v>
      </c>
      <c r="W859"/>
      <c r="X859"/>
    </row>
    <row r="860" spans="1:24" ht="25.5" x14ac:dyDescent="0.25">
      <c r="A860" s="17" t="s">
        <v>1233</v>
      </c>
      <c r="B860" s="1" t="s">
        <v>318</v>
      </c>
      <c r="C860" s="17" t="s">
        <v>288</v>
      </c>
      <c r="W860"/>
      <c r="X860"/>
    </row>
    <row r="861" spans="1:24" ht="15" x14ac:dyDescent="0.25">
      <c r="A861" s="17" t="s">
        <v>1234</v>
      </c>
      <c r="B861" s="1" t="s">
        <v>287</v>
      </c>
      <c r="C861" s="17" t="s">
        <v>253</v>
      </c>
      <c r="W861"/>
      <c r="X861"/>
    </row>
    <row r="862" spans="1:24" ht="15" x14ac:dyDescent="0.25">
      <c r="A862" s="17" t="s">
        <v>1235</v>
      </c>
      <c r="B862" s="1" t="s">
        <v>359</v>
      </c>
      <c r="C862" s="17" t="s">
        <v>233</v>
      </c>
      <c r="W862"/>
      <c r="X862"/>
    </row>
    <row r="863" spans="1:24" ht="15" x14ac:dyDescent="0.25">
      <c r="A863" s="17" t="s">
        <v>1236</v>
      </c>
      <c r="B863" s="1" t="s">
        <v>390</v>
      </c>
      <c r="C863" s="17" t="s">
        <v>288</v>
      </c>
      <c r="W863"/>
      <c r="X863"/>
    </row>
    <row r="864" spans="1:24" ht="15" x14ac:dyDescent="0.25">
      <c r="A864" s="17" t="s">
        <v>1236</v>
      </c>
      <c r="B864" s="1" t="s">
        <v>232</v>
      </c>
      <c r="C864" s="17" t="s">
        <v>253</v>
      </c>
      <c r="W864"/>
      <c r="X864"/>
    </row>
    <row r="865" spans="1:24" ht="15" x14ac:dyDescent="0.25">
      <c r="A865" s="17" t="s">
        <v>1237</v>
      </c>
      <c r="B865" s="1" t="s">
        <v>386</v>
      </c>
      <c r="C865" s="17" t="s">
        <v>288</v>
      </c>
      <c r="W865"/>
      <c r="X865"/>
    </row>
    <row r="866" spans="1:24" ht="25.5" x14ac:dyDescent="0.25">
      <c r="A866" s="17" t="s">
        <v>1238</v>
      </c>
      <c r="B866" s="1" t="s">
        <v>349</v>
      </c>
      <c r="C866" s="17" t="s">
        <v>288</v>
      </c>
      <c r="W866"/>
      <c r="X866"/>
    </row>
    <row r="867" spans="1:24" ht="15" x14ac:dyDescent="0.25">
      <c r="A867" s="17" t="s">
        <v>1239</v>
      </c>
      <c r="B867" s="1" t="s">
        <v>548</v>
      </c>
      <c r="C867" s="17" t="s">
        <v>288</v>
      </c>
      <c r="W867"/>
      <c r="X867"/>
    </row>
    <row r="868" spans="1:24" ht="15" x14ac:dyDescent="0.25">
      <c r="A868" s="17" t="s">
        <v>1240</v>
      </c>
      <c r="B868" s="1" t="s">
        <v>548</v>
      </c>
      <c r="C868" s="17" t="s">
        <v>288</v>
      </c>
      <c r="W868"/>
      <c r="X868"/>
    </row>
    <row r="869" spans="1:24" ht="15" x14ac:dyDescent="0.25">
      <c r="A869" s="17" t="s">
        <v>1241</v>
      </c>
      <c r="B869" s="1" t="s">
        <v>287</v>
      </c>
      <c r="C869" s="17" t="s">
        <v>288</v>
      </c>
      <c r="W869"/>
      <c r="X869"/>
    </row>
    <row r="870" spans="1:24" ht="15" x14ac:dyDescent="0.25">
      <c r="A870" s="17" t="s">
        <v>1241</v>
      </c>
      <c r="B870" s="1" t="s">
        <v>338</v>
      </c>
      <c r="C870" s="17" t="s">
        <v>288</v>
      </c>
      <c r="W870"/>
      <c r="X870"/>
    </row>
    <row r="871" spans="1:24" ht="15" x14ac:dyDescent="0.25">
      <c r="A871" s="17" t="s">
        <v>1242</v>
      </c>
      <c r="B871" s="1" t="s">
        <v>318</v>
      </c>
      <c r="C871" s="17" t="s">
        <v>288</v>
      </c>
      <c r="W871"/>
      <c r="X871"/>
    </row>
    <row r="872" spans="1:24" ht="15" x14ac:dyDescent="0.25">
      <c r="A872" s="17" t="s">
        <v>1243</v>
      </c>
      <c r="B872" s="1" t="s">
        <v>386</v>
      </c>
      <c r="C872" s="17" t="s">
        <v>233</v>
      </c>
      <c r="W872"/>
      <c r="X872"/>
    </row>
    <row r="873" spans="1:24" ht="15" x14ac:dyDescent="0.25">
      <c r="A873" s="17" t="s">
        <v>1244</v>
      </c>
      <c r="B873" s="1" t="s">
        <v>653</v>
      </c>
      <c r="C873" s="17" t="s">
        <v>288</v>
      </c>
      <c r="W873"/>
      <c r="X873"/>
    </row>
    <row r="874" spans="1:24" ht="15" x14ac:dyDescent="0.25">
      <c r="A874" s="17" t="s">
        <v>1244</v>
      </c>
      <c r="B874" s="1" t="s">
        <v>342</v>
      </c>
      <c r="C874" s="17" t="s">
        <v>253</v>
      </c>
      <c r="W874"/>
      <c r="X874"/>
    </row>
    <row r="875" spans="1:24" ht="25.5" x14ac:dyDescent="0.25">
      <c r="A875" s="17" t="s">
        <v>1245</v>
      </c>
      <c r="B875" s="1" t="s">
        <v>386</v>
      </c>
      <c r="C875" s="17" t="s">
        <v>233</v>
      </c>
      <c r="W875"/>
      <c r="X875"/>
    </row>
    <row r="876" spans="1:24" ht="15" x14ac:dyDescent="0.25">
      <c r="A876" s="17" t="s">
        <v>1246</v>
      </c>
      <c r="B876" s="1" t="s">
        <v>548</v>
      </c>
      <c r="C876" s="17" t="s">
        <v>288</v>
      </c>
      <c r="W876"/>
      <c r="X876"/>
    </row>
    <row r="877" spans="1:24" ht="15" x14ac:dyDescent="0.25">
      <c r="A877" s="17" t="s">
        <v>1247</v>
      </c>
      <c r="B877" s="1" t="s">
        <v>318</v>
      </c>
      <c r="C877" s="17" t="s">
        <v>288</v>
      </c>
      <c r="W877"/>
      <c r="X877"/>
    </row>
    <row r="878" spans="1:24" ht="15" x14ac:dyDescent="0.25">
      <c r="A878" s="17" t="s">
        <v>1247</v>
      </c>
      <c r="B878" s="1" t="s">
        <v>359</v>
      </c>
      <c r="C878" s="17" t="s">
        <v>253</v>
      </c>
      <c r="W878"/>
      <c r="X878"/>
    </row>
    <row r="879" spans="1:24" ht="15" x14ac:dyDescent="0.25">
      <c r="A879" s="17" t="s">
        <v>1248</v>
      </c>
      <c r="B879" s="1" t="s">
        <v>386</v>
      </c>
      <c r="C879" s="17" t="s">
        <v>288</v>
      </c>
      <c r="W879"/>
      <c r="X879"/>
    </row>
    <row r="880" spans="1:24" ht="15" x14ac:dyDescent="0.25">
      <c r="A880" s="17" t="s">
        <v>1249</v>
      </c>
      <c r="B880" s="1" t="s">
        <v>232</v>
      </c>
      <c r="C880" s="17" t="s">
        <v>233</v>
      </c>
      <c r="W880"/>
      <c r="X880"/>
    </row>
    <row r="881" spans="1:24" ht="15" x14ac:dyDescent="0.25">
      <c r="A881" s="17" t="s">
        <v>1249</v>
      </c>
      <c r="B881" s="1" t="s">
        <v>369</v>
      </c>
      <c r="C881" s="17" t="s">
        <v>288</v>
      </c>
      <c r="W881"/>
      <c r="X881"/>
    </row>
    <row r="882" spans="1:24" ht="15" x14ac:dyDescent="0.25">
      <c r="A882" s="17" t="s">
        <v>1249</v>
      </c>
      <c r="B882" s="1" t="s">
        <v>548</v>
      </c>
      <c r="C882" s="17" t="s">
        <v>288</v>
      </c>
      <c r="W882"/>
      <c r="X882"/>
    </row>
    <row r="883" spans="1:24" ht="25.5" x14ac:dyDescent="0.25">
      <c r="A883" s="17" t="s">
        <v>1250</v>
      </c>
      <c r="B883" s="17" t="s">
        <v>359</v>
      </c>
      <c r="C883" s="17" t="s">
        <v>253</v>
      </c>
      <c r="W883"/>
      <c r="X883"/>
    </row>
    <row r="884" spans="1:24" ht="15" x14ac:dyDescent="0.25">
      <c r="A884" s="17" t="s">
        <v>1251</v>
      </c>
      <c r="B884" s="1" t="s">
        <v>232</v>
      </c>
      <c r="C884" s="17" t="s">
        <v>288</v>
      </c>
      <c r="W884"/>
      <c r="X884"/>
    </row>
    <row r="885" spans="1:24" ht="15" x14ac:dyDescent="0.25">
      <c r="A885" s="17" t="s">
        <v>1252</v>
      </c>
      <c r="B885" s="1" t="s">
        <v>484</v>
      </c>
      <c r="C885" s="17" t="s">
        <v>288</v>
      </c>
      <c r="W885"/>
      <c r="X885"/>
    </row>
    <row r="886" spans="1:24" ht="15" x14ac:dyDescent="0.25">
      <c r="A886" s="17" t="s">
        <v>1253</v>
      </c>
      <c r="B886" s="1" t="s">
        <v>232</v>
      </c>
      <c r="C886" s="17" t="s">
        <v>253</v>
      </c>
      <c r="W886"/>
      <c r="X886"/>
    </row>
    <row r="887" spans="1:24" ht="15" x14ac:dyDescent="0.25">
      <c r="A887" s="17" t="s">
        <v>1254</v>
      </c>
      <c r="B887" s="1" t="s">
        <v>232</v>
      </c>
      <c r="C887" s="17" t="s">
        <v>253</v>
      </c>
      <c r="W887"/>
      <c r="X887"/>
    </row>
    <row r="888" spans="1:24" ht="15" x14ac:dyDescent="0.25">
      <c r="A888" s="17" t="s">
        <v>1255</v>
      </c>
      <c r="B888" s="1" t="s">
        <v>383</v>
      </c>
      <c r="C888" s="17" t="s">
        <v>233</v>
      </c>
      <c r="W888"/>
      <c r="X888"/>
    </row>
    <row r="889" spans="1:24" ht="25.5" x14ac:dyDescent="0.25">
      <c r="A889" s="17" t="s">
        <v>1256</v>
      </c>
      <c r="B889" s="1" t="s">
        <v>378</v>
      </c>
      <c r="C889" s="17" t="s">
        <v>288</v>
      </c>
      <c r="W889"/>
      <c r="X889"/>
    </row>
    <row r="890" spans="1:24" ht="15" x14ac:dyDescent="0.25">
      <c r="A890" s="17" t="s">
        <v>1257</v>
      </c>
      <c r="B890" s="1" t="s">
        <v>232</v>
      </c>
      <c r="C890" s="17" t="s">
        <v>233</v>
      </c>
      <c r="W890"/>
      <c r="X890"/>
    </row>
    <row r="891" spans="1:24" ht="25.5" x14ac:dyDescent="0.25">
      <c r="A891" s="17" t="s">
        <v>1258</v>
      </c>
      <c r="B891" s="1" t="s">
        <v>342</v>
      </c>
      <c r="C891" s="17" t="s">
        <v>288</v>
      </c>
      <c r="W891"/>
      <c r="X891"/>
    </row>
    <row r="892" spans="1:24" ht="25.5" x14ac:dyDescent="0.25">
      <c r="A892" s="17" t="s">
        <v>1259</v>
      </c>
      <c r="B892" s="1" t="s">
        <v>367</v>
      </c>
      <c r="C892" s="17" t="s">
        <v>288</v>
      </c>
      <c r="W892"/>
      <c r="X892"/>
    </row>
    <row r="893" spans="1:24" ht="15" x14ac:dyDescent="0.25">
      <c r="A893" s="17" t="s">
        <v>1260</v>
      </c>
      <c r="B893" s="1" t="s">
        <v>378</v>
      </c>
      <c r="C893" s="17" t="s">
        <v>288</v>
      </c>
      <c r="W893"/>
      <c r="X893"/>
    </row>
    <row r="894" spans="1:24" ht="15" x14ac:dyDescent="0.25">
      <c r="A894" s="17" t="s">
        <v>1261</v>
      </c>
      <c r="B894" s="1" t="s">
        <v>359</v>
      </c>
      <c r="C894" s="17" t="s">
        <v>253</v>
      </c>
      <c r="W894"/>
      <c r="X894"/>
    </row>
    <row r="895" spans="1:24" ht="15" x14ac:dyDescent="0.25">
      <c r="A895" s="17" t="s">
        <v>1262</v>
      </c>
      <c r="B895" s="1" t="s">
        <v>378</v>
      </c>
      <c r="C895" s="17" t="s">
        <v>288</v>
      </c>
      <c r="W895"/>
      <c r="X895"/>
    </row>
    <row r="896" spans="1:24" ht="15" x14ac:dyDescent="0.25">
      <c r="A896" s="17" t="s">
        <v>1263</v>
      </c>
      <c r="B896" s="1" t="s">
        <v>232</v>
      </c>
      <c r="C896" s="17" t="s">
        <v>253</v>
      </c>
      <c r="W896"/>
      <c r="X896"/>
    </row>
    <row r="897" spans="1:24" ht="15" x14ac:dyDescent="0.25">
      <c r="A897" s="17" t="s">
        <v>1263</v>
      </c>
      <c r="B897" s="1" t="s">
        <v>359</v>
      </c>
      <c r="C897" s="17" t="s">
        <v>288</v>
      </c>
      <c r="W897"/>
      <c r="X897"/>
    </row>
    <row r="898" spans="1:24" ht="15" x14ac:dyDescent="0.25">
      <c r="A898" s="17" t="s">
        <v>1263</v>
      </c>
      <c r="B898" s="1" t="s">
        <v>342</v>
      </c>
      <c r="C898" s="17" t="s">
        <v>253</v>
      </c>
      <c r="W898"/>
      <c r="X898"/>
    </row>
    <row r="899" spans="1:24" ht="25.5" x14ac:dyDescent="0.25">
      <c r="A899" s="17" t="s">
        <v>1264</v>
      </c>
      <c r="B899" s="1" t="s">
        <v>378</v>
      </c>
      <c r="C899" s="17" t="s">
        <v>288</v>
      </c>
      <c r="W899"/>
      <c r="X899"/>
    </row>
    <row r="900" spans="1:24" ht="15" x14ac:dyDescent="0.25">
      <c r="A900" s="17" t="s">
        <v>1265</v>
      </c>
      <c r="B900" s="1" t="s">
        <v>318</v>
      </c>
      <c r="C900" s="17" t="s">
        <v>288</v>
      </c>
      <c r="W900"/>
      <c r="X900"/>
    </row>
    <row r="901" spans="1:24" ht="25.5" x14ac:dyDescent="0.25">
      <c r="A901" s="17" t="s">
        <v>1266</v>
      </c>
      <c r="B901" s="1" t="s">
        <v>342</v>
      </c>
      <c r="C901" s="17" t="s">
        <v>253</v>
      </c>
      <c r="W901"/>
      <c r="X901"/>
    </row>
    <row r="902" spans="1:24" ht="15" x14ac:dyDescent="0.25">
      <c r="A902" s="17" t="s">
        <v>1267</v>
      </c>
      <c r="B902" s="1" t="s">
        <v>390</v>
      </c>
      <c r="C902" s="17" t="s">
        <v>233</v>
      </c>
      <c r="W902"/>
      <c r="X902"/>
    </row>
    <row r="903" spans="1:24" ht="15" x14ac:dyDescent="0.25">
      <c r="A903" s="17" t="s">
        <v>1268</v>
      </c>
      <c r="B903" s="1" t="s">
        <v>495</v>
      </c>
      <c r="C903" s="17" t="s">
        <v>288</v>
      </c>
      <c r="W903"/>
      <c r="X903"/>
    </row>
    <row r="904" spans="1:24" ht="15" x14ac:dyDescent="0.25">
      <c r="A904" s="17" t="s">
        <v>1269</v>
      </c>
      <c r="B904" s="1" t="s">
        <v>312</v>
      </c>
      <c r="C904" s="17" t="s">
        <v>233</v>
      </c>
      <c r="W904"/>
      <c r="X904"/>
    </row>
    <row r="905" spans="1:24" ht="15" x14ac:dyDescent="0.25">
      <c r="A905" s="17" t="s">
        <v>1269</v>
      </c>
      <c r="B905" s="1" t="s">
        <v>386</v>
      </c>
      <c r="C905" s="17" t="s">
        <v>288</v>
      </c>
      <c r="W905"/>
      <c r="X905"/>
    </row>
    <row r="906" spans="1:24" ht="15" x14ac:dyDescent="0.25">
      <c r="A906" s="17" t="s">
        <v>1270</v>
      </c>
      <c r="B906" s="1" t="s">
        <v>378</v>
      </c>
      <c r="C906" s="17" t="s">
        <v>288</v>
      </c>
      <c r="W906"/>
      <c r="X906"/>
    </row>
    <row r="907" spans="1:24" ht="15" x14ac:dyDescent="0.25">
      <c r="A907" s="17" t="s">
        <v>1271</v>
      </c>
      <c r="B907" s="1" t="s">
        <v>318</v>
      </c>
      <c r="C907" s="17" t="s">
        <v>288</v>
      </c>
      <c r="W907"/>
      <c r="X907"/>
    </row>
    <row r="908" spans="1:24" ht="15" x14ac:dyDescent="0.25">
      <c r="A908" s="17" t="s">
        <v>1271</v>
      </c>
      <c r="B908" s="1" t="s">
        <v>383</v>
      </c>
      <c r="C908" s="17" t="s">
        <v>253</v>
      </c>
      <c r="W908"/>
      <c r="X908"/>
    </row>
    <row r="909" spans="1:24" ht="25.5" x14ac:dyDescent="0.25">
      <c r="A909" s="17" t="s">
        <v>1272</v>
      </c>
      <c r="B909" s="1" t="s">
        <v>434</v>
      </c>
      <c r="C909" s="17" t="s">
        <v>253</v>
      </c>
      <c r="W909"/>
      <c r="X909"/>
    </row>
    <row r="910" spans="1:24" ht="25.5" x14ac:dyDescent="0.25">
      <c r="A910" s="17" t="s">
        <v>1273</v>
      </c>
      <c r="B910" s="1" t="s">
        <v>232</v>
      </c>
      <c r="C910" s="17" t="s">
        <v>233</v>
      </c>
      <c r="W910"/>
      <c r="X910"/>
    </row>
    <row r="911" spans="1:24" ht="25.5" x14ac:dyDescent="0.25">
      <c r="A911" s="17" t="s">
        <v>1274</v>
      </c>
      <c r="B911" s="1" t="s">
        <v>386</v>
      </c>
      <c r="C911" s="17" t="s">
        <v>233</v>
      </c>
      <c r="W911"/>
      <c r="X911"/>
    </row>
    <row r="912" spans="1:24" ht="15" x14ac:dyDescent="0.25">
      <c r="A912" s="17" t="s">
        <v>1275</v>
      </c>
      <c r="B912" s="1" t="s">
        <v>318</v>
      </c>
      <c r="C912" s="17" t="s">
        <v>288</v>
      </c>
      <c r="W912"/>
      <c r="X912"/>
    </row>
    <row r="913" spans="1:24" ht="15" x14ac:dyDescent="0.25">
      <c r="A913" s="17" t="s">
        <v>1276</v>
      </c>
      <c r="B913" s="1" t="s">
        <v>686</v>
      </c>
      <c r="C913" s="17" t="s">
        <v>288</v>
      </c>
      <c r="W913"/>
      <c r="X913"/>
    </row>
    <row r="914" spans="1:24" ht="15" x14ac:dyDescent="0.25">
      <c r="A914" s="17" t="s">
        <v>1277</v>
      </c>
      <c r="B914" s="1" t="s">
        <v>386</v>
      </c>
      <c r="C914" s="17" t="s">
        <v>233</v>
      </c>
      <c r="W914"/>
      <c r="X914"/>
    </row>
    <row r="915" spans="1:24" ht="15" x14ac:dyDescent="0.25">
      <c r="A915" s="17" t="s">
        <v>1278</v>
      </c>
      <c r="B915" s="1" t="s">
        <v>359</v>
      </c>
      <c r="C915" s="17" t="s">
        <v>233</v>
      </c>
      <c r="W915"/>
      <c r="X915"/>
    </row>
    <row r="916" spans="1:24" ht="25.5" x14ac:dyDescent="0.25">
      <c r="A916" s="17" t="s">
        <v>1279</v>
      </c>
      <c r="B916" s="1" t="s">
        <v>232</v>
      </c>
      <c r="C916" s="17" t="s">
        <v>288</v>
      </c>
      <c r="W916"/>
      <c r="X916"/>
    </row>
    <row r="917" spans="1:24" ht="15" x14ac:dyDescent="0.25">
      <c r="A917" s="17" t="s">
        <v>1280</v>
      </c>
      <c r="B917" s="1" t="s">
        <v>386</v>
      </c>
      <c r="C917" s="17" t="s">
        <v>253</v>
      </c>
      <c r="W917"/>
      <c r="X917"/>
    </row>
    <row r="918" spans="1:24" ht="25.5" x14ac:dyDescent="0.25">
      <c r="A918" s="17" t="s">
        <v>1281</v>
      </c>
      <c r="B918" s="17" t="s">
        <v>383</v>
      </c>
      <c r="C918" s="17" t="s">
        <v>253</v>
      </c>
      <c r="W918"/>
      <c r="X918"/>
    </row>
    <row r="919" spans="1:24" ht="15" x14ac:dyDescent="0.25">
      <c r="A919" s="17" t="s">
        <v>1282</v>
      </c>
      <c r="B919" s="1" t="s">
        <v>653</v>
      </c>
      <c r="C919" s="17" t="s">
        <v>233</v>
      </c>
      <c r="W919"/>
      <c r="X919"/>
    </row>
    <row r="920" spans="1:24" ht="15" x14ac:dyDescent="0.25">
      <c r="A920" s="17" t="s">
        <v>1282</v>
      </c>
      <c r="B920" s="1" t="s">
        <v>252</v>
      </c>
      <c r="C920" s="17" t="s">
        <v>288</v>
      </c>
      <c r="W920"/>
      <c r="X920"/>
    </row>
    <row r="921" spans="1:24" ht="15" x14ac:dyDescent="0.25">
      <c r="A921" s="17" t="s">
        <v>1283</v>
      </c>
      <c r="B921" s="1" t="s">
        <v>548</v>
      </c>
      <c r="C921" s="17" t="s">
        <v>288</v>
      </c>
      <c r="W921"/>
      <c r="X921"/>
    </row>
    <row r="922" spans="1:24" ht="15" x14ac:dyDescent="0.25">
      <c r="A922" s="17" t="s">
        <v>1284</v>
      </c>
      <c r="B922" s="1" t="s">
        <v>232</v>
      </c>
      <c r="C922" s="17" t="s">
        <v>253</v>
      </c>
      <c r="W922"/>
      <c r="X922"/>
    </row>
    <row r="923" spans="1:24" ht="15" x14ac:dyDescent="0.25">
      <c r="A923" s="17" t="s">
        <v>1285</v>
      </c>
      <c r="B923" s="1" t="s">
        <v>495</v>
      </c>
      <c r="C923" s="17" t="s">
        <v>288</v>
      </c>
      <c r="W923"/>
      <c r="X923"/>
    </row>
    <row r="924" spans="1:24" ht="15" x14ac:dyDescent="0.25">
      <c r="A924" s="17" t="s">
        <v>1286</v>
      </c>
      <c r="B924" s="1" t="s">
        <v>434</v>
      </c>
      <c r="C924" s="17" t="s">
        <v>253</v>
      </c>
      <c r="W924"/>
      <c r="X924"/>
    </row>
    <row r="925" spans="1:24" ht="15" x14ac:dyDescent="0.25">
      <c r="A925" s="17" t="s">
        <v>1287</v>
      </c>
      <c r="B925" s="1" t="s">
        <v>359</v>
      </c>
      <c r="C925" s="17" t="s">
        <v>233</v>
      </c>
      <c r="W925"/>
      <c r="X925"/>
    </row>
    <row r="926" spans="1:24" ht="15" x14ac:dyDescent="0.25">
      <c r="A926" s="17" t="s">
        <v>1288</v>
      </c>
      <c r="B926" s="1" t="s">
        <v>446</v>
      </c>
      <c r="C926" s="17" t="s">
        <v>253</v>
      </c>
      <c r="W926"/>
      <c r="X926"/>
    </row>
    <row r="927" spans="1:24" ht="15" x14ac:dyDescent="0.25">
      <c r="A927" s="17" t="s">
        <v>1289</v>
      </c>
      <c r="B927" s="1" t="s">
        <v>252</v>
      </c>
      <c r="C927" s="17" t="s">
        <v>288</v>
      </c>
      <c r="W927"/>
      <c r="X927"/>
    </row>
    <row r="928" spans="1:24" ht="15" x14ac:dyDescent="0.25">
      <c r="A928" s="17" t="s">
        <v>1290</v>
      </c>
      <c r="B928" s="17" t="s">
        <v>333</v>
      </c>
      <c r="C928" s="17" t="s">
        <v>253</v>
      </c>
      <c r="W928"/>
      <c r="X928"/>
    </row>
    <row r="929" spans="1:24" ht="15" x14ac:dyDescent="0.25">
      <c r="A929" s="17" t="s">
        <v>1291</v>
      </c>
      <c r="B929" s="1" t="s">
        <v>386</v>
      </c>
      <c r="C929" s="17" t="s">
        <v>233</v>
      </c>
      <c r="W929"/>
      <c r="X929"/>
    </row>
    <row r="930" spans="1:24" ht="15" x14ac:dyDescent="0.25">
      <c r="A930" s="17" t="s">
        <v>1292</v>
      </c>
      <c r="B930" s="1" t="s">
        <v>386</v>
      </c>
      <c r="C930" s="17" t="s">
        <v>233</v>
      </c>
      <c r="W930"/>
      <c r="X930"/>
    </row>
    <row r="931" spans="1:24" ht="15" x14ac:dyDescent="0.25">
      <c r="A931" s="17" t="s">
        <v>1293</v>
      </c>
      <c r="B931" s="1" t="s">
        <v>232</v>
      </c>
      <c r="C931" s="17" t="s">
        <v>288</v>
      </c>
      <c r="W931"/>
      <c r="X931"/>
    </row>
    <row r="932" spans="1:24" ht="15" x14ac:dyDescent="0.25">
      <c r="A932" s="17" t="s">
        <v>1294</v>
      </c>
      <c r="B932" s="1" t="s">
        <v>333</v>
      </c>
      <c r="C932" s="17" t="s">
        <v>233</v>
      </c>
      <c r="W932"/>
      <c r="X932"/>
    </row>
    <row r="933" spans="1:24" ht="15" x14ac:dyDescent="0.25">
      <c r="A933" s="17" t="s">
        <v>1295</v>
      </c>
      <c r="B933" s="1" t="s">
        <v>369</v>
      </c>
      <c r="C933" s="17" t="s">
        <v>253</v>
      </c>
      <c r="W933"/>
      <c r="X933"/>
    </row>
    <row r="934" spans="1:24" ht="15" x14ac:dyDescent="0.25">
      <c r="A934" s="17" t="s">
        <v>1296</v>
      </c>
      <c r="B934" s="1" t="s">
        <v>386</v>
      </c>
      <c r="C934" s="17" t="s">
        <v>233</v>
      </c>
      <c r="W934"/>
      <c r="X934"/>
    </row>
    <row r="935" spans="1:24" ht="15" x14ac:dyDescent="0.25">
      <c r="A935" s="17" t="s">
        <v>1297</v>
      </c>
      <c r="B935" s="1" t="s">
        <v>333</v>
      </c>
      <c r="C935" s="17" t="s">
        <v>233</v>
      </c>
      <c r="W935"/>
      <c r="X935"/>
    </row>
    <row r="936" spans="1:24" ht="15" x14ac:dyDescent="0.25">
      <c r="A936" s="17" t="s">
        <v>1298</v>
      </c>
      <c r="B936" s="1" t="s">
        <v>653</v>
      </c>
      <c r="C936" s="17" t="s">
        <v>233</v>
      </c>
      <c r="W936"/>
      <c r="X936"/>
    </row>
    <row r="937" spans="1:24" ht="15" x14ac:dyDescent="0.25">
      <c r="A937" s="17" t="s">
        <v>1299</v>
      </c>
      <c r="B937" s="1" t="s">
        <v>252</v>
      </c>
      <c r="C937" s="17" t="s">
        <v>233</v>
      </c>
      <c r="W937"/>
      <c r="X937"/>
    </row>
    <row r="938" spans="1:24" ht="15" x14ac:dyDescent="0.25">
      <c r="A938" s="17" t="s">
        <v>1300</v>
      </c>
      <c r="B938" s="1" t="s">
        <v>333</v>
      </c>
      <c r="C938" s="17" t="s">
        <v>233</v>
      </c>
      <c r="W938"/>
      <c r="X938"/>
    </row>
    <row r="939" spans="1:24" ht="15" x14ac:dyDescent="0.25">
      <c r="A939" s="17" t="s">
        <v>1301</v>
      </c>
      <c r="B939" s="1" t="s">
        <v>383</v>
      </c>
      <c r="C939" s="17" t="s">
        <v>233</v>
      </c>
      <c r="W939"/>
      <c r="X939"/>
    </row>
    <row r="940" spans="1:24" ht="15" x14ac:dyDescent="0.25">
      <c r="A940" s="17" t="s">
        <v>1302</v>
      </c>
      <c r="B940" s="1" t="s">
        <v>342</v>
      </c>
      <c r="C940" s="17" t="s">
        <v>253</v>
      </c>
      <c r="W940"/>
      <c r="X940"/>
    </row>
    <row r="941" spans="1:24" ht="15" x14ac:dyDescent="0.25">
      <c r="A941" s="17" t="s">
        <v>1303</v>
      </c>
      <c r="B941" s="1" t="s">
        <v>333</v>
      </c>
      <c r="C941" s="17" t="s">
        <v>233</v>
      </c>
      <c r="W941"/>
      <c r="X941"/>
    </row>
    <row r="942" spans="1:24" ht="15" x14ac:dyDescent="0.25">
      <c r="A942" s="17" t="s">
        <v>1304</v>
      </c>
      <c r="B942" s="1" t="s">
        <v>318</v>
      </c>
      <c r="C942" s="17" t="s">
        <v>288</v>
      </c>
      <c r="W942"/>
      <c r="X942"/>
    </row>
    <row r="943" spans="1:24" ht="15" x14ac:dyDescent="0.25">
      <c r="A943" s="17" t="s">
        <v>1305</v>
      </c>
      <c r="B943" s="1" t="s">
        <v>548</v>
      </c>
      <c r="C943" s="17" t="s">
        <v>288</v>
      </c>
      <c r="W943"/>
      <c r="X943"/>
    </row>
    <row r="944" spans="1:24" ht="15" x14ac:dyDescent="0.25">
      <c r="A944" s="17" t="s">
        <v>1306</v>
      </c>
      <c r="B944" s="1" t="s">
        <v>302</v>
      </c>
      <c r="C944" s="17" t="s">
        <v>288</v>
      </c>
      <c r="W944"/>
      <c r="X944"/>
    </row>
    <row r="945" spans="1:24" ht="15" x14ac:dyDescent="0.25">
      <c r="A945" s="17" t="s">
        <v>1307</v>
      </c>
      <c r="B945" s="1" t="s">
        <v>378</v>
      </c>
      <c r="C945" s="17" t="s">
        <v>288</v>
      </c>
      <c r="W945"/>
      <c r="X945"/>
    </row>
    <row r="946" spans="1:24" ht="15" x14ac:dyDescent="0.25">
      <c r="A946" s="17" t="s">
        <v>1308</v>
      </c>
      <c r="B946" s="1" t="s">
        <v>333</v>
      </c>
      <c r="C946" s="17" t="s">
        <v>233</v>
      </c>
      <c r="W946"/>
      <c r="X946"/>
    </row>
    <row r="947" spans="1:24" ht="15" x14ac:dyDescent="0.25">
      <c r="A947" s="17" t="s">
        <v>1309</v>
      </c>
      <c r="B947" s="1" t="s">
        <v>386</v>
      </c>
      <c r="C947" s="17" t="s">
        <v>253</v>
      </c>
      <c r="W947"/>
      <c r="X947"/>
    </row>
    <row r="948" spans="1:24" ht="15" x14ac:dyDescent="0.25">
      <c r="A948" s="17" t="s">
        <v>1310</v>
      </c>
      <c r="B948" s="1" t="s">
        <v>386</v>
      </c>
      <c r="C948" s="17" t="s">
        <v>233</v>
      </c>
      <c r="W948"/>
      <c r="X948"/>
    </row>
    <row r="949" spans="1:24" ht="15" x14ac:dyDescent="0.25">
      <c r="A949" s="17" t="s">
        <v>1311</v>
      </c>
      <c r="B949" s="1" t="s">
        <v>342</v>
      </c>
      <c r="C949" s="17" t="s">
        <v>253</v>
      </c>
      <c r="W949"/>
      <c r="X949"/>
    </row>
    <row r="950" spans="1:24" ht="15" x14ac:dyDescent="0.25">
      <c r="A950" s="17" t="s">
        <v>1312</v>
      </c>
      <c r="B950" s="1" t="s">
        <v>386</v>
      </c>
      <c r="C950" s="17" t="s">
        <v>233</v>
      </c>
      <c r="W950"/>
      <c r="X950"/>
    </row>
    <row r="951" spans="1:24" ht="15" x14ac:dyDescent="0.25">
      <c r="A951" s="17" t="s">
        <v>1313</v>
      </c>
      <c r="B951" s="1" t="s">
        <v>386</v>
      </c>
      <c r="C951" s="17" t="s">
        <v>233</v>
      </c>
      <c r="W951"/>
      <c r="X951"/>
    </row>
    <row r="952" spans="1:24" ht="15" x14ac:dyDescent="0.25">
      <c r="A952" s="17" t="s">
        <v>1314</v>
      </c>
      <c r="B952" s="1" t="s">
        <v>367</v>
      </c>
      <c r="C952" s="17" t="s">
        <v>288</v>
      </c>
      <c r="W952"/>
      <c r="X952"/>
    </row>
    <row r="953" spans="1:24" ht="15" x14ac:dyDescent="0.25">
      <c r="A953" s="17" t="s">
        <v>1315</v>
      </c>
      <c r="B953" s="1" t="s">
        <v>495</v>
      </c>
      <c r="C953" s="17" t="s">
        <v>288</v>
      </c>
      <c r="W953"/>
      <c r="X953"/>
    </row>
    <row r="954" spans="1:24" ht="15" x14ac:dyDescent="0.25">
      <c r="A954" s="17" t="s">
        <v>1316</v>
      </c>
      <c r="B954" s="1" t="s">
        <v>367</v>
      </c>
      <c r="C954" s="17" t="s">
        <v>288</v>
      </c>
      <c r="W954"/>
      <c r="X954"/>
    </row>
    <row r="955" spans="1:24" ht="15" x14ac:dyDescent="0.25">
      <c r="A955" s="17" t="s">
        <v>1317</v>
      </c>
      <c r="B955" s="1" t="s">
        <v>386</v>
      </c>
      <c r="C955" s="17" t="s">
        <v>253</v>
      </c>
      <c r="W955"/>
      <c r="X955"/>
    </row>
    <row r="956" spans="1:24" ht="15" x14ac:dyDescent="0.25">
      <c r="A956" s="17" t="s">
        <v>1318</v>
      </c>
      <c r="B956" s="1" t="s">
        <v>232</v>
      </c>
      <c r="C956" s="17" t="s">
        <v>233</v>
      </c>
      <c r="W956"/>
      <c r="X956"/>
    </row>
    <row r="957" spans="1:24" ht="15" x14ac:dyDescent="0.25">
      <c r="A957" s="17" t="s">
        <v>1319</v>
      </c>
      <c r="B957" s="1" t="s">
        <v>232</v>
      </c>
      <c r="C957" s="17" t="s">
        <v>288</v>
      </c>
      <c r="W957"/>
      <c r="X957"/>
    </row>
    <row r="958" spans="1:24" ht="15" x14ac:dyDescent="0.25">
      <c r="A958" s="17" t="s">
        <v>1320</v>
      </c>
      <c r="B958" s="1" t="s">
        <v>318</v>
      </c>
      <c r="C958" s="17" t="s">
        <v>288</v>
      </c>
      <c r="W958"/>
      <c r="X958"/>
    </row>
    <row r="959" spans="1:24" ht="15" x14ac:dyDescent="0.25">
      <c r="A959" s="17" t="s">
        <v>1321</v>
      </c>
      <c r="B959" s="1" t="s">
        <v>333</v>
      </c>
      <c r="C959" s="17" t="s">
        <v>233</v>
      </c>
      <c r="W959"/>
      <c r="X959"/>
    </row>
    <row r="960" spans="1:24" ht="15" x14ac:dyDescent="0.25">
      <c r="A960" s="17" t="s">
        <v>1322</v>
      </c>
      <c r="B960" s="1" t="s">
        <v>386</v>
      </c>
      <c r="C960" s="17" t="s">
        <v>233</v>
      </c>
      <c r="W960"/>
      <c r="X960"/>
    </row>
    <row r="961" spans="1:24" ht="15" x14ac:dyDescent="0.25">
      <c r="A961" s="17" t="s">
        <v>1323</v>
      </c>
      <c r="B961" s="1" t="s">
        <v>386</v>
      </c>
      <c r="C961" s="17" t="s">
        <v>233</v>
      </c>
      <c r="W961"/>
      <c r="X961"/>
    </row>
    <row r="962" spans="1:24" ht="15" x14ac:dyDescent="0.25">
      <c r="A962" s="17" t="s">
        <v>1324</v>
      </c>
      <c r="B962" s="1" t="s">
        <v>386</v>
      </c>
      <c r="C962" s="17" t="s">
        <v>233</v>
      </c>
      <c r="W962"/>
      <c r="X962"/>
    </row>
    <row r="963" spans="1:24" ht="15" x14ac:dyDescent="0.25">
      <c r="A963" s="17" t="s">
        <v>1325</v>
      </c>
      <c r="B963" s="1" t="s">
        <v>383</v>
      </c>
      <c r="C963" s="17" t="s">
        <v>233</v>
      </c>
      <c r="W963"/>
      <c r="X963"/>
    </row>
    <row r="964" spans="1:24" ht="15" x14ac:dyDescent="0.25">
      <c r="A964" s="17" t="s">
        <v>1326</v>
      </c>
      <c r="B964" s="1" t="s">
        <v>342</v>
      </c>
      <c r="C964" s="17" t="s">
        <v>253</v>
      </c>
      <c r="W964"/>
      <c r="X964"/>
    </row>
    <row r="965" spans="1:24" ht="15" x14ac:dyDescent="0.25">
      <c r="A965" s="17" t="s">
        <v>1327</v>
      </c>
      <c r="B965" s="1" t="s">
        <v>495</v>
      </c>
      <c r="C965" s="17" t="s">
        <v>288</v>
      </c>
      <c r="W965"/>
      <c r="X965"/>
    </row>
    <row r="966" spans="1:24" ht="15" x14ac:dyDescent="0.25">
      <c r="A966" s="17" t="s">
        <v>1328</v>
      </c>
      <c r="B966" s="1" t="s">
        <v>383</v>
      </c>
      <c r="C966" s="17" t="s">
        <v>288</v>
      </c>
      <c r="W966"/>
      <c r="X966"/>
    </row>
    <row r="967" spans="1:24" ht="15" x14ac:dyDescent="0.25">
      <c r="A967" s="17" t="s">
        <v>1328</v>
      </c>
      <c r="B967" s="1" t="s">
        <v>390</v>
      </c>
      <c r="C967" s="17" t="s">
        <v>288</v>
      </c>
      <c r="W967"/>
      <c r="X967"/>
    </row>
    <row r="968" spans="1:24" ht="15" x14ac:dyDescent="0.25">
      <c r="A968" s="17" t="s">
        <v>1329</v>
      </c>
      <c r="B968" s="1" t="s">
        <v>312</v>
      </c>
      <c r="C968" s="17" t="s">
        <v>253</v>
      </c>
      <c r="W968"/>
      <c r="X968"/>
    </row>
    <row r="969" spans="1:24" ht="15" x14ac:dyDescent="0.25">
      <c r="A969" s="17" t="s">
        <v>1330</v>
      </c>
      <c r="B969" s="1" t="s">
        <v>333</v>
      </c>
      <c r="C969" s="17" t="s">
        <v>233</v>
      </c>
      <c r="W969"/>
      <c r="X969"/>
    </row>
    <row r="970" spans="1:24" ht="15" x14ac:dyDescent="0.25">
      <c r="A970" s="17" t="s">
        <v>548</v>
      </c>
      <c r="B970" s="1" t="s">
        <v>548</v>
      </c>
      <c r="C970" s="17" t="s">
        <v>288</v>
      </c>
      <c r="W970"/>
      <c r="X970"/>
    </row>
    <row r="971" spans="1:24" ht="15" x14ac:dyDescent="0.25">
      <c r="A971" s="17" t="s">
        <v>548</v>
      </c>
      <c r="B971" s="1" t="s">
        <v>383</v>
      </c>
      <c r="C971" s="17" t="s">
        <v>253</v>
      </c>
      <c r="W971"/>
      <c r="X971"/>
    </row>
    <row r="972" spans="1:24" ht="15" x14ac:dyDescent="0.25">
      <c r="A972" s="17" t="s">
        <v>548</v>
      </c>
      <c r="B972" s="1" t="s">
        <v>342</v>
      </c>
      <c r="C972" s="17" t="s">
        <v>253</v>
      </c>
      <c r="W972"/>
      <c r="X972"/>
    </row>
    <row r="973" spans="1:24" ht="15" x14ac:dyDescent="0.25">
      <c r="A973" s="17" t="s">
        <v>1331</v>
      </c>
      <c r="B973" s="1" t="s">
        <v>333</v>
      </c>
      <c r="C973" s="17" t="s">
        <v>233</v>
      </c>
      <c r="W973"/>
      <c r="X973"/>
    </row>
    <row r="974" spans="1:24" ht="15" x14ac:dyDescent="0.25">
      <c r="A974" s="17" t="s">
        <v>1332</v>
      </c>
      <c r="B974" s="1" t="s">
        <v>333</v>
      </c>
      <c r="C974" s="17" t="s">
        <v>253</v>
      </c>
      <c r="W974"/>
      <c r="X974"/>
    </row>
    <row r="975" spans="1:24" ht="15" x14ac:dyDescent="0.25">
      <c r="A975" s="17" t="s">
        <v>1333</v>
      </c>
      <c r="B975" s="1" t="s">
        <v>345</v>
      </c>
      <c r="C975" s="17" t="s">
        <v>253</v>
      </c>
      <c r="W975"/>
      <c r="X975"/>
    </row>
    <row r="976" spans="1:24" ht="15" x14ac:dyDescent="0.25">
      <c r="A976" s="17" t="s">
        <v>1334</v>
      </c>
      <c r="B976" s="1" t="s">
        <v>342</v>
      </c>
      <c r="C976" s="17" t="s">
        <v>253</v>
      </c>
      <c r="W976"/>
      <c r="X976"/>
    </row>
    <row r="977" spans="1:24" ht="15" x14ac:dyDescent="0.25">
      <c r="A977" s="17" t="s">
        <v>1335</v>
      </c>
      <c r="B977" s="1" t="s">
        <v>333</v>
      </c>
      <c r="C977" s="17" t="s">
        <v>233</v>
      </c>
      <c r="W977"/>
      <c r="X977"/>
    </row>
    <row r="978" spans="1:24" ht="15" x14ac:dyDescent="0.25">
      <c r="A978" s="17" t="s">
        <v>1336</v>
      </c>
      <c r="B978" s="1" t="s">
        <v>386</v>
      </c>
      <c r="C978" s="17" t="s">
        <v>233</v>
      </c>
      <c r="W978"/>
      <c r="X978"/>
    </row>
    <row r="979" spans="1:24" ht="15" x14ac:dyDescent="0.25">
      <c r="A979" s="17" t="s">
        <v>1337</v>
      </c>
      <c r="B979" s="1" t="s">
        <v>386</v>
      </c>
      <c r="C979" s="17" t="s">
        <v>233</v>
      </c>
      <c r="W979"/>
      <c r="X979"/>
    </row>
    <row r="980" spans="1:24" ht="15" x14ac:dyDescent="0.25">
      <c r="A980" s="17" t="s">
        <v>1338</v>
      </c>
      <c r="B980" s="1" t="s">
        <v>333</v>
      </c>
      <c r="C980" s="17" t="s">
        <v>233</v>
      </c>
      <c r="W980"/>
      <c r="X980"/>
    </row>
    <row r="981" spans="1:24" ht="15" x14ac:dyDescent="0.25">
      <c r="A981" s="17" t="s">
        <v>1339</v>
      </c>
      <c r="B981" s="1" t="s">
        <v>386</v>
      </c>
      <c r="C981" s="17" t="s">
        <v>253</v>
      </c>
      <c r="W981"/>
      <c r="X981"/>
    </row>
    <row r="982" spans="1:24" ht="15" x14ac:dyDescent="0.25">
      <c r="A982" s="17" t="s">
        <v>1340</v>
      </c>
      <c r="B982" s="1" t="s">
        <v>333</v>
      </c>
      <c r="C982" s="17" t="s">
        <v>233</v>
      </c>
      <c r="W982"/>
      <c r="X982"/>
    </row>
    <row r="983" spans="1:24" ht="15" x14ac:dyDescent="0.25">
      <c r="A983" s="17" t="s">
        <v>1341</v>
      </c>
      <c r="B983" s="1" t="s">
        <v>302</v>
      </c>
      <c r="C983" s="17" t="s">
        <v>288</v>
      </c>
      <c r="W983"/>
      <c r="X983"/>
    </row>
    <row r="984" spans="1:24" ht="15" x14ac:dyDescent="0.25">
      <c r="A984" s="17" t="s">
        <v>1342</v>
      </c>
      <c r="B984" s="1" t="s">
        <v>318</v>
      </c>
      <c r="C984" s="17" t="s">
        <v>288</v>
      </c>
      <c r="W984"/>
      <c r="X984"/>
    </row>
    <row r="985" spans="1:24" ht="15" x14ac:dyDescent="0.25">
      <c r="A985" s="17" t="s">
        <v>1343</v>
      </c>
      <c r="B985" s="1" t="s">
        <v>338</v>
      </c>
      <c r="C985" s="17" t="s">
        <v>288</v>
      </c>
      <c r="W985"/>
      <c r="X985"/>
    </row>
    <row r="986" spans="1:24" ht="15" x14ac:dyDescent="0.25">
      <c r="A986" s="17" t="s">
        <v>1344</v>
      </c>
      <c r="B986" s="1" t="s">
        <v>349</v>
      </c>
      <c r="C986" s="17" t="s">
        <v>253</v>
      </c>
      <c r="W986"/>
      <c r="X986"/>
    </row>
    <row r="987" spans="1:24" ht="15" x14ac:dyDescent="0.25">
      <c r="A987" s="17" t="s">
        <v>1345</v>
      </c>
      <c r="B987" s="1" t="s">
        <v>446</v>
      </c>
      <c r="C987" s="17" t="s">
        <v>288</v>
      </c>
      <c r="W987"/>
      <c r="X987"/>
    </row>
    <row r="988" spans="1:24" ht="15" x14ac:dyDescent="0.25">
      <c r="A988" s="17" t="s">
        <v>1346</v>
      </c>
      <c r="B988" s="1" t="s">
        <v>232</v>
      </c>
      <c r="C988" s="17" t="s">
        <v>253</v>
      </c>
      <c r="W988"/>
      <c r="X988"/>
    </row>
    <row r="989" spans="1:24" ht="15" x14ac:dyDescent="0.25">
      <c r="A989" s="17" t="s">
        <v>1347</v>
      </c>
      <c r="B989" s="1" t="s">
        <v>359</v>
      </c>
      <c r="C989" s="17" t="s">
        <v>253</v>
      </c>
      <c r="W989"/>
      <c r="X989"/>
    </row>
    <row r="990" spans="1:24" ht="15" x14ac:dyDescent="0.25">
      <c r="A990" s="17" t="s">
        <v>1348</v>
      </c>
      <c r="B990" s="17" t="s">
        <v>359</v>
      </c>
      <c r="C990" s="17" t="s">
        <v>233</v>
      </c>
      <c r="W990"/>
      <c r="X990"/>
    </row>
    <row r="991" spans="1:24" ht="15" x14ac:dyDescent="0.25">
      <c r="A991" s="17" t="s">
        <v>1349</v>
      </c>
      <c r="B991" s="17" t="s">
        <v>598</v>
      </c>
      <c r="C991" s="17" t="s">
        <v>288</v>
      </c>
      <c r="W991"/>
      <c r="X991"/>
    </row>
    <row r="992" spans="1:24" ht="15" x14ac:dyDescent="0.25">
      <c r="A992" s="17" t="s">
        <v>1350</v>
      </c>
      <c r="B992" s="1" t="s">
        <v>724</v>
      </c>
      <c r="C992" s="17" t="s">
        <v>288</v>
      </c>
      <c r="W992"/>
      <c r="X992"/>
    </row>
    <row r="993" spans="1:24" ht="15" x14ac:dyDescent="0.25">
      <c r="A993" s="17" t="s">
        <v>1351</v>
      </c>
      <c r="B993" s="1" t="s">
        <v>232</v>
      </c>
      <c r="C993" s="17" t="s">
        <v>288</v>
      </c>
      <c r="W993"/>
      <c r="X993"/>
    </row>
    <row r="994" spans="1:24" ht="15" x14ac:dyDescent="0.25">
      <c r="A994" s="17" t="s">
        <v>1352</v>
      </c>
      <c r="B994" s="1" t="s">
        <v>312</v>
      </c>
      <c r="C994" s="17" t="s">
        <v>288</v>
      </c>
      <c r="W994"/>
      <c r="X994"/>
    </row>
    <row r="995" spans="1:24" ht="15" x14ac:dyDescent="0.25">
      <c r="A995" s="17" t="s">
        <v>1353</v>
      </c>
      <c r="B995" s="1" t="s">
        <v>232</v>
      </c>
      <c r="C995" s="17" t="s">
        <v>253</v>
      </c>
      <c r="W995"/>
      <c r="X995"/>
    </row>
    <row r="996" spans="1:24" ht="15" x14ac:dyDescent="0.25">
      <c r="A996" s="17" t="s">
        <v>1354</v>
      </c>
      <c r="B996" s="1" t="s">
        <v>386</v>
      </c>
      <c r="C996" s="17" t="s">
        <v>233</v>
      </c>
      <c r="W996"/>
      <c r="X996"/>
    </row>
    <row r="997" spans="1:24" ht="15" x14ac:dyDescent="0.25">
      <c r="A997" s="17" t="s">
        <v>1355</v>
      </c>
      <c r="B997" s="1" t="s">
        <v>349</v>
      </c>
      <c r="C997" s="17" t="s">
        <v>288</v>
      </c>
      <c r="W997"/>
      <c r="X997"/>
    </row>
    <row r="998" spans="1:24" ht="15" x14ac:dyDescent="0.25">
      <c r="A998" s="17" t="s">
        <v>1356</v>
      </c>
      <c r="B998" s="1" t="s">
        <v>333</v>
      </c>
      <c r="C998" s="17" t="s">
        <v>233</v>
      </c>
      <c r="W998"/>
      <c r="X998"/>
    </row>
    <row r="999" spans="1:24" ht="15" x14ac:dyDescent="0.25">
      <c r="A999" s="17" t="s">
        <v>1357</v>
      </c>
      <c r="B999" s="1" t="s">
        <v>312</v>
      </c>
      <c r="C999" s="17" t="s">
        <v>288</v>
      </c>
      <c r="W999"/>
      <c r="X999"/>
    </row>
    <row r="1000" spans="1:24" ht="15" x14ac:dyDescent="0.25">
      <c r="A1000" s="17" t="s">
        <v>1358</v>
      </c>
      <c r="B1000" s="1" t="s">
        <v>333</v>
      </c>
      <c r="C1000" s="17" t="s">
        <v>253</v>
      </c>
      <c r="W1000"/>
      <c r="X1000"/>
    </row>
    <row r="1001" spans="1:24" ht="15" x14ac:dyDescent="0.25">
      <c r="A1001" s="17" t="s">
        <v>1359</v>
      </c>
      <c r="B1001" s="1" t="s">
        <v>378</v>
      </c>
      <c r="C1001" s="17" t="s">
        <v>288</v>
      </c>
      <c r="W1001"/>
      <c r="X1001"/>
    </row>
    <row r="1002" spans="1:24" ht="15" x14ac:dyDescent="0.25">
      <c r="A1002" s="17" t="s">
        <v>1360</v>
      </c>
      <c r="B1002" s="1" t="s">
        <v>333</v>
      </c>
      <c r="C1002" s="17" t="s">
        <v>233</v>
      </c>
      <c r="W1002"/>
      <c r="X1002"/>
    </row>
    <row r="1003" spans="1:24" ht="15" x14ac:dyDescent="0.25">
      <c r="A1003" s="17" t="s">
        <v>1361</v>
      </c>
      <c r="B1003" s="1" t="s">
        <v>386</v>
      </c>
      <c r="C1003" s="17" t="s">
        <v>253</v>
      </c>
      <c r="W1003"/>
      <c r="X1003"/>
    </row>
    <row r="1004" spans="1:24" ht="15" x14ac:dyDescent="0.25">
      <c r="A1004" s="17" t="s">
        <v>1362</v>
      </c>
      <c r="B1004" s="1" t="s">
        <v>252</v>
      </c>
      <c r="C1004" s="17" t="s">
        <v>253</v>
      </c>
      <c r="W1004"/>
      <c r="X1004"/>
    </row>
    <row r="1005" spans="1:24" ht="15" x14ac:dyDescent="0.25">
      <c r="A1005" s="17" t="s">
        <v>1363</v>
      </c>
      <c r="B1005" s="1" t="s">
        <v>312</v>
      </c>
      <c r="C1005" s="17" t="s">
        <v>288</v>
      </c>
      <c r="W1005"/>
      <c r="X1005"/>
    </row>
    <row r="1006" spans="1:24" ht="15" x14ac:dyDescent="0.25">
      <c r="A1006" s="17" t="s">
        <v>1364</v>
      </c>
      <c r="B1006" s="1" t="s">
        <v>312</v>
      </c>
      <c r="C1006" s="17" t="s">
        <v>288</v>
      </c>
      <c r="W1006"/>
      <c r="X1006"/>
    </row>
    <row r="1007" spans="1:24" ht="15" x14ac:dyDescent="0.25">
      <c r="A1007" s="17" t="s">
        <v>1365</v>
      </c>
      <c r="B1007" s="1" t="s">
        <v>333</v>
      </c>
      <c r="C1007" s="17" t="s">
        <v>253</v>
      </c>
      <c r="W1007"/>
      <c r="X1007"/>
    </row>
    <row r="1008" spans="1:24" ht="15" x14ac:dyDescent="0.25">
      <c r="A1008" s="17" t="s">
        <v>1366</v>
      </c>
      <c r="B1008" s="1" t="s">
        <v>386</v>
      </c>
      <c r="C1008" s="17" t="s">
        <v>233</v>
      </c>
      <c r="W1008"/>
      <c r="X1008"/>
    </row>
    <row r="1009" spans="1:24" ht="15" x14ac:dyDescent="0.25">
      <c r="A1009" s="17" t="s">
        <v>1367</v>
      </c>
      <c r="B1009" s="1" t="s">
        <v>386</v>
      </c>
      <c r="C1009" s="17" t="s">
        <v>233</v>
      </c>
      <c r="W1009"/>
      <c r="X1009"/>
    </row>
    <row r="1010" spans="1:24" ht="15" x14ac:dyDescent="0.25">
      <c r="A1010" s="17" t="s">
        <v>1368</v>
      </c>
      <c r="B1010" s="1" t="s">
        <v>333</v>
      </c>
      <c r="C1010" s="17" t="s">
        <v>253</v>
      </c>
      <c r="W1010"/>
      <c r="X1010"/>
    </row>
    <row r="1011" spans="1:24" ht="15" x14ac:dyDescent="0.25">
      <c r="A1011" s="17" t="s">
        <v>1369</v>
      </c>
      <c r="B1011" s="1" t="s">
        <v>252</v>
      </c>
      <c r="C1011" s="17" t="s">
        <v>288</v>
      </c>
      <c r="W1011"/>
      <c r="X1011"/>
    </row>
    <row r="1012" spans="1:24" ht="15" x14ac:dyDescent="0.25">
      <c r="A1012" s="17" t="s">
        <v>1370</v>
      </c>
      <c r="B1012" s="1" t="s">
        <v>484</v>
      </c>
      <c r="C1012" s="17" t="s">
        <v>288</v>
      </c>
      <c r="W1012"/>
      <c r="X1012"/>
    </row>
    <row r="1013" spans="1:24" ht="15" x14ac:dyDescent="0.25">
      <c r="A1013" s="17" t="s">
        <v>1371</v>
      </c>
      <c r="B1013" s="1" t="s">
        <v>312</v>
      </c>
      <c r="C1013" s="17" t="s">
        <v>253</v>
      </c>
      <c r="W1013"/>
      <c r="X1013"/>
    </row>
    <row r="1014" spans="1:24" ht="15" x14ac:dyDescent="0.25">
      <c r="A1014" s="17" t="s">
        <v>1372</v>
      </c>
      <c r="B1014" s="1" t="s">
        <v>383</v>
      </c>
      <c r="C1014" s="17" t="s">
        <v>253</v>
      </c>
      <c r="W1014"/>
      <c r="X1014"/>
    </row>
    <row r="1015" spans="1:24" ht="15" x14ac:dyDescent="0.25">
      <c r="A1015" s="17" t="s">
        <v>1373</v>
      </c>
      <c r="B1015" s="1" t="s">
        <v>383</v>
      </c>
      <c r="C1015" s="17" t="s">
        <v>288</v>
      </c>
      <c r="W1015"/>
      <c r="X1015"/>
    </row>
    <row r="1016" spans="1:24" ht="15" x14ac:dyDescent="0.25">
      <c r="A1016" s="17" t="s">
        <v>1374</v>
      </c>
      <c r="B1016" s="1" t="s">
        <v>386</v>
      </c>
      <c r="C1016" s="17" t="s">
        <v>233</v>
      </c>
      <c r="W1016"/>
      <c r="X1016"/>
    </row>
    <row r="1017" spans="1:24" ht="15" x14ac:dyDescent="0.25">
      <c r="A1017" s="17" t="s">
        <v>1375</v>
      </c>
      <c r="B1017" s="1" t="s">
        <v>386</v>
      </c>
      <c r="C1017" s="17" t="s">
        <v>253</v>
      </c>
      <c r="W1017"/>
      <c r="X1017"/>
    </row>
    <row r="1018" spans="1:24" ht="15" x14ac:dyDescent="0.25">
      <c r="A1018" s="17" t="s">
        <v>1376</v>
      </c>
      <c r="B1018" s="1" t="s">
        <v>318</v>
      </c>
      <c r="C1018" s="17" t="s">
        <v>288</v>
      </c>
      <c r="W1018"/>
      <c r="X1018"/>
    </row>
    <row r="1019" spans="1:24" ht="15" x14ac:dyDescent="0.25">
      <c r="A1019" s="17" t="s">
        <v>1377</v>
      </c>
      <c r="B1019" s="1" t="s">
        <v>232</v>
      </c>
      <c r="C1019" s="17" t="s">
        <v>253</v>
      </c>
      <c r="W1019"/>
      <c r="X1019"/>
    </row>
    <row r="1020" spans="1:24" ht="15" x14ac:dyDescent="0.25">
      <c r="A1020" s="17" t="s">
        <v>1378</v>
      </c>
      <c r="B1020" s="1" t="s">
        <v>386</v>
      </c>
      <c r="C1020" s="17" t="s">
        <v>233</v>
      </c>
      <c r="W1020"/>
      <c r="X1020"/>
    </row>
    <row r="1021" spans="1:24" ht="15" x14ac:dyDescent="0.25">
      <c r="A1021" s="17" t="s">
        <v>1379</v>
      </c>
      <c r="B1021" s="1" t="s">
        <v>333</v>
      </c>
      <c r="C1021" s="17" t="s">
        <v>288</v>
      </c>
      <c r="W1021"/>
      <c r="X1021"/>
    </row>
    <row r="1022" spans="1:24" ht="15" x14ac:dyDescent="0.25">
      <c r="A1022" s="17" t="s">
        <v>1380</v>
      </c>
      <c r="B1022" s="1" t="s">
        <v>333</v>
      </c>
      <c r="C1022" s="17" t="s">
        <v>233</v>
      </c>
      <c r="W1022"/>
      <c r="X1022"/>
    </row>
    <row r="1023" spans="1:24" ht="15" x14ac:dyDescent="0.25">
      <c r="A1023" s="17" t="s">
        <v>1381</v>
      </c>
      <c r="B1023" s="1" t="s">
        <v>386</v>
      </c>
      <c r="C1023" s="17" t="s">
        <v>253</v>
      </c>
      <c r="W1023"/>
      <c r="X1023"/>
    </row>
    <row r="1024" spans="1:24" ht="15" x14ac:dyDescent="0.25">
      <c r="A1024" s="17" t="s">
        <v>1382</v>
      </c>
      <c r="B1024" s="1" t="s">
        <v>252</v>
      </c>
      <c r="C1024" s="17" t="s">
        <v>253</v>
      </c>
      <c r="W1024"/>
      <c r="X1024"/>
    </row>
    <row r="1025" spans="1:24" ht="15" x14ac:dyDescent="0.25">
      <c r="A1025" s="17" t="s">
        <v>1382</v>
      </c>
      <c r="B1025" s="1" t="s">
        <v>232</v>
      </c>
      <c r="C1025" s="17" t="s">
        <v>253</v>
      </c>
      <c r="W1025"/>
      <c r="X1025"/>
    </row>
    <row r="1026" spans="1:24" ht="15" x14ac:dyDescent="0.25">
      <c r="A1026" s="17" t="s">
        <v>1383</v>
      </c>
      <c r="B1026" s="1" t="s">
        <v>548</v>
      </c>
      <c r="C1026" s="17" t="s">
        <v>288</v>
      </c>
      <c r="W1026"/>
      <c r="X1026"/>
    </row>
    <row r="1027" spans="1:24" ht="15" x14ac:dyDescent="0.25">
      <c r="A1027" s="17" t="s">
        <v>1384</v>
      </c>
      <c r="B1027" s="1" t="s">
        <v>342</v>
      </c>
      <c r="C1027" s="17" t="s">
        <v>253</v>
      </c>
      <c r="W1027"/>
      <c r="X1027"/>
    </row>
    <row r="1028" spans="1:24" ht="15" x14ac:dyDescent="0.25">
      <c r="A1028" s="17" t="s">
        <v>1385</v>
      </c>
      <c r="B1028" s="1" t="s">
        <v>386</v>
      </c>
      <c r="C1028" s="17" t="s">
        <v>233</v>
      </c>
      <c r="W1028"/>
      <c r="X1028"/>
    </row>
    <row r="1029" spans="1:24" ht="15" x14ac:dyDescent="0.25">
      <c r="A1029" s="17" t="s">
        <v>1386</v>
      </c>
      <c r="B1029" s="1" t="s">
        <v>333</v>
      </c>
      <c r="C1029" s="17" t="s">
        <v>253</v>
      </c>
      <c r="W1029"/>
      <c r="X1029"/>
    </row>
    <row r="1030" spans="1:24" ht="15" x14ac:dyDescent="0.25">
      <c r="A1030" s="17" t="s">
        <v>1387</v>
      </c>
      <c r="B1030" s="1" t="s">
        <v>383</v>
      </c>
      <c r="C1030" s="17" t="s">
        <v>253</v>
      </c>
      <c r="W1030"/>
      <c r="X1030"/>
    </row>
    <row r="1031" spans="1:24" ht="15" x14ac:dyDescent="0.25">
      <c r="A1031" s="17" t="s">
        <v>1388</v>
      </c>
      <c r="B1031" s="1" t="s">
        <v>369</v>
      </c>
      <c r="C1031" s="17" t="s">
        <v>288</v>
      </c>
      <c r="W1031"/>
      <c r="X1031"/>
    </row>
    <row r="1032" spans="1:24" ht="15" x14ac:dyDescent="0.25">
      <c r="A1032" s="17" t="s">
        <v>1389</v>
      </c>
      <c r="B1032" s="1" t="s">
        <v>386</v>
      </c>
      <c r="C1032" s="17" t="s">
        <v>233</v>
      </c>
      <c r="W1032"/>
      <c r="X1032"/>
    </row>
    <row r="1033" spans="1:24" ht="15" x14ac:dyDescent="0.25">
      <c r="A1033" s="17" t="s">
        <v>1390</v>
      </c>
      <c r="B1033" s="1" t="s">
        <v>383</v>
      </c>
      <c r="C1033" s="17" t="s">
        <v>233</v>
      </c>
      <c r="W1033"/>
      <c r="X1033"/>
    </row>
    <row r="1034" spans="1:24" ht="15" x14ac:dyDescent="0.25">
      <c r="A1034" s="17" t="s">
        <v>1391</v>
      </c>
      <c r="B1034" s="1" t="s">
        <v>349</v>
      </c>
      <c r="C1034" s="17" t="s">
        <v>288</v>
      </c>
      <c r="W1034"/>
      <c r="X1034"/>
    </row>
    <row r="1035" spans="1:24" ht="15" x14ac:dyDescent="0.25">
      <c r="A1035" s="17" t="s">
        <v>1392</v>
      </c>
      <c r="B1035" s="1" t="s">
        <v>369</v>
      </c>
      <c r="C1035" s="17" t="s">
        <v>253</v>
      </c>
      <c r="W1035"/>
      <c r="X1035"/>
    </row>
    <row r="1036" spans="1:24" ht="15" x14ac:dyDescent="0.25">
      <c r="A1036" s="17" t="s">
        <v>1393</v>
      </c>
      <c r="B1036" s="1" t="s">
        <v>495</v>
      </c>
      <c r="C1036" s="17" t="s">
        <v>288</v>
      </c>
      <c r="W1036"/>
      <c r="X1036"/>
    </row>
    <row r="1037" spans="1:24" ht="15" x14ac:dyDescent="0.25">
      <c r="A1037" s="17" t="s">
        <v>1394</v>
      </c>
      <c r="B1037" s="1" t="s">
        <v>484</v>
      </c>
      <c r="C1037" s="17" t="s">
        <v>288</v>
      </c>
      <c r="W1037"/>
      <c r="X1037"/>
    </row>
    <row r="1038" spans="1:24" ht="15" x14ac:dyDescent="0.25">
      <c r="A1038" s="17" t="s">
        <v>1395</v>
      </c>
      <c r="B1038" s="1" t="s">
        <v>369</v>
      </c>
      <c r="C1038" s="17" t="s">
        <v>253</v>
      </c>
      <c r="W1038"/>
      <c r="X1038"/>
    </row>
    <row r="1039" spans="1:24" ht="15" x14ac:dyDescent="0.25">
      <c r="A1039" s="17" t="s">
        <v>1396</v>
      </c>
      <c r="B1039" s="1" t="s">
        <v>386</v>
      </c>
      <c r="C1039" s="17" t="s">
        <v>233</v>
      </c>
      <c r="W1039"/>
      <c r="X1039"/>
    </row>
    <row r="1040" spans="1:24" ht="15" x14ac:dyDescent="0.25">
      <c r="A1040" s="17" t="s">
        <v>1397</v>
      </c>
      <c r="B1040" s="1" t="s">
        <v>386</v>
      </c>
      <c r="C1040" s="17" t="s">
        <v>253</v>
      </c>
      <c r="W1040"/>
      <c r="X1040"/>
    </row>
    <row r="1041" spans="1:24" ht="15" x14ac:dyDescent="0.25">
      <c r="A1041" s="17" t="s">
        <v>1398</v>
      </c>
      <c r="B1041" s="1" t="s">
        <v>359</v>
      </c>
      <c r="C1041" s="17" t="s">
        <v>233</v>
      </c>
      <c r="W1041"/>
      <c r="X1041"/>
    </row>
    <row r="1042" spans="1:24" ht="15" x14ac:dyDescent="0.25">
      <c r="A1042" s="17" t="s">
        <v>1399</v>
      </c>
      <c r="B1042" s="1" t="s">
        <v>318</v>
      </c>
      <c r="C1042" s="17" t="s">
        <v>288</v>
      </c>
      <c r="W1042"/>
      <c r="X1042"/>
    </row>
    <row r="1043" spans="1:24" ht="15" x14ac:dyDescent="0.25">
      <c r="A1043" s="17" t="s">
        <v>1400</v>
      </c>
      <c r="B1043" s="1" t="s">
        <v>318</v>
      </c>
      <c r="C1043" s="17" t="s">
        <v>288</v>
      </c>
      <c r="W1043"/>
      <c r="X1043"/>
    </row>
    <row r="1044" spans="1:24" ht="15" x14ac:dyDescent="0.25">
      <c r="A1044" s="17" t="s">
        <v>1401</v>
      </c>
      <c r="B1044" s="1" t="s">
        <v>232</v>
      </c>
      <c r="C1044" s="17" t="s">
        <v>288</v>
      </c>
      <c r="W1044"/>
      <c r="X1044"/>
    </row>
    <row r="1045" spans="1:24" ht="15" x14ac:dyDescent="0.25">
      <c r="A1045" s="17" t="s">
        <v>1402</v>
      </c>
      <c r="B1045" s="1" t="s">
        <v>386</v>
      </c>
      <c r="C1045" s="17" t="s">
        <v>233</v>
      </c>
      <c r="W1045"/>
      <c r="X1045"/>
    </row>
    <row r="1046" spans="1:24" ht="15" x14ac:dyDescent="0.25">
      <c r="A1046" s="17" t="s">
        <v>1403</v>
      </c>
      <c r="B1046" s="1" t="s">
        <v>386</v>
      </c>
      <c r="C1046" s="17" t="s">
        <v>233</v>
      </c>
      <c r="W1046"/>
      <c r="X1046"/>
    </row>
    <row r="1047" spans="1:24" ht="15" x14ac:dyDescent="0.25">
      <c r="A1047" s="17" t="s">
        <v>1404</v>
      </c>
      <c r="B1047" s="1" t="s">
        <v>386</v>
      </c>
      <c r="C1047" s="17" t="s">
        <v>233</v>
      </c>
      <c r="W1047"/>
      <c r="X1047"/>
    </row>
    <row r="1048" spans="1:24" ht="15" x14ac:dyDescent="0.25">
      <c r="A1048" s="17" t="s">
        <v>1405</v>
      </c>
      <c r="B1048" s="1" t="s">
        <v>333</v>
      </c>
      <c r="C1048" s="17" t="s">
        <v>253</v>
      </c>
      <c r="W1048"/>
      <c r="X1048"/>
    </row>
    <row r="1049" spans="1:24" ht="15" x14ac:dyDescent="0.25">
      <c r="A1049" s="17" t="s">
        <v>1406</v>
      </c>
      <c r="B1049" s="1" t="s">
        <v>333</v>
      </c>
      <c r="C1049" s="17" t="s">
        <v>253</v>
      </c>
      <c r="W1049"/>
      <c r="X1049"/>
    </row>
    <row r="1050" spans="1:24" ht="15" x14ac:dyDescent="0.25">
      <c r="A1050" s="17" t="s">
        <v>1407</v>
      </c>
      <c r="B1050" s="1" t="s">
        <v>369</v>
      </c>
      <c r="C1050" s="17" t="s">
        <v>253</v>
      </c>
      <c r="W1050"/>
      <c r="X1050"/>
    </row>
    <row r="1051" spans="1:24" ht="15" x14ac:dyDescent="0.25">
      <c r="A1051" s="17" t="s">
        <v>1408</v>
      </c>
      <c r="B1051" s="1" t="s">
        <v>386</v>
      </c>
      <c r="C1051" s="17" t="s">
        <v>233</v>
      </c>
      <c r="W1051"/>
      <c r="X1051"/>
    </row>
    <row r="1052" spans="1:24" ht="15" x14ac:dyDescent="0.25">
      <c r="A1052" s="17" t="s">
        <v>1409</v>
      </c>
      <c r="B1052" s="1" t="s">
        <v>333</v>
      </c>
      <c r="C1052" s="17" t="s">
        <v>233</v>
      </c>
      <c r="W1052"/>
      <c r="X1052"/>
    </row>
    <row r="1053" spans="1:24" ht="15" x14ac:dyDescent="0.25">
      <c r="A1053" s="17" t="s">
        <v>1410</v>
      </c>
      <c r="B1053" s="1" t="s">
        <v>302</v>
      </c>
      <c r="C1053" s="17" t="s">
        <v>288</v>
      </c>
      <c r="W1053"/>
      <c r="X1053"/>
    </row>
    <row r="1054" spans="1:24" ht="25.5" x14ac:dyDescent="0.25">
      <c r="A1054" s="17" t="s">
        <v>1411</v>
      </c>
      <c r="B1054" s="1" t="s">
        <v>302</v>
      </c>
      <c r="C1054" s="17" t="s">
        <v>288</v>
      </c>
      <c r="W1054"/>
      <c r="X1054"/>
    </row>
    <row r="1055" spans="1:24" ht="15" x14ac:dyDescent="0.25">
      <c r="A1055" s="17" t="s">
        <v>1412</v>
      </c>
      <c r="B1055" s="1" t="s">
        <v>232</v>
      </c>
      <c r="C1055" s="17" t="s">
        <v>253</v>
      </c>
      <c r="W1055"/>
      <c r="X1055"/>
    </row>
    <row r="1056" spans="1:24" ht="15" x14ac:dyDescent="0.25">
      <c r="A1056" s="17" t="s">
        <v>1413</v>
      </c>
      <c r="B1056" s="1" t="s">
        <v>287</v>
      </c>
      <c r="C1056" s="17" t="s">
        <v>288</v>
      </c>
      <c r="W1056"/>
      <c r="X1056"/>
    </row>
    <row r="1057" spans="1:24" ht="15" x14ac:dyDescent="0.25">
      <c r="A1057" s="17" t="s">
        <v>1414</v>
      </c>
      <c r="B1057" s="1" t="s">
        <v>366</v>
      </c>
      <c r="C1057" s="17" t="s">
        <v>288</v>
      </c>
      <c r="W1057"/>
      <c r="X1057"/>
    </row>
    <row r="1058" spans="1:24" ht="15" x14ac:dyDescent="0.25">
      <c r="A1058" s="17" t="s">
        <v>1415</v>
      </c>
      <c r="B1058" s="1" t="s">
        <v>232</v>
      </c>
      <c r="C1058" s="17" t="s">
        <v>253</v>
      </c>
      <c r="W1058"/>
      <c r="X1058"/>
    </row>
    <row r="1059" spans="1:24" ht="15" x14ac:dyDescent="0.25">
      <c r="A1059" s="17" t="s">
        <v>1416</v>
      </c>
      <c r="B1059" s="1" t="s">
        <v>366</v>
      </c>
      <c r="C1059" s="17" t="s">
        <v>288</v>
      </c>
      <c r="W1059"/>
      <c r="X1059"/>
    </row>
    <row r="1060" spans="1:24" ht="15" x14ac:dyDescent="0.25">
      <c r="A1060" s="17" t="s">
        <v>1417</v>
      </c>
      <c r="B1060" s="1" t="s">
        <v>495</v>
      </c>
      <c r="C1060" s="17" t="s">
        <v>288</v>
      </c>
      <c r="W1060"/>
      <c r="X1060"/>
    </row>
    <row r="1061" spans="1:24" ht="15" x14ac:dyDescent="0.25">
      <c r="A1061" s="17" t="s">
        <v>1418</v>
      </c>
      <c r="B1061" s="1" t="s">
        <v>333</v>
      </c>
      <c r="C1061" s="17" t="s">
        <v>288</v>
      </c>
      <c r="W1061"/>
      <c r="X1061"/>
    </row>
    <row r="1062" spans="1:24" ht="15" x14ac:dyDescent="0.25">
      <c r="A1062" s="17" t="s">
        <v>1419</v>
      </c>
      <c r="B1062" s="1" t="s">
        <v>232</v>
      </c>
      <c r="C1062" s="17" t="s">
        <v>253</v>
      </c>
      <c r="W1062"/>
      <c r="X1062"/>
    </row>
    <row r="1063" spans="1:24" ht="15" x14ac:dyDescent="0.25">
      <c r="A1063" s="17" t="s">
        <v>1420</v>
      </c>
      <c r="B1063" s="1" t="s">
        <v>484</v>
      </c>
      <c r="C1063" s="17" t="s">
        <v>288</v>
      </c>
      <c r="W1063"/>
      <c r="X1063"/>
    </row>
    <row r="1064" spans="1:24" ht="15" x14ac:dyDescent="0.25">
      <c r="A1064" s="17" t="s">
        <v>1421</v>
      </c>
      <c r="B1064" s="1" t="s">
        <v>342</v>
      </c>
      <c r="C1064" s="17" t="s">
        <v>253</v>
      </c>
      <c r="W1064"/>
      <c r="X1064"/>
    </row>
    <row r="1065" spans="1:24" ht="15" x14ac:dyDescent="0.25">
      <c r="A1065" s="17" t="s">
        <v>1422</v>
      </c>
      <c r="B1065" s="1" t="s">
        <v>390</v>
      </c>
      <c r="C1065" s="17" t="s">
        <v>288</v>
      </c>
      <c r="W1065"/>
      <c r="X1065"/>
    </row>
    <row r="1066" spans="1:24" ht="15" x14ac:dyDescent="0.25">
      <c r="A1066" s="17" t="s">
        <v>1423</v>
      </c>
      <c r="B1066" s="1" t="s">
        <v>653</v>
      </c>
      <c r="C1066" s="17" t="s">
        <v>288</v>
      </c>
      <c r="W1066"/>
      <c r="X1066"/>
    </row>
    <row r="1067" spans="1:24" ht="15" x14ac:dyDescent="0.25">
      <c r="A1067" s="17" t="s">
        <v>1424</v>
      </c>
      <c r="B1067" s="1" t="s">
        <v>338</v>
      </c>
      <c r="C1067" s="17" t="s">
        <v>288</v>
      </c>
      <c r="W1067"/>
      <c r="X1067"/>
    </row>
    <row r="1068" spans="1:24" ht="15" x14ac:dyDescent="0.25">
      <c r="A1068" s="17" t="s">
        <v>1425</v>
      </c>
      <c r="B1068" s="17" t="s">
        <v>367</v>
      </c>
      <c r="C1068" s="17" t="s">
        <v>288</v>
      </c>
      <c r="W1068"/>
      <c r="X1068"/>
    </row>
    <row r="1069" spans="1:24" ht="15" x14ac:dyDescent="0.25">
      <c r="A1069" s="17" t="s">
        <v>1425</v>
      </c>
      <c r="B1069" s="1" t="s">
        <v>232</v>
      </c>
      <c r="C1069" s="17" t="s">
        <v>253</v>
      </c>
      <c r="W1069"/>
      <c r="X1069"/>
    </row>
    <row r="1070" spans="1:24" ht="15" x14ac:dyDescent="0.25">
      <c r="A1070" s="17" t="s">
        <v>1426</v>
      </c>
      <c r="B1070" s="1" t="s">
        <v>232</v>
      </c>
      <c r="C1070" s="17" t="s">
        <v>288</v>
      </c>
      <c r="W1070"/>
      <c r="X1070"/>
    </row>
    <row r="1071" spans="1:24" ht="15" x14ac:dyDescent="0.25">
      <c r="A1071" s="17" t="s">
        <v>1427</v>
      </c>
      <c r="B1071" s="1" t="s">
        <v>342</v>
      </c>
      <c r="C1071" s="17" t="s">
        <v>233</v>
      </c>
      <c r="W1071"/>
      <c r="X1071"/>
    </row>
    <row r="1072" spans="1:24" ht="15" x14ac:dyDescent="0.25">
      <c r="A1072" s="17" t="s">
        <v>1428</v>
      </c>
      <c r="B1072" s="1" t="s">
        <v>390</v>
      </c>
      <c r="C1072" s="17" t="s">
        <v>288</v>
      </c>
      <c r="W1072"/>
      <c r="X1072"/>
    </row>
    <row r="1073" spans="1:24" ht="15" x14ac:dyDescent="0.25">
      <c r="A1073" s="17" t="s">
        <v>1429</v>
      </c>
      <c r="B1073" s="1" t="s">
        <v>232</v>
      </c>
      <c r="C1073" s="17" t="s">
        <v>253</v>
      </c>
      <c r="W1073"/>
      <c r="X1073"/>
    </row>
    <row r="1074" spans="1:24" ht="15" x14ac:dyDescent="0.25">
      <c r="A1074" s="17" t="s">
        <v>1429</v>
      </c>
      <c r="B1074" s="1" t="s">
        <v>333</v>
      </c>
      <c r="C1074" s="17" t="s">
        <v>253</v>
      </c>
      <c r="W1074"/>
      <c r="X1074"/>
    </row>
    <row r="1075" spans="1:24" ht="15" x14ac:dyDescent="0.25">
      <c r="A1075" s="17" t="s">
        <v>1430</v>
      </c>
      <c r="B1075" s="1" t="s">
        <v>386</v>
      </c>
      <c r="C1075" s="17" t="s">
        <v>233</v>
      </c>
      <c r="W1075"/>
      <c r="X1075"/>
    </row>
    <row r="1076" spans="1:24" ht="15" x14ac:dyDescent="0.25">
      <c r="A1076" s="17" t="s">
        <v>1431</v>
      </c>
      <c r="B1076" s="1" t="s">
        <v>333</v>
      </c>
      <c r="C1076" s="17" t="s">
        <v>253</v>
      </c>
      <c r="W1076"/>
      <c r="X1076"/>
    </row>
    <row r="1077" spans="1:24" ht="15" x14ac:dyDescent="0.25">
      <c r="A1077" s="17" t="s">
        <v>1432</v>
      </c>
      <c r="B1077" s="1" t="s">
        <v>369</v>
      </c>
      <c r="C1077" s="17" t="s">
        <v>253</v>
      </c>
      <c r="W1077"/>
      <c r="X1077"/>
    </row>
    <row r="1078" spans="1:24" ht="15" x14ac:dyDescent="0.25">
      <c r="A1078" s="17" t="s">
        <v>1433</v>
      </c>
      <c r="B1078" s="1" t="s">
        <v>342</v>
      </c>
      <c r="C1078" s="17" t="s">
        <v>605</v>
      </c>
      <c r="W1078"/>
      <c r="X1078"/>
    </row>
    <row r="1079" spans="1:24" ht="15" x14ac:dyDescent="0.25">
      <c r="A1079" s="17" t="s">
        <v>1434</v>
      </c>
      <c r="B1079" s="1" t="s">
        <v>333</v>
      </c>
      <c r="C1079" s="17" t="s">
        <v>253</v>
      </c>
      <c r="W1079"/>
      <c r="X1079"/>
    </row>
    <row r="1080" spans="1:24" ht="15" x14ac:dyDescent="0.25">
      <c r="A1080" s="17" t="s">
        <v>1435</v>
      </c>
      <c r="B1080" s="1" t="s">
        <v>345</v>
      </c>
      <c r="C1080" s="17" t="s">
        <v>288</v>
      </c>
      <c r="W1080"/>
      <c r="X1080"/>
    </row>
    <row r="1081" spans="1:24" ht="15" x14ac:dyDescent="0.25">
      <c r="A1081" s="17" t="s">
        <v>1436</v>
      </c>
      <c r="B1081" s="1" t="s">
        <v>232</v>
      </c>
      <c r="C1081" s="17" t="s">
        <v>288</v>
      </c>
      <c r="W1081"/>
      <c r="X1081"/>
    </row>
    <row r="1082" spans="1:24" ht="15" x14ac:dyDescent="0.25">
      <c r="A1082" s="17" t="s">
        <v>1437</v>
      </c>
      <c r="B1082" s="1" t="s">
        <v>369</v>
      </c>
      <c r="C1082" s="17" t="s">
        <v>288</v>
      </c>
      <c r="W1082"/>
      <c r="X1082"/>
    </row>
    <row r="1083" spans="1:24" ht="15" x14ac:dyDescent="0.25">
      <c r="A1083" s="17" t="s">
        <v>1438</v>
      </c>
      <c r="B1083" s="1" t="s">
        <v>252</v>
      </c>
      <c r="C1083" s="17" t="s">
        <v>253</v>
      </c>
      <c r="W1083"/>
      <c r="X1083"/>
    </row>
    <row r="1084" spans="1:24" ht="15" x14ac:dyDescent="0.25">
      <c r="A1084" s="17" t="s">
        <v>1439</v>
      </c>
      <c r="B1084" s="1" t="s">
        <v>386</v>
      </c>
      <c r="C1084" s="17" t="s">
        <v>233</v>
      </c>
      <c r="W1084"/>
      <c r="X1084"/>
    </row>
    <row r="1085" spans="1:24" ht="25.5" x14ac:dyDescent="0.25">
      <c r="A1085" s="17" t="s">
        <v>1440</v>
      </c>
      <c r="B1085" s="1" t="s">
        <v>333</v>
      </c>
      <c r="C1085" s="17" t="s">
        <v>233</v>
      </c>
      <c r="W1085"/>
      <c r="X1085"/>
    </row>
    <row r="1086" spans="1:24" ht="15" x14ac:dyDescent="0.25">
      <c r="A1086" s="17" t="s">
        <v>1441</v>
      </c>
      <c r="B1086" s="1" t="s">
        <v>252</v>
      </c>
      <c r="C1086" s="17" t="s">
        <v>288</v>
      </c>
      <c r="W1086"/>
      <c r="X1086"/>
    </row>
    <row r="1087" spans="1:24" ht="15" x14ac:dyDescent="0.25">
      <c r="A1087" s="17" t="s">
        <v>1442</v>
      </c>
      <c r="B1087" s="1" t="s">
        <v>383</v>
      </c>
      <c r="C1087" s="17" t="s">
        <v>253</v>
      </c>
      <c r="W1087"/>
      <c r="X1087"/>
    </row>
    <row r="1088" spans="1:24" ht="15" x14ac:dyDescent="0.25">
      <c r="A1088" s="17" t="s">
        <v>1443</v>
      </c>
      <c r="B1088" s="1" t="s">
        <v>653</v>
      </c>
      <c r="C1088" s="17" t="s">
        <v>288</v>
      </c>
      <c r="W1088"/>
      <c r="X1088"/>
    </row>
    <row r="1089" spans="1:24" ht="15" x14ac:dyDescent="0.25">
      <c r="A1089" s="17" t="s">
        <v>1444</v>
      </c>
      <c r="B1089" s="1" t="s">
        <v>333</v>
      </c>
      <c r="C1089" s="17" t="s">
        <v>253</v>
      </c>
      <c r="W1089"/>
      <c r="X1089"/>
    </row>
    <row r="1090" spans="1:24" ht="15" x14ac:dyDescent="0.25">
      <c r="A1090" s="17" t="s">
        <v>1445</v>
      </c>
      <c r="B1090" s="1" t="s">
        <v>390</v>
      </c>
      <c r="C1090" s="17" t="s">
        <v>233</v>
      </c>
      <c r="W1090"/>
      <c r="X1090"/>
    </row>
    <row r="1091" spans="1:24" ht="15" x14ac:dyDescent="0.25">
      <c r="A1091" s="17" t="s">
        <v>1446</v>
      </c>
      <c r="B1091" s="1" t="s">
        <v>345</v>
      </c>
      <c r="C1091" s="17" t="s">
        <v>253</v>
      </c>
      <c r="W1091"/>
      <c r="X1091"/>
    </row>
    <row r="1092" spans="1:24" ht="15" x14ac:dyDescent="0.25">
      <c r="A1092" s="17" t="s">
        <v>1447</v>
      </c>
      <c r="B1092" s="1" t="s">
        <v>366</v>
      </c>
      <c r="C1092" s="17" t="s">
        <v>288</v>
      </c>
      <c r="W1092"/>
      <c r="X1092"/>
    </row>
    <row r="1093" spans="1:24" ht="15" x14ac:dyDescent="0.25">
      <c r="A1093" s="17" t="s">
        <v>1447</v>
      </c>
      <c r="B1093" s="1" t="s">
        <v>349</v>
      </c>
      <c r="C1093" s="17" t="s">
        <v>288</v>
      </c>
      <c r="W1093"/>
      <c r="X1093"/>
    </row>
    <row r="1094" spans="1:24" ht="15" x14ac:dyDescent="0.25">
      <c r="A1094" s="17" t="s">
        <v>1447</v>
      </c>
      <c r="B1094" s="1" t="s">
        <v>318</v>
      </c>
      <c r="C1094" s="17" t="s">
        <v>288</v>
      </c>
      <c r="W1094"/>
      <c r="X1094"/>
    </row>
    <row r="1095" spans="1:24" ht="15" x14ac:dyDescent="0.25">
      <c r="A1095" s="17" t="s">
        <v>1447</v>
      </c>
      <c r="B1095" s="1" t="s">
        <v>342</v>
      </c>
      <c r="C1095" s="17" t="s">
        <v>253</v>
      </c>
      <c r="W1095"/>
      <c r="X1095"/>
    </row>
    <row r="1096" spans="1:24" ht="15" x14ac:dyDescent="0.25">
      <c r="A1096" s="17" t="s">
        <v>1448</v>
      </c>
      <c r="B1096" s="1" t="s">
        <v>333</v>
      </c>
      <c r="C1096" s="17" t="s">
        <v>233</v>
      </c>
      <c r="W1096"/>
      <c r="X1096"/>
    </row>
    <row r="1097" spans="1:24" ht="15" x14ac:dyDescent="0.25">
      <c r="A1097" s="17" t="s">
        <v>1449</v>
      </c>
      <c r="B1097" s="1" t="s">
        <v>390</v>
      </c>
      <c r="C1097" s="17" t="s">
        <v>288</v>
      </c>
      <c r="W1097"/>
      <c r="X1097"/>
    </row>
    <row r="1098" spans="1:24" ht="15" x14ac:dyDescent="0.25">
      <c r="A1098" s="17" t="s">
        <v>1450</v>
      </c>
      <c r="B1098" s="1" t="s">
        <v>287</v>
      </c>
      <c r="C1098" s="17" t="s">
        <v>288</v>
      </c>
      <c r="W1098"/>
      <c r="X1098"/>
    </row>
    <row r="1099" spans="1:24" ht="15" x14ac:dyDescent="0.25">
      <c r="A1099" s="17" t="s">
        <v>1451</v>
      </c>
      <c r="B1099" s="1" t="s">
        <v>312</v>
      </c>
      <c r="C1099" s="17" t="s">
        <v>288</v>
      </c>
      <c r="W1099"/>
      <c r="X1099"/>
    </row>
    <row r="1100" spans="1:24" ht="15" x14ac:dyDescent="0.25">
      <c r="A1100" s="17" t="s">
        <v>1452</v>
      </c>
      <c r="B1100" s="1" t="s">
        <v>333</v>
      </c>
      <c r="C1100" s="17" t="s">
        <v>288</v>
      </c>
      <c r="W1100"/>
      <c r="X1100"/>
    </row>
    <row r="1101" spans="1:24" ht="15" x14ac:dyDescent="0.25">
      <c r="A1101" s="17" t="s">
        <v>1453</v>
      </c>
      <c r="B1101" s="1" t="s">
        <v>333</v>
      </c>
      <c r="C1101" s="17" t="s">
        <v>288</v>
      </c>
      <c r="W1101"/>
      <c r="X1101"/>
    </row>
    <row r="1102" spans="1:24" ht="15" x14ac:dyDescent="0.25">
      <c r="A1102" s="17" t="s">
        <v>1454</v>
      </c>
      <c r="B1102" s="1" t="s">
        <v>386</v>
      </c>
      <c r="C1102" s="17" t="s">
        <v>233</v>
      </c>
      <c r="W1102"/>
      <c r="X1102"/>
    </row>
    <row r="1103" spans="1:24" ht="15" x14ac:dyDescent="0.25">
      <c r="A1103" s="17" t="s">
        <v>1455</v>
      </c>
      <c r="B1103" s="1" t="s">
        <v>287</v>
      </c>
      <c r="C1103" s="17" t="s">
        <v>288</v>
      </c>
      <c r="W1103"/>
      <c r="X1103"/>
    </row>
    <row r="1104" spans="1:24" ht="15" x14ac:dyDescent="0.25">
      <c r="A1104" s="17" t="s">
        <v>1456</v>
      </c>
      <c r="B1104" s="1" t="s">
        <v>345</v>
      </c>
      <c r="C1104" s="17" t="s">
        <v>288</v>
      </c>
      <c r="W1104"/>
      <c r="X1104"/>
    </row>
    <row r="1105" spans="1:24" ht="15" x14ac:dyDescent="0.25">
      <c r="A1105" s="17" t="s">
        <v>1457</v>
      </c>
      <c r="B1105" s="17" t="s">
        <v>333</v>
      </c>
      <c r="C1105" s="17" t="s">
        <v>253</v>
      </c>
      <c r="W1105"/>
      <c r="X1105"/>
    </row>
    <row r="1106" spans="1:24" ht="15" x14ac:dyDescent="0.25">
      <c r="A1106" s="17" t="s">
        <v>1458</v>
      </c>
      <c r="B1106" s="1" t="s">
        <v>359</v>
      </c>
      <c r="C1106" s="17" t="s">
        <v>233</v>
      </c>
      <c r="W1106"/>
      <c r="X1106"/>
    </row>
    <row r="1107" spans="1:24" ht="15" x14ac:dyDescent="0.25">
      <c r="A1107" s="17" t="s">
        <v>1459</v>
      </c>
      <c r="B1107" s="1" t="s">
        <v>312</v>
      </c>
      <c r="C1107" s="17" t="s">
        <v>288</v>
      </c>
      <c r="W1107"/>
      <c r="X1107"/>
    </row>
    <row r="1108" spans="1:24" ht="15" x14ac:dyDescent="0.25">
      <c r="A1108" s="17" t="s">
        <v>1460</v>
      </c>
      <c r="B1108" s="17" t="s">
        <v>232</v>
      </c>
      <c r="C1108" s="17" t="s">
        <v>253</v>
      </c>
      <c r="W1108"/>
      <c r="X1108"/>
    </row>
    <row r="1109" spans="1:24" ht="15" x14ac:dyDescent="0.25">
      <c r="A1109" s="17" t="s">
        <v>1461</v>
      </c>
      <c r="B1109" s="17" t="s">
        <v>232</v>
      </c>
      <c r="C1109" s="17" t="s">
        <v>233</v>
      </c>
      <c r="W1109"/>
      <c r="X1109"/>
    </row>
    <row r="1110" spans="1:24" ht="15" x14ac:dyDescent="0.25">
      <c r="A1110" s="17" t="s">
        <v>1462</v>
      </c>
      <c r="B1110" s="1" t="s">
        <v>598</v>
      </c>
      <c r="C1110" s="17" t="s">
        <v>288</v>
      </c>
      <c r="W1110"/>
      <c r="X1110"/>
    </row>
    <row r="1111" spans="1:24" ht="15" x14ac:dyDescent="0.25">
      <c r="A1111" s="17" t="s">
        <v>1463</v>
      </c>
      <c r="B1111" s="1" t="s">
        <v>232</v>
      </c>
      <c r="C1111" s="17" t="s">
        <v>253</v>
      </c>
      <c r="W1111"/>
      <c r="X1111"/>
    </row>
    <row r="1112" spans="1:24" ht="15" x14ac:dyDescent="0.25">
      <c r="A1112" s="17" t="s">
        <v>1464</v>
      </c>
      <c r="B1112" s="1" t="s">
        <v>232</v>
      </c>
      <c r="C1112" s="17" t="s">
        <v>288</v>
      </c>
      <c r="W1112"/>
      <c r="X1112"/>
    </row>
    <row r="1113" spans="1:24" ht="15" x14ac:dyDescent="0.25">
      <c r="A1113" s="17" t="s">
        <v>109</v>
      </c>
      <c r="B1113" s="1" t="s">
        <v>349</v>
      </c>
      <c r="C1113" s="17" t="s">
        <v>288</v>
      </c>
      <c r="W1113"/>
      <c r="X1113"/>
    </row>
    <row r="1114" spans="1:24" ht="15" x14ac:dyDescent="0.25">
      <c r="A1114" s="17" t="s">
        <v>1465</v>
      </c>
      <c r="B1114" s="1" t="s">
        <v>369</v>
      </c>
      <c r="C1114" s="17" t="s">
        <v>288</v>
      </c>
      <c r="W1114"/>
      <c r="X1114"/>
    </row>
    <row r="1115" spans="1:24" ht="15" x14ac:dyDescent="0.25">
      <c r="A1115" s="17" t="s">
        <v>1466</v>
      </c>
      <c r="B1115" s="1" t="s">
        <v>369</v>
      </c>
      <c r="C1115" s="17" t="s">
        <v>288</v>
      </c>
      <c r="W1115"/>
      <c r="X1115"/>
    </row>
    <row r="1116" spans="1:24" ht="15" x14ac:dyDescent="0.25">
      <c r="A1116" s="17" t="s">
        <v>1467</v>
      </c>
      <c r="B1116" s="17" t="s">
        <v>318</v>
      </c>
      <c r="C1116" s="17" t="s">
        <v>288</v>
      </c>
      <c r="W1116"/>
      <c r="X1116"/>
    </row>
    <row r="1117" spans="1:24" ht="15" x14ac:dyDescent="0.25">
      <c r="A1117" s="17" t="s">
        <v>1468</v>
      </c>
      <c r="B1117" s="1" t="s">
        <v>342</v>
      </c>
      <c r="C1117" s="17" t="s">
        <v>253</v>
      </c>
      <c r="W1117"/>
      <c r="X1117"/>
    </row>
    <row r="1118" spans="1:24" ht="15" x14ac:dyDescent="0.25">
      <c r="A1118" s="17" t="s">
        <v>1469</v>
      </c>
      <c r="B1118" s="1" t="s">
        <v>378</v>
      </c>
      <c r="C1118" s="17" t="s">
        <v>288</v>
      </c>
      <c r="W1118"/>
      <c r="X1118"/>
    </row>
    <row r="1119" spans="1:24" ht="15" x14ac:dyDescent="0.25">
      <c r="A1119" s="17" t="s">
        <v>1470</v>
      </c>
      <c r="B1119" s="1" t="s">
        <v>232</v>
      </c>
      <c r="C1119" s="17" t="s">
        <v>288</v>
      </c>
      <c r="W1119"/>
      <c r="X1119"/>
    </row>
    <row r="1120" spans="1:24" ht="15" x14ac:dyDescent="0.25">
      <c r="A1120" s="17" t="s">
        <v>1471</v>
      </c>
      <c r="B1120" s="1" t="s">
        <v>369</v>
      </c>
      <c r="C1120" s="17" t="s">
        <v>288</v>
      </c>
      <c r="W1120"/>
      <c r="X1120"/>
    </row>
    <row r="1121" spans="1:24" ht="15" x14ac:dyDescent="0.25">
      <c r="A1121" s="17" t="s">
        <v>1472</v>
      </c>
      <c r="B1121" s="1" t="s">
        <v>386</v>
      </c>
      <c r="C1121" s="17" t="s">
        <v>253</v>
      </c>
      <c r="W1121"/>
      <c r="X1121"/>
    </row>
    <row r="1122" spans="1:24" x14ac:dyDescent="0.25">
      <c r="A1122" s="17" t="s">
        <v>1473</v>
      </c>
      <c r="B1122" s="17" t="s">
        <v>333</v>
      </c>
      <c r="C1122" s="17" t="s">
        <v>233</v>
      </c>
    </row>
    <row r="1123" spans="1:24" x14ac:dyDescent="0.25">
      <c r="A1123" s="17" t="s">
        <v>1474</v>
      </c>
      <c r="B1123" s="17" t="s">
        <v>333</v>
      </c>
      <c r="C1123" s="17" t="s">
        <v>233</v>
      </c>
    </row>
    <row r="1124" spans="1:24" x14ac:dyDescent="0.25">
      <c r="A1124" s="17" t="s">
        <v>1475</v>
      </c>
      <c r="B1124" s="17" t="s">
        <v>378</v>
      </c>
      <c r="C1124" s="17" t="s">
        <v>288</v>
      </c>
    </row>
  </sheetData>
  <phoneticPr fontId="10" type="noConversion"/>
  <pageMargins left="0.7" right="0.7" top="0.75" bottom="0.75" header="0.3" footer="0.3"/>
  <tableParts count="23">
    <tablePart r:id="rId1"/>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84C0C-FF39-4761-B7DC-AD31F8A05FD8}">
  <sheetPr codeName="Hoja10"/>
  <dimension ref="A1:AB1068"/>
  <sheetViews>
    <sheetView workbookViewId="0"/>
  </sheetViews>
  <sheetFormatPr baseColWidth="10" defaultColWidth="12.625" defaultRowHeight="15" customHeight="1" x14ac:dyDescent="0.25"/>
  <cols>
    <col min="1" max="1" width="19.25" style="22" customWidth="1"/>
    <col min="2" max="2" width="14.75" style="22" customWidth="1"/>
    <col min="3" max="3" width="20.375" style="22" customWidth="1"/>
    <col min="4" max="5" width="15.5" style="22" customWidth="1"/>
    <col min="6" max="6" width="28.75" style="22" customWidth="1"/>
    <col min="7" max="7" width="13.375" style="22" customWidth="1"/>
    <col min="8" max="8" width="8.625" style="22" hidden="1" customWidth="1"/>
    <col min="9" max="9" width="17" style="22" customWidth="1"/>
    <col min="10" max="10" width="11.25" style="22" customWidth="1"/>
    <col min="11" max="11" width="19" style="22" customWidth="1"/>
    <col min="12" max="28" width="10.625" style="22" customWidth="1"/>
    <col min="29" max="16384" width="12.625" style="22"/>
  </cols>
  <sheetData>
    <row r="1" spans="1:28" ht="36.75" customHeight="1" x14ac:dyDescent="0.25">
      <c r="A1" s="21" t="s">
        <v>1476</v>
      </c>
      <c r="B1" s="21" t="s">
        <v>80</v>
      </c>
      <c r="C1" s="21" t="s">
        <v>116</v>
      </c>
      <c r="D1" s="21" t="s">
        <v>126</v>
      </c>
      <c r="E1" s="21" t="s">
        <v>121</v>
      </c>
      <c r="F1" s="21" t="s">
        <v>122</v>
      </c>
      <c r="G1" s="21" t="s">
        <v>1477</v>
      </c>
      <c r="H1" s="21" t="s">
        <v>1478</v>
      </c>
      <c r="I1" s="21" t="s">
        <v>1479</v>
      </c>
      <c r="J1" s="21" t="s">
        <v>1480</v>
      </c>
      <c r="K1" s="21" t="s">
        <v>130</v>
      </c>
      <c r="L1" s="21" t="s">
        <v>1481</v>
      </c>
      <c r="M1" s="21" t="s">
        <v>1482</v>
      </c>
      <c r="N1" s="21" t="s">
        <v>1483</v>
      </c>
      <c r="O1" s="35" t="s">
        <v>1484</v>
      </c>
      <c r="P1" s="36"/>
      <c r="R1" s="19"/>
      <c r="S1" s="19"/>
      <c r="T1" s="19"/>
      <c r="U1" s="19"/>
      <c r="V1" s="19"/>
      <c r="W1" s="19"/>
      <c r="X1" s="19"/>
      <c r="Y1" s="19"/>
      <c r="Z1" s="19"/>
      <c r="AA1" s="19"/>
      <c r="AB1" s="19"/>
    </row>
    <row r="2" spans="1:28" ht="31.5" customHeight="1" x14ac:dyDescent="0.25">
      <c r="A2" s="23" t="s">
        <v>1485</v>
      </c>
      <c r="B2" s="24" t="s">
        <v>1486</v>
      </c>
      <c r="C2" s="24" t="s">
        <v>1487</v>
      </c>
      <c r="D2" s="24" t="s">
        <v>1488</v>
      </c>
      <c r="E2" s="24" t="s">
        <v>1489</v>
      </c>
      <c r="F2" s="24" t="s">
        <v>1490</v>
      </c>
      <c r="G2" s="24"/>
      <c r="H2" s="24" t="s">
        <v>1491</v>
      </c>
      <c r="I2" s="24">
        <v>5500</v>
      </c>
      <c r="J2" s="24">
        <v>1</v>
      </c>
      <c r="K2" s="24">
        <v>80</v>
      </c>
      <c r="L2" s="24">
        <v>4</v>
      </c>
      <c r="M2" s="24">
        <v>17.600000000000001</v>
      </c>
      <c r="N2" s="24">
        <v>2</v>
      </c>
      <c r="O2" s="20" t="s">
        <v>1492</v>
      </c>
      <c r="P2" s="19"/>
      <c r="S2" s="19"/>
      <c r="T2" s="19"/>
      <c r="U2" s="19"/>
      <c r="V2" s="19"/>
      <c r="W2" s="19"/>
      <c r="X2" s="19"/>
      <c r="Y2" s="19"/>
      <c r="Z2" s="19"/>
      <c r="AA2" s="19"/>
      <c r="AB2" s="19"/>
    </row>
    <row r="3" spans="1:28" ht="12.75" customHeight="1" x14ac:dyDescent="0.25">
      <c r="A3" s="23" t="s">
        <v>1485</v>
      </c>
      <c r="B3" s="24" t="s">
        <v>1486</v>
      </c>
      <c r="C3" s="24" t="s">
        <v>1493</v>
      </c>
      <c r="D3" s="24" t="s">
        <v>1494</v>
      </c>
      <c r="E3" s="24" t="s">
        <v>1495</v>
      </c>
      <c r="F3" s="24" t="s">
        <v>1496</v>
      </c>
      <c r="G3" s="24"/>
      <c r="H3" s="24" t="s">
        <v>1497</v>
      </c>
      <c r="I3" s="24">
        <v>3500</v>
      </c>
      <c r="J3" s="24">
        <v>1</v>
      </c>
      <c r="K3" s="24">
        <v>85</v>
      </c>
      <c r="L3" s="24">
        <v>6</v>
      </c>
      <c r="M3" s="24">
        <v>21</v>
      </c>
      <c r="N3" s="24">
        <v>3</v>
      </c>
      <c r="O3" s="20" t="s">
        <v>1492</v>
      </c>
      <c r="P3" s="19"/>
      <c r="Q3" s="19"/>
      <c r="R3" s="19"/>
      <c r="S3" s="19"/>
      <c r="T3" s="19"/>
      <c r="U3" s="19"/>
      <c r="V3" s="19"/>
      <c r="W3" s="19"/>
      <c r="X3" s="19"/>
      <c r="Y3" s="19"/>
      <c r="Z3" s="19"/>
      <c r="AA3" s="19"/>
      <c r="AB3" s="19"/>
    </row>
    <row r="4" spans="1:28" ht="12.75" customHeight="1" x14ac:dyDescent="0.25">
      <c r="A4" s="23" t="s">
        <v>1485</v>
      </c>
      <c r="B4" s="24" t="s">
        <v>1486</v>
      </c>
      <c r="C4" s="24" t="s">
        <v>1498</v>
      </c>
      <c r="D4" s="24" t="s">
        <v>1494</v>
      </c>
      <c r="E4" s="24" t="s">
        <v>1499</v>
      </c>
      <c r="F4" s="24" t="s">
        <v>1500</v>
      </c>
      <c r="G4" s="24"/>
      <c r="H4" s="24" t="s">
        <v>1501</v>
      </c>
      <c r="I4" s="24">
        <v>1800</v>
      </c>
      <c r="J4" s="24">
        <v>1</v>
      </c>
      <c r="K4" s="24">
        <v>85</v>
      </c>
      <c r="L4" s="24">
        <v>5</v>
      </c>
      <c r="M4" s="24">
        <v>7.65</v>
      </c>
      <c r="N4" s="24">
        <v>3</v>
      </c>
      <c r="O4" s="20" t="s">
        <v>1492</v>
      </c>
      <c r="P4" s="19"/>
      <c r="Q4" s="19"/>
      <c r="R4" s="19"/>
      <c r="S4" s="19"/>
      <c r="T4" s="19"/>
      <c r="U4" s="19"/>
      <c r="V4" s="19"/>
      <c r="W4" s="19"/>
      <c r="X4" s="19"/>
      <c r="Y4" s="19"/>
      <c r="Z4" s="19"/>
      <c r="AA4" s="19"/>
      <c r="AB4" s="19"/>
    </row>
    <row r="5" spans="1:28" ht="12.75" customHeight="1" x14ac:dyDescent="0.25">
      <c r="A5" s="24" t="s">
        <v>1485</v>
      </c>
      <c r="B5" s="24" t="s">
        <v>1486</v>
      </c>
      <c r="C5" s="24" t="s">
        <v>1502</v>
      </c>
      <c r="D5" s="24" t="s">
        <v>1494</v>
      </c>
      <c r="E5" s="24" t="s">
        <v>1503</v>
      </c>
      <c r="F5" s="24" t="s">
        <v>1504</v>
      </c>
      <c r="G5" s="24"/>
      <c r="H5" s="24" t="s">
        <v>1505</v>
      </c>
      <c r="I5" s="24">
        <v>2800</v>
      </c>
      <c r="J5" s="24">
        <v>1</v>
      </c>
      <c r="K5" s="24">
        <v>90</v>
      </c>
      <c r="L5" s="24">
        <v>7</v>
      </c>
      <c r="M5" s="24">
        <v>18.899999999999999</v>
      </c>
      <c r="N5" s="24">
        <v>4</v>
      </c>
      <c r="O5" s="20" t="s">
        <v>1492</v>
      </c>
      <c r="P5" s="19"/>
      <c r="Q5" s="19"/>
      <c r="R5" s="19"/>
      <c r="S5" s="19"/>
      <c r="T5" s="19"/>
      <c r="U5" s="19"/>
      <c r="V5" s="19"/>
      <c r="W5" s="19"/>
      <c r="X5" s="19"/>
      <c r="Y5" s="19"/>
      <c r="Z5" s="19"/>
      <c r="AA5" s="19"/>
      <c r="AB5" s="19"/>
    </row>
    <row r="6" spans="1:28" ht="12.75" customHeight="1" x14ac:dyDescent="0.25">
      <c r="A6" s="24" t="s">
        <v>1485</v>
      </c>
      <c r="B6" s="24" t="s">
        <v>1486</v>
      </c>
      <c r="C6" s="24" t="s">
        <v>330</v>
      </c>
      <c r="D6" s="24" t="s">
        <v>1488</v>
      </c>
      <c r="E6" s="24" t="s">
        <v>1506</v>
      </c>
      <c r="F6" s="24"/>
      <c r="G6" s="24"/>
      <c r="H6" s="24"/>
      <c r="I6" s="24"/>
      <c r="J6" s="24"/>
      <c r="K6" s="24"/>
      <c r="L6" s="24"/>
      <c r="M6" s="24"/>
      <c r="N6" s="24"/>
      <c r="O6" s="20" t="s">
        <v>1507</v>
      </c>
      <c r="P6" s="19"/>
      <c r="Q6" s="19"/>
      <c r="R6" s="19"/>
      <c r="S6" s="19"/>
      <c r="T6" s="19"/>
      <c r="U6" s="19"/>
      <c r="V6" s="19"/>
      <c r="W6" s="19"/>
      <c r="X6" s="19"/>
      <c r="Y6" s="19"/>
      <c r="Z6" s="19"/>
      <c r="AA6" s="19"/>
      <c r="AB6" s="19"/>
    </row>
    <row r="7" spans="1:28" ht="12.75" customHeight="1" x14ac:dyDescent="0.25">
      <c r="A7" s="24" t="s">
        <v>1485</v>
      </c>
      <c r="B7" s="24" t="s">
        <v>1508</v>
      </c>
      <c r="C7" s="24" t="s">
        <v>1487</v>
      </c>
      <c r="D7" s="24" t="s">
        <v>1488</v>
      </c>
      <c r="E7" s="24" t="s">
        <v>1509</v>
      </c>
      <c r="F7" s="24" t="s">
        <v>1510</v>
      </c>
      <c r="G7" s="24"/>
      <c r="H7" s="24" t="s">
        <v>1491</v>
      </c>
      <c r="I7" s="24">
        <v>6000</v>
      </c>
      <c r="J7" s="24">
        <v>1</v>
      </c>
      <c r="K7" s="24">
        <v>80</v>
      </c>
      <c r="L7" s="24">
        <v>4</v>
      </c>
      <c r="M7" s="24">
        <v>19.2</v>
      </c>
      <c r="N7" s="24">
        <v>4</v>
      </c>
      <c r="O7" s="20" t="s">
        <v>1492</v>
      </c>
      <c r="P7" s="19"/>
      <c r="Q7" s="19"/>
      <c r="R7" s="19"/>
      <c r="S7" s="19"/>
      <c r="T7" s="19"/>
      <c r="U7" s="19"/>
      <c r="V7" s="19"/>
      <c r="W7" s="19"/>
      <c r="X7" s="19"/>
      <c r="Y7" s="19"/>
      <c r="Z7" s="19"/>
      <c r="AA7" s="19"/>
      <c r="AB7" s="19"/>
    </row>
    <row r="8" spans="1:28" ht="12.75" customHeight="1" x14ac:dyDescent="0.25">
      <c r="A8" s="24" t="s">
        <v>1485</v>
      </c>
      <c r="B8" s="24" t="s">
        <v>1508</v>
      </c>
      <c r="C8" s="24" t="s">
        <v>1498</v>
      </c>
      <c r="D8" s="24" t="s">
        <v>1494</v>
      </c>
      <c r="E8" s="24" t="s">
        <v>1499</v>
      </c>
      <c r="F8" s="24" t="s">
        <v>1500</v>
      </c>
      <c r="G8" s="24"/>
      <c r="H8" s="24" t="s">
        <v>1501</v>
      </c>
      <c r="I8" s="24">
        <v>1800</v>
      </c>
      <c r="J8" s="24">
        <v>1</v>
      </c>
      <c r="K8" s="24">
        <v>85</v>
      </c>
      <c r="L8" s="24">
        <v>5</v>
      </c>
      <c r="M8" s="24">
        <v>7.65</v>
      </c>
      <c r="N8" s="24">
        <v>4</v>
      </c>
      <c r="O8" s="20" t="s">
        <v>1492</v>
      </c>
      <c r="P8" s="19"/>
      <c r="Q8" s="19"/>
      <c r="R8" s="19"/>
      <c r="S8" s="19"/>
      <c r="T8" s="19"/>
      <c r="U8" s="19"/>
      <c r="V8" s="19"/>
      <c r="W8" s="19"/>
      <c r="X8" s="19"/>
      <c r="Y8" s="19"/>
      <c r="Z8" s="19"/>
      <c r="AA8" s="19"/>
      <c r="AB8" s="19"/>
    </row>
    <row r="9" spans="1:28" ht="12.75" customHeight="1" x14ac:dyDescent="0.25">
      <c r="A9" s="24" t="s">
        <v>1485</v>
      </c>
      <c r="B9" s="24" t="s">
        <v>1508</v>
      </c>
      <c r="C9" s="24" t="s">
        <v>1493</v>
      </c>
      <c r="D9" s="24" t="s">
        <v>1494</v>
      </c>
      <c r="E9" s="24" t="s">
        <v>1495</v>
      </c>
      <c r="F9" s="24" t="s">
        <v>1496</v>
      </c>
      <c r="G9" s="24"/>
      <c r="H9" s="24" t="s">
        <v>1497</v>
      </c>
      <c r="I9" s="24">
        <v>3500</v>
      </c>
      <c r="J9" s="24">
        <v>1</v>
      </c>
      <c r="K9" s="24">
        <v>85</v>
      </c>
      <c r="L9" s="24">
        <v>6</v>
      </c>
      <c r="M9" s="24">
        <v>21</v>
      </c>
      <c r="N9" s="24">
        <v>5</v>
      </c>
      <c r="O9" s="20" t="s">
        <v>1492</v>
      </c>
      <c r="P9" s="19"/>
      <c r="Q9" s="19"/>
      <c r="R9" s="19"/>
      <c r="S9" s="19"/>
      <c r="T9" s="19"/>
      <c r="U9" s="19"/>
      <c r="V9" s="19"/>
      <c r="W9" s="19"/>
      <c r="X9" s="19"/>
      <c r="Y9" s="19"/>
      <c r="Z9" s="19"/>
      <c r="AA9" s="19"/>
      <c r="AB9" s="19"/>
    </row>
    <row r="10" spans="1:28" ht="12.75" customHeight="1" x14ac:dyDescent="0.25">
      <c r="A10" s="24" t="s">
        <v>1485</v>
      </c>
      <c r="B10" s="24" t="s">
        <v>1508</v>
      </c>
      <c r="C10" s="24" t="s">
        <v>1502</v>
      </c>
      <c r="D10" s="24" t="s">
        <v>1494</v>
      </c>
      <c r="E10" s="24" t="s">
        <v>1503</v>
      </c>
      <c r="F10" s="24" t="s">
        <v>1504</v>
      </c>
      <c r="G10" s="24"/>
      <c r="H10" s="24" t="s">
        <v>1505</v>
      </c>
      <c r="I10" s="24">
        <v>2800</v>
      </c>
      <c r="J10" s="24">
        <v>1</v>
      </c>
      <c r="K10" s="24">
        <v>90</v>
      </c>
      <c r="L10" s="24">
        <v>7</v>
      </c>
      <c r="M10" s="24">
        <v>18.899999999999999</v>
      </c>
      <c r="N10" s="24">
        <v>5</v>
      </c>
      <c r="O10" s="20" t="s">
        <v>1492</v>
      </c>
      <c r="P10" s="19"/>
      <c r="Q10" s="19"/>
      <c r="R10" s="19"/>
      <c r="S10" s="19"/>
      <c r="T10" s="19"/>
      <c r="U10" s="19"/>
      <c r="V10" s="19"/>
      <c r="W10" s="19"/>
      <c r="X10" s="19"/>
      <c r="Y10" s="19"/>
      <c r="Z10" s="19"/>
      <c r="AA10" s="19"/>
      <c r="AB10" s="19"/>
    </row>
    <row r="11" spans="1:28" ht="12.75" customHeight="1" x14ac:dyDescent="0.25">
      <c r="A11" s="24" t="s">
        <v>1485</v>
      </c>
      <c r="B11" s="24" t="s">
        <v>272</v>
      </c>
      <c r="C11" s="25" t="s">
        <v>1511</v>
      </c>
      <c r="D11" s="24" t="s">
        <v>1488</v>
      </c>
      <c r="E11" s="24" t="s">
        <v>1512</v>
      </c>
      <c r="F11" s="24" t="s">
        <v>1513</v>
      </c>
      <c r="G11" s="24"/>
      <c r="H11" s="24" t="s">
        <v>1514</v>
      </c>
      <c r="I11" s="24">
        <v>7500</v>
      </c>
      <c r="J11" s="24">
        <v>1</v>
      </c>
      <c r="K11" s="24">
        <v>80</v>
      </c>
      <c r="L11" s="24">
        <v>4</v>
      </c>
      <c r="M11" s="24">
        <v>30</v>
      </c>
      <c r="N11" s="24">
        <v>5</v>
      </c>
      <c r="O11" s="20" t="s">
        <v>1492</v>
      </c>
      <c r="P11" s="19"/>
      <c r="Q11" s="19"/>
      <c r="R11" s="19"/>
      <c r="S11" s="19"/>
      <c r="T11" s="19"/>
      <c r="U11" s="19"/>
      <c r="V11" s="19"/>
      <c r="W11" s="19"/>
      <c r="X11" s="19"/>
      <c r="Y11" s="19"/>
      <c r="Z11" s="19"/>
      <c r="AA11" s="19"/>
      <c r="AB11" s="19"/>
    </row>
    <row r="12" spans="1:28" ht="12.75" customHeight="1" x14ac:dyDescent="0.25">
      <c r="A12" s="24" t="s">
        <v>1485</v>
      </c>
      <c r="B12" s="24" t="s">
        <v>272</v>
      </c>
      <c r="C12" s="24" t="s">
        <v>1498</v>
      </c>
      <c r="D12" s="24" t="s">
        <v>1494</v>
      </c>
      <c r="E12" s="24" t="s">
        <v>1499</v>
      </c>
      <c r="F12" s="24" t="s">
        <v>1515</v>
      </c>
      <c r="G12" s="24"/>
      <c r="H12" s="24" t="s">
        <v>1516</v>
      </c>
      <c r="I12" s="24">
        <v>2500</v>
      </c>
      <c r="J12" s="24">
        <v>1</v>
      </c>
      <c r="K12" s="24">
        <v>85</v>
      </c>
      <c r="L12" s="24">
        <v>5</v>
      </c>
      <c r="M12" s="24">
        <v>10</v>
      </c>
      <c r="N12" s="24">
        <v>5</v>
      </c>
      <c r="O12" s="20" t="s">
        <v>1492</v>
      </c>
      <c r="P12" s="19"/>
      <c r="Q12" s="19"/>
      <c r="R12" s="19"/>
      <c r="S12" s="19"/>
      <c r="T12" s="19"/>
      <c r="U12" s="19"/>
      <c r="V12" s="19"/>
      <c r="W12" s="19"/>
      <c r="X12" s="19"/>
      <c r="Y12" s="19"/>
      <c r="Z12" s="19"/>
      <c r="AA12" s="19"/>
      <c r="AB12" s="19"/>
    </row>
    <row r="13" spans="1:28" ht="12.75" customHeight="1" x14ac:dyDescent="0.25">
      <c r="A13" s="24" t="s">
        <v>1485</v>
      </c>
      <c r="B13" s="24" t="s">
        <v>272</v>
      </c>
      <c r="C13" s="24" t="s">
        <v>1502</v>
      </c>
      <c r="D13" s="24" t="s">
        <v>1494</v>
      </c>
      <c r="E13" s="24" t="s">
        <v>1503</v>
      </c>
      <c r="F13" s="24" t="s">
        <v>1517</v>
      </c>
      <c r="G13" s="24"/>
      <c r="H13" s="24" t="s">
        <v>1497</v>
      </c>
      <c r="I13" s="24">
        <v>3500</v>
      </c>
      <c r="J13" s="24">
        <v>1</v>
      </c>
      <c r="K13" s="24">
        <v>90</v>
      </c>
      <c r="L13" s="24">
        <v>7</v>
      </c>
      <c r="M13" s="24">
        <v>26.46</v>
      </c>
      <c r="N13" s="24">
        <v>6</v>
      </c>
      <c r="O13" s="20" t="s">
        <v>1492</v>
      </c>
      <c r="P13" s="19"/>
      <c r="Q13" s="19"/>
      <c r="R13" s="19"/>
      <c r="S13" s="19"/>
      <c r="T13" s="19"/>
      <c r="U13" s="19"/>
      <c r="V13" s="19"/>
      <c r="W13" s="19"/>
      <c r="X13" s="19"/>
      <c r="Y13" s="19"/>
      <c r="Z13" s="19"/>
      <c r="AA13" s="19"/>
      <c r="AB13" s="19"/>
    </row>
    <row r="14" spans="1:28" ht="12.75" customHeight="1" x14ac:dyDescent="0.25">
      <c r="A14" s="24" t="s">
        <v>1485</v>
      </c>
      <c r="B14" s="24" t="s">
        <v>272</v>
      </c>
      <c r="C14" s="24" t="s">
        <v>1493</v>
      </c>
      <c r="D14" s="24" t="s">
        <v>1494</v>
      </c>
      <c r="E14" s="24" t="s">
        <v>1495</v>
      </c>
      <c r="F14" s="24" t="s">
        <v>1518</v>
      </c>
      <c r="G14" s="24"/>
      <c r="H14" s="24" t="s">
        <v>1497</v>
      </c>
      <c r="I14" s="24">
        <v>5500</v>
      </c>
      <c r="J14" s="24">
        <v>1</v>
      </c>
      <c r="K14" s="24">
        <v>85</v>
      </c>
      <c r="L14" s="24">
        <v>6</v>
      </c>
      <c r="M14" s="24">
        <v>29.7</v>
      </c>
      <c r="N14" s="24">
        <v>7</v>
      </c>
      <c r="O14" s="20" t="s">
        <v>1492</v>
      </c>
      <c r="P14" s="19"/>
      <c r="Q14" s="19"/>
      <c r="R14" s="19"/>
      <c r="S14" s="19"/>
      <c r="T14" s="19"/>
      <c r="U14" s="19"/>
      <c r="V14" s="19"/>
      <c r="W14" s="19"/>
      <c r="X14" s="19"/>
      <c r="Y14" s="19"/>
      <c r="Z14" s="19"/>
      <c r="AA14" s="19"/>
      <c r="AB14" s="19"/>
    </row>
    <row r="15" spans="1:28" ht="12.75" customHeight="1" x14ac:dyDescent="0.25">
      <c r="A15" s="24" t="s">
        <v>1485</v>
      </c>
      <c r="B15" s="24" t="s">
        <v>272</v>
      </c>
      <c r="C15" s="24" t="s">
        <v>330</v>
      </c>
      <c r="D15" s="26" t="s">
        <v>1488</v>
      </c>
      <c r="E15" s="24" t="s">
        <v>1519</v>
      </c>
      <c r="F15" s="24"/>
      <c r="G15" s="24"/>
      <c r="H15" s="24"/>
      <c r="I15" s="24"/>
      <c r="J15" s="24"/>
      <c r="K15" s="24"/>
      <c r="L15" s="24"/>
      <c r="M15" s="24"/>
      <c r="N15" s="24"/>
      <c r="O15" s="20" t="s">
        <v>1507</v>
      </c>
      <c r="P15" s="19"/>
      <c r="Q15" s="19"/>
      <c r="R15" s="19"/>
      <c r="S15" s="19"/>
      <c r="T15" s="19"/>
      <c r="U15" s="19"/>
      <c r="V15" s="19"/>
      <c r="W15" s="19"/>
      <c r="X15" s="19"/>
      <c r="Y15" s="19"/>
      <c r="Z15" s="19"/>
      <c r="AA15" s="19"/>
      <c r="AB15" s="19"/>
    </row>
    <row r="16" spans="1:28" ht="12.75" customHeight="1" x14ac:dyDescent="0.25">
      <c r="A16" s="24" t="s">
        <v>1485</v>
      </c>
      <c r="B16" s="24" t="s">
        <v>272</v>
      </c>
      <c r="C16" s="24" t="s">
        <v>1520</v>
      </c>
      <c r="D16" s="24" t="s">
        <v>1488</v>
      </c>
      <c r="E16" s="24" t="s">
        <v>1521</v>
      </c>
      <c r="F16" s="24"/>
      <c r="G16" s="24"/>
      <c r="H16" s="24"/>
      <c r="I16" s="24"/>
      <c r="J16" s="24"/>
      <c r="K16" s="24"/>
      <c r="L16" s="24"/>
      <c r="M16" s="24"/>
      <c r="N16" s="24"/>
      <c r="O16" s="20" t="s">
        <v>1507</v>
      </c>
      <c r="P16" s="19"/>
      <c r="Q16" s="19"/>
      <c r="R16" s="19"/>
      <c r="S16" s="19"/>
      <c r="T16" s="19"/>
      <c r="U16" s="19"/>
      <c r="V16" s="19"/>
      <c r="W16" s="19"/>
      <c r="X16" s="19"/>
      <c r="Y16" s="19"/>
      <c r="Z16" s="19"/>
      <c r="AA16" s="19"/>
      <c r="AB16" s="19"/>
    </row>
    <row r="17" spans="1:28" ht="12.75" customHeight="1" x14ac:dyDescent="0.25">
      <c r="A17" s="24" t="s">
        <v>353</v>
      </c>
      <c r="B17" s="24" t="s">
        <v>1486</v>
      </c>
      <c r="C17" s="24" t="s">
        <v>1487</v>
      </c>
      <c r="D17" s="24" t="s">
        <v>1488</v>
      </c>
      <c r="E17" s="24" t="s">
        <v>1489</v>
      </c>
      <c r="F17" s="24" t="s">
        <v>1522</v>
      </c>
      <c r="G17" s="24"/>
      <c r="H17" s="24" t="s">
        <v>1497</v>
      </c>
      <c r="I17" s="24">
        <v>4500</v>
      </c>
      <c r="J17" s="24">
        <v>1</v>
      </c>
      <c r="K17" s="24">
        <v>80</v>
      </c>
      <c r="L17" s="24">
        <v>4</v>
      </c>
      <c r="M17" s="24">
        <v>14.4</v>
      </c>
      <c r="N17" s="24">
        <v>2</v>
      </c>
      <c r="O17" s="20" t="s">
        <v>1492</v>
      </c>
      <c r="P17" s="19"/>
      <c r="Q17" s="19"/>
      <c r="R17" s="19"/>
      <c r="S17" s="19"/>
      <c r="T17" s="19"/>
      <c r="U17" s="19"/>
      <c r="V17" s="19"/>
      <c r="W17" s="19"/>
      <c r="X17" s="19"/>
      <c r="Y17" s="19"/>
      <c r="Z17" s="19"/>
      <c r="AA17" s="19"/>
      <c r="AB17" s="19"/>
    </row>
    <row r="18" spans="1:28" ht="12.75" customHeight="1" x14ac:dyDescent="0.25">
      <c r="A18" s="24" t="s">
        <v>353</v>
      </c>
      <c r="B18" s="24" t="s">
        <v>1486</v>
      </c>
      <c r="C18" s="24" t="s">
        <v>1502</v>
      </c>
      <c r="D18" s="24" t="s">
        <v>1494</v>
      </c>
      <c r="E18" s="24" t="s">
        <v>1523</v>
      </c>
      <c r="F18" s="24" t="s">
        <v>1524</v>
      </c>
      <c r="G18" s="24"/>
      <c r="H18" s="24" t="s">
        <v>1525</v>
      </c>
      <c r="I18" s="24">
        <v>1000</v>
      </c>
      <c r="J18" s="24">
        <v>1</v>
      </c>
      <c r="K18" s="24">
        <v>90</v>
      </c>
      <c r="L18" s="24">
        <v>3</v>
      </c>
      <c r="M18" s="24">
        <v>2.7</v>
      </c>
      <c r="N18" s="24">
        <v>2</v>
      </c>
      <c r="O18" s="20" t="s">
        <v>1492</v>
      </c>
      <c r="P18" s="19"/>
      <c r="Q18" s="19"/>
      <c r="R18" s="19"/>
      <c r="S18" s="19"/>
      <c r="T18" s="19"/>
      <c r="U18" s="19"/>
      <c r="V18" s="19"/>
      <c r="W18" s="19"/>
      <c r="X18" s="19"/>
      <c r="Y18" s="19"/>
      <c r="Z18" s="19"/>
      <c r="AA18" s="19"/>
      <c r="AB18" s="19"/>
    </row>
    <row r="19" spans="1:28" ht="12.75" customHeight="1" x14ac:dyDescent="0.25">
      <c r="A19" s="24" t="s">
        <v>353</v>
      </c>
      <c r="B19" s="24" t="s">
        <v>1508</v>
      </c>
      <c r="C19" s="24" t="s">
        <v>1487</v>
      </c>
      <c r="D19" s="24" t="s">
        <v>1488</v>
      </c>
      <c r="E19" s="24" t="s">
        <v>1509</v>
      </c>
      <c r="F19" s="24" t="s">
        <v>1522</v>
      </c>
      <c r="G19" s="24"/>
      <c r="H19" s="24" t="s">
        <v>1497</v>
      </c>
      <c r="I19" s="24">
        <v>4500</v>
      </c>
      <c r="J19" s="24">
        <v>1</v>
      </c>
      <c r="K19" s="24">
        <v>80</v>
      </c>
      <c r="L19" s="24">
        <v>4</v>
      </c>
      <c r="M19" s="24">
        <v>14.4</v>
      </c>
      <c r="N19" s="24">
        <v>4</v>
      </c>
      <c r="O19" s="20" t="s">
        <v>1492</v>
      </c>
      <c r="P19" s="19"/>
      <c r="Q19" s="19"/>
      <c r="R19" s="19"/>
      <c r="S19" s="19"/>
      <c r="T19" s="19"/>
      <c r="U19" s="19"/>
      <c r="V19" s="19"/>
      <c r="W19" s="19"/>
      <c r="X19" s="19"/>
      <c r="Y19" s="19"/>
      <c r="Z19" s="19"/>
      <c r="AA19" s="19"/>
      <c r="AB19" s="19"/>
    </row>
    <row r="20" spans="1:28" ht="12.75" customHeight="1" x14ac:dyDescent="0.25">
      <c r="A20" s="24" t="s">
        <v>353</v>
      </c>
      <c r="B20" s="24" t="s">
        <v>1508</v>
      </c>
      <c r="C20" s="24" t="s">
        <v>1502</v>
      </c>
      <c r="D20" s="24" t="s">
        <v>1494</v>
      </c>
      <c r="E20" s="24" t="s">
        <v>1523</v>
      </c>
      <c r="F20" s="24" t="s">
        <v>1524</v>
      </c>
      <c r="G20" s="24"/>
      <c r="H20" s="24" t="s">
        <v>1525</v>
      </c>
      <c r="I20" s="24">
        <v>1000</v>
      </c>
      <c r="J20" s="24">
        <v>1</v>
      </c>
      <c r="K20" s="24">
        <v>90</v>
      </c>
      <c r="L20" s="24">
        <v>3</v>
      </c>
      <c r="M20" s="24">
        <v>2.7</v>
      </c>
      <c r="N20" s="24">
        <v>4</v>
      </c>
      <c r="O20" s="20" t="s">
        <v>1492</v>
      </c>
      <c r="P20" s="19"/>
      <c r="Q20" s="19"/>
      <c r="R20" s="19"/>
      <c r="S20" s="19"/>
      <c r="T20" s="19"/>
      <c r="U20" s="19"/>
      <c r="V20" s="19"/>
      <c r="W20" s="19"/>
      <c r="X20" s="19"/>
      <c r="Y20" s="19"/>
      <c r="Z20" s="19"/>
      <c r="AA20" s="19"/>
      <c r="AB20" s="19"/>
    </row>
    <row r="21" spans="1:28" ht="12.75" customHeight="1" x14ac:dyDescent="0.25">
      <c r="A21" s="24" t="s">
        <v>353</v>
      </c>
      <c r="B21" s="24" t="s">
        <v>272</v>
      </c>
      <c r="C21" s="24" t="s">
        <v>1487</v>
      </c>
      <c r="D21" s="24" t="s">
        <v>1488</v>
      </c>
      <c r="E21" s="24" t="s">
        <v>1512</v>
      </c>
      <c r="F21" s="24" t="s">
        <v>1526</v>
      </c>
      <c r="G21" s="24"/>
      <c r="H21" s="24" t="s">
        <v>1527</v>
      </c>
      <c r="I21" s="24">
        <v>16000</v>
      </c>
      <c r="J21" s="24">
        <v>1</v>
      </c>
      <c r="K21" s="24">
        <v>85</v>
      </c>
      <c r="L21" s="24">
        <v>5</v>
      </c>
      <c r="M21" s="24">
        <v>85</v>
      </c>
      <c r="N21" s="24">
        <v>4</v>
      </c>
      <c r="O21" s="20" t="s">
        <v>1492</v>
      </c>
      <c r="P21" s="19"/>
      <c r="Q21" s="19"/>
      <c r="R21" s="19"/>
      <c r="S21" s="19"/>
      <c r="T21" s="19"/>
      <c r="U21" s="19"/>
      <c r="V21" s="19"/>
      <c r="W21" s="19"/>
      <c r="X21" s="19"/>
      <c r="Y21" s="19"/>
      <c r="Z21" s="19"/>
      <c r="AA21" s="19"/>
      <c r="AB21" s="19"/>
    </row>
    <row r="22" spans="1:28" ht="12.75" customHeight="1" x14ac:dyDescent="0.25">
      <c r="A22" s="24" t="s">
        <v>353</v>
      </c>
      <c r="B22" s="24" t="s">
        <v>272</v>
      </c>
      <c r="C22" s="24" t="s">
        <v>1502</v>
      </c>
      <c r="D22" s="24" t="s">
        <v>1494</v>
      </c>
      <c r="E22" s="24" t="s">
        <v>1523</v>
      </c>
      <c r="F22" s="24" t="s">
        <v>1524</v>
      </c>
      <c r="G22" s="24"/>
      <c r="H22" s="24" t="s">
        <v>1525</v>
      </c>
      <c r="I22" s="24">
        <v>1000</v>
      </c>
      <c r="J22" s="24">
        <v>1</v>
      </c>
      <c r="K22" s="24">
        <v>90</v>
      </c>
      <c r="L22" s="24">
        <v>6</v>
      </c>
      <c r="M22" s="24">
        <v>54</v>
      </c>
      <c r="N22" s="24">
        <v>4</v>
      </c>
      <c r="O22" s="20" t="s">
        <v>1492</v>
      </c>
      <c r="P22" s="19"/>
      <c r="Q22" s="19"/>
      <c r="R22" s="19"/>
      <c r="S22" s="19"/>
      <c r="T22" s="19"/>
      <c r="U22" s="19"/>
      <c r="V22" s="19"/>
      <c r="W22" s="19"/>
      <c r="X22" s="19"/>
      <c r="Y22" s="19"/>
      <c r="Z22" s="19"/>
      <c r="AA22" s="19"/>
      <c r="AB22" s="19"/>
    </row>
    <row r="23" spans="1:28" ht="12.75" customHeight="1" x14ac:dyDescent="0.25">
      <c r="A23" s="24" t="s">
        <v>357</v>
      </c>
      <c r="B23" s="24" t="s">
        <v>1486</v>
      </c>
      <c r="C23" s="24" t="s">
        <v>1487</v>
      </c>
      <c r="D23" s="24" t="s">
        <v>1488</v>
      </c>
      <c r="E23" s="24" t="s">
        <v>1489</v>
      </c>
      <c r="F23" s="24" t="s">
        <v>1522</v>
      </c>
      <c r="G23" s="24"/>
      <c r="H23" s="24" t="s">
        <v>1528</v>
      </c>
      <c r="I23" s="24">
        <v>6000</v>
      </c>
      <c r="J23" s="24">
        <v>1</v>
      </c>
      <c r="K23" s="24">
        <v>80</v>
      </c>
      <c r="L23" s="24">
        <v>4</v>
      </c>
      <c r="M23" s="24">
        <v>19.2</v>
      </c>
      <c r="N23" s="24">
        <v>2</v>
      </c>
      <c r="O23" s="20" t="s">
        <v>1492</v>
      </c>
      <c r="P23" s="19"/>
      <c r="Q23" s="19"/>
      <c r="R23" s="19"/>
      <c r="S23" s="19"/>
      <c r="T23" s="19"/>
      <c r="U23" s="19"/>
      <c r="V23" s="19"/>
      <c r="W23" s="19"/>
      <c r="X23" s="19"/>
      <c r="Y23" s="19"/>
      <c r="Z23" s="19"/>
      <c r="AA23" s="19"/>
      <c r="AB23" s="19"/>
    </row>
    <row r="24" spans="1:28" ht="12.75" customHeight="1" x14ac:dyDescent="0.25">
      <c r="A24" s="24" t="s">
        <v>357</v>
      </c>
      <c r="B24" s="24" t="s">
        <v>1486</v>
      </c>
      <c r="C24" s="24" t="s">
        <v>1502</v>
      </c>
      <c r="D24" s="24" t="s">
        <v>1494</v>
      </c>
      <c r="E24" s="24" t="s">
        <v>1529</v>
      </c>
      <c r="F24" s="24" t="s">
        <v>1530</v>
      </c>
      <c r="G24" s="24"/>
      <c r="H24" s="24" t="s">
        <v>1531</v>
      </c>
      <c r="I24" s="24">
        <v>500</v>
      </c>
      <c r="J24" s="24">
        <v>1</v>
      </c>
      <c r="K24" s="24">
        <v>90</v>
      </c>
      <c r="L24" s="24">
        <v>3</v>
      </c>
      <c r="M24" s="24">
        <v>1.35</v>
      </c>
      <c r="N24" s="24">
        <v>2</v>
      </c>
      <c r="O24" s="20" t="s">
        <v>1492</v>
      </c>
      <c r="P24" s="19"/>
      <c r="Q24" s="19"/>
      <c r="R24" s="19"/>
      <c r="S24" s="19"/>
      <c r="T24" s="19"/>
      <c r="U24" s="19"/>
      <c r="V24" s="19"/>
      <c r="W24" s="19"/>
      <c r="X24" s="19"/>
      <c r="Y24" s="19"/>
      <c r="Z24" s="19"/>
      <c r="AA24" s="19"/>
      <c r="AB24" s="19"/>
    </row>
    <row r="25" spans="1:28" ht="12.75" customHeight="1" x14ac:dyDescent="0.25">
      <c r="A25" s="24" t="s">
        <v>357</v>
      </c>
      <c r="B25" s="24" t="s">
        <v>1508</v>
      </c>
      <c r="C25" s="24" t="s">
        <v>1487</v>
      </c>
      <c r="D25" s="24" t="s">
        <v>1488</v>
      </c>
      <c r="E25" s="24" t="s">
        <v>1509</v>
      </c>
      <c r="F25" s="24" t="s">
        <v>1522</v>
      </c>
      <c r="G25" s="24"/>
      <c r="H25" s="24" t="s">
        <v>1528</v>
      </c>
      <c r="I25" s="24">
        <v>6000</v>
      </c>
      <c r="J25" s="24">
        <v>1</v>
      </c>
      <c r="K25" s="24">
        <v>80</v>
      </c>
      <c r="L25" s="24">
        <v>4</v>
      </c>
      <c r="M25" s="24">
        <v>19.2</v>
      </c>
      <c r="N25" s="24">
        <v>4</v>
      </c>
      <c r="O25" s="20" t="s">
        <v>1492</v>
      </c>
      <c r="P25" s="19"/>
      <c r="Q25" s="19"/>
      <c r="R25" s="19"/>
      <c r="S25" s="19"/>
      <c r="T25" s="19"/>
      <c r="U25" s="19"/>
      <c r="V25" s="19"/>
      <c r="W25" s="19"/>
      <c r="X25" s="19"/>
      <c r="Y25" s="19"/>
      <c r="Z25" s="19"/>
      <c r="AA25" s="19"/>
      <c r="AB25" s="19"/>
    </row>
    <row r="26" spans="1:28" ht="12.75" customHeight="1" x14ac:dyDescent="0.25">
      <c r="A26" s="24" t="s">
        <v>357</v>
      </c>
      <c r="B26" s="24" t="s">
        <v>1508</v>
      </c>
      <c r="C26" s="24" t="s">
        <v>1502</v>
      </c>
      <c r="D26" s="24" t="s">
        <v>1494</v>
      </c>
      <c r="E26" s="24" t="s">
        <v>1529</v>
      </c>
      <c r="F26" s="24" t="s">
        <v>1530</v>
      </c>
      <c r="G26" s="24"/>
      <c r="H26" s="24" t="s">
        <v>1531</v>
      </c>
      <c r="I26" s="24">
        <v>500</v>
      </c>
      <c r="J26" s="24">
        <v>1</v>
      </c>
      <c r="K26" s="24">
        <v>90</v>
      </c>
      <c r="L26" s="24">
        <v>3</v>
      </c>
      <c r="M26" s="24">
        <v>1.35</v>
      </c>
      <c r="N26" s="24">
        <v>4</v>
      </c>
      <c r="O26" s="20" t="s">
        <v>1492</v>
      </c>
      <c r="P26" s="19"/>
      <c r="Q26" s="19"/>
      <c r="R26" s="19"/>
      <c r="S26" s="19"/>
      <c r="T26" s="19"/>
      <c r="U26" s="19"/>
      <c r="V26" s="19"/>
      <c r="W26" s="19"/>
      <c r="X26" s="19"/>
      <c r="Y26" s="19"/>
      <c r="Z26" s="19"/>
      <c r="AA26" s="19"/>
      <c r="AB26" s="19"/>
    </row>
    <row r="27" spans="1:28" ht="12.75" customHeight="1" x14ac:dyDescent="0.25">
      <c r="A27" s="24" t="s">
        <v>357</v>
      </c>
      <c r="B27" s="24" t="s">
        <v>272</v>
      </c>
      <c r="C27" s="24" t="s">
        <v>1487</v>
      </c>
      <c r="D27" s="24" t="s">
        <v>1488</v>
      </c>
      <c r="E27" s="24" t="s">
        <v>1512</v>
      </c>
      <c r="F27" s="24" t="s">
        <v>1532</v>
      </c>
      <c r="G27" s="24"/>
      <c r="H27" s="24" t="s">
        <v>1533</v>
      </c>
      <c r="I27" s="24">
        <v>9000</v>
      </c>
      <c r="J27" s="24">
        <v>1</v>
      </c>
      <c r="K27" s="24">
        <v>80</v>
      </c>
      <c r="L27" s="24">
        <v>5</v>
      </c>
      <c r="M27" s="24">
        <v>38.25</v>
      </c>
      <c r="N27" s="24">
        <v>4</v>
      </c>
      <c r="O27" s="20" t="s">
        <v>1492</v>
      </c>
      <c r="P27" s="19"/>
      <c r="Q27" s="19"/>
      <c r="R27" s="19"/>
      <c r="S27" s="19"/>
      <c r="T27" s="19"/>
      <c r="U27" s="19"/>
      <c r="V27" s="19"/>
      <c r="W27" s="19"/>
      <c r="X27" s="19"/>
      <c r="Y27" s="19"/>
      <c r="Z27" s="19"/>
      <c r="AA27" s="19"/>
      <c r="AB27" s="19"/>
    </row>
    <row r="28" spans="1:28" ht="12.75" customHeight="1" x14ac:dyDescent="0.25">
      <c r="A28" s="24" t="s">
        <v>357</v>
      </c>
      <c r="B28" s="24" t="s">
        <v>272</v>
      </c>
      <c r="C28" s="24" t="s">
        <v>1502</v>
      </c>
      <c r="D28" s="24" t="s">
        <v>1494</v>
      </c>
      <c r="E28" s="24" t="s">
        <v>1529</v>
      </c>
      <c r="F28" s="24" t="s">
        <v>1534</v>
      </c>
      <c r="G28" s="24"/>
      <c r="H28" s="24" t="s">
        <v>1501</v>
      </c>
      <c r="I28" s="24">
        <v>1000</v>
      </c>
      <c r="J28" s="24">
        <v>1</v>
      </c>
      <c r="K28" s="24">
        <v>90</v>
      </c>
      <c r="L28" s="24">
        <v>6</v>
      </c>
      <c r="M28" s="24">
        <v>54</v>
      </c>
      <c r="N28" s="24">
        <v>4</v>
      </c>
      <c r="O28" s="20" t="s">
        <v>1492</v>
      </c>
      <c r="P28" s="19"/>
      <c r="Q28" s="19"/>
      <c r="R28" s="19"/>
      <c r="S28" s="19"/>
      <c r="T28" s="19"/>
      <c r="U28" s="19"/>
      <c r="V28" s="19"/>
      <c r="W28" s="19"/>
      <c r="X28" s="19"/>
      <c r="Y28" s="19"/>
      <c r="Z28" s="19"/>
      <c r="AA28" s="19"/>
      <c r="AB28" s="19"/>
    </row>
    <row r="29" spans="1:28" ht="12.75" customHeight="1" x14ac:dyDescent="0.25">
      <c r="A29" s="24" t="s">
        <v>362</v>
      </c>
      <c r="B29" s="24" t="s">
        <v>1486</v>
      </c>
      <c r="C29" s="27" t="s">
        <v>1487</v>
      </c>
      <c r="D29" s="27" t="s">
        <v>1488</v>
      </c>
      <c r="E29" s="27" t="s">
        <v>1489</v>
      </c>
      <c r="F29" s="27" t="s">
        <v>1522</v>
      </c>
      <c r="G29" s="24" t="s">
        <v>1535</v>
      </c>
      <c r="H29" s="24" t="s">
        <v>1516</v>
      </c>
      <c r="I29" s="24">
        <v>3000</v>
      </c>
      <c r="J29" s="24">
        <v>1</v>
      </c>
      <c r="K29" s="24">
        <v>80</v>
      </c>
      <c r="L29" s="24">
        <v>3</v>
      </c>
      <c r="M29" s="24">
        <v>7.2</v>
      </c>
      <c r="N29" s="24">
        <v>3</v>
      </c>
      <c r="O29" s="20" t="s">
        <v>1492</v>
      </c>
      <c r="P29" s="19"/>
      <c r="Q29" s="19"/>
      <c r="R29" s="19"/>
      <c r="S29" s="19"/>
      <c r="T29" s="19"/>
      <c r="U29" s="19"/>
      <c r="V29" s="19"/>
      <c r="W29" s="19"/>
      <c r="X29" s="19"/>
      <c r="Y29" s="19"/>
      <c r="Z29" s="19"/>
      <c r="AA29" s="19"/>
      <c r="AB29" s="19"/>
    </row>
    <row r="30" spans="1:28" ht="12.75" customHeight="1" x14ac:dyDescent="0.25">
      <c r="A30" s="24" t="s">
        <v>362</v>
      </c>
      <c r="B30" s="24" t="s">
        <v>1486</v>
      </c>
      <c r="C30" s="24" t="s">
        <v>1487</v>
      </c>
      <c r="D30" s="24" t="s">
        <v>1494</v>
      </c>
      <c r="E30" s="24" t="s">
        <v>1536</v>
      </c>
      <c r="F30" s="24" t="s">
        <v>1537</v>
      </c>
      <c r="G30" s="24"/>
      <c r="H30" s="24" t="s">
        <v>1531</v>
      </c>
      <c r="I30" s="24">
        <v>1000</v>
      </c>
      <c r="J30" s="24">
        <v>1</v>
      </c>
      <c r="K30" s="24">
        <v>85</v>
      </c>
      <c r="L30" s="24">
        <v>3</v>
      </c>
      <c r="M30" s="24">
        <v>3.8250000000000002</v>
      </c>
      <c r="N30" s="24">
        <v>3</v>
      </c>
      <c r="O30" s="20" t="s">
        <v>1492</v>
      </c>
      <c r="P30" s="19"/>
      <c r="Q30" s="19"/>
      <c r="R30" s="19"/>
      <c r="S30" s="19"/>
      <c r="T30" s="19"/>
      <c r="U30" s="19"/>
      <c r="V30" s="19"/>
      <c r="W30" s="19"/>
      <c r="X30" s="19"/>
      <c r="Y30" s="19"/>
      <c r="Z30" s="19"/>
      <c r="AA30" s="19"/>
      <c r="AB30" s="19"/>
    </row>
    <row r="31" spans="1:28" ht="12.75" customHeight="1" x14ac:dyDescent="0.25">
      <c r="A31" s="24" t="s">
        <v>362</v>
      </c>
      <c r="B31" s="24" t="s">
        <v>1486</v>
      </c>
      <c r="C31" s="24" t="s">
        <v>1538</v>
      </c>
      <c r="D31" s="24" t="s">
        <v>1494</v>
      </c>
      <c r="E31" s="24" t="s">
        <v>1539</v>
      </c>
      <c r="F31" s="24" t="s">
        <v>1540</v>
      </c>
      <c r="G31" s="24"/>
      <c r="H31" s="24" t="s">
        <v>1525</v>
      </c>
      <c r="I31" s="24">
        <v>1200</v>
      </c>
      <c r="J31" s="24">
        <v>1</v>
      </c>
      <c r="K31" s="24">
        <v>85</v>
      </c>
      <c r="L31" s="24">
        <v>3</v>
      </c>
      <c r="M31" s="24">
        <v>3.24</v>
      </c>
      <c r="N31" s="24">
        <v>3</v>
      </c>
      <c r="O31" s="20" t="s">
        <v>1492</v>
      </c>
      <c r="P31" s="19"/>
      <c r="Q31" s="19"/>
      <c r="R31" s="19"/>
      <c r="S31" s="19"/>
      <c r="T31" s="19"/>
      <c r="U31" s="19"/>
      <c r="V31" s="19"/>
      <c r="W31" s="19"/>
      <c r="X31" s="19"/>
      <c r="Y31" s="19"/>
      <c r="Z31" s="19"/>
      <c r="AA31" s="19"/>
      <c r="AB31" s="19"/>
    </row>
    <row r="32" spans="1:28" ht="12.75" customHeight="1" x14ac:dyDescent="0.25">
      <c r="A32" s="24" t="s">
        <v>362</v>
      </c>
      <c r="B32" s="24" t="s">
        <v>1508</v>
      </c>
      <c r="C32" s="24" t="s">
        <v>260</v>
      </c>
      <c r="D32" s="24" t="s">
        <v>1488</v>
      </c>
      <c r="E32" s="24" t="s">
        <v>1509</v>
      </c>
      <c r="F32" s="24" t="s">
        <v>1541</v>
      </c>
      <c r="G32" s="24" t="s">
        <v>1535</v>
      </c>
      <c r="H32" s="24" t="s">
        <v>1497</v>
      </c>
      <c r="I32" s="24">
        <v>4500</v>
      </c>
      <c r="J32" s="24">
        <v>1</v>
      </c>
      <c r="K32" s="24">
        <v>80</v>
      </c>
      <c r="L32" s="24">
        <v>4</v>
      </c>
      <c r="M32" s="24">
        <v>14.4</v>
      </c>
      <c r="N32" s="24">
        <v>20</v>
      </c>
      <c r="O32" s="20" t="s">
        <v>1492</v>
      </c>
      <c r="P32" s="19"/>
      <c r="Q32" s="19"/>
      <c r="R32" s="19"/>
      <c r="S32" s="19"/>
      <c r="T32" s="19"/>
      <c r="U32" s="19"/>
      <c r="V32" s="19"/>
      <c r="W32" s="19"/>
      <c r="X32" s="19"/>
      <c r="Y32" s="19"/>
      <c r="Z32" s="19"/>
      <c r="AA32" s="19"/>
      <c r="AB32" s="19"/>
    </row>
    <row r="33" spans="1:28" ht="12.75" customHeight="1" x14ac:dyDescent="0.25">
      <c r="A33" s="24" t="s">
        <v>362</v>
      </c>
      <c r="B33" s="24" t="s">
        <v>1508</v>
      </c>
      <c r="C33" s="24" t="s">
        <v>1520</v>
      </c>
      <c r="D33" s="24" t="s">
        <v>1494</v>
      </c>
      <c r="E33" s="24" t="s">
        <v>1536</v>
      </c>
      <c r="F33" s="24" t="s">
        <v>1537</v>
      </c>
      <c r="G33" s="24"/>
      <c r="H33" s="24" t="s">
        <v>1531</v>
      </c>
      <c r="I33" s="24">
        <v>1000</v>
      </c>
      <c r="J33" s="24">
        <v>1</v>
      </c>
      <c r="K33" s="24">
        <v>85</v>
      </c>
      <c r="L33" s="24">
        <v>3</v>
      </c>
      <c r="M33" s="24">
        <v>3.8250000000000002</v>
      </c>
      <c r="N33" s="24">
        <v>25</v>
      </c>
      <c r="O33" s="20" t="s">
        <v>1492</v>
      </c>
      <c r="P33" s="19"/>
      <c r="Q33" s="19"/>
      <c r="R33" s="19"/>
      <c r="S33" s="19"/>
      <c r="T33" s="19"/>
      <c r="U33" s="19"/>
      <c r="V33" s="19"/>
      <c r="W33" s="19"/>
      <c r="X33" s="19"/>
      <c r="Y33" s="19"/>
      <c r="Z33" s="19"/>
      <c r="AA33" s="19"/>
      <c r="AB33" s="19"/>
    </row>
    <row r="34" spans="1:28" ht="12.75" customHeight="1" x14ac:dyDescent="0.25">
      <c r="A34" s="24" t="s">
        <v>362</v>
      </c>
      <c r="B34" s="24" t="s">
        <v>1508</v>
      </c>
      <c r="C34" s="24" t="s">
        <v>1502</v>
      </c>
      <c r="D34" s="24" t="s">
        <v>1494</v>
      </c>
      <c r="E34" s="24" t="s">
        <v>1542</v>
      </c>
      <c r="F34" s="24" t="s">
        <v>1543</v>
      </c>
      <c r="G34" s="24"/>
      <c r="H34" s="24" t="s">
        <v>1516</v>
      </c>
      <c r="I34" s="24">
        <v>30000</v>
      </c>
      <c r="J34" s="24">
        <v>1</v>
      </c>
      <c r="K34" s="24">
        <v>85</v>
      </c>
      <c r="L34" s="24">
        <v>6</v>
      </c>
      <c r="M34" s="24">
        <v>153</v>
      </c>
      <c r="N34" s="24">
        <v>30</v>
      </c>
      <c r="O34" s="20" t="s">
        <v>1492</v>
      </c>
      <c r="P34" s="19"/>
      <c r="Q34" s="19"/>
      <c r="R34" s="19"/>
      <c r="S34" s="19"/>
      <c r="T34" s="19"/>
      <c r="U34" s="19"/>
      <c r="V34" s="19"/>
      <c r="W34" s="19"/>
      <c r="X34" s="19"/>
      <c r="Y34" s="19"/>
      <c r="Z34" s="19"/>
      <c r="AA34" s="19"/>
      <c r="AB34" s="19"/>
    </row>
    <row r="35" spans="1:28" ht="12.75" customHeight="1" x14ac:dyDescent="0.25">
      <c r="A35" s="24" t="s">
        <v>362</v>
      </c>
      <c r="B35" s="24" t="s">
        <v>1508</v>
      </c>
      <c r="C35" s="24" t="s">
        <v>1538</v>
      </c>
      <c r="D35" s="24" t="s">
        <v>1494</v>
      </c>
      <c r="E35" s="24" t="s">
        <v>1539</v>
      </c>
      <c r="F35" s="24" t="s">
        <v>1544</v>
      </c>
      <c r="G35" s="24"/>
      <c r="H35" s="24" t="s">
        <v>1525</v>
      </c>
      <c r="I35" s="24">
        <v>1800</v>
      </c>
      <c r="J35" s="24">
        <v>1</v>
      </c>
      <c r="K35" s="24">
        <v>85</v>
      </c>
      <c r="L35" s="24">
        <v>4</v>
      </c>
      <c r="M35" s="24">
        <v>6.12</v>
      </c>
      <c r="N35" s="24">
        <v>35</v>
      </c>
      <c r="O35" s="20" t="s">
        <v>1492</v>
      </c>
      <c r="P35" s="19"/>
      <c r="Q35" s="19"/>
      <c r="R35" s="19"/>
      <c r="S35" s="19"/>
      <c r="T35" s="19"/>
      <c r="U35" s="19"/>
      <c r="V35" s="19"/>
      <c r="W35" s="19"/>
      <c r="X35" s="19"/>
      <c r="Y35" s="19"/>
      <c r="Z35" s="19"/>
      <c r="AA35" s="19"/>
      <c r="AB35" s="19"/>
    </row>
    <row r="36" spans="1:28" ht="12.75" customHeight="1" x14ac:dyDescent="0.25">
      <c r="A36" s="24" t="s">
        <v>362</v>
      </c>
      <c r="B36" s="24" t="s">
        <v>272</v>
      </c>
      <c r="C36" s="24" t="s">
        <v>1545</v>
      </c>
      <c r="D36" s="24" t="s">
        <v>1488</v>
      </c>
      <c r="E36" s="24" t="s">
        <v>1512</v>
      </c>
      <c r="F36" s="24" t="s">
        <v>1532</v>
      </c>
      <c r="G36" s="24"/>
      <c r="H36" s="24" t="s">
        <v>1528</v>
      </c>
      <c r="I36" s="24">
        <v>6500</v>
      </c>
      <c r="J36" s="24">
        <v>1</v>
      </c>
      <c r="K36" s="24">
        <v>80</v>
      </c>
      <c r="L36" s="24">
        <v>5</v>
      </c>
      <c r="M36" s="24">
        <v>26</v>
      </c>
      <c r="N36" s="24">
        <v>60</v>
      </c>
      <c r="O36" s="20" t="s">
        <v>1492</v>
      </c>
      <c r="P36" s="19"/>
      <c r="Q36" s="19"/>
      <c r="R36" s="19"/>
      <c r="S36" s="19"/>
      <c r="T36" s="19"/>
      <c r="U36" s="19"/>
      <c r="V36" s="19"/>
      <c r="W36" s="19"/>
      <c r="X36" s="19"/>
      <c r="Y36" s="19"/>
      <c r="Z36" s="19"/>
      <c r="AA36" s="19"/>
      <c r="AB36" s="19"/>
    </row>
    <row r="37" spans="1:28" ht="15.75" customHeight="1" x14ac:dyDescent="0.25">
      <c r="A37" s="24" t="s">
        <v>362</v>
      </c>
      <c r="B37" s="24" t="s">
        <v>272</v>
      </c>
      <c r="C37" s="24"/>
      <c r="D37" s="24" t="s">
        <v>1494</v>
      </c>
      <c r="E37" s="24" t="s">
        <v>1536</v>
      </c>
      <c r="F37" s="24" t="s">
        <v>1537</v>
      </c>
      <c r="G37" s="24"/>
      <c r="H37" s="24" t="s">
        <v>1531</v>
      </c>
      <c r="I37" s="24">
        <v>1000</v>
      </c>
      <c r="J37" s="24">
        <v>1</v>
      </c>
      <c r="K37" s="24">
        <v>85</v>
      </c>
      <c r="L37" s="24">
        <v>3</v>
      </c>
      <c r="M37" s="24">
        <v>3.8250000000000002</v>
      </c>
      <c r="N37" s="24">
        <v>70</v>
      </c>
      <c r="O37" s="20" t="s">
        <v>1492</v>
      </c>
      <c r="P37" s="19"/>
      <c r="Q37" s="19"/>
      <c r="R37" s="19"/>
      <c r="S37" s="19"/>
      <c r="T37" s="19"/>
      <c r="U37" s="19"/>
      <c r="V37" s="19"/>
      <c r="W37" s="19"/>
      <c r="X37" s="19"/>
      <c r="Y37" s="19"/>
      <c r="Z37" s="19"/>
      <c r="AA37" s="19"/>
      <c r="AB37" s="19"/>
    </row>
    <row r="38" spans="1:28" ht="12.75" customHeight="1" x14ac:dyDescent="0.25">
      <c r="A38" s="24" t="s">
        <v>362</v>
      </c>
      <c r="B38" s="24" t="s">
        <v>272</v>
      </c>
      <c r="C38" s="24" t="s">
        <v>1502</v>
      </c>
      <c r="D38" s="24" t="s">
        <v>1494</v>
      </c>
      <c r="E38" s="24" t="s">
        <v>1542</v>
      </c>
      <c r="F38" s="24" t="s">
        <v>1546</v>
      </c>
      <c r="G38" s="24"/>
      <c r="H38" s="24" t="s">
        <v>1516</v>
      </c>
      <c r="I38" s="24">
        <v>15000</v>
      </c>
      <c r="J38" s="24">
        <v>1</v>
      </c>
      <c r="K38" s="24">
        <v>90</v>
      </c>
      <c r="L38" s="24">
        <v>7</v>
      </c>
      <c r="M38" s="24">
        <v>94.5</v>
      </c>
      <c r="N38" s="24">
        <v>80</v>
      </c>
      <c r="O38" s="20" t="s">
        <v>1492</v>
      </c>
      <c r="P38" s="19"/>
      <c r="Q38" s="19"/>
      <c r="R38" s="19"/>
      <c r="S38" s="19"/>
      <c r="T38" s="19"/>
      <c r="U38" s="19"/>
      <c r="V38" s="19"/>
      <c r="W38" s="19"/>
      <c r="X38" s="19"/>
      <c r="Y38" s="19"/>
      <c r="Z38" s="19"/>
      <c r="AA38" s="19"/>
      <c r="AB38" s="19"/>
    </row>
    <row r="39" spans="1:28" ht="12.75" customHeight="1" x14ac:dyDescent="0.25">
      <c r="A39" s="24" t="s">
        <v>362</v>
      </c>
      <c r="B39" s="24" t="s">
        <v>272</v>
      </c>
      <c r="C39" s="24" t="s">
        <v>1538</v>
      </c>
      <c r="D39" s="24" t="s">
        <v>1494</v>
      </c>
      <c r="E39" s="24" t="s">
        <v>1539</v>
      </c>
      <c r="F39" s="24" t="s">
        <v>1544</v>
      </c>
      <c r="G39" s="24"/>
      <c r="H39" s="24" t="s">
        <v>1525</v>
      </c>
      <c r="I39" s="24">
        <v>1800</v>
      </c>
      <c r="J39" s="24">
        <v>1</v>
      </c>
      <c r="K39" s="24">
        <v>85</v>
      </c>
      <c r="L39" s="24">
        <v>4</v>
      </c>
      <c r="M39" s="24">
        <v>6.12</v>
      </c>
      <c r="N39" s="24">
        <v>90</v>
      </c>
      <c r="O39" s="20" t="s">
        <v>1492</v>
      </c>
      <c r="P39" s="19"/>
      <c r="Q39" s="19"/>
      <c r="R39" s="19"/>
      <c r="S39" s="19"/>
      <c r="T39" s="19"/>
      <c r="U39" s="19"/>
      <c r="V39" s="19"/>
      <c r="W39" s="19"/>
      <c r="X39" s="19"/>
      <c r="Y39" s="19"/>
      <c r="Z39" s="19"/>
      <c r="AA39" s="19"/>
      <c r="AB39" s="19"/>
    </row>
    <row r="40" spans="1:28" ht="12.75" customHeight="1" x14ac:dyDescent="0.25">
      <c r="A40" s="24" t="s">
        <v>362</v>
      </c>
      <c r="B40" s="24" t="s">
        <v>272</v>
      </c>
      <c r="C40" s="24" t="s">
        <v>1520</v>
      </c>
      <c r="D40" s="24" t="s">
        <v>1488</v>
      </c>
      <c r="E40" s="24" t="s">
        <v>1521</v>
      </c>
      <c r="F40" s="24"/>
      <c r="G40" s="24"/>
      <c r="H40" s="24"/>
      <c r="I40" s="24"/>
      <c r="J40" s="24"/>
      <c r="K40" s="24"/>
      <c r="L40" s="24"/>
      <c r="M40" s="24"/>
      <c r="N40" s="24"/>
      <c r="O40" s="20" t="s">
        <v>1507</v>
      </c>
      <c r="P40" s="19"/>
      <c r="Q40" s="19"/>
      <c r="R40" s="19"/>
      <c r="S40" s="19"/>
      <c r="T40" s="19"/>
      <c r="U40" s="19"/>
      <c r="V40" s="19"/>
      <c r="W40" s="19"/>
      <c r="X40" s="19"/>
      <c r="Y40" s="19"/>
      <c r="Z40" s="19"/>
      <c r="AA40" s="19"/>
      <c r="AB40" s="19"/>
    </row>
    <row r="41" spans="1:28" ht="12.75" customHeight="1" x14ac:dyDescent="0.25">
      <c r="A41" s="24" t="s">
        <v>325</v>
      </c>
      <c r="B41" s="24" t="s">
        <v>1486</v>
      </c>
      <c r="C41" s="24" t="s">
        <v>1538</v>
      </c>
      <c r="D41" s="24" t="s">
        <v>1494</v>
      </c>
      <c r="E41" s="24" t="s">
        <v>1547</v>
      </c>
      <c r="F41" s="24" t="s">
        <v>1548</v>
      </c>
      <c r="G41" s="24"/>
      <c r="H41" s="24" t="s">
        <v>1549</v>
      </c>
      <c r="I41" s="24">
        <v>1000</v>
      </c>
      <c r="J41" s="24">
        <v>1</v>
      </c>
      <c r="K41" s="24">
        <v>85</v>
      </c>
      <c r="L41" s="24">
        <v>5</v>
      </c>
      <c r="M41" s="24">
        <v>4.25</v>
      </c>
      <c r="N41" s="24">
        <v>1</v>
      </c>
      <c r="O41" s="20" t="s">
        <v>1492</v>
      </c>
      <c r="Q41" s="19"/>
      <c r="R41" s="19"/>
      <c r="S41" s="19"/>
      <c r="T41" s="19"/>
      <c r="U41" s="19"/>
      <c r="V41" s="19"/>
      <c r="W41" s="19"/>
      <c r="X41" s="19"/>
      <c r="Y41" s="19"/>
      <c r="Z41" s="19"/>
      <c r="AA41" s="19"/>
      <c r="AB41" s="19"/>
    </row>
    <row r="42" spans="1:28" ht="12.75" customHeight="1" x14ac:dyDescent="0.25">
      <c r="A42" s="24" t="s">
        <v>325</v>
      </c>
      <c r="B42" s="24" t="s">
        <v>1486</v>
      </c>
      <c r="C42" s="24" t="s">
        <v>1502</v>
      </c>
      <c r="D42" s="24" t="s">
        <v>1550</v>
      </c>
      <c r="E42" s="24" t="s">
        <v>1551</v>
      </c>
      <c r="F42" s="24" t="s">
        <v>1552</v>
      </c>
      <c r="G42" s="24"/>
      <c r="H42" s="24" t="s">
        <v>1501</v>
      </c>
      <c r="I42" s="24">
        <v>1500</v>
      </c>
      <c r="J42" s="24">
        <v>1</v>
      </c>
      <c r="K42" s="24">
        <v>80</v>
      </c>
      <c r="L42" s="24">
        <v>5</v>
      </c>
      <c r="M42" s="24">
        <v>6</v>
      </c>
      <c r="N42" s="24">
        <v>1</v>
      </c>
      <c r="O42" s="20" t="s">
        <v>1492</v>
      </c>
      <c r="P42" s="19"/>
      <c r="Q42" s="19"/>
      <c r="R42" s="19"/>
      <c r="S42" s="19"/>
      <c r="T42" s="19"/>
      <c r="U42" s="19"/>
      <c r="V42" s="19"/>
      <c r="W42" s="19"/>
      <c r="X42" s="19"/>
      <c r="Y42" s="19"/>
      <c r="Z42" s="19"/>
      <c r="AA42" s="19"/>
      <c r="AB42" s="19"/>
    </row>
    <row r="43" spans="1:28" ht="12.75" customHeight="1" x14ac:dyDescent="0.25">
      <c r="A43" s="24" t="s">
        <v>325</v>
      </c>
      <c r="B43" s="24" t="s">
        <v>1486</v>
      </c>
      <c r="C43" s="24" t="s">
        <v>1487</v>
      </c>
      <c r="D43" s="24" t="s">
        <v>1488</v>
      </c>
      <c r="E43" s="24" t="s">
        <v>1489</v>
      </c>
      <c r="F43" s="24" t="s">
        <v>1553</v>
      </c>
      <c r="G43" s="24"/>
      <c r="H43" s="24" t="s">
        <v>1554</v>
      </c>
      <c r="I43" s="24">
        <v>4500</v>
      </c>
      <c r="J43" s="24">
        <v>1</v>
      </c>
      <c r="K43" s="24">
        <v>80</v>
      </c>
      <c r="L43" s="24">
        <v>4</v>
      </c>
      <c r="M43" s="24">
        <v>14.4</v>
      </c>
      <c r="N43" s="24">
        <v>2</v>
      </c>
      <c r="O43" s="20" t="s">
        <v>1492</v>
      </c>
      <c r="P43" s="19"/>
      <c r="Q43" s="19"/>
      <c r="R43" s="19"/>
      <c r="S43" s="19"/>
      <c r="T43" s="19"/>
      <c r="U43" s="19"/>
      <c r="V43" s="19"/>
      <c r="W43" s="19"/>
      <c r="X43" s="19"/>
      <c r="Y43" s="19"/>
      <c r="Z43" s="19"/>
      <c r="AA43" s="19"/>
      <c r="AB43" s="19"/>
    </row>
    <row r="44" spans="1:28" ht="12.75" customHeight="1" x14ac:dyDescent="0.25">
      <c r="A44" s="24" t="s">
        <v>325</v>
      </c>
      <c r="B44" s="24" t="s">
        <v>1486</v>
      </c>
      <c r="C44" s="24" t="s">
        <v>1555</v>
      </c>
      <c r="D44" s="24" t="s">
        <v>1494</v>
      </c>
      <c r="E44" s="24" t="s">
        <v>1556</v>
      </c>
      <c r="F44" s="24" t="s">
        <v>1557</v>
      </c>
      <c r="G44" s="24"/>
      <c r="H44" s="24" t="s">
        <v>1558</v>
      </c>
      <c r="I44" s="24">
        <v>1000</v>
      </c>
      <c r="J44" s="24">
        <v>2</v>
      </c>
      <c r="K44" s="24">
        <v>75</v>
      </c>
      <c r="L44" s="24">
        <v>4</v>
      </c>
      <c r="M44" s="24">
        <v>6</v>
      </c>
      <c r="N44" s="24">
        <v>2</v>
      </c>
      <c r="O44" s="20" t="s">
        <v>1492</v>
      </c>
      <c r="P44" s="19"/>
      <c r="Q44" s="19"/>
      <c r="R44" s="19"/>
      <c r="S44" s="19"/>
      <c r="T44" s="19"/>
      <c r="U44" s="19"/>
      <c r="V44" s="19"/>
      <c r="W44" s="19"/>
      <c r="X44" s="19"/>
      <c r="Y44" s="19"/>
      <c r="Z44" s="19"/>
      <c r="AA44" s="19"/>
      <c r="AB44" s="19"/>
    </row>
    <row r="45" spans="1:28" ht="12.75" customHeight="1" x14ac:dyDescent="0.25">
      <c r="A45" s="24" t="s">
        <v>325</v>
      </c>
      <c r="B45" s="24" t="s">
        <v>1508</v>
      </c>
      <c r="C45" s="24" t="s">
        <v>1487</v>
      </c>
      <c r="D45" s="24" t="s">
        <v>1488</v>
      </c>
      <c r="E45" s="24" t="s">
        <v>1509</v>
      </c>
      <c r="F45" s="24" t="s">
        <v>1553</v>
      </c>
      <c r="G45" s="24"/>
      <c r="H45" s="24" t="s">
        <v>1554</v>
      </c>
      <c r="I45" s="24">
        <v>4500</v>
      </c>
      <c r="J45" s="24">
        <v>1</v>
      </c>
      <c r="K45" s="24">
        <v>80</v>
      </c>
      <c r="L45" s="24">
        <v>4</v>
      </c>
      <c r="M45" s="24">
        <v>14.4</v>
      </c>
      <c r="N45" s="24">
        <v>3</v>
      </c>
      <c r="O45" s="20" t="s">
        <v>1492</v>
      </c>
      <c r="P45" s="19"/>
      <c r="Q45" s="19"/>
      <c r="R45" s="19"/>
      <c r="S45" s="19"/>
      <c r="T45" s="19"/>
      <c r="U45" s="19"/>
      <c r="V45" s="19"/>
      <c r="W45" s="19"/>
      <c r="X45" s="19"/>
      <c r="Y45" s="19"/>
      <c r="Z45" s="19"/>
      <c r="AA45" s="19"/>
      <c r="AB45" s="19"/>
    </row>
    <row r="46" spans="1:28" ht="12.75" customHeight="1" x14ac:dyDescent="0.25">
      <c r="A46" s="24" t="s">
        <v>325</v>
      </c>
      <c r="B46" s="24" t="s">
        <v>1508</v>
      </c>
      <c r="C46" s="24" t="s">
        <v>1555</v>
      </c>
      <c r="D46" s="24" t="s">
        <v>1494</v>
      </c>
      <c r="E46" s="24" t="s">
        <v>1556</v>
      </c>
      <c r="F46" s="24" t="s">
        <v>1557</v>
      </c>
      <c r="G46" s="24"/>
      <c r="H46" s="24" t="s">
        <v>1558</v>
      </c>
      <c r="I46" s="24">
        <v>1000</v>
      </c>
      <c r="J46" s="24">
        <v>2</v>
      </c>
      <c r="K46" s="24">
        <v>75</v>
      </c>
      <c r="L46" s="24">
        <v>4</v>
      </c>
      <c r="M46" s="24">
        <v>6</v>
      </c>
      <c r="N46" s="24">
        <v>4</v>
      </c>
      <c r="O46" s="20" t="s">
        <v>1492</v>
      </c>
      <c r="P46" s="19"/>
      <c r="Q46" s="19"/>
      <c r="R46" s="19"/>
      <c r="S46" s="19"/>
      <c r="T46" s="19"/>
      <c r="U46" s="19"/>
      <c r="V46" s="19"/>
      <c r="W46" s="19"/>
      <c r="X46" s="19"/>
      <c r="Y46" s="19"/>
      <c r="Z46" s="19"/>
      <c r="AA46" s="19"/>
      <c r="AB46" s="19"/>
    </row>
    <row r="47" spans="1:28" ht="12.75" customHeight="1" x14ac:dyDescent="0.25">
      <c r="A47" s="24" t="s">
        <v>325</v>
      </c>
      <c r="B47" s="24" t="s">
        <v>1508</v>
      </c>
      <c r="C47" s="24" t="s">
        <v>1502</v>
      </c>
      <c r="D47" s="24" t="s">
        <v>1494</v>
      </c>
      <c r="E47" s="24" t="s">
        <v>1559</v>
      </c>
      <c r="F47" s="24" t="s">
        <v>1560</v>
      </c>
      <c r="G47" s="24"/>
      <c r="H47" s="24" t="s">
        <v>1516</v>
      </c>
      <c r="I47" s="24">
        <v>2000</v>
      </c>
      <c r="J47" s="24">
        <v>1</v>
      </c>
      <c r="K47" s="24">
        <v>85</v>
      </c>
      <c r="L47" s="24">
        <v>6</v>
      </c>
      <c r="M47" s="24">
        <v>10.199999999999999</v>
      </c>
      <c r="N47" s="24">
        <v>5</v>
      </c>
      <c r="O47" s="20" t="s">
        <v>1492</v>
      </c>
      <c r="P47" s="19"/>
      <c r="Q47" s="19"/>
      <c r="R47" s="19"/>
      <c r="S47" s="19"/>
      <c r="T47" s="19"/>
      <c r="U47" s="19"/>
      <c r="V47" s="19"/>
      <c r="W47" s="19"/>
      <c r="X47" s="19"/>
      <c r="Y47" s="19"/>
      <c r="Z47" s="19"/>
      <c r="AA47" s="19"/>
      <c r="AB47" s="19"/>
    </row>
    <row r="48" spans="1:28" ht="12.75" customHeight="1" x14ac:dyDescent="0.25">
      <c r="A48" s="24" t="s">
        <v>325</v>
      </c>
      <c r="B48" s="24" t="s">
        <v>1508</v>
      </c>
      <c r="C48" s="24" t="s">
        <v>1502</v>
      </c>
      <c r="D48" s="24" t="s">
        <v>1550</v>
      </c>
      <c r="E48" s="24" t="s">
        <v>1551</v>
      </c>
      <c r="F48" s="24" t="s">
        <v>1552</v>
      </c>
      <c r="G48" s="24"/>
      <c r="H48" s="24" t="s">
        <v>1501</v>
      </c>
      <c r="I48" s="24">
        <v>1500</v>
      </c>
      <c r="J48" s="24">
        <v>1</v>
      </c>
      <c r="K48" s="24">
        <v>80</v>
      </c>
      <c r="L48" s="24">
        <v>5</v>
      </c>
      <c r="M48" s="24">
        <v>6</v>
      </c>
      <c r="N48" s="24">
        <v>5</v>
      </c>
      <c r="O48" s="20" t="s">
        <v>1492</v>
      </c>
      <c r="P48" s="19"/>
      <c r="Q48" s="19"/>
      <c r="R48" s="19"/>
      <c r="S48" s="19"/>
      <c r="T48" s="19"/>
      <c r="U48" s="19"/>
      <c r="V48" s="19"/>
      <c r="W48" s="19"/>
      <c r="X48" s="19"/>
      <c r="Y48" s="19"/>
      <c r="Z48" s="19"/>
      <c r="AA48" s="19"/>
      <c r="AB48" s="19"/>
    </row>
    <row r="49" spans="1:28" ht="12.75" customHeight="1" x14ac:dyDescent="0.25">
      <c r="A49" s="24" t="s">
        <v>325</v>
      </c>
      <c r="B49" s="24" t="s">
        <v>272</v>
      </c>
      <c r="C49" s="24" t="s">
        <v>1487</v>
      </c>
      <c r="D49" s="24" t="s">
        <v>1488</v>
      </c>
      <c r="E49" s="24" t="s">
        <v>1512</v>
      </c>
      <c r="F49" s="24" t="s">
        <v>1561</v>
      </c>
      <c r="G49" s="24"/>
      <c r="H49" s="24" t="s">
        <v>1562</v>
      </c>
      <c r="I49" s="24">
        <v>7500</v>
      </c>
      <c r="J49" s="24">
        <v>1</v>
      </c>
      <c r="K49" s="24">
        <v>80</v>
      </c>
      <c r="L49" s="24">
        <v>5</v>
      </c>
      <c r="M49" s="24">
        <v>30</v>
      </c>
      <c r="N49" s="24">
        <v>4</v>
      </c>
      <c r="O49" s="20" t="s">
        <v>1492</v>
      </c>
      <c r="P49" s="19"/>
      <c r="Q49" s="19"/>
      <c r="R49" s="19"/>
      <c r="S49" s="19"/>
      <c r="T49" s="19"/>
      <c r="U49" s="19"/>
      <c r="V49" s="19"/>
      <c r="W49" s="19"/>
      <c r="X49" s="19"/>
      <c r="Y49" s="19"/>
      <c r="Z49" s="19"/>
      <c r="AA49" s="19"/>
      <c r="AB49" s="19"/>
    </row>
    <row r="50" spans="1:28" ht="12.75" customHeight="1" x14ac:dyDescent="0.25">
      <c r="A50" s="24" t="s">
        <v>325</v>
      </c>
      <c r="B50" s="24" t="s">
        <v>272</v>
      </c>
      <c r="C50" s="24" t="s">
        <v>1502</v>
      </c>
      <c r="D50" s="24" t="s">
        <v>1494</v>
      </c>
      <c r="E50" s="24" t="s">
        <v>1559</v>
      </c>
      <c r="F50" s="24" t="s">
        <v>1563</v>
      </c>
      <c r="G50" s="24"/>
      <c r="H50" s="24" t="s">
        <v>1497</v>
      </c>
      <c r="I50" s="24">
        <v>4000</v>
      </c>
      <c r="J50" s="24">
        <v>1</v>
      </c>
      <c r="K50" s="24">
        <v>85</v>
      </c>
      <c r="L50" s="24">
        <v>6</v>
      </c>
      <c r="M50" s="24">
        <v>24.6</v>
      </c>
      <c r="N50" s="24">
        <v>5</v>
      </c>
      <c r="O50" s="20" t="s">
        <v>1492</v>
      </c>
      <c r="P50" s="19"/>
      <c r="Q50" s="19"/>
      <c r="R50" s="19"/>
      <c r="S50" s="19"/>
      <c r="T50" s="19"/>
      <c r="U50" s="19"/>
      <c r="V50" s="19"/>
      <c r="W50" s="19"/>
      <c r="X50" s="19"/>
      <c r="Y50" s="19"/>
      <c r="Z50" s="19"/>
      <c r="AA50" s="19"/>
      <c r="AB50" s="19"/>
    </row>
    <row r="51" spans="1:28" ht="30.75" customHeight="1" x14ac:dyDescent="0.25">
      <c r="A51" s="24" t="s">
        <v>325</v>
      </c>
      <c r="B51" s="24" t="s">
        <v>272</v>
      </c>
      <c r="C51" s="24" t="s">
        <v>1502</v>
      </c>
      <c r="D51" s="24" t="s">
        <v>1550</v>
      </c>
      <c r="E51" s="24" t="s">
        <v>1551</v>
      </c>
      <c r="F51" s="24" t="s">
        <v>1564</v>
      </c>
      <c r="G51" s="24"/>
      <c r="H51" s="24" t="s">
        <v>1516</v>
      </c>
      <c r="I51" s="24">
        <v>2500</v>
      </c>
      <c r="J51" s="24">
        <v>1</v>
      </c>
      <c r="K51" s="24">
        <v>80</v>
      </c>
      <c r="L51" s="24">
        <v>5</v>
      </c>
      <c r="M51" s="24">
        <v>10</v>
      </c>
      <c r="N51" s="24">
        <v>5</v>
      </c>
      <c r="O51" s="20" t="s">
        <v>1492</v>
      </c>
      <c r="P51" s="19"/>
      <c r="Q51" s="19"/>
      <c r="R51" s="19"/>
      <c r="S51" s="19"/>
      <c r="T51" s="19"/>
      <c r="U51" s="19"/>
      <c r="V51" s="19"/>
      <c r="W51" s="19"/>
      <c r="X51" s="19"/>
      <c r="Y51" s="19"/>
      <c r="Z51" s="19"/>
      <c r="AA51" s="19"/>
      <c r="AB51" s="19"/>
    </row>
    <row r="52" spans="1:28" ht="12.75" customHeight="1" x14ac:dyDescent="0.25">
      <c r="A52" s="24" t="s">
        <v>325</v>
      </c>
      <c r="B52" s="24" t="s">
        <v>272</v>
      </c>
      <c r="C52" s="24" t="s">
        <v>1555</v>
      </c>
      <c r="D52" s="24" t="s">
        <v>1494</v>
      </c>
      <c r="E52" s="24" t="s">
        <v>1556</v>
      </c>
      <c r="F52" s="24" t="s">
        <v>1565</v>
      </c>
      <c r="G52" s="24"/>
      <c r="H52" s="24" t="s">
        <v>1516</v>
      </c>
      <c r="I52" s="24">
        <v>1500</v>
      </c>
      <c r="J52" s="24">
        <v>2</v>
      </c>
      <c r="K52" s="24">
        <v>75</v>
      </c>
      <c r="L52" s="24">
        <v>5</v>
      </c>
      <c r="M52" s="24">
        <v>7.5</v>
      </c>
      <c r="N52" s="24">
        <v>6</v>
      </c>
      <c r="O52" s="20" t="s">
        <v>1492</v>
      </c>
      <c r="P52" s="19"/>
      <c r="Q52" s="19"/>
      <c r="R52" s="19"/>
      <c r="S52" s="19"/>
      <c r="T52" s="19"/>
      <c r="U52" s="19"/>
      <c r="V52" s="19"/>
      <c r="W52" s="19"/>
      <c r="X52" s="19"/>
      <c r="Y52" s="19"/>
      <c r="Z52" s="19"/>
      <c r="AA52" s="19"/>
      <c r="AB52" s="19"/>
    </row>
    <row r="53" spans="1:28" ht="12.75" customHeight="1" x14ac:dyDescent="0.25">
      <c r="A53" s="24" t="s">
        <v>331</v>
      </c>
      <c r="B53" s="24" t="s">
        <v>1486</v>
      </c>
      <c r="C53" s="28" t="s">
        <v>1566</v>
      </c>
      <c r="D53" s="27" t="s">
        <v>1488</v>
      </c>
      <c r="E53" s="27" t="s">
        <v>1489</v>
      </c>
      <c r="F53" s="24" t="s">
        <v>1522</v>
      </c>
      <c r="G53" s="24" t="s">
        <v>1535</v>
      </c>
      <c r="H53" s="24" t="s">
        <v>1516</v>
      </c>
      <c r="I53" s="24">
        <v>3000</v>
      </c>
      <c r="J53" s="24">
        <v>1</v>
      </c>
      <c r="K53" s="29">
        <v>80</v>
      </c>
      <c r="L53" s="24">
        <v>3</v>
      </c>
      <c r="M53" s="24">
        <v>7.2</v>
      </c>
      <c r="N53" s="24">
        <v>3</v>
      </c>
      <c r="O53" s="20" t="s">
        <v>1567</v>
      </c>
      <c r="P53" s="19"/>
      <c r="Q53" s="19"/>
      <c r="R53" s="19"/>
      <c r="S53" s="19"/>
      <c r="T53" s="19"/>
      <c r="U53" s="19"/>
      <c r="V53" s="19"/>
      <c r="W53" s="19"/>
      <c r="X53" s="19"/>
      <c r="Y53" s="19"/>
      <c r="Z53" s="19"/>
      <c r="AA53" s="19"/>
      <c r="AB53" s="19"/>
    </row>
    <row r="54" spans="1:28" ht="12.75" customHeight="1" x14ac:dyDescent="0.25">
      <c r="A54" s="24" t="s">
        <v>331</v>
      </c>
      <c r="B54" s="24" t="s">
        <v>1486</v>
      </c>
      <c r="C54" s="24" t="s">
        <v>1568</v>
      </c>
      <c r="D54" s="24" t="s">
        <v>1494</v>
      </c>
      <c r="E54" s="24" t="s">
        <v>1569</v>
      </c>
      <c r="F54" s="24" t="s">
        <v>1570</v>
      </c>
      <c r="G54" s="24"/>
      <c r="H54" s="24" t="s">
        <v>1531</v>
      </c>
      <c r="I54" s="24">
        <v>1000</v>
      </c>
      <c r="J54" s="24">
        <v>1</v>
      </c>
      <c r="K54" s="24">
        <v>85</v>
      </c>
      <c r="L54" s="24">
        <v>4</v>
      </c>
      <c r="M54" s="24">
        <v>3.4</v>
      </c>
      <c r="N54" s="24">
        <v>5</v>
      </c>
      <c r="O54" s="20" t="s">
        <v>1567</v>
      </c>
      <c r="P54" s="19"/>
      <c r="Q54" s="19"/>
      <c r="R54" s="19"/>
      <c r="S54" s="19"/>
      <c r="T54" s="19"/>
      <c r="U54" s="19"/>
      <c r="V54" s="19"/>
      <c r="W54" s="19"/>
      <c r="X54" s="19"/>
      <c r="Y54" s="19"/>
      <c r="Z54" s="19"/>
      <c r="AA54" s="19"/>
      <c r="AB54" s="19"/>
    </row>
    <row r="55" spans="1:28" ht="12.75" customHeight="1" x14ac:dyDescent="0.25">
      <c r="A55" s="24" t="s">
        <v>331</v>
      </c>
      <c r="B55" s="24" t="s">
        <v>1486</v>
      </c>
      <c r="C55" s="24" t="s">
        <v>1538</v>
      </c>
      <c r="D55" s="24" t="s">
        <v>1494</v>
      </c>
      <c r="E55" s="24" t="s">
        <v>1539</v>
      </c>
      <c r="F55" s="24" t="s">
        <v>1540</v>
      </c>
      <c r="G55" s="24"/>
      <c r="H55" s="24" t="s">
        <v>1525</v>
      </c>
      <c r="I55" s="24">
        <v>1200</v>
      </c>
      <c r="J55" s="24">
        <v>1</v>
      </c>
      <c r="K55" s="24">
        <v>85</v>
      </c>
      <c r="L55" s="24">
        <v>3</v>
      </c>
      <c r="M55" s="24">
        <v>3.24</v>
      </c>
      <c r="N55" s="24">
        <v>5</v>
      </c>
      <c r="O55" s="20" t="s">
        <v>1567</v>
      </c>
      <c r="P55" s="19"/>
      <c r="Q55" s="19"/>
      <c r="R55" s="19"/>
      <c r="S55" s="19"/>
      <c r="T55" s="19"/>
      <c r="U55" s="19"/>
      <c r="V55" s="19"/>
      <c r="W55" s="19"/>
      <c r="X55" s="19"/>
      <c r="Y55" s="19"/>
      <c r="Z55" s="19"/>
      <c r="AA55" s="19"/>
      <c r="AB55" s="19"/>
    </row>
    <row r="56" spans="1:28" ht="12.75" customHeight="1" x14ac:dyDescent="0.25">
      <c r="A56" s="24" t="s">
        <v>331</v>
      </c>
      <c r="B56" s="24" t="s">
        <v>1508</v>
      </c>
      <c r="C56" s="24" t="s">
        <v>1487</v>
      </c>
      <c r="D56" s="24" t="s">
        <v>1488</v>
      </c>
      <c r="E56" s="24" t="s">
        <v>1509</v>
      </c>
      <c r="F56" s="24" t="s">
        <v>1541</v>
      </c>
      <c r="G56" s="24"/>
      <c r="H56" s="24" t="s">
        <v>1497</v>
      </c>
      <c r="I56" s="24">
        <v>4500</v>
      </c>
      <c r="J56" s="24">
        <v>1</v>
      </c>
      <c r="K56" s="24">
        <v>80</v>
      </c>
      <c r="L56" s="24">
        <v>4</v>
      </c>
      <c r="M56" s="24">
        <v>14.4</v>
      </c>
      <c r="N56" s="24">
        <v>15</v>
      </c>
      <c r="O56" s="20" t="s">
        <v>1567</v>
      </c>
      <c r="P56" s="19"/>
      <c r="Q56" s="19"/>
      <c r="R56" s="19"/>
      <c r="S56" s="19"/>
      <c r="T56" s="19"/>
      <c r="U56" s="19"/>
      <c r="V56" s="19"/>
      <c r="W56" s="19"/>
      <c r="X56" s="19"/>
      <c r="Y56" s="19"/>
      <c r="Z56" s="19"/>
      <c r="AA56" s="19"/>
      <c r="AB56" s="19"/>
    </row>
    <row r="57" spans="1:28" ht="12.75" customHeight="1" x14ac:dyDescent="0.25">
      <c r="A57" s="24" t="s">
        <v>331</v>
      </c>
      <c r="B57" s="24" t="s">
        <v>1508</v>
      </c>
      <c r="C57" s="24" t="s">
        <v>1568</v>
      </c>
      <c r="D57" s="24" t="s">
        <v>1494</v>
      </c>
      <c r="E57" s="24" t="s">
        <v>1569</v>
      </c>
      <c r="F57" s="24" t="s">
        <v>1571</v>
      </c>
      <c r="G57" s="24"/>
      <c r="H57" s="24" t="s">
        <v>1501</v>
      </c>
      <c r="I57" s="24">
        <v>1800</v>
      </c>
      <c r="J57" s="24">
        <v>1</v>
      </c>
      <c r="K57" s="24">
        <v>85</v>
      </c>
      <c r="L57" s="24">
        <v>5</v>
      </c>
      <c r="M57" s="24">
        <v>7.65</v>
      </c>
      <c r="N57" s="24">
        <v>20</v>
      </c>
      <c r="O57" s="20" t="s">
        <v>1567</v>
      </c>
      <c r="P57" s="19"/>
      <c r="Q57" s="19"/>
      <c r="R57" s="19"/>
      <c r="S57" s="19"/>
      <c r="T57" s="19"/>
      <c r="U57" s="19"/>
      <c r="V57" s="19"/>
      <c r="W57" s="19"/>
      <c r="X57" s="19"/>
      <c r="Y57" s="19"/>
      <c r="Z57" s="19"/>
      <c r="AA57" s="19"/>
      <c r="AB57" s="19"/>
    </row>
    <row r="58" spans="1:28" ht="12.75" customHeight="1" x14ac:dyDescent="0.25">
      <c r="A58" s="24" t="s">
        <v>331</v>
      </c>
      <c r="B58" s="24" t="s">
        <v>1508</v>
      </c>
      <c r="C58" s="24" t="s">
        <v>1502</v>
      </c>
      <c r="D58" s="24" t="s">
        <v>1494</v>
      </c>
      <c r="E58" s="24" t="s">
        <v>1572</v>
      </c>
      <c r="F58" s="24" t="s">
        <v>1573</v>
      </c>
      <c r="G58" s="24"/>
      <c r="H58" s="24" t="s">
        <v>1516</v>
      </c>
      <c r="I58" s="24">
        <v>3500</v>
      </c>
      <c r="J58" s="24">
        <v>1</v>
      </c>
      <c r="K58" s="24">
        <v>90</v>
      </c>
      <c r="L58" s="24">
        <v>6</v>
      </c>
      <c r="M58" s="24">
        <v>12.6</v>
      </c>
      <c r="N58" s="24">
        <v>25</v>
      </c>
      <c r="O58" s="20" t="s">
        <v>1567</v>
      </c>
      <c r="P58" s="19"/>
      <c r="Q58" s="19"/>
      <c r="R58" s="19"/>
      <c r="S58" s="19"/>
      <c r="T58" s="19"/>
      <c r="U58" s="19"/>
      <c r="V58" s="19"/>
      <c r="W58" s="19"/>
      <c r="X58" s="19"/>
      <c r="Y58" s="19"/>
      <c r="Z58" s="19"/>
      <c r="AA58" s="19"/>
      <c r="AB58" s="19"/>
    </row>
    <row r="59" spans="1:28" ht="12.75" customHeight="1" x14ac:dyDescent="0.25">
      <c r="A59" s="24" t="s">
        <v>331</v>
      </c>
      <c r="B59" s="24" t="s">
        <v>1508</v>
      </c>
      <c r="C59" s="24" t="s">
        <v>1493</v>
      </c>
      <c r="D59" s="24" t="s">
        <v>1550</v>
      </c>
      <c r="E59" s="24" t="s">
        <v>1574</v>
      </c>
      <c r="F59" s="24" t="s">
        <v>1575</v>
      </c>
      <c r="G59" s="24"/>
      <c r="H59" s="24" t="s">
        <v>1501</v>
      </c>
      <c r="I59" s="24" t="s">
        <v>259</v>
      </c>
      <c r="J59" s="24">
        <v>1</v>
      </c>
      <c r="K59" s="24">
        <v>80</v>
      </c>
      <c r="L59" s="24">
        <v>5</v>
      </c>
      <c r="M59" s="24" t="s">
        <v>259</v>
      </c>
      <c r="N59" s="24">
        <v>25</v>
      </c>
      <c r="O59" s="20" t="s">
        <v>1567</v>
      </c>
      <c r="P59" s="19"/>
      <c r="Q59" s="19"/>
      <c r="R59" s="19"/>
      <c r="S59" s="19"/>
      <c r="T59" s="19"/>
      <c r="U59" s="19"/>
      <c r="V59" s="19"/>
      <c r="W59" s="19"/>
      <c r="X59" s="19"/>
      <c r="Y59" s="19"/>
      <c r="Z59" s="19"/>
      <c r="AA59" s="19"/>
      <c r="AB59" s="19"/>
    </row>
    <row r="60" spans="1:28" ht="12.75" customHeight="1" x14ac:dyDescent="0.25">
      <c r="A60" s="24" t="s">
        <v>331</v>
      </c>
      <c r="B60" s="24" t="s">
        <v>1508</v>
      </c>
      <c r="C60" s="24" t="s">
        <v>1538</v>
      </c>
      <c r="D60" s="24" t="s">
        <v>1494</v>
      </c>
      <c r="E60" s="24" t="s">
        <v>1539</v>
      </c>
      <c r="F60" s="24" t="s">
        <v>1576</v>
      </c>
      <c r="G60" s="24"/>
      <c r="H60" s="24" t="s">
        <v>1531</v>
      </c>
      <c r="I60" s="24">
        <v>1800</v>
      </c>
      <c r="J60" s="24">
        <v>1</v>
      </c>
      <c r="K60" s="24">
        <v>85</v>
      </c>
      <c r="L60" s="24">
        <v>4</v>
      </c>
      <c r="M60" s="24">
        <v>6.8</v>
      </c>
      <c r="N60" s="24">
        <v>30</v>
      </c>
      <c r="O60" s="20" t="s">
        <v>1567</v>
      </c>
      <c r="P60" s="19"/>
      <c r="Q60" s="19"/>
      <c r="R60" s="19"/>
      <c r="S60" s="19"/>
      <c r="T60" s="19"/>
      <c r="U60" s="19"/>
      <c r="V60" s="19"/>
      <c r="W60" s="19"/>
      <c r="X60" s="19"/>
      <c r="Y60" s="19"/>
      <c r="Z60" s="19"/>
      <c r="AA60" s="19"/>
      <c r="AB60" s="19"/>
    </row>
    <row r="61" spans="1:28" ht="12.75" customHeight="1" x14ac:dyDescent="0.25">
      <c r="A61" s="24" t="s">
        <v>331</v>
      </c>
      <c r="B61" s="24" t="s">
        <v>272</v>
      </c>
      <c r="C61" s="24" t="s">
        <v>1487</v>
      </c>
      <c r="D61" s="24" t="s">
        <v>1488</v>
      </c>
      <c r="E61" s="24" t="s">
        <v>1512</v>
      </c>
      <c r="F61" s="24" t="s">
        <v>1532</v>
      </c>
      <c r="G61" s="24"/>
      <c r="H61" s="24" t="s">
        <v>1528</v>
      </c>
      <c r="I61" s="24">
        <v>6500</v>
      </c>
      <c r="J61" s="24">
        <v>1</v>
      </c>
      <c r="K61" s="24">
        <v>80</v>
      </c>
      <c r="L61" s="24">
        <v>5</v>
      </c>
      <c r="M61" s="24">
        <v>26</v>
      </c>
      <c r="N61" s="24">
        <v>40</v>
      </c>
      <c r="O61" s="20" t="s">
        <v>1567</v>
      </c>
      <c r="P61" s="19"/>
      <c r="Q61" s="19"/>
      <c r="R61" s="19"/>
      <c r="S61" s="19"/>
      <c r="T61" s="19"/>
      <c r="U61" s="19"/>
      <c r="V61" s="19"/>
      <c r="W61" s="19"/>
      <c r="X61" s="19"/>
      <c r="Y61" s="19"/>
      <c r="Z61" s="19"/>
      <c r="AA61" s="19"/>
      <c r="AB61" s="19"/>
    </row>
    <row r="62" spans="1:28" ht="12.75" customHeight="1" x14ac:dyDescent="0.25">
      <c r="A62" s="24" t="s">
        <v>331</v>
      </c>
      <c r="B62" s="24" t="s">
        <v>272</v>
      </c>
      <c r="C62" s="24" t="s">
        <v>1568</v>
      </c>
      <c r="D62" s="24" t="s">
        <v>1494</v>
      </c>
      <c r="E62" s="24" t="s">
        <v>1569</v>
      </c>
      <c r="F62" s="24" t="s">
        <v>1577</v>
      </c>
      <c r="G62" s="24"/>
      <c r="H62" s="24" t="s">
        <v>1516</v>
      </c>
      <c r="I62" s="24">
        <v>2400</v>
      </c>
      <c r="J62" s="24">
        <v>1</v>
      </c>
      <c r="K62" s="24">
        <v>85</v>
      </c>
      <c r="L62" s="24">
        <v>6</v>
      </c>
      <c r="M62" s="24">
        <v>12.96</v>
      </c>
      <c r="N62" s="24">
        <v>50</v>
      </c>
      <c r="O62" s="20" t="s">
        <v>1567</v>
      </c>
      <c r="P62" s="30" t="s">
        <v>1578</v>
      </c>
      <c r="Q62" s="19"/>
      <c r="R62" s="19"/>
      <c r="S62" s="19"/>
      <c r="T62" s="19"/>
      <c r="U62" s="19"/>
      <c r="V62" s="19"/>
      <c r="W62" s="19"/>
      <c r="X62" s="19"/>
      <c r="Y62" s="19"/>
      <c r="Z62" s="19"/>
      <c r="AA62" s="19"/>
      <c r="AB62" s="19"/>
    </row>
    <row r="63" spans="1:28" ht="12.75" customHeight="1" x14ac:dyDescent="0.25">
      <c r="A63" s="24" t="s">
        <v>331</v>
      </c>
      <c r="B63" s="24" t="s">
        <v>272</v>
      </c>
      <c r="C63" s="24" t="s">
        <v>1502</v>
      </c>
      <c r="D63" s="24" t="s">
        <v>1494</v>
      </c>
      <c r="E63" s="24" t="s">
        <v>1572</v>
      </c>
      <c r="F63" s="24" t="s">
        <v>1579</v>
      </c>
      <c r="G63" s="24"/>
      <c r="H63" s="24" t="s">
        <v>1497</v>
      </c>
      <c r="I63" s="24">
        <v>5000</v>
      </c>
      <c r="J63" s="24">
        <v>1</v>
      </c>
      <c r="K63" s="24">
        <v>90</v>
      </c>
      <c r="L63" s="24">
        <v>7</v>
      </c>
      <c r="M63" s="24">
        <v>31.5</v>
      </c>
      <c r="N63" s="24">
        <v>60</v>
      </c>
      <c r="O63" s="20" t="s">
        <v>1567</v>
      </c>
      <c r="P63" s="19"/>
      <c r="Q63" s="19"/>
      <c r="R63" s="19"/>
      <c r="S63" s="19"/>
      <c r="T63" s="19"/>
      <c r="U63" s="19"/>
      <c r="V63" s="19"/>
      <c r="W63" s="19"/>
      <c r="X63" s="19"/>
      <c r="Y63" s="19"/>
      <c r="Z63" s="19"/>
      <c r="AA63" s="19"/>
      <c r="AB63" s="19"/>
    </row>
    <row r="64" spans="1:28" ht="12.75" customHeight="1" x14ac:dyDescent="0.25">
      <c r="A64" s="24" t="s">
        <v>331</v>
      </c>
      <c r="B64" s="24" t="s">
        <v>272</v>
      </c>
      <c r="C64" s="24" t="s">
        <v>1493</v>
      </c>
      <c r="D64" s="24" t="s">
        <v>1550</v>
      </c>
      <c r="E64" s="24" t="s">
        <v>1574</v>
      </c>
      <c r="F64" s="24" t="s">
        <v>1575</v>
      </c>
      <c r="G64" s="24"/>
      <c r="H64" s="24" t="s">
        <v>1516</v>
      </c>
      <c r="I64" s="24" t="s">
        <v>259</v>
      </c>
      <c r="J64" s="24">
        <v>1</v>
      </c>
      <c r="K64" s="24">
        <v>80</v>
      </c>
      <c r="L64" s="24">
        <v>6</v>
      </c>
      <c r="M64" s="24" t="s">
        <v>259</v>
      </c>
      <c r="N64" s="24">
        <v>60</v>
      </c>
      <c r="O64" s="20" t="s">
        <v>1567</v>
      </c>
      <c r="P64" s="19"/>
      <c r="Q64" s="19"/>
      <c r="R64" s="19"/>
      <c r="S64" s="19"/>
      <c r="T64" s="19"/>
      <c r="U64" s="19"/>
      <c r="V64" s="19"/>
      <c r="W64" s="19"/>
      <c r="X64" s="19"/>
      <c r="Y64" s="19"/>
      <c r="Z64" s="19"/>
      <c r="AA64" s="19"/>
      <c r="AB64" s="19"/>
    </row>
    <row r="65" spans="1:28" ht="12.75" customHeight="1" x14ac:dyDescent="0.25">
      <c r="A65" s="24" t="s">
        <v>331</v>
      </c>
      <c r="B65" s="24" t="s">
        <v>272</v>
      </c>
      <c r="C65" s="24" t="s">
        <v>1538</v>
      </c>
      <c r="D65" s="24" t="s">
        <v>1494</v>
      </c>
      <c r="E65" s="24" t="s">
        <v>1539</v>
      </c>
      <c r="F65" s="24" t="s">
        <v>1580</v>
      </c>
      <c r="G65" s="24"/>
      <c r="H65" s="24" t="s">
        <v>1501</v>
      </c>
      <c r="I65" s="24">
        <v>2500</v>
      </c>
      <c r="J65" s="24">
        <v>1</v>
      </c>
      <c r="K65" s="24">
        <v>85</v>
      </c>
      <c r="L65" s="24">
        <v>5</v>
      </c>
      <c r="M65" s="24">
        <v>10.125</v>
      </c>
      <c r="N65" s="24">
        <v>70</v>
      </c>
      <c r="O65" s="20" t="s">
        <v>1567</v>
      </c>
      <c r="P65" s="19"/>
      <c r="Q65" s="19"/>
      <c r="R65" s="19"/>
      <c r="S65" s="19"/>
      <c r="T65" s="19"/>
      <c r="U65" s="19"/>
      <c r="V65" s="19"/>
      <c r="W65" s="19"/>
      <c r="X65" s="19"/>
      <c r="Y65" s="19"/>
      <c r="Z65" s="19"/>
      <c r="AA65" s="19"/>
      <c r="AB65" s="19"/>
    </row>
    <row r="66" spans="1:28" ht="12.75" customHeight="1" x14ac:dyDescent="0.25">
      <c r="A66" s="24" t="s">
        <v>336</v>
      </c>
      <c r="B66" s="24" t="s">
        <v>1486</v>
      </c>
      <c r="C66" s="24" t="s">
        <v>1487</v>
      </c>
      <c r="D66" s="24" t="s">
        <v>1488</v>
      </c>
      <c r="E66" s="24" t="s">
        <v>1489</v>
      </c>
      <c r="F66" s="24" t="s">
        <v>1581</v>
      </c>
      <c r="G66" s="24"/>
      <c r="H66" s="24" t="s">
        <v>1562</v>
      </c>
      <c r="I66" s="24">
        <v>7000</v>
      </c>
      <c r="J66" s="24">
        <v>1</v>
      </c>
      <c r="K66" s="24">
        <v>85</v>
      </c>
      <c r="L66" s="24">
        <v>5</v>
      </c>
      <c r="M66" s="24">
        <v>29.75</v>
      </c>
      <c r="N66" s="24">
        <v>500</v>
      </c>
      <c r="O66" s="20" t="s">
        <v>1567</v>
      </c>
      <c r="P66" s="19"/>
      <c r="Q66" s="19"/>
      <c r="R66" s="19"/>
      <c r="S66" s="19"/>
      <c r="T66" s="19"/>
      <c r="U66" s="19"/>
      <c r="V66" s="19"/>
      <c r="W66" s="19"/>
      <c r="X66" s="19"/>
      <c r="Y66" s="19"/>
      <c r="Z66" s="19"/>
      <c r="AA66" s="19"/>
      <c r="AB66" s="19"/>
    </row>
    <row r="67" spans="1:28" ht="12.75" customHeight="1" x14ac:dyDescent="0.25">
      <c r="A67" s="24" t="s">
        <v>336</v>
      </c>
      <c r="B67" s="24" t="s">
        <v>1486</v>
      </c>
      <c r="C67" s="24" t="s">
        <v>1582</v>
      </c>
      <c r="D67" s="24" t="s">
        <v>1494</v>
      </c>
      <c r="E67" s="24" t="s">
        <v>1583</v>
      </c>
      <c r="F67" s="24" t="s">
        <v>1584</v>
      </c>
      <c r="G67" s="24"/>
      <c r="H67" s="24" t="s">
        <v>1516</v>
      </c>
      <c r="I67" s="24">
        <v>3000</v>
      </c>
      <c r="J67" s="24">
        <v>1</v>
      </c>
      <c r="K67" s="24">
        <v>90</v>
      </c>
      <c r="L67" s="24">
        <v>6</v>
      </c>
      <c r="M67" s="24">
        <v>16.2</v>
      </c>
      <c r="N67" s="24">
        <v>700</v>
      </c>
      <c r="O67" s="20" t="s">
        <v>1567</v>
      </c>
      <c r="P67" s="19"/>
      <c r="Q67" s="19"/>
      <c r="R67" s="19"/>
      <c r="S67" s="19"/>
      <c r="T67" s="19"/>
      <c r="U67" s="19"/>
      <c r="V67" s="19"/>
      <c r="W67" s="19"/>
      <c r="X67" s="19"/>
      <c r="Y67" s="19"/>
      <c r="Z67" s="19"/>
      <c r="AA67" s="19"/>
      <c r="AB67" s="19"/>
    </row>
    <row r="68" spans="1:28" ht="12.75" customHeight="1" x14ac:dyDescent="0.25">
      <c r="A68" s="24" t="s">
        <v>336</v>
      </c>
      <c r="B68" s="24" t="s">
        <v>1486</v>
      </c>
      <c r="C68" s="24" t="s">
        <v>1585</v>
      </c>
      <c r="D68" s="24" t="s">
        <v>1494</v>
      </c>
      <c r="E68" s="24" t="s">
        <v>1586</v>
      </c>
      <c r="F68" s="24" t="s">
        <v>1587</v>
      </c>
      <c r="G68" s="24"/>
      <c r="H68" s="24" t="s">
        <v>1497</v>
      </c>
      <c r="I68" s="24">
        <v>3500</v>
      </c>
      <c r="J68" s="24">
        <v>1</v>
      </c>
      <c r="K68" s="24">
        <v>85</v>
      </c>
      <c r="L68" s="24">
        <v>7</v>
      </c>
      <c r="M68" s="24">
        <v>25.2</v>
      </c>
      <c r="N68" s="24">
        <v>800</v>
      </c>
      <c r="O68" s="20" t="s">
        <v>1588</v>
      </c>
      <c r="P68" s="19"/>
      <c r="Q68" s="19"/>
      <c r="R68" s="19"/>
      <c r="S68" s="19"/>
      <c r="T68" s="19"/>
      <c r="U68" s="19"/>
      <c r="V68" s="19"/>
      <c r="W68" s="19"/>
      <c r="X68" s="19"/>
      <c r="Y68" s="19"/>
      <c r="Z68" s="19"/>
      <c r="AA68" s="19"/>
      <c r="AB68" s="19"/>
    </row>
    <row r="69" spans="1:28" ht="12.75" customHeight="1" x14ac:dyDescent="0.25">
      <c r="A69" s="24" t="s">
        <v>336</v>
      </c>
      <c r="B69" s="24" t="s">
        <v>1508</v>
      </c>
      <c r="C69" s="24" t="s">
        <v>1582</v>
      </c>
      <c r="D69" s="24" t="s">
        <v>1494</v>
      </c>
      <c r="E69" s="24" t="s">
        <v>1583</v>
      </c>
      <c r="F69" s="24" t="s">
        <v>1584</v>
      </c>
      <c r="G69" s="24"/>
      <c r="H69" s="24" t="s">
        <v>1516</v>
      </c>
      <c r="I69" s="24">
        <v>3000</v>
      </c>
      <c r="J69" s="24">
        <v>1</v>
      </c>
      <c r="K69" s="24">
        <v>90</v>
      </c>
      <c r="L69" s="24">
        <v>6</v>
      </c>
      <c r="M69" s="24">
        <v>16.2</v>
      </c>
      <c r="N69" s="24">
        <v>1000</v>
      </c>
      <c r="O69" s="20" t="s">
        <v>1567</v>
      </c>
      <c r="P69" s="19"/>
      <c r="Q69" s="19"/>
      <c r="R69" s="19"/>
      <c r="S69" s="19"/>
      <c r="T69" s="19"/>
      <c r="U69" s="19"/>
      <c r="V69" s="19"/>
      <c r="W69" s="19"/>
      <c r="X69" s="19"/>
      <c r="Y69" s="19"/>
      <c r="Z69" s="19"/>
      <c r="AA69" s="19"/>
      <c r="AB69" s="19"/>
    </row>
    <row r="70" spans="1:28" ht="12.75" customHeight="1" x14ac:dyDescent="0.25">
      <c r="A70" s="24" t="s">
        <v>336</v>
      </c>
      <c r="B70" s="24" t="s">
        <v>1508</v>
      </c>
      <c r="C70" s="24" t="s">
        <v>1585</v>
      </c>
      <c r="D70" s="24" t="s">
        <v>1494</v>
      </c>
      <c r="E70" s="24" t="s">
        <v>1586</v>
      </c>
      <c r="F70" s="24" t="s">
        <v>1587</v>
      </c>
      <c r="G70" s="24"/>
      <c r="H70" s="24" t="s">
        <v>1497</v>
      </c>
      <c r="I70" s="24">
        <v>3500</v>
      </c>
      <c r="J70" s="24">
        <v>1</v>
      </c>
      <c r="K70" s="24">
        <v>85</v>
      </c>
      <c r="L70" s="24">
        <v>7</v>
      </c>
      <c r="M70" s="24">
        <v>25.2</v>
      </c>
      <c r="N70" s="24">
        <v>1200</v>
      </c>
      <c r="O70" s="20" t="s">
        <v>1588</v>
      </c>
      <c r="P70" s="19"/>
      <c r="Q70" s="19"/>
      <c r="R70" s="19"/>
      <c r="S70" s="19"/>
      <c r="T70" s="19"/>
      <c r="U70" s="19"/>
      <c r="V70" s="19"/>
      <c r="W70" s="19"/>
      <c r="X70" s="19"/>
      <c r="Y70" s="19"/>
      <c r="Z70" s="19"/>
      <c r="AA70" s="19"/>
      <c r="AB70" s="19"/>
    </row>
    <row r="71" spans="1:28" ht="12.75" customHeight="1" x14ac:dyDescent="0.25">
      <c r="A71" s="24" t="s">
        <v>336</v>
      </c>
      <c r="B71" s="24" t="s">
        <v>1508</v>
      </c>
      <c r="C71" s="24" t="s">
        <v>1487</v>
      </c>
      <c r="D71" s="24" t="s">
        <v>1488</v>
      </c>
      <c r="E71" s="24" t="s">
        <v>1509</v>
      </c>
      <c r="F71" s="24" t="s">
        <v>1581</v>
      </c>
      <c r="G71" s="24"/>
      <c r="H71" s="24" t="s">
        <v>1562</v>
      </c>
      <c r="I71" s="24">
        <v>7000</v>
      </c>
      <c r="J71" s="24">
        <v>1</v>
      </c>
      <c r="K71" s="24">
        <v>85</v>
      </c>
      <c r="L71" s="24">
        <v>5</v>
      </c>
      <c r="M71" s="24">
        <v>29.75</v>
      </c>
      <c r="N71" s="24">
        <v>800</v>
      </c>
      <c r="O71" s="20" t="s">
        <v>1567</v>
      </c>
      <c r="P71" s="19"/>
      <c r="Q71" s="19"/>
      <c r="R71" s="19"/>
      <c r="S71" s="19"/>
      <c r="T71" s="19"/>
      <c r="U71" s="19"/>
      <c r="V71" s="19"/>
      <c r="W71" s="19"/>
      <c r="X71" s="19"/>
      <c r="Y71" s="19"/>
      <c r="Z71" s="19"/>
      <c r="AA71" s="19"/>
      <c r="AB71" s="19"/>
    </row>
    <row r="72" spans="1:28" ht="12.75" customHeight="1" x14ac:dyDescent="0.25">
      <c r="A72" s="24" t="s">
        <v>336</v>
      </c>
      <c r="B72" s="24" t="s">
        <v>1508</v>
      </c>
      <c r="C72" s="24" t="s">
        <v>1589</v>
      </c>
      <c r="D72" s="24" t="s">
        <v>1488</v>
      </c>
      <c r="E72" s="24" t="s">
        <v>1590</v>
      </c>
      <c r="F72" s="24"/>
      <c r="G72" s="24"/>
      <c r="H72" s="24"/>
      <c r="I72" s="24"/>
      <c r="J72" s="24"/>
      <c r="K72" s="24"/>
      <c r="L72" s="24"/>
      <c r="M72" s="24"/>
      <c r="N72" s="24"/>
      <c r="O72" s="20" t="s">
        <v>1507</v>
      </c>
      <c r="P72" s="19"/>
      <c r="Q72" s="19"/>
      <c r="R72" s="19"/>
      <c r="S72" s="19"/>
      <c r="T72" s="19"/>
      <c r="U72" s="19"/>
      <c r="V72" s="19"/>
      <c r="W72" s="19"/>
      <c r="X72" s="19"/>
      <c r="Y72" s="19"/>
      <c r="Z72" s="19"/>
      <c r="AA72" s="19"/>
      <c r="AB72" s="19"/>
    </row>
    <row r="73" spans="1:28" ht="12.75" customHeight="1" x14ac:dyDescent="0.25">
      <c r="A73" s="24" t="s">
        <v>336</v>
      </c>
      <c r="B73" s="24" t="s">
        <v>1508</v>
      </c>
      <c r="C73" s="24" t="s">
        <v>1591</v>
      </c>
      <c r="D73" s="24" t="s">
        <v>1488</v>
      </c>
      <c r="E73" s="24" t="s">
        <v>1592</v>
      </c>
      <c r="F73" s="24"/>
      <c r="G73" s="24"/>
      <c r="H73" s="24"/>
      <c r="I73" s="24"/>
      <c r="J73" s="24"/>
      <c r="K73" s="24"/>
      <c r="L73" s="24"/>
      <c r="M73" s="24"/>
      <c r="N73" s="24"/>
      <c r="O73" s="20" t="s">
        <v>1507</v>
      </c>
      <c r="P73" s="19"/>
      <c r="Q73" s="19"/>
      <c r="R73" s="19"/>
      <c r="S73" s="19"/>
      <c r="T73" s="19"/>
      <c r="U73" s="19"/>
      <c r="V73" s="19"/>
      <c r="W73" s="19"/>
      <c r="X73" s="19"/>
      <c r="Y73" s="19"/>
      <c r="Z73" s="19"/>
      <c r="AA73" s="19"/>
      <c r="AB73" s="19"/>
    </row>
    <row r="74" spans="1:28" ht="12.75" customHeight="1" x14ac:dyDescent="0.25">
      <c r="A74" s="24" t="s">
        <v>336</v>
      </c>
      <c r="B74" s="24" t="s">
        <v>272</v>
      </c>
      <c r="C74" s="24" t="s">
        <v>1593</v>
      </c>
      <c r="D74" s="24" t="s">
        <v>1488</v>
      </c>
      <c r="E74" s="24" t="s">
        <v>1512</v>
      </c>
      <c r="F74" s="24" t="s">
        <v>1594</v>
      </c>
      <c r="G74" s="24"/>
      <c r="H74" s="24" t="s">
        <v>1533</v>
      </c>
      <c r="I74" s="24">
        <v>9000</v>
      </c>
      <c r="J74" s="24">
        <v>1</v>
      </c>
      <c r="K74" s="24">
        <v>85</v>
      </c>
      <c r="L74" s="24">
        <v>5</v>
      </c>
      <c r="M74" s="24">
        <v>38.25</v>
      </c>
      <c r="N74" s="24">
        <v>1200</v>
      </c>
      <c r="O74" s="20" t="s">
        <v>1567</v>
      </c>
      <c r="P74" s="19"/>
      <c r="Q74" s="19"/>
      <c r="R74" s="19"/>
      <c r="S74" s="19"/>
      <c r="T74" s="19"/>
      <c r="U74" s="19"/>
      <c r="V74" s="19"/>
      <c r="W74" s="19"/>
      <c r="X74" s="19"/>
      <c r="Y74" s="19"/>
      <c r="Z74" s="19"/>
      <c r="AA74" s="19"/>
      <c r="AB74" s="19"/>
    </row>
    <row r="75" spans="1:28" ht="12.75" customHeight="1" x14ac:dyDescent="0.25">
      <c r="A75" s="24" t="s">
        <v>336</v>
      </c>
      <c r="B75" s="24" t="s">
        <v>272</v>
      </c>
      <c r="C75" s="24" t="s">
        <v>1582</v>
      </c>
      <c r="D75" s="24" t="s">
        <v>1494</v>
      </c>
      <c r="E75" s="24" t="s">
        <v>1583</v>
      </c>
      <c r="F75" s="24" t="s">
        <v>1595</v>
      </c>
      <c r="G75" s="24"/>
      <c r="H75" s="24" t="s">
        <v>1505</v>
      </c>
      <c r="I75" s="24">
        <v>4000</v>
      </c>
      <c r="J75" s="24">
        <v>1</v>
      </c>
      <c r="K75" s="24">
        <v>90</v>
      </c>
      <c r="L75" s="24">
        <v>6</v>
      </c>
      <c r="M75" s="24">
        <v>21.6</v>
      </c>
      <c r="N75" s="24">
        <v>1500</v>
      </c>
      <c r="O75" s="20" t="s">
        <v>1567</v>
      </c>
      <c r="P75" s="19"/>
      <c r="Q75" s="19"/>
      <c r="R75" s="19"/>
      <c r="S75" s="19"/>
      <c r="T75" s="19"/>
      <c r="U75" s="19"/>
      <c r="V75" s="19"/>
      <c r="W75" s="19"/>
      <c r="X75" s="19"/>
      <c r="Y75" s="19"/>
      <c r="Z75" s="19"/>
      <c r="AA75" s="19"/>
      <c r="AB75" s="19"/>
    </row>
    <row r="76" spans="1:28" ht="12.75" customHeight="1" x14ac:dyDescent="0.25">
      <c r="A76" s="24" t="s">
        <v>336</v>
      </c>
      <c r="B76" s="24" t="s">
        <v>272</v>
      </c>
      <c r="C76" s="24" t="s">
        <v>1585</v>
      </c>
      <c r="D76" s="24" t="s">
        <v>1494</v>
      </c>
      <c r="E76" s="24" t="s">
        <v>1586</v>
      </c>
      <c r="F76" s="24" t="s">
        <v>1587</v>
      </c>
      <c r="G76" s="24"/>
      <c r="H76" s="24" t="s">
        <v>1497</v>
      </c>
      <c r="I76" s="24">
        <v>3500</v>
      </c>
      <c r="J76" s="24">
        <v>1</v>
      </c>
      <c r="K76" s="24">
        <v>85</v>
      </c>
      <c r="L76" s="24">
        <v>7</v>
      </c>
      <c r="M76" s="24">
        <v>25.2</v>
      </c>
      <c r="N76" s="24">
        <v>1600</v>
      </c>
      <c r="O76" s="20" t="s">
        <v>1588</v>
      </c>
      <c r="P76" s="19"/>
      <c r="Q76" s="19"/>
      <c r="R76" s="19"/>
      <c r="S76" s="19"/>
      <c r="T76" s="19"/>
      <c r="U76" s="19"/>
      <c r="V76" s="19"/>
      <c r="W76" s="19"/>
      <c r="X76" s="19"/>
      <c r="Y76" s="19"/>
      <c r="Z76" s="19"/>
      <c r="AA76" s="19"/>
      <c r="AB76" s="19"/>
    </row>
    <row r="77" spans="1:28" ht="12.75" customHeight="1" x14ac:dyDescent="0.25">
      <c r="A77" s="24" t="s">
        <v>336</v>
      </c>
      <c r="B77" s="24" t="s">
        <v>272</v>
      </c>
      <c r="C77" s="24" t="s">
        <v>1589</v>
      </c>
      <c r="D77" s="24" t="s">
        <v>1488</v>
      </c>
      <c r="E77" s="24" t="s">
        <v>1590</v>
      </c>
      <c r="F77" s="24"/>
      <c r="G77" s="24"/>
      <c r="H77" s="24"/>
      <c r="I77" s="24"/>
      <c r="J77" s="24"/>
      <c r="K77" s="24"/>
      <c r="L77" s="24"/>
      <c r="M77" s="24"/>
      <c r="N77" s="24"/>
      <c r="O77" s="20" t="s">
        <v>1507</v>
      </c>
      <c r="P77" s="19"/>
      <c r="Q77" s="19"/>
      <c r="R77" s="19"/>
      <c r="S77" s="19"/>
      <c r="T77" s="19"/>
      <c r="U77" s="19"/>
      <c r="V77" s="19"/>
      <c r="W77" s="19"/>
      <c r="X77" s="19"/>
      <c r="Y77" s="19"/>
      <c r="Z77" s="19"/>
      <c r="AA77" s="19"/>
      <c r="AB77" s="19"/>
    </row>
    <row r="78" spans="1:28" ht="12.75" customHeight="1" x14ac:dyDescent="0.25">
      <c r="A78" s="24" t="s">
        <v>336</v>
      </c>
      <c r="B78" s="24" t="s">
        <v>272</v>
      </c>
      <c r="C78" s="24" t="s">
        <v>1591</v>
      </c>
      <c r="D78" s="24" t="s">
        <v>1488</v>
      </c>
      <c r="E78" s="24" t="s">
        <v>1592</v>
      </c>
      <c r="F78" s="24"/>
      <c r="G78" s="24"/>
      <c r="H78" s="24"/>
      <c r="I78" s="24"/>
      <c r="J78" s="24"/>
      <c r="K78" s="24"/>
      <c r="L78" s="24"/>
      <c r="M78" s="24"/>
      <c r="N78" s="24"/>
      <c r="O78" s="20" t="s">
        <v>1507</v>
      </c>
      <c r="P78" s="19"/>
      <c r="Q78" s="19"/>
      <c r="R78" s="19"/>
      <c r="S78" s="19"/>
      <c r="T78" s="19"/>
      <c r="U78" s="19"/>
      <c r="V78" s="19"/>
      <c r="W78" s="19"/>
      <c r="X78" s="19"/>
      <c r="Y78" s="19"/>
      <c r="Z78" s="19"/>
      <c r="AA78" s="19"/>
      <c r="AB78" s="19"/>
    </row>
    <row r="79" spans="1:28" ht="12.75" customHeight="1" x14ac:dyDescent="0.25">
      <c r="A79" s="24" t="s">
        <v>370</v>
      </c>
      <c r="B79" s="24" t="s">
        <v>1486</v>
      </c>
      <c r="C79" s="24" t="s">
        <v>1487</v>
      </c>
      <c r="D79" s="24" t="s">
        <v>1488</v>
      </c>
      <c r="E79" s="24" t="s">
        <v>1489</v>
      </c>
      <c r="F79" s="24" t="s">
        <v>1581</v>
      </c>
      <c r="G79" s="24"/>
      <c r="H79" s="24" t="s">
        <v>1562</v>
      </c>
      <c r="I79" s="24">
        <v>7000</v>
      </c>
      <c r="J79" s="24">
        <v>1</v>
      </c>
      <c r="K79" s="24">
        <v>85</v>
      </c>
      <c r="L79" s="24">
        <v>5</v>
      </c>
      <c r="M79" s="24">
        <v>29.75</v>
      </c>
      <c r="N79" s="24">
        <v>500</v>
      </c>
      <c r="O79" s="20" t="s">
        <v>1567</v>
      </c>
      <c r="P79" s="19"/>
      <c r="Q79" s="19"/>
      <c r="R79" s="19"/>
      <c r="S79" s="19"/>
      <c r="T79" s="19"/>
      <c r="U79" s="19"/>
      <c r="V79" s="19"/>
      <c r="W79" s="19"/>
      <c r="X79" s="19"/>
      <c r="Y79" s="19"/>
      <c r="Z79" s="19"/>
      <c r="AA79" s="19"/>
      <c r="AB79" s="19"/>
    </row>
    <row r="80" spans="1:28" ht="12.75" customHeight="1" x14ac:dyDescent="0.25">
      <c r="A80" s="24" t="s">
        <v>370</v>
      </c>
      <c r="B80" s="24" t="s">
        <v>1486</v>
      </c>
      <c r="C80" s="24" t="s">
        <v>1502</v>
      </c>
      <c r="D80" s="24" t="s">
        <v>1494</v>
      </c>
      <c r="E80" s="24" t="s">
        <v>1596</v>
      </c>
      <c r="F80" s="24" t="s">
        <v>1597</v>
      </c>
      <c r="G80" s="24"/>
      <c r="H80" s="24" t="s">
        <v>1516</v>
      </c>
      <c r="I80" s="24">
        <v>3000</v>
      </c>
      <c r="J80" s="24">
        <v>1</v>
      </c>
      <c r="K80" s="24">
        <v>90</v>
      </c>
      <c r="L80" s="24">
        <v>6</v>
      </c>
      <c r="M80" s="24">
        <v>18</v>
      </c>
      <c r="N80" s="24">
        <v>500</v>
      </c>
      <c r="O80" s="20" t="s">
        <v>1567</v>
      </c>
      <c r="P80" s="19"/>
      <c r="Q80" s="19"/>
      <c r="R80" s="19"/>
      <c r="S80" s="19"/>
      <c r="T80" s="19"/>
      <c r="U80" s="19"/>
      <c r="V80" s="19"/>
      <c r="W80" s="19"/>
      <c r="X80" s="19"/>
      <c r="Y80" s="19"/>
      <c r="Z80" s="19"/>
      <c r="AA80" s="19"/>
      <c r="AB80" s="19"/>
    </row>
    <row r="81" spans="1:28" ht="12.75" customHeight="1" x14ac:dyDescent="0.25">
      <c r="A81" s="24" t="s">
        <v>370</v>
      </c>
      <c r="B81" s="24" t="s">
        <v>1508</v>
      </c>
      <c r="C81" s="24" t="s">
        <v>1487</v>
      </c>
      <c r="D81" s="24" t="s">
        <v>1488</v>
      </c>
      <c r="E81" s="24" t="s">
        <v>1509</v>
      </c>
      <c r="F81" s="24" t="s">
        <v>1581</v>
      </c>
      <c r="G81" s="24"/>
      <c r="H81" s="24" t="s">
        <v>1562</v>
      </c>
      <c r="I81" s="24">
        <v>7000</v>
      </c>
      <c r="J81" s="24">
        <v>1</v>
      </c>
      <c r="K81" s="24">
        <v>85</v>
      </c>
      <c r="L81" s="24">
        <v>5</v>
      </c>
      <c r="M81" s="24">
        <v>29.75</v>
      </c>
      <c r="N81" s="24">
        <v>800</v>
      </c>
      <c r="O81" s="20" t="s">
        <v>1567</v>
      </c>
      <c r="P81" s="19"/>
      <c r="Q81" s="19"/>
      <c r="R81" s="19"/>
      <c r="S81" s="19"/>
      <c r="T81" s="19"/>
      <c r="U81" s="19"/>
      <c r="V81" s="19"/>
      <c r="W81" s="19"/>
      <c r="X81" s="19"/>
      <c r="Y81" s="19"/>
      <c r="Z81" s="19"/>
      <c r="AA81" s="19"/>
      <c r="AB81" s="19"/>
    </row>
    <row r="82" spans="1:28" ht="12.75" customHeight="1" x14ac:dyDescent="0.25">
      <c r="A82" s="24" t="s">
        <v>370</v>
      </c>
      <c r="B82" s="24" t="s">
        <v>1508</v>
      </c>
      <c r="C82" s="24" t="s">
        <v>1502</v>
      </c>
      <c r="D82" s="24" t="s">
        <v>1494</v>
      </c>
      <c r="E82" s="24" t="s">
        <v>1596</v>
      </c>
      <c r="F82" s="24" t="s">
        <v>1598</v>
      </c>
      <c r="G82" s="24"/>
      <c r="H82" s="24" t="s">
        <v>1505</v>
      </c>
      <c r="I82" s="24">
        <v>5000</v>
      </c>
      <c r="J82" s="24">
        <v>1</v>
      </c>
      <c r="K82" s="24">
        <v>90</v>
      </c>
      <c r="L82" s="24">
        <v>6</v>
      </c>
      <c r="M82" s="24">
        <v>30</v>
      </c>
      <c r="N82" s="24">
        <v>800</v>
      </c>
      <c r="O82" s="20" t="s">
        <v>1567</v>
      </c>
      <c r="P82" s="19"/>
      <c r="Q82" s="19"/>
      <c r="R82" s="19"/>
      <c r="S82" s="19"/>
      <c r="T82" s="19"/>
      <c r="U82" s="19"/>
      <c r="V82" s="19"/>
      <c r="W82" s="19"/>
      <c r="X82" s="19"/>
      <c r="Y82" s="19"/>
      <c r="Z82" s="19"/>
      <c r="AA82" s="19"/>
      <c r="AB82" s="19"/>
    </row>
    <row r="83" spans="1:28" ht="12.75" customHeight="1" x14ac:dyDescent="0.25">
      <c r="A83" s="24" t="s">
        <v>370</v>
      </c>
      <c r="B83" s="24" t="s">
        <v>272</v>
      </c>
      <c r="C83" s="24" t="s">
        <v>1487</v>
      </c>
      <c r="D83" s="24" t="s">
        <v>1488</v>
      </c>
      <c r="E83" s="24" t="s">
        <v>1512</v>
      </c>
      <c r="F83" s="24" t="s">
        <v>1594</v>
      </c>
      <c r="G83" s="24"/>
      <c r="H83" s="24" t="s">
        <v>1533</v>
      </c>
      <c r="I83" s="24">
        <v>9000</v>
      </c>
      <c r="J83" s="24">
        <v>1</v>
      </c>
      <c r="K83" s="24">
        <v>85</v>
      </c>
      <c r="L83" s="24">
        <v>5</v>
      </c>
      <c r="M83" s="24">
        <v>38.25</v>
      </c>
      <c r="N83" s="24">
        <v>1200</v>
      </c>
      <c r="O83" s="20" t="s">
        <v>1567</v>
      </c>
      <c r="P83" s="19"/>
      <c r="Q83" s="19"/>
      <c r="R83" s="19"/>
      <c r="S83" s="19"/>
      <c r="T83" s="19"/>
      <c r="U83" s="19"/>
      <c r="V83" s="19"/>
      <c r="W83" s="19"/>
      <c r="X83" s="19"/>
      <c r="Y83" s="19"/>
      <c r="Z83" s="19"/>
      <c r="AA83" s="19"/>
      <c r="AB83" s="19"/>
    </row>
    <row r="84" spans="1:28" ht="12.75" customHeight="1" x14ac:dyDescent="0.25">
      <c r="A84" s="24" t="s">
        <v>370</v>
      </c>
      <c r="B84" s="24" t="s">
        <v>272</v>
      </c>
      <c r="C84" s="24" t="s">
        <v>1502</v>
      </c>
      <c r="D84" s="24" t="s">
        <v>1494</v>
      </c>
      <c r="E84" s="24" t="s">
        <v>1596</v>
      </c>
      <c r="F84" s="24" t="s">
        <v>1599</v>
      </c>
      <c r="G84" s="24"/>
      <c r="H84" s="24" t="s">
        <v>1497</v>
      </c>
      <c r="I84" s="24">
        <v>10000</v>
      </c>
      <c r="J84" s="24">
        <v>1</v>
      </c>
      <c r="K84" s="24">
        <v>90</v>
      </c>
      <c r="L84" s="24">
        <v>6</v>
      </c>
      <c r="M84" s="24">
        <v>60</v>
      </c>
      <c r="N84" s="24">
        <v>1200</v>
      </c>
      <c r="O84" s="20" t="s">
        <v>1567</v>
      </c>
      <c r="P84" s="19"/>
      <c r="Q84" s="19"/>
      <c r="R84" s="19"/>
      <c r="S84" s="19"/>
      <c r="T84" s="19"/>
      <c r="U84" s="19"/>
      <c r="V84" s="19"/>
      <c r="W84" s="19"/>
      <c r="X84" s="19"/>
      <c r="Y84" s="19"/>
      <c r="Z84" s="19"/>
      <c r="AA84" s="19"/>
      <c r="AB84" s="19"/>
    </row>
    <row r="85" spans="1:28" ht="12.75" customHeight="1" x14ac:dyDescent="0.25">
      <c r="A85" s="24" t="s">
        <v>375</v>
      </c>
      <c r="B85" s="24" t="s">
        <v>1486</v>
      </c>
      <c r="C85" s="24" t="s">
        <v>1487</v>
      </c>
      <c r="D85" s="24" t="s">
        <v>1488</v>
      </c>
      <c r="E85" s="24" t="s">
        <v>1489</v>
      </c>
      <c r="F85" s="24" t="s">
        <v>1522</v>
      </c>
      <c r="G85" s="24"/>
      <c r="H85" s="24" t="s">
        <v>1528</v>
      </c>
      <c r="I85" s="24">
        <v>6000</v>
      </c>
      <c r="J85" s="24">
        <v>1</v>
      </c>
      <c r="K85" s="24">
        <v>80</v>
      </c>
      <c r="L85" s="24">
        <v>4</v>
      </c>
      <c r="M85" s="24">
        <v>19.2</v>
      </c>
      <c r="N85" s="24">
        <v>2</v>
      </c>
      <c r="O85" s="20" t="s">
        <v>1492</v>
      </c>
      <c r="P85" s="19"/>
      <c r="Q85" s="19"/>
      <c r="R85" s="19"/>
      <c r="S85" s="19"/>
      <c r="T85" s="19"/>
      <c r="U85" s="19"/>
      <c r="V85" s="19"/>
      <c r="W85" s="19"/>
      <c r="X85" s="19"/>
      <c r="Y85" s="19"/>
      <c r="Z85" s="19"/>
      <c r="AA85" s="19"/>
      <c r="AB85" s="19"/>
    </row>
    <row r="86" spans="1:28" ht="12.75" customHeight="1" x14ac:dyDescent="0.25">
      <c r="A86" s="24" t="s">
        <v>375</v>
      </c>
      <c r="B86" s="24" t="s">
        <v>1486</v>
      </c>
      <c r="C86" s="24" t="s">
        <v>1502</v>
      </c>
      <c r="D86" s="24" t="s">
        <v>1494</v>
      </c>
      <c r="E86" s="24" t="s">
        <v>1529</v>
      </c>
      <c r="F86" s="24" t="s">
        <v>1530</v>
      </c>
      <c r="G86" s="24"/>
      <c r="H86" s="24" t="s">
        <v>1531</v>
      </c>
      <c r="I86" s="24">
        <v>500</v>
      </c>
      <c r="J86" s="24">
        <v>1</v>
      </c>
      <c r="K86" s="24">
        <v>90</v>
      </c>
      <c r="L86" s="24">
        <v>3</v>
      </c>
      <c r="M86" s="24">
        <v>1.35</v>
      </c>
      <c r="N86" s="24">
        <v>2</v>
      </c>
      <c r="O86" s="20" t="s">
        <v>1492</v>
      </c>
      <c r="P86" s="19"/>
      <c r="Q86" s="19"/>
      <c r="R86" s="19"/>
      <c r="S86" s="19"/>
      <c r="T86" s="19"/>
      <c r="U86" s="19"/>
      <c r="V86" s="19"/>
      <c r="W86" s="19"/>
      <c r="X86" s="19"/>
      <c r="Y86" s="19"/>
      <c r="Z86" s="19"/>
      <c r="AA86" s="19"/>
      <c r="AB86" s="19"/>
    </row>
    <row r="87" spans="1:28" ht="12.75" customHeight="1" x14ac:dyDescent="0.25">
      <c r="A87" s="24" t="s">
        <v>375</v>
      </c>
      <c r="B87" s="24" t="s">
        <v>1508</v>
      </c>
      <c r="C87" s="24" t="s">
        <v>1487</v>
      </c>
      <c r="D87" s="24" t="s">
        <v>1488</v>
      </c>
      <c r="E87" s="24" t="s">
        <v>1509</v>
      </c>
      <c r="F87" s="24" t="s">
        <v>1522</v>
      </c>
      <c r="G87" s="24"/>
      <c r="H87" s="24" t="s">
        <v>1528</v>
      </c>
      <c r="I87" s="24">
        <v>6000</v>
      </c>
      <c r="J87" s="24">
        <v>1</v>
      </c>
      <c r="K87" s="24">
        <v>80</v>
      </c>
      <c r="L87" s="24">
        <v>4</v>
      </c>
      <c r="M87" s="24">
        <v>19.2</v>
      </c>
      <c r="N87" s="24">
        <v>4</v>
      </c>
      <c r="O87" s="20" t="s">
        <v>1492</v>
      </c>
      <c r="P87" s="19"/>
      <c r="Q87" s="19"/>
      <c r="R87" s="19"/>
      <c r="S87" s="19"/>
      <c r="T87" s="19"/>
      <c r="U87" s="19"/>
      <c r="V87" s="19"/>
      <c r="W87" s="19"/>
      <c r="X87" s="19"/>
      <c r="Y87" s="19"/>
      <c r="Z87" s="19"/>
      <c r="AA87" s="19"/>
      <c r="AB87" s="19"/>
    </row>
    <row r="88" spans="1:28" ht="12.75" customHeight="1" x14ac:dyDescent="0.25">
      <c r="A88" s="24" t="s">
        <v>375</v>
      </c>
      <c r="B88" s="24" t="s">
        <v>1508</v>
      </c>
      <c r="C88" s="24" t="s">
        <v>1502</v>
      </c>
      <c r="D88" s="24" t="s">
        <v>1494</v>
      </c>
      <c r="E88" s="24" t="s">
        <v>1529</v>
      </c>
      <c r="F88" s="24" t="s">
        <v>1530</v>
      </c>
      <c r="G88" s="24"/>
      <c r="H88" s="24" t="s">
        <v>1531</v>
      </c>
      <c r="I88" s="24">
        <v>500</v>
      </c>
      <c r="J88" s="24">
        <v>1</v>
      </c>
      <c r="K88" s="24">
        <v>90</v>
      </c>
      <c r="L88" s="24">
        <v>3</v>
      </c>
      <c r="M88" s="24">
        <v>1.35</v>
      </c>
      <c r="N88" s="24">
        <v>4</v>
      </c>
      <c r="O88" s="20" t="s">
        <v>1492</v>
      </c>
      <c r="P88" s="19"/>
      <c r="Q88" s="19"/>
      <c r="R88" s="19"/>
      <c r="S88" s="19"/>
      <c r="T88" s="19"/>
      <c r="U88" s="19"/>
      <c r="V88" s="19"/>
      <c r="W88" s="19"/>
      <c r="X88" s="19"/>
      <c r="Y88" s="19"/>
      <c r="Z88" s="19"/>
      <c r="AA88" s="19"/>
      <c r="AB88" s="19"/>
    </row>
    <row r="89" spans="1:28" ht="12.75" customHeight="1" x14ac:dyDescent="0.25">
      <c r="A89" s="24" t="s">
        <v>375</v>
      </c>
      <c r="B89" s="24" t="s">
        <v>272</v>
      </c>
      <c r="C89" s="24" t="s">
        <v>1487</v>
      </c>
      <c r="D89" s="24" t="s">
        <v>1488</v>
      </c>
      <c r="E89" s="24" t="s">
        <v>1512</v>
      </c>
      <c r="F89" s="24" t="s">
        <v>1532</v>
      </c>
      <c r="G89" s="24"/>
      <c r="H89" s="24" t="s">
        <v>1533</v>
      </c>
      <c r="I89" s="24">
        <v>9000</v>
      </c>
      <c r="J89" s="24">
        <v>1</v>
      </c>
      <c r="K89" s="24">
        <v>80</v>
      </c>
      <c r="L89" s="24">
        <v>5</v>
      </c>
      <c r="M89" s="24">
        <v>38.25</v>
      </c>
      <c r="N89" s="24">
        <v>4</v>
      </c>
      <c r="O89" s="20" t="s">
        <v>1492</v>
      </c>
      <c r="P89" s="19"/>
      <c r="Q89" s="19"/>
      <c r="R89" s="19"/>
      <c r="S89" s="19"/>
      <c r="T89" s="19"/>
      <c r="U89" s="19"/>
      <c r="V89" s="19"/>
      <c r="W89" s="19"/>
      <c r="X89" s="19"/>
      <c r="Y89" s="19"/>
      <c r="Z89" s="19"/>
      <c r="AA89" s="19"/>
      <c r="AB89" s="19"/>
    </row>
    <row r="90" spans="1:28" ht="12.75" customHeight="1" x14ac:dyDescent="0.25">
      <c r="A90" s="24" t="s">
        <v>375</v>
      </c>
      <c r="B90" s="24" t="s">
        <v>272</v>
      </c>
      <c r="C90" s="24" t="s">
        <v>1502</v>
      </c>
      <c r="D90" s="24" t="s">
        <v>1494</v>
      </c>
      <c r="E90" s="24" t="s">
        <v>1529</v>
      </c>
      <c r="F90" s="24" t="s">
        <v>1534</v>
      </c>
      <c r="G90" s="24"/>
      <c r="H90" s="24" t="s">
        <v>1501</v>
      </c>
      <c r="I90" s="24">
        <v>1000</v>
      </c>
      <c r="J90" s="24">
        <v>1</v>
      </c>
      <c r="K90" s="24">
        <v>90</v>
      </c>
      <c r="L90" s="24">
        <v>6</v>
      </c>
      <c r="M90" s="24">
        <v>54</v>
      </c>
      <c r="N90" s="24">
        <v>4</v>
      </c>
      <c r="O90" s="20" t="s">
        <v>1492</v>
      </c>
      <c r="P90" s="19"/>
      <c r="Q90" s="19"/>
      <c r="R90" s="19"/>
      <c r="S90" s="19"/>
      <c r="T90" s="19"/>
      <c r="U90" s="19"/>
      <c r="V90" s="19"/>
      <c r="W90" s="19"/>
      <c r="X90" s="19"/>
      <c r="Y90" s="19"/>
      <c r="Z90" s="19"/>
      <c r="AA90" s="19"/>
      <c r="AB90" s="19"/>
    </row>
    <row r="91" spans="1:28" ht="12.75" customHeight="1" x14ac:dyDescent="0.25">
      <c r="A91" s="24" t="s">
        <v>1600</v>
      </c>
      <c r="B91" s="24" t="s">
        <v>1486</v>
      </c>
      <c r="C91" s="24" t="s">
        <v>1487</v>
      </c>
      <c r="D91" s="24" t="s">
        <v>1494</v>
      </c>
      <c r="E91" s="24" t="s">
        <v>1601</v>
      </c>
      <c r="F91" s="24" t="s">
        <v>1602</v>
      </c>
      <c r="G91" s="24"/>
      <c r="H91" s="24" t="s">
        <v>1505</v>
      </c>
      <c r="I91" s="24">
        <v>2500</v>
      </c>
      <c r="J91" s="24">
        <v>1</v>
      </c>
      <c r="K91" s="24">
        <v>90</v>
      </c>
      <c r="L91" s="24">
        <v>3</v>
      </c>
      <c r="M91" s="24">
        <v>6.75</v>
      </c>
      <c r="N91" s="24">
        <v>200</v>
      </c>
      <c r="O91" s="20" t="s">
        <v>1603</v>
      </c>
      <c r="P91" s="19"/>
      <c r="Q91" s="19"/>
      <c r="R91" s="19"/>
      <c r="S91" s="19"/>
      <c r="T91" s="19"/>
      <c r="U91" s="19"/>
      <c r="V91" s="19"/>
      <c r="W91" s="19"/>
      <c r="X91" s="19"/>
      <c r="Y91" s="19"/>
      <c r="Z91" s="19"/>
      <c r="AA91" s="19"/>
      <c r="AB91" s="19"/>
    </row>
    <row r="92" spans="1:28" ht="12.75" customHeight="1" x14ac:dyDescent="0.25">
      <c r="A92" s="24" t="s">
        <v>1600</v>
      </c>
      <c r="B92" s="24" t="s">
        <v>1486</v>
      </c>
      <c r="C92" s="24" t="s">
        <v>1538</v>
      </c>
      <c r="D92" s="24" t="s">
        <v>1494</v>
      </c>
      <c r="E92" s="24" t="s">
        <v>1547</v>
      </c>
      <c r="F92" s="24" t="s">
        <v>1548</v>
      </c>
      <c r="G92" s="24"/>
      <c r="H92" s="24" t="s">
        <v>1549</v>
      </c>
      <c r="I92" s="24">
        <v>1000</v>
      </c>
      <c r="J92" s="24">
        <v>1</v>
      </c>
      <c r="K92" s="24">
        <v>85</v>
      </c>
      <c r="L92" s="24">
        <v>5</v>
      </c>
      <c r="M92" s="24">
        <v>4.25</v>
      </c>
      <c r="N92" s="24">
        <v>300</v>
      </c>
      <c r="O92" s="20" t="s">
        <v>1603</v>
      </c>
      <c r="P92" s="19"/>
      <c r="Q92" s="19"/>
      <c r="R92" s="19"/>
      <c r="S92" s="19"/>
      <c r="T92" s="19"/>
      <c r="U92" s="19"/>
      <c r="V92" s="19"/>
      <c r="W92" s="19"/>
      <c r="X92" s="19"/>
      <c r="Y92" s="19"/>
      <c r="Z92" s="19"/>
      <c r="AA92" s="19"/>
      <c r="AB92" s="19"/>
    </row>
    <row r="93" spans="1:28" ht="12.75" customHeight="1" x14ac:dyDescent="0.25">
      <c r="A93" s="24" t="s">
        <v>1600</v>
      </c>
      <c r="B93" s="24" t="s">
        <v>1486</v>
      </c>
      <c r="C93" s="24" t="s">
        <v>1604</v>
      </c>
      <c r="D93" s="24" t="s">
        <v>1494</v>
      </c>
      <c r="E93" s="24" t="s">
        <v>1605</v>
      </c>
      <c r="F93" s="24" t="s">
        <v>1606</v>
      </c>
      <c r="G93" s="24"/>
      <c r="H93" s="24" t="s">
        <v>1531</v>
      </c>
      <c r="I93" s="24">
        <v>1500</v>
      </c>
      <c r="J93" s="24">
        <v>2</v>
      </c>
      <c r="K93" s="24">
        <v>80</v>
      </c>
      <c r="L93" s="24">
        <v>4</v>
      </c>
      <c r="M93" s="24">
        <v>9.6</v>
      </c>
      <c r="N93" s="24">
        <v>500</v>
      </c>
      <c r="O93" s="20" t="s">
        <v>1603</v>
      </c>
      <c r="P93" s="19"/>
      <c r="Q93" s="19"/>
      <c r="R93" s="19"/>
      <c r="S93" s="19"/>
      <c r="T93" s="19"/>
      <c r="U93" s="19"/>
      <c r="V93" s="19"/>
      <c r="W93" s="19"/>
      <c r="X93" s="19"/>
      <c r="Y93" s="19"/>
      <c r="Z93" s="19"/>
      <c r="AA93" s="19"/>
      <c r="AB93" s="19"/>
    </row>
    <row r="94" spans="1:28" ht="12.75" customHeight="1" x14ac:dyDescent="0.25">
      <c r="A94" s="24" t="s">
        <v>1600</v>
      </c>
      <c r="B94" s="24" t="s">
        <v>1508</v>
      </c>
      <c r="C94" s="24" t="s">
        <v>1487</v>
      </c>
      <c r="D94" s="24" t="s">
        <v>1494</v>
      </c>
      <c r="E94" s="24" t="s">
        <v>1601</v>
      </c>
      <c r="F94" s="24" t="s">
        <v>1602</v>
      </c>
      <c r="G94" s="24"/>
      <c r="H94" s="24" t="s">
        <v>1505</v>
      </c>
      <c r="I94" s="24">
        <v>2500</v>
      </c>
      <c r="J94" s="24">
        <v>1</v>
      </c>
      <c r="K94" s="24">
        <v>90</v>
      </c>
      <c r="L94" s="24">
        <v>3</v>
      </c>
      <c r="M94" s="24">
        <v>6.75</v>
      </c>
      <c r="N94" s="24">
        <v>400</v>
      </c>
      <c r="O94" s="20" t="s">
        <v>1603</v>
      </c>
      <c r="P94" s="19"/>
      <c r="Q94" s="19"/>
      <c r="R94" s="19"/>
      <c r="S94" s="19"/>
      <c r="T94" s="19"/>
      <c r="U94" s="19"/>
      <c r="V94" s="19"/>
      <c r="W94" s="19"/>
      <c r="X94" s="19"/>
      <c r="Y94" s="19"/>
      <c r="Z94" s="19"/>
      <c r="AA94" s="19"/>
      <c r="AB94" s="19"/>
    </row>
    <row r="95" spans="1:28" ht="12.75" customHeight="1" x14ac:dyDescent="0.25">
      <c r="A95" s="24" t="s">
        <v>1600</v>
      </c>
      <c r="B95" s="24" t="s">
        <v>1508</v>
      </c>
      <c r="C95" s="24" t="s">
        <v>1502</v>
      </c>
      <c r="D95" s="24" t="s">
        <v>1494</v>
      </c>
      <c r="E95" s="24" t="s">
        <v>1542</v>
      </c>
      <c r="F95" s="24" t="s">
        <v>1607</v>
      </c>
      <c r="G95" s="24"/>
      <c r="H95" s="24" t="s">
        <v>1501</v>
      </c>
      <c r="I95" s="24">
        <v>2000</v>
      </c>
      <c r="J95" s="24">
        <v>1</v>
      </c>
      <c r="K95" s="24">
        <v>85</v>
      </c>
      <c r="L95" s="24">
        <v>5</v>
      </c>
      <c r="M95" s="24">
        <v>10</v>
      </c>
      <c r="N95" s="24">
        <v>500</v>
      </c>
      <c r="O95" s="20" t="s">
        <v>1603</v>
      </c>
      <c r="P95" s="19"/>
      <c r="Q95" s="19"/>
      <c r="R95" s="19"/>
      <c r="S95" s="19"/>
      <c r="T95" s="19"/>
      <c r="U95" s="19"/>
      <c r="V95" s="19"/>
      <c r="W95" s="19"/>
      <c r="X95" s="19"/>
      <c r="Y95" s="19"/>
      <c r="Z95" s="19"/>
      <c r="AA95" s="19"/>
      <c r="AB95" s="19"/>
    </row>
    <row r="96" spans="1:28" ht="12.75" customHeight="1" x14ac:dyDescent="0.25">
      <c r="A96" s="24" t="s">
        <v>1600</v>
      </c>
      <c r="B96" s="24" t="s">
        <v>1508</v>
      </c>
      <c r="C96" s="24" t="s">
        <v>1538</v>
      </c>
      <c r="D96" s="24" t="s">
        <v>1494</v>
      </c>
      <c r="E96" s="24" t="s">
        <v>1547</v>
      </c>
      <c r="F96" s="24" t="s">
        <v>1548</v>
      </c>
      <c r="G96" s="24"/>
      <c r="H96" s="24" t="s">
        <v>1549</v>
      </c>
      <c r="I96" s="24">
        <v>1000</v>
      </c>
      <c r="J96" s="24">
        <v>1</v>
      </c>
      <c r="K96" s="24">
        <v>85</v>
      </c>
      <c r="L96" s="24">
        <v>5</v>
      </c>
      <c r="M96" s="24">
        <v>4.25</v>
      </c>
      <c r="N96" s="24">
        <v>550</v>
      </c>
      <c r="O96" s="20" t="s">
        <v>1603</v>
      </c>
      <c r="P96" s="19"/>
      <c r="Q96" s="19"/>
      <c r="R96" s="19"/>
      <c r="S96" s="19"/>
      <c r="T96" s="19"/>
      <c r="U96" s="19"/>
      <c r="V96" s="19"/>
      <c r="W96" s="19"/>
      <c r="X96" s="19"/>
      <c r="Y96" s="19"/>
      <c r="Z96" s="19"/>
      <c r="AA96" s="19"/>
      <c r="AB96" s="19"/>
    </row>
    <row r="97" spans="1:28" ht="12.75" customHeight="1" x14ac:dyDescent="0.25">
      <c r="A97" s="24" t="s">
        <v>1600</v>
      </c>
      <c r="B97" s="24" t="s">
        <v>1508</v>
      </c>
      <c r="C97" s="24" t="s">
        <v>1604</v>
      </c>
      <c r="D97" s="24" t="s">
        <v>1494</v>
      </c>
      <c r="E97" s="24" t="s">
        <v>1605</v>
      </c>
      <c r="F97" s="24" t="s">
        <v>1606</v>
      </c>
      <c r="G97" s="24"/>
      <c r="H97" s="24" t="s">
        <v>1531</v>
      </c>
      <c r="I97" s="24">
        <v>1500</v>
      </c>
      <c r="J97" s="24">
        <v>2</v>
      </c>
      <c r="K97" s="24">
        <v>80</v>
      </c>
      <c r="L97" s="24">
        <v>4</v>
      </c>
      <c r="M97" s="24">
        <v>9.6</v>
      </c>
      <c r="N97" s="24">
        <v>600</v>
      </c>
      <c r="O97" s="20" t="s">
        <v>1603</v>
      </c>
      <c r="P97" s="19"/>
      <c r="Q97" s="19"/>
      <c r="R97" s="19"/>
      <c r="S97" s="19"/>
      <c r="T97" s="19"/>
      <c r="U97" s="19"/>
      <c r="V97" s="19"/>
      <c r="W97" s="19"/>
      <c r="X97" s="19"/>
      <c r="Y97" s="19"/>
      <c r="Z97" s="19"/>
      <c r="AA97" s="19"/>
      <c r="AB97" s="19"/>
    </row>
    <row r="98" spans="1:28" ht="12.75" customHeight="1" x14ac:dyDescent="0.25">
      <c r="A98" s="24" t="s">
        <v>1600</v>
      </c>
      <c r="B98" s="24" t="s">
        <v>272</v>
      </c>
      <c r="C98" s="24" t="s">
        <v>1604</v>
      </c>
      <c r="D98" s="24" t="s">
        <v>1494</v>
      </c>
      <c r="E98" s="24" t="s">
        <v>1605</v>
      </c>
      <c r="F98" s="24" t="s">
        <v>1606</v>
      </c>
      <c r="G98" s="24"/>
      <c r="H98" s="24" t="s">
        <v>1531</v>
      </c>
      <c r="I98" s="24">
        <v>1500</v>
      </c>
      <c r="J98" s="24">
        <v>2</v>
      </c>
      <c r="K98" s="24">
        <v>80</v>
      </c>
      <c r="L98" s="24">
        <v>4</v>
      </c>
      <c r="M98" s="24">
        <v>9.6</v>
      </c>
      <c r="N98" s="24">
        <v>1000</v>
      </c>
      <c r="O98" s="20" t="s">
        <v>1603</v>
      </c>
      <c r="P98" s="19"/>
      <c r="Q98" s="19"/>
      <c r="R98" s="19"/>
      <c r="S98" s="19"/>
      <c r="T98" s="19"/>
      <c r="U98" s="19"/>
      <c r="V98" s="19"/>
      <c r="W98" s="19"/>
      <c r="X98" s="19"/>
      <c r="Y98" s="19"/>
      <c r="Z98" s="19"/>
      <c r="AA98" s="19"/>
      <c r="AB98" s="19"/>
    </row>
    <row r="99" spans="1:28" ht="12.75" customHeight="1" x14ac:dyDescent="0.25">
      <c r="A99" s="24" t="s">
        <v>1600</v>
      </c>
      <c r="B99" s="24" t="s">
        <v>272</v>
      </c>
      <c r="C99" s="24" t="s">
        <v>1487</v>
      </c>
      <c r="D99" s="24" t="s">
        <v>1494</v>
      </c>
      <c r="E99" s="24" t="s">
        <v>1601</v>
      </c>
      <c r="F99" s="24" t="s">
        <v>1602</v>
      </c>
      <c r="G99" s="24"/>
      <c r="H99" s="24" t="s">
        <v>1505</v>
      </c>
      <c r="I99" s="24">
        <v>2500</v>
      </c>
      <c r="J99" s="24">
        <v>1</v>
      </c>
      <c r="K99" s="24">
        <v>90</v>
      </c>
      <c r="L99" s="24">
        <v>3</v>
      </c>
      <c r="M99" s="24">
        <v>6.75</v>
      </c>
      <c r="N99" s="24">
        <v>600</v>
      </c>
      <c r="O99" s="20" t="s">
        <v>1603</v>
      </c>
      <c r="P99" s="19"/>
      <c r="Q99" s="19"/>
      <c r="R99" s="19"/>
      <c r="S99" s="19"/>
      <c r="T99" s="19"/>
      <c r="U99" s="19"/>
      <c r="V99" s="19"/>
      <c r="W99" s="19"/>
      <c r="X99" s="19"/>
      <c r="Y99" s="19"/>
      <c r="Z99" s="19"/>
      <c r="AA99" s="19"/>
      <c r="AB99" s="19"/>
    </row>
    <row r="100" spans="1:28" ht="28.5" customHeight="1" x14ac:dyDescent="0.25">
      <c r="A100" s="24" t="s">
        <v>1600</v>
      </c>
      <c r="B100" s="24" t="s">
        <v>272</v>
      </c>
      <c r="C100" s="24" t="s">
        <v>1502</v>
      </c>
      <c r="D100" s="24" t="s">
        <v>1494</v>
      </c>
      <c r="E100" s="24" t="s">
        <v>1542</v>
      </c>
      <c r="F100" s="24" t="s">
        <v>1607</v>
      </c>
      <c r="G100" s="24"/>
      <c r="H100" s="24" t="s">
        <v>1501</v>
      </c>
      <c r="I100" s="24">
        <v>2000</v>
      </c>
      <c r="J100" s="24">
        <v>1</v>
      </c>
      <c r="K100" s="24">
        <v>85</v>
      </c>
      <c r="L100" s="24">
        <v>5</v>
      </c>
      <c r="M100" s="24">
        <v>10</v>
      </c>
      <c r="N100" s="24">
        <v>800</v>
      </c>
      <c r="O100" s="20" t="s">
        <v>1603</v>
      </c>
      <c r="P100" s="19"/>
      <c r="Q100" s="19"/>
      <c r="R100" s="19"/>
      <c r="S100" s="19"/>
      <c r="T100" s="19"/>
      <c r="U100" s="19"/>
      <c r="V100" s="19"/>
      <c r="W100" s="19"/>
      <c r="X100" s="19"/>
      <c r="Y100" s="19"/>
      <c r="Z100" s="19"/>
      <c r="AA100" s="19"/>
      <c r="AB100" s="19"/>
    </row>
    <row r="101" spans="1:28" ht="19.5" customHeight="1" x14ac:dyDescent="0.25">
      <c r="A101" s="24" t="s">
        <v>1600</v>
      </c>
      <c r="B101" s="24" t="s">
        <v>272</v>
      </c>
      <c r="C101" s="24" t="s">
        <v>1538</v>
      </c>
      <c r="D101" s="24" t="s">
        <v>1494</v>
      </c>
      <c r="E101" s="24" t="s">
        <v>1547</v>
      </c>
      <c r="F101" s="24" t="s">
        <v>1548</v>
      </c>
      <c r="G101" s="24"/>
      <c r="H101" s="24" t="s">
        <v>1549</v>
      </c>
      <c r="I101" s="24">
        <v>1000</v>
      </c>
      <c r="J101" s="24">
        <v>1</v>
      </c>
      <c r="K101" s="24">
        <v>85</v>
      </c>
      <c r="L101" s="24">
        <v>5</v>
      </c>
      <c r="M101" s="24">
        <v>4.25</v>
      </c>
      <c r="N101" s="24">
        <v>900</v>
      </c>
      <c r="O101" s="20" t="s">
        <v>1603</v>
      </c>
      <c r="P101" s="19"/>
      <c r="Q101" s="19"/>
      <c r="R101" s="19"/>
      <c r="S101" s="19"/>
      <c r="T101" s="19"/>
      <c r="U101" s="19"/>
      <c r="V101" s="19"/>
      <c r="W101" s="19"/>
      <c r="X101" s="19"/>
      <c r="Y101" s="19"/>
      <c r="Z101" s="19"/>
      <c r="AA101" s="19"/>
      <c r="AB101" s="19"/>
    </row>
    <row r="102" spans="1:28" ht="12.75" customHeight="1" x14ac:dyDescent="0.25">
      <c r="A102" s="24" t="s">
        <v>415</v>
      </c>
      <c r="B102" s="24" t="s">
        <v>1486</v>
      </c>
      <c r="C102" s="24" t="s">
        <v>1487</v>
      </c>
      <c r="D102" s="24" t="s">
        <v>1488</v>
      </c>
      <c r="E102" s="24" t="s">
        <v>1489</v>
      </c>
      <c r="F102" s="24" t="s">
        <v>1581</v>
      </c>
      <c r="G102" s="24"/>
      <c r="H102" s="24" t="s">
        <v>1528</v>
      </c>
      <c r="I102" s="24">
        <v>6000</v>
      </c>
      <c r="J102" s="24">
        <v>1</v>
      </c>
      <c r="K102" s="24">
        <v>85</v>
      </c>
      <c r="L102" s="24">
        <v>5</v>
      </c>
      <c r="M102" s="24">
        <v>25.5</v>
      </c>
      <c r="N102" s="24">
        <v>3</v>
      </c>
      <c r="O102" s="20" t="s">
        <v>1492</v>
      </c>
      <c r="P102" s="19"/>
      <c r="Q102" s="19"/>
      <c r="R102" s="19"/>
      <c r="S102" s="19"/>
      <c r="T102" s="19"/>
      <c r="U102" s="19"/>
      <c r="V102" s="19"/>
      <c r="W102" s="19"/>
      <c r="X102" s="19"/>
      <c r="Y102" s="19"/>
      <c r="Z102" s="19"/>
      <c r="AA102" s="19"/>
      <c r="AB102" s="19"/>
    </row>
    <row r="103" spans="1:28" ht="12.75" customHeight="1" x14ac:dyDescent="0.25">
      <c r="A103" s="24" t="s">
        <v>415</v>
      </c>
      <c r="B103" s="24" t="s">
        <v>1486</v>
      </c>
      <c r="C103" s="24" t="s">
        <v>1502</v>
      </c>
      <c r="D103" s="24" t="s">
        <v>1494</v>
      </c>
      <c r="E103" s="24" t="s">
        <v>1523</v>
      </c>
      <c r="F103" s="24" t="s">
        <v>1524</v>
      </c>
      <c r="G103" s="24"/>
      <c r="H103" s="24" t="s">
        <v>1525</v>
      </c>
      <c r="I103" s="24">
        <v>1000</v>
      </c>
      <c r="J103" s="24">
        <v>1</v>
      </c>
      <c r="K103" s="24">
        <v>90</v>
      </c>
      <c r="L103" s="24">
        <v>3</v>
      </c>
      <c r="M103" s="24">
        <v>2.7</v>
      </c>
      <c r="N103" s="24">
        <v>3</v>
      </c>
      <c r="O103" s="20" t="s">
        <v>1492</v>
      </c>
      <c r="P103" s="19"/>
      <c r="Q103" s="19"/>
      <c r="R103" s="19"/>
      <c r="S103" s="19"/>
      <c r="T103" s="19"/>
      <c r="U103" s="19"/>
      <c r="V103" s="19"/>
      <c r="W103" s="19"/>
      <c r="X103" s="19"/>
      <c r="Y103" s="19"/>
      <c r="Z103" s="19"/>
      <c r="AA103" s="19"/>
      <c r="AB103" s="19"/>
    </row>
    <row r="104" spans="1:28" ht="12.75" customHeight="1" x14ac:dyDescent="0.25">
      <c r="A104" s="24" t="s">
        <v>415</v>
      </c>
      <c r="B104" s="24" t="s">
        <v>1508</v>
      </c>
      <c r="C104" s="24" t="s">
        <v>1487</v>
      </c>
      <c r="D104" s="24" t="s">
        <v>1488</v>
      </c>
      <c r="E104" s="24" t="s">
        <v>1509</v>
      </c>
      <c r="F104" s="24" t="s">
        <v>1581</v>
      </c>
      <c r="G104" s="24"/>
      <c r="H104" s="24" t="s">
        <v>1528</v>
      </c>
      <c r="I104" s="24">
        <v>6000</v>
      </c>
      <c r="J104" s="24">
        <v>1</v>
      </c>
      <c r="K104" s="24">
        <v>85</v>
      </c>
      <c r="L104" s="24">
        <v>5</v>
      </c>
      <c r="M104" s="24">
        <v>25.5</v>
      </c>
      <c r="N104" s="24">
        <v>5</v>
      </c>
      <c r="O104" s="20" t="s">
        <v>1492</v>
      </c>
      <c r="P104" s="19"/>
      <c r="Q104" s="19"/>
      <c r="R104" s="19"/>
      <c r="S104" s="19"/>
      <c r="T104" s="19"/>
      <c r="U104" s="19"/>
      <c r="V104" s="19"/>
      <c r="W104" s="19"/>
      <c r="X104" s="19"/>
      <c r="Y104" s="19"/>
      <c r="Z104" s="19"/>
      <c r="AA104" s="19"/>
      <c r="AB104" s="19"/>
    </row>
    <row r="105" spans="1:28" ht="12.75" customHeight="1" x14ac:dyDescent="0.25">
      <c r="A105" s="24" t="s">
        <v>415</v>
      </c>
      <c r="B105" s="24" t="s">
        <v>1508</v>
      </c>
      <c r="C105" s="24" t="s">
        <v>1502</v>
      </c>
      <c r="D105" s="24" t="s">
        <v>1494</v>
      </c>
      <c r="E105" s="24" t="s">
        <v>1523</v>
      </c>
      <c r="F105" s="24" t="s">
        <v>1524</v>
      </c>
      <c r="G105" s="24"/>
      <c r="H105" s="24" t="s">
        <v>1525</v>
      </c>
      <c r="I105" s="24">
        <v>1000</v>
      </c>
      <c r="J105" s="24">
        <v>1</v>
      </c>
      <c r="K105" s="24">
        <v>90</v>
      </c>
      <c r="L105" s="24">
        <v>3</v>
      </c>
      <c r="M105" s="24">
        <v>2.7</v>
      </c>
      <c r="N105" s="24">
        <v>5</v>
      </c>
      <c r="O105" s="20" t="s">
        <v>1492</v>
      </c>
      <c r="P105" s="19"/>
      <c r="Q105" s="19"/>
      <c r="R105" s="19"/>
      <c r="S105" s="19"/>
      <c r="T105" s="19"/>
      <c r="U105" s="19"/>
      <c r="V105" s="19"/>
      <c r="W105" s="19"/>
      <c r="X105" s="19"/>
      <c r="Y105" s="19"/>
      <c r="Z105" s="19"/>
      <c r="AA105" s="19"/>
      <c r="AB105" s="19"/>
    </row>
    <row r="106" spans="1:28" ht="12.75" customHeight="1" x14ac:dyDescent="0.25">
      <c r="A106" s="24" t="s">
        <v>415</v>
      </c>
      <c r="B106" s="24" t="s">
        <v>272</v>
      </c>
      <c r="C106" s="24" t="s">
        <v>1487</v>
      </c>
      <c r="D106" s="24" t="s">
        <v>1488</v>
      </c>
      <c r="E106" s="24" t="s">
        <v>1512</v>
      </c>
      <c r="F106" s="24" t="s">
        <v>1526</v>
      </c>
      <c r="G106" s="24"/>
      <c r="H106" s="24" t="s">
        <v>1527</v>
      </c>
      <c r="I106" s="24">
        <v>16000</v>
      </c>
      <c r="J106" s="24">
        <v>1</v>
      </c>
      <c r="K106" s="24">
        <v>85</v>
      </c>
      <c r="L106" s="24">
        <v>5</v>
      </c>
      <c r="M106" s="24">
        <v>85</v>
      </c>
      <c r="N106" s="24">
        <v>5</v>
      </c>
      <c r="O106" s="20" t="s">
        <v>1492</v>
      </c>
      <c r="P106" s="19"/>
      <c r="Q106" s="19"/>
      <c r="R106" s="19"/>
      <c r="S106" s="19"/>
      <c r="T106" s="19"/>
      <c r="U106" s="19"/>
      <c r="V106" s="19"/>
      <c r="W106" s="19"/>
      <c r="X106" s="19"/>
      <c r="Y106" s="19"/>
      <c r="Z106" s="19"/>
      <c r="AA106" s="19"/>
      <c r="AB106" s="19"/>
    </row>
    <row r="107" spans="1:28" ht="12.75" customHeight="1" x14ac:dyDescent="0.25">
      <c r="A107" s="24" t="s">
        <v>415</v>
      </c>
      <c r="B107" s="24" t="s">
        <v>272</v>
      </c>
      <c r="C107" s="24" t="s">
        <v>1502</v>
      </c>
      <c r="D107" s="24" t="s">
        <v>1494</v>
      </c>
      <c r="E107" s="24" t="s">
        <v>1523</v>
      </c>
      <c r="F107" s="24" t="s">
        <v>1524</v>
      </c>
      <c r="G107" s="24"/>
      <c r="H107" s="24" t="s">
        <v>1525</v>
      </c>
      <c r="I107" s="24">
        <v>1000</v>
      </c>
      <c r="J107" s="24">
        <v>1</v>
      </c>
      <c r="K107" s="24">
        <v>90</v>
      </c>
      <c r="L107" s="24">
        <v>6</v>
      </c>
      <c r="M107" s="24">
        <v>54</v>
      </c>
      <c r="N107" s="24">
        <v>5</v>
      </c>
      <c r="O107" s="20" t="s">
        <v>1492</v>
      </c>
      <c r="P107" s="19"/>
      <c r="Q107" s="19"/>
      <c r="R107" s="19"/>
      <c r="S107" s="19"/>
      <c r="T107" s="19"/>
      <c r="U107" s="19"/>
      <c r="V107" s="19"/>
      <c r="W107" s="19"/>
      <c r="X107" s="19"/>
      <c r="Y107" s="19"/>
      <c r="Z107" s="19"/>
      <c r="AA107" s="19"/>
      <c r="AB107" s="19"/>
    </row>
    <row r="108" spans="1:28" ht="12.75" customHeight="1" x14ac:dyDescent="0.25">
      <c r="A108" s="24" t="s">
        <v>1608</v>
      </c>
      <c r="B108" s="24" t="s">
        <v>1486</v>
      </c>
      <c r="C108" s="24" t="s">
        <v>1487</v>
      </c>
      <c r="D108" s="24" t="s">
        <v>1488</v>
      </c>
      <c r="E108" s="24" t="s">
        <v>1489</v>
      </c>
      <c r="F108" s="24" t="s">
        <v>1581</v>
      </c>
      <c r="G108" s="24"/>
      <c r="H108" s="24" t="s">
        <v>1562</v>
      </c>
      <c r="I108" s="24">
        <v>7000</v>
      </c>
      <c r="J108" s="24">
        <v>1</v>
      </c>
      <c r="K108" s="24">
        <v>85</v>
      </c>
      <c r="L108" s="24">
        <v>5</v>
      </c>
      <c r="M108" s="24">
        <v>29.75</v>
      </c>
      <c r="N108" s="24">
        <v>2</v>
      </c>
      <c r="O108" s="20" t="s">
        <v>1492</v>
      </c>
      <c r="P108" s="19"/>
      <c r="Q108" s="19"/>
      <c r="R108" s="19"/>
      <c r="S108" s="19"/>
      <c r="T108" s="19"/>
      <c r="U108" s="19"/>
      <c r="V108" s="19"/>
      <c r="W108" s="19"/>
      <c r="X108" s="19"/>
      <c r="Y108" s="19"/>
      <c r="Z108" s="19"/>
      <c r="AA108" s="19"/>
      <c r="AB108" s="19"/>
    </row>
    <row r="109" spans="1:28" ht="25.5" customHeight="1" x14ac:dyDescent="0.25">
      <c r="A109" s="24" t="s">
        <v>1608</v>
      </c>
      <c r="B109" s="24" t="s">
        <v>1486</v>
      </c>
      <c r="C109" s="24" t="s">
        <v>1502</v>
      </c>
      <c r="D109" s="24" t="s">
        <v>1494</v>
      </c>
      <c r="E109" s="24" t="s">
        <v>1529</v>
      </c>
      <c r="F109" s="24" t="s">
        <v>1530</v>
      </c>
      <c r="G109" s="24"/>
      <c r="H109" s="24" t="s">
        <v>1531</v>
      </c>
      <c r="I109" s="24">
        <v>500</v>
      </c>
      <c r="J109" s="24">
        <v>1</v>
      </c>
      <c r="K109" s="24">
        <v>90</v>
      </c>
      <c r="L109" s="24">
        <v>3</v>
      </c>
      <c r="M109" s="24">
        <v>1.35</v>
      </c>
      <c r="N109" s="24">
        <v>2</v>
      </c>
      <c r="O109" s="20" t="s">
        <v>1492</v>
      </c>
      <c r="P109" s="19"/>
      <c r="Q109" s="19"/>
      <c r="R109" s="19"/>
      <c r="S109" s="19"/>
      <c r="T109" s="19"/>
      <c r="U109" s="19"/>
      <c r="V109" s="19"/>
      <c r="W109" s="19"/>
      <c r="X109" s="19"/>
      <c r="Y109" s="19"/>
      <c r="Z109" s="19"/>
      <c r="AA109" s="19"/>
      <c r="AB109" s="19"/>
    </row>
    <row r="110" spans="1:28" ht="25.5" customHeight="1" x14ac:dyDescent="0.25">
      <c r="A110" s="24" t="s">
        <v>1608</v>
      </c>
      <c r="B110" s="24" t="s">
        <v>1508</v>
      </c>
      <c r="C110" s="24" t="s">
        <v>1487</v>
      </c>
      <c r="D110" s="24" t="s">
        <v>1488</v>
      </c>
      <c r="E110" s="24" t="s">
        <v>1509</v>
      </c>
      <c r="F110" s="24" t="s">
        <v>1581</v>
      </c>
      <c r="G110" s="24"/>
      <c r="H110" s="24" t="s">
        <v>1562</v>
      </c>
      <c r="I110" s="24">
        <v>7000</v>
      </c>
      <c r="J110" s="24">
        <v>1</v>
      </c>
      <c r="K110" s="24">
        <v>85</v>
      </c>
      <c r="L110" s="24">
        <v>5</v>
      </c>
      <c r="M110" s="24">
        <v>29.75</v>
      </c>
      <c r="N110" s="24">
        <v>4</v>
      </c>
      <c r="O110" s="20" t="s">
        <v>1492</v>
      </c>
      <c r="P110" s="19"/>
      <c r="Q110" s="19"/>
      <c r="R110" s="19"/>
      <c r="S110" s="19"/>
      <c r="T110" s="19"/>
      <c r="U110" s="19"/>
      <c r="V110" s="19"/>
      <c r="W110" s="19"/>
      <c r="X110" s="19"/>
      <c r="Y110" s="19"/>
      <c r="Z110" s="19"/>
      <c r="AA110" s="19"/>
      <c r="AB110" s="19"/>
    </row>
    <row r="111" spans="1:28" ht="27.75" customHeight="1" x14ac:dyDescent="0.25">
      <c r="A111" s="24" t="s">
        <v>1608</v>
      </c>
      <c r="B111" s="24" t="s">
        <v>1508</v>
      </c>
      <c r="C111" s="24" t="s">
        <v>1502</v>
      </c>
      <c r="D111" s="24" t="s">
        <v>1494</v>
      </c>
      <c r="E111" s="24" t="s">
        <v>1529</v>
      </c>
      <c r="F111" s="24" t="s">
        <v>1530</v>
      </c>
      <c r="G111" s="24"/>
      <c r="H111" s="24" t="s">
        <v>1531</v>
      </c>
      <c r="I111" s="24">
        <v>500</v>
      </c>
      <c r="J111" s="24">
        <v>1</v>
      </c>
      <c r="K111" s="24">
        <v>90</v>
      </c>
      <c r="L111" s="24">
        <v>3</v>
      </c>
      <c r="M111" s="24">
        <v>1.35</v>
      </c>
      <c r="N111" s="24">
        <v>4</v>
      </c>
      <c r="O111" s="20" t="s">
        <v>1492</v>
      </c>
      <c r="P111" s="19"/>
      <c r="Q111" s="19"/>
      <c r="R111" s="19"/>
      <c r="S111" s="19"/>
      <c r="T111" s="19"/>
      <c r="U111" s="19"/>
      <c r="V111" s="19"/>
      <c r="W111" s="19"/>
      <c r="X111" s="19"/>
      <c r="Y111" s="19"/>
      <c r="Z111" s="19"/>
      <c r="AA111" s="19"/>
      <c r="AB111" s="19"/>
    </row>
    <row r="112" spans="1:28" ht="12.75" customHeight="1" x14ac:dyDescent="0.25">
      <c r="A112" s="24" t="s">
        <v>1608</v>
      </c>
      <c r="B112" s="24" t="s">
        <v>272</v>
      </c>
      <c r="C112" s="24" t="s">
        <v>1487</v>
      </c>
      <c r="D112" s="24" t="s">
        <v>1488</v>
      </c>
      <c r="E112" s="24" t="s">
        <v>1512</v>
      </c>
      <c r="F112" s="24" t="s">
        <v>1526</v>
      </c>
      <c r="G112" s="24"/>
      <c r="H112" s="24" t="s">
        <v>1527</v>
      </c>
      <c r="I112" s="24">
        <v>16000</v>
      </c>
      <c r="J112" s="24">
        <v>1</v>
      </c>
      <c r="K112" s="24">
        <v>85</v>
      </c>
      <c r="L112" s="24">
        <v>5</v>
      </c>
      <c r="M112" s="24">
        <v>85</v>
      </c>
      <c r="N112" s="24">
        <v>4</v>
      </c>
      <c r="O112" s="20" t="s">
        <v>1492</v>
      </c>
      <c r="P112" s="19"/>
      <c r="Q112" s="19"/>
      <c r="R112" s="19"/>
      <c r="S112" s="19"/>
      <c r="T112" s="19"/>
      <c r="U112" s="19"/>
      <c r="V112" s="19"/>
      <c r="W112" s="19"/>
      <c r="X112" s="19"/>
      <c r="Y112" s="19"/>
      <c r="Z112" s="19"/>
      <c r="AA112" s="19"/>
      <c r="AB112" s="19"/>
    </row>
    <row r="113" spans="1:28" ht="12.75" customHeight="1" x14ac:dyDescent="0.25">
      <c r="A113" s="24" t="s">
        <v>1608</v>
      </c>
      <c r="B113" s="24" t="s">
        <v>272</v>
      </c>
      <c r="C113" s="24" t="s">
        <v>1502</v>
      </c>
      <c r="D113" s="24" t="s">
        <v>1494</v>
      </c>
      <c r="E113" s="24" t="s">
        <v>1529</v>
      </c>
      <c r="F113" s="24" t="s">
        <v>1609</v>
      </c>
      <c r="G113" s="24"/>
      <c r="H113" s="24" t="s">
        <v>1516</v>
      </c>
      <c r="I113" s="24">
        <v>1500</v>
      </c>
      <c r="J113" s="24">
        <v>1</v>
      </c>
      <c r="K113" s="24">
        <v>90</v>
      </c>
      <c r="L113" s="24">
        <v>6</v>
      </c>
      <c r="M113" s="24">
        <v>135</v>
      </c>
      <c r="N113" s="24">
        <v>4</v>
      </c>
      <c r="O113" s="20" t="s">
        <v>1492</v>
      </c>
      <c r="P113" s="19"/>
      <c r="Q113" s="19"/>
      <c r="R113" s="19"/>
      <c r="S113" s="19"/>
      <c r="T113" s="19"/>
      <c r="U113" s="19"/>
      <c r="V113" s="19"/>
      <c r="W113" s="19"/>
      <c r="X113" s="19"/>
      <c r="Y113" s="19"/>
      <c r="Z113" s="19"/>
      <c r="AA113" s="19"/>
      <c r="AB113" s="19"/>
    </row>
    <row r="114" spans="1:28" ht="12.75" customHeight="1" x14ac:dyDescent="0.25">
      <c r="A114" s="24" t="s">
        <v>1610</v>
      </c>
      <c r="B114" s="24" t="s">
        <v>1486</v>
      </c>
      <c r="C114" s="24" t="s">
        <v>1611</v>
      </c>
      <c r="D114" s="24" t="s">
        <v>1494</v>
      </c>
      <c r="E114" s="24" t="s">
        <v>1612</v>
      </c>
      <c r="F114" s="24" t="s">
        <v>1613</v>
      </c>
      <c r="G114" s="24"/>
      <c r="H114" s="24" t="s">
        <v>1497</v>
      </c>
      <c r="I114" s="24">
        <v>3200</v>
      </c>
      <c r="J114" s="24">
        <v>1</v>
      </c>
      <c r="K114" s="24">
        <v>90</v>
      </c>
      <c r="L114" s="24">
        <v>6</v>
      </c>
      <c r="M114" s="24">
        <v>17.28</v>
      </c>
      <c r="N114" s="24">
        <v>2</v>
      </c>
      <c r="O114" s="20" t="s">
        <v>1492</v>
      </c>
      <c r="P114" s="19"/>
      <c r="Q114" s="19"/>
      <c r="R114" s="19"/>
      <c r="S114" s="19"/>
      <c r="T114" s="19"/>
      <c r="U114" s="19"/>
      <c r="V114" s="19"/>
      <c r="W114" s="19"/>
      <c r="X114" s="19"/>
      <c r="Y114" s="19"/>
      <c r="Z114" s="19"/>
      <c r="AA114" s="19"/>
      <c r="AB114" s="19"/>
    </row>
    <row r="115" spans="1:28" ht="12.75" customHeight="1" x14ac:dyDescent="0.25">
      <c r="A115" s="24" t="s">
        <v>1610</v>
      </c>
      <c r="B115" s="24" t="s">
        <v>1486</v>
      </c>
      <c r="C115" s="24" t="s">
        <v>1614</v>
      </c>
      <c r="D115" s="24" t="s">
        <v>1494</v>
      </c>
      <c r="E115" s="24" t="s">
        <v>1614</v>
      </c>
      <c r="F115" s="24" t="s">
        <v>1615</v>
      </c>
      <c r="G115" s="24"/>
      <c r="H115" s="24" t="s">
        <v>1505</v>
      </c>
      <c r="I115" s="24">
        <v>2800</v>
      </c>
      <c r="J115" s="24">
        <v>1</v>
      </c>
      <c r="K115" s="24">
        <v>90</v>
      </c>
      <c r="L115" s="24">
        <v>7</v>
      </c>
      <c r="M115" s="24">
        <v>18.899999999999999</v>
      </c>
      <c r="N115" s="24">
        <v>3</v>
      </c>
      <c r="O115" s="20" t="s">
        <v>1492</v>
      </c>
      <c r="P115" s="19"/>
      <c r="Q115" s="19"/>
      <c r="R115" s="19"/>
      <c r="S115" s="19"/>
      <c r="T115" s="19"/>
      <c r="U115" s="19"/>
      <c r="V115" s="19"/>
      <c r="W115" s="19"/>
      <c r="X115" s="19"/>
      <c r="Y115" s="19"/>
      <c r="Z115" s="19"/>
      <c r="AA115" s="19"/>
      <c r="AB115" s="19"/>
    </row>
    <row r="116" spans="1:28" ht="12.75" customHeight="1" x14ac:dyDescent="0.25">
      <c r="A116" s="24" t="s">
        <v>1610</v>
      </c>
      <c r="B116" s="24" t="s">
        <v>1486</v>
      </c>
      <c r="C116" s="24" t="s">
        <v>1487</v>
      </c>
      <c r="D116" s="24" t="s">
        <v>1488</v>
      </c>
      <c r="E116" s="24" t="s">
        <v>1489</v>
      </c>
      <c r="F116" s="24" t="s">
        <v>1594</v>
      </c>
      <c r="G116" s="24"/>
      <c r="H116" s="24" t="s">
        <v>1533</v>
      </c>
      <c r="I116" s="24">
        <v>8000</v>
      </c>
      <c r="J116" s="24">
        <v>1</v>
      </c>
      <c r="K116" s="24">
        <v>85</v>
      </c>
      <c r="L116" s="24">
        <v>5</v>
      </c>
      <c r="M116" s="24">
        <v>34</v>
      </c>
      <c r="N116" s="24">
        <v>4</v>
      </c>
      <c r="O116" s="20" t="s">
        <v>1492</v>
      </c>
      <c r="P116" s="19"/>
      <c r="Q116" s="19"/>
      <c r="R116" s="19"/>
      <c r="S116" s="19"/>
      <c r="T116" s="19"/>
      <c r="U116" s="19"/>
      <c r="V116" s="19"/>
      <c r="W116" s="19"/>
      <c r="X116" s="19"/>
      <c r="Y116" s="19"/>
      <c r="Z116" s="19"/>
      <c r="AA116" s="19"/>
      <c r="AB116" s="19"/>
    </row>
    <row r="117" spans="1:28" ht="12.75" customHeight="1" x14ac:dyDescent="0.25">
      <c r="A117" s="24" t="s">
        <v>1610</v>
      </c>
      <c r="B117" s="24" t="s">
        <v>1508</v>
      </c>
      <c r="C117" s="24" t="s">
        <v>1611</v>
      </c>
      <c r="D117" s="24" t="s">
        <v>1494</v>
      </c>
      <c r="E117" s="24" t="s">
        <v>1612</v>
      </c>
      <c r="F117" s="24" t="s">
        <v>1613</v>
      </c>
      <c r="G117" s="24"/>
      <c r="H117" s="24" t="s">
        <v>1497</v>
      </c>
      <c r="I117" s="24">
        <v>3200</v>
      </c>
      <c r="J117" s="24">
        <v>1</v>
      </c>
      <c r="K117" s="24">
        <v>90</v>
      </c>
      <c r="L117" s="24">
        <v>6</v>
      </c>
      <c r="M117" s="24">
        <v>17.28</v>
      </c>
      <c r="N117" s="24">
        <v>4</v>
      </c>
      <c r="O117" s="20" t="s">
        <v>1492</v>
      </c>
      <c r="P117" s="19"/>
      <c r="Q117" s="19"/>
      <c r="R117" s="19"/>
      <c r="S117" s="19"/>
      <c r="T117" s="19"/>
      <c r="U117" s="19"/>
      <c r="V117" s="19"/>
      <c r="W117" s="19"/>
      <c r="X117" s="19"/>
      <c r="Y117" s="19"/>
      <c r="Z117" s="19"/>
      <c r="AA117" s="19"/>
      <c r="AB117" s="19"/>
    </row>
    <row r="118" spans="1:28" ht="12.75" customHeight="1" x14ac:dyDescent="0.25">
      <c r="A118" s="24" t="s">
        <v>1610</v>
      </c>
      <c r="B118" s="24" t="s">
        <v>1508</v>
      </c>
      <c r="C118" s="24" t="s">
        <v>1614</v>
      </c>
      <c r="D118" s="24" t="s">
        <v>1494</v>
      </c>
      <c r="E118" s="24" t="s">
        <v>1614</v>
      </c>
      <c r="F118" s="24" t="s">
        <v>1615</v>
      </c>
      <c r="G118" s="24"/>
      <c r="H118" s="24" t="s">
        <v>1505</v>
      </c>
      <c r="I118" s="24">
        <v>2800</v>
      </c>
      <c r="J118" s="24">
        <v>1</v>
      </c>
      <c r="K118" s="24">
        <v>90</v>
      </c>
      <c r="L118" s="24">
        <v>7</v>
      </c>
      <c r="M118" s="24">
        <v>18.899999999999999</v>
      </c>
      <c r="N118" s="24">
        <v>5</v>
      </c>
      <c r="O118" s="20" t="s">
        <v>1492</v>
      </c>
      <c r="P118" s="19"/>
      <c r="Q118" s="19"/>
      <c r="R118" s="19"/>
      <c r="S118" s="19"/>
      <c r="T118" s="19"/>
      <c r="U118" s="19"/>
      <c r="V118" s="19"/>
      <c r="W118" s="19"/>
      <c r="X118" s="19"/>
      <c r="Y118" s="19"/>
      <c r="Z118" s="19"/>
      <c r="AA118" s="19"/>
      <c r="AB118" s="19"/>
    </row>
    <row r="119" spans="1:28" ht="12.75" customHeight="1" x14ac:dyDescent="0.25">
      <c r="A119" s="24" t="s">
        <v>1610</v>
      </c>
      <c r="B119" s="24" t="s">
        <v>1508</v>
      </c>
      <c r="C119" s="24" t="s">
        <v>1487</v>
      </c>
      <c r="D119" s="24" t="s">
        <v>1488</v>
      </c>
      <c r="E119" s="24" t="s">
        <v>1509</v>
      </c>
      <c r="F119" s="24" t="s">
        <v>1594</v>
      </c>
      <c r="G119" s="24"/>
      <c r="H119" s="24" t="s">
        <v>1533</v>
      </c>
      <c r="I119" s="24">
        <v>8000</v>
      </c>
      <c r="J119" s="24">
        <v>1</v>
      </c>
      <c r="K119" s="24">
        <v>85</v>
      </c>
      <c r="L119" s="24">
        <v>5</v>
      </c>
      <c r="M119" s="24">
        <v>34</v>
      </c>
      <c r="N119" s="24">
        <v>6</v>
      </c>
      <c r="O119" s="20" t="s">
        <v>1492</v>
      </c>
      <c r="P119" s="19"/>
      <c r="Q119" s="19"/>
      <c r="R119" s="19"/>
      <c r="S119" s="19"/>
      <c r="T119" s="19"/>
      <c r="U119" s="19"/>
      <c r="V119" s="19"/>
      <c r="W119" s="19"/>
      <c r="X119" s="19"/>
      <c r="Y119" s="19"/>
      <c r="Z119" s="19"/>
      <c r="AA119" s="19"/>
      <c r="AB119" s="19"/>
    </row>
    <row r="120" spans="1:28" ht="12.75" customHeight="1" x14ac:dyDescent="0.25">
      <c r="A120" s="24" t="s">
        <v>1610</v>
      </c>
      <c r="B120" s="24" t="s">
        <v>272</v>
      </c>
      <c r="C120" s="24" t="s">
        <v>1611</v>
      </c>
      <c r="D120" s="26" t="s">
        <v>1494</v>
      </c>
      <c r="E120" s="24" t="s">
        <v>1612</v>
      </c>
      <c r="F120" s="24" t="s">
        <v>1616</v>
      </c>
      <c r="G120" s="24"/>
      <c r="H120" s="24" t="s">
        <v>1554</v>
      </c>
      <c r="I120" s="24">
        <v>4800</v>
      </c>
      <c r="J120" s="24">
        <v>1</v>
      </c>
      <c r="K120" s="24">
        <v>90</v>
      </c>
      <c r="L120" s="24">
        <v>6</v>
      </c>
      <c r="M120" s="24">
        <v>25.92</v>
      </c>
      <c r="N120" s="24">
        <v>6</v>
      </c>
      <c r="O120" s="20" t="s">
        <v>1492</v>
      </c>
      <c r="P120" s="19"/>
      <c r="Q120" s="19"/>
      <c r="R120" s="19"/>
      <c r="S120" s="19"/>
      <c r="T120" s="19"/>
      <c r="U120" s="19"/>
      <c r="V120" s="19"/>
      <c r="W120" s="19"/>
      <c r="X120" s="19"/>
      <c r="Y120" s="19"/>
      <c r="Z120" s="19"/>
      <c r="AA120" s="19"/>
      <c r="AB120" s="19"/>
    </row>
    <row r="121" spans="1:28" ht="12.75" customHeight="1" x14ac:dyDescent="0.25">
      <c r="A121" s="24" t="s">
        <v>1610</v>
      </c>
      <c r="B121" s="24" t="s">
        <v>272</v>
      </c>
      <c r="C121" s="24" t="s">
        <v>1614</v>
      </c>
      <c r="D121" s="26" t="s">
        <v>1494</v>
      </c>
      <c r="E121" s="24" t="s">
        <v>1614</v>
      </c>
      <c r="F121" s="24" t="s">
        <v>1617</v>
      </c>
      <c r="G121" s="24"/>
      <c r="H121" s="24" t="s">
        <v>1497</v>
      </c>
      <c r="I121" s="24">
        <v>4500</v>
      </c>
      <c r="J121" s="24">
        <v>1</v>
      </c>
      <c r="K121" s="24">
        <v>90</v>
      </c>
      <c r="L121" s="24">
        <v>7</v>
      </c>
      <c r="M121" s="24">
        <v>30.15</v>
      </c>
      <c r="N121" s="24">
        <v>7</v>
      </c>
      <c r="O121" s="20" t="s">
        <v>1492</v>
      </c>
      <c r="P121" s="19"/>
      <c r="Q121" s="19"/>
      <c r="R121" s="19"/>
      <c r="S121" s="19"/>
      <c r="T121" s="19"/>
      <c r="U121" s="19"/>
      <c r="V121" s="19"/>
      <c r="W121" s="19"/>
      <c r="X121" s="19"/>
      <c r="Y121" s="19"/>
      <c r="Z121" s="19"/>
      <c r="AA121" s="19"/>
      <c r="AB121" s="19"/>
    </row>
    <row r="122" spans="1:28" ht="12.75" customHeight="1" x14ac:dyDescent="0.25">
      <c r="A122" s="24" t="s">
        <v>1610</v>
      </c>
      <c r="B122" s="24" t="s">
        <v>272</v>
      </c>
      <c r="C122" s="25" t="s">
        <v>1593</v>
      </c>
      <c r="D122" s="26" t="s">
        <v>1488</v>
      </c>
      <c r="E122" s="24" t="s">
        <v>1512</v>
      </c>
      <c r="F122" s="24" t="s">
        <v>1618</v>
      </c>
      <c r="G122" s="24"/>
      <c r="H122" s="24" t="s">
        <v>1619</v>
      </c>
      <c r="I122" s="24">
        <v>11000</v>
      </c>
      <c r="J122" s="24">
        <v>1</v>
      </c>
      <c r="K122" s="24">
        <v>85</v>
      </c>
      <c r="L122" s="24">
        <v>5</v>
      </c>
      <c r="M122" s="24">
        <v>46.75</v>
      </c>
      <c r="N122" s="24">
        <v>8</v>
      </c>
      <c r="O122" s="20" t="s">
        <v>1492</v>
      </c>
      <c r="P122" s="19"/>
      <c r="Q122" s="19"/>
      <c r="R122" s="19"/>
      <c r="S122" s="19"/>
      <c r="T122" s="19"/>
      <c r="U122" s="19"/>
      <c r="V122" s="19"/>
      <c r="W122" s="19"/>
      <c r="X122" s="19"/>
      <c r="Y122" s="19"/>
      <c r="Z122" s="19"/>
      <c r="AA122" s="19"/>
      <c r="AB122" s="19"/>
    </row>
    <row r="123" spans="1:28" ht="12.75" customHeight="1" x14ac:dyDescent="0.25">
      <c r="A123" s="24" t="s">
        <v>502</v>
      </c>
      <c r="B123" s="24" t="s">
        <v>1486</v>
      </c>
      <c r="C123" s="24" t="s">
        <v>1487</v>
      </c>
      <c r="D123" s="24" t="s">
        <v>1488</v>
      </c>
      <c r="E123" s="24" t="s">
        <v>1489</v>
      </c>
      <c r="F123" s="24" t="s">
        <v>1522</v>
      </c>
      <c r="G123" s="24"/>
      <c r="H123" s="24" t="s">
        <v>1505</v>
      </c>
      <c r="I123" s="24">
        <v>3500</v>
      </c>
      <c r="J123" s="24">
        <v>1</v>
      </c>
      <c r="K123" s="24">
        <v>80</v>
      </c>
      <c r="L123" s="24">
        <v>4</v>
      </c>
      <c r="M123" s="24">
        <v>13.44</v>
      </c>
      <c r="N123" s="24">
        <v>3</v>
      </c>
      <c r="O123" s="20" t="s">
        <v>1492</v>
      </c>
      <c r="P123" s="19"/>
      <c r="Q123" s="19"/>
      <c r="R123" s="19"/>
      <c r="S123" s="19"/>
      <c r="T123" s="19"/>
      <c r="U123" s="19"/>
      <c r="V123" s="19"/>
      <c r="W123" s="19"/>
      <c r="X123" s="19"/>
      <c r="Y123" s="19"/>
      <c r="Z123" s="19"/>
      <c r="AA123" s="19"/>
      <c r="AB123" s="19"/>
    </row>
    <row r="124" spans="1:28" ht="12.75" customHeight="1" x14ac:dyDescent="0.25">
      <c r="A124" s="24" t="s">
        <v>502</v>
      </c>
      <c r="B124" s="24" t="s">
        <v>1486</v>
      </c>
      <c r="C124" s="24" t="s">
        <v>1502</v>
      </c>
      <c r="D124" s="24" t="s">
        <v>1494</v>
      </c>
      <c r="E124" s="24" t="s">
        <v>1529</v>
      </c>
      <c r="F124" s="24" t="s">
        <v>1530</v>
      </c>
      <c r="G124" s="24"/>
      <c r="H124" s="24" t="s">
        <v>1531</v>
      </c>
      <c r="I124" s="24">
        <v>500</v>
      </c>
      <c r="J124" s="24">
        <v>1</v>
      </c>
      <c r="K124" s="24">
        <v>90</v>
      </c>
      <c r="L124" s="24">
        <v>3</v>
      </c>
      <c r="M124" s="24">
        <v>1.35</v>
      </c>
      <c r="N124" s="24">
        <v>3</v>
      </c>
      <c r="O124" s="20" t="s">
        <v>1492</v>
      </c>
      <c r="P124" s="19"/>
      <c r="Q124" s="19"/>
      <c r="R124" s="19"/>
      <c r="S124" s="19"/>
      <c r="T124" s="19"/>
      <c r="U124" s="19"/>
      <c r="V124" s="19"/>
      <c r="W124" s="19"/>
      <c r="X124" s="19"/>
      <c r="Y124" s="19"/>
      <c r="Z124" s="19"/>
      <c r="AA124" s="19"/>
      <c r="AB124" s="19"/>
    </row>
    <row r="125" spans="1:28" ht="12.75" customHeight="1" x14ac:dyDescent="0.25">
      <c r="A125" s="24" t="s">
        <v>502</v>
      </c>
      <c r="B125" s="24" t="s">
        <v>1508</v>
      </c>
      <c r="C125" s="24" t="s">
        <v>1487</v>
      </c>
      <c r="D125" s="24" t="s">
        <v>1488</v>
      </c>
      <c r="E125" s="24" t="s">
        <v>1509</v>
      </c>
      <c r="F125" s="24" t="s">
        <v>1522</v>
      </c>
      <c r="G125" s="24"/>
      <c r="H125" s="24" t="s">
        <v>1505</v>
      </c>
      <c r="I125" s="24">
        <v>3500</v>
      </c>
      <c r="J125" s="24">
        <v>1</v>
      </c>
      <c r="K125" s="24">
        <v>80</v>
      </c>
      <c r="L125" s="24">
        <v>4</v>
      </c>
      <c r="M125" s="24">
        <v>13.44</v>
      </c>
      <c r="N125" s="24">
        <v>5</v>
      </c>
      <c r="O125" s="20" t="s">
        <v>1492</v>
      </c>
      <c r="P125" s="19"/>
      <c r="Q125" s="19"/>
      <c r="R125" s="19"/>
      <c r="S125" s="19"/>
      <c r="T125" s="19"/>
      <c r="U125" s="19"/>
      <c r="V125" s="19"/>
      <c r="W125" s="19"/>
      <c r="X125" s="19"/>
      <c r="Y125" s="19"/>
      <c r="Z125" s="19"/>
      <c r="AA125" s="19"/>
      <c r="AB125" s="19"/>
    </row>
    <row r="126" spans="1:28" ht="12.75" customHeight="1" x14ac:dyDescent="0.25">
      <c r="A126" s="24" t="s">
        <v>502</v>
      </c>
      <c r="B126" s="24" t="s">
        <v>1508</v>
      </c>
      <c r="C126" s="24" t="s">
        <v>1502</v>
      </c>
      <c r="D126" s="24" t="s">
        <v>1494</v>
      </c>
      <c r="E126" s="24" t="s">
        <v>1529</v>
      </c>
      <c r="F126" s="24" t="s">
        <v>1530</v>
      </c>
      <c r="G126" s="24"/>
      <c r="H126" s="24" t="s">
        <v>1531</v>
      </c>
      <c r="I126" s="24">
        <v>500</v>
      </c>
      <c r="J126" s="24">
        <v>1</v>
      </c>
      <c r="K126" s="24">
        <v>90</v>
      </c>
      <c r="L126" s="24">
        <v>3</v>
      </c>
      <c r="M126" s="24">
        <v>1.35</v>
      </c>
      <c r="N126" s="24">
        <v>5</v>
      </c>
      <c r="O126" s="20" t="s">
        <v>1492</v>
      </c>
      <c r="P126" s="19"/>
      <c r="Q126" s="19"/>
      <c r="R126" s="19"/>
      <c r="S126" s="19"/>
      <c r="T126" s="19"/>
      <c r="U126" s="19"/>
      <c r="V126" s="19"/>
      <c r="W126" s="19"/>
      <c r="X126" s="19"/>
      <c r="Y126" s="19"/>
      <c r="Z126" s="19"/>
      <c r="AA126" s="19"/>
      <c r="AB126" s="19"/>
    </row>
    <row r="127" spans="1:28" ht="12.75" customHeight="1" x14ac:dyDescent="0.25">
      <c r="A127" s="24" t="s">
        <v>502</v>
      </c>
      <c r="B127" s="24" t="s">
        <v>272</v>
      </c>
      <c r="C127" s="24" t="s">
        <v>1487</v>
      </c>
      <c r="D127" s="24" t="s">
        <v>1488</v>
      </c>
      <c r="E127" s="24" t="s">
        <v>1512</v>
      </c>
      <c r="F127" s="24" t="s">
        <v>1526</v>
      </c>
      <c r="G127" s="24"/>
      <c r="H127" s="24" t="s">
        <v>1527</v>
      </c>
      <c r="I127" s="24">
        <v>16000</v>
      </c>
      <c r="J127" s="24">
        <v>1</v>
      </c>
      <c r="K127" s="24">
        <v>85</v>
      </c>
      <c r="L127" s="24">
        <v>5</v>
      </c>
      <c r="M127" s="24">
        <v>85</v>
      </c>
      <c r="N127" s="24">
        <v>5</v>
      </c>
      <c r="O127" s="20" t="s">
        <v>1492</v>
      </c>
      <c r="P127" s="19"/>
      <c r="Q127" s="19"/>
      <c r="R127" s="19"/>
      <c r="S127" s="19"/>
      <c r="T127" s="19"/>
      <c r="U127" s="19"/>
      <c r="V127" s="19"/>
      <c r="W127" s="19"/>
      <c r="X127" s="19"/>
      <c r="Y127" s="19"/>
      <c r="Z127" s="19"/>
      <c r="AA127" s="19"/>
      <c r="AB127" s="19"/>
    </row>
    <row r="128" spans="1:28" ht="12.75" customHeight="1" x14ac:dyDescent="0.25">
      <c r="A128" s="24" t="s">
        <v>502</v>
      </c>
      <c r="B128" s="24" t="s">
        <v>272</v>
      </c>
      <c r="C128" s="24" t="s">
        <v>1502</v>
      </c>
      <c r="D128" s="24" t="s">
        <v>1494</v>
      </c>
      <c r="E128" s="24" t="s">
        <v>1529</v>
      </c>
      <c r="F128" s="24" t="s">
        <v>1609</v>
      </c>
      <c r="G128" s="24"/>
      <c r="H128" s="24" t="s">
        <v>1516</v>
      </c>
      <c r="I128" s="24">
        <v>1500</v>
      </c>
      <c r="J128" s="24">
        <v>1</v>
      </c>
      <c r="K128" s="24">
        <v>90</v>
      </c>
      <c r="L128" s="24">
        <v>6</v>
      </c>
      <c r="M128" s="24">
        <v>135</v>
      </c>
      <c r="N128" s="24">
        <v>5</v>
      </c>
      <c r="O128" s="20" t="s">
        <v>1492</v>
      </c>
      <c r="P128" s="19"/>
      <c r="Q128" s="19"/>
      <c r="R128" s="19"/>
      <c r="S128" s="19"/>
      <c r="T128" s="19"/>
      <c r="U128" s="19"/>
      <c r="V128" s="19"/>
      <c r="W128" s="19"/>
      <c r="X128" s="19"/>
      <c r="Y128" s="19"/>
      <c r="Z128" s="19"/>
      <c r="AA128" s="19"/>
      <c r="AB128" s="19"/>
    </row>
    <row r="129" spans="1:28" ht="12.75" customHeight="1" x14ac:dyDescent="0.25">
      <c r="A129" s="24" t="s">
        <v>507</v>
      </c>
      <c r="B129" s="24" t="s">
        <v>1486</v>
      </c>
      <c r="C129" s="24" t="s">
        <v>1487</v>
      </c>
      <c r="D129" s="24" t="s">
        <v>1488</v>
      </c>
      <c r="E129" s="24" t="s">
        <v>1489</v>
      </c>
      <c r="F129" s="24" t="s">
        <v>1581</v>
      </c>
      <c r="G129" s="24"/>
      <c r="H129" s="24" t="s">
        <v>1562</v>
      </c>
      <c r="I129" s="24">
        <v>7000</v>
      </c>
      <c r="J129" s="24">
        <v>1</v>
      </c>
      <c r="K129" s="24">
        <v>85</v>
      </c>
      <c r="L129" s="24">
        <v>5</v>
      </c>
      <c r="M129" s="24">
        <v>29.75</v>
      </c>
      <c r="N129" s="24">
        <v>2</v>
      </c>
      <c r="O129" s="20" t="s">
        <v>1492</v>
      </c>
      <c r="P129" s="19"/>
      <c r="Q129" s="19"/>
      <c r="R129" s="19"/>
      <c r="S129" s="19"/>
      <c r="T129" s="19"/>
      <c r="U129" s="19"/>
      <c r="V129" s="19"/>
      <c r="W129" s="19"/>
      <c r="X129" s="19"/>
      <c r="Y129" s="19"/>
      <c r="Z129" s="19"/>
      <c r="AA129" s="19"/>
      <c r="AB129" s="19"/>
    </row>
    <row r="130" spans="1:28" ht="12.75" customHeight="1" x14ac:dyDescent="0.25">
      <c r="A130" s="24" t="s">
        <v>507</v>
      </c>
      <c r="B130" s="24" t="s">
        <v>1486</v>
      </c>
      <c r="C130" s="24" t="s">
        <v>1502</v>
      </c>
      <c r="D130" s="24" t="s">
        <v>1494</v>
      </c>
      <c r="E130" s="24" t="s">
        <v>1529</v>
      </c>
      <c r="F130" s="24" t="s">
        <v>1530</v>
      </c>
      <c r="G130" s="24"/>
      <c r="H130" s="24" t="s">
        <v>1531</v>
      </c>
      <c r="I130" s="24">
        <v>500</v>
      </c>
      <c r="J130" s="24">
        <v>1</v>
      </c>
      <c r="K130" s="24">
        <v>90</v>
      </c>
      <c r="L130" s="24">
        <v>3</v>
      </c>
      <c r="M130" s="24">
        <v>1.35</v>
      </c>
      <c r="N130" s="24">
        <v>2</v>
      </c>
      <c r="O130" s="20" t="s">
        <v>1492</v>
      </c>
      <c r="P130" s="19"/>
      <c r="Q130" s="19"/>
      <c r="R130" s="19"/>
      <c r="S130" s="19"/>
      <c r="T130" s="19"/>
      <c r="U130" s="19"/>
      <c r="V130" s="19"/>
      <c r="W130" s="19"/>
      <c r="X130" s="19"/>
      <c r="Y130" s="19"/>
      <c r="Z130" s="19"/>
      <c r="AA130" s="19"/>
      <c r="AB130" s="19"/>
    </row>
    <row r="131" spans="1:28" ht="12.75" customHeight="1" x14ac:dyDescent="0.25">
      <c r="A131" s="24" t="s">
        <v>507</v>
      </c>
      <c r="B131" s="24" t="s">
        <v>1508</v>
      </c>
      <c r="C131" s="24" t="s">
        <v>1487</v>
      </c>
      <c r="D131" s="24" t="s">
        <v>1488</v>
      </c>
      <c r="E131" s="24" t="s">
        <v>1509</v>
      </c>
      <c r="F131" s="24" t="s">
        <v>1581</v>
      </c>
      <c r="G131" s="24"/>
      <c r="H131" s="24" t="s">
        <v>1562</v>
      </c>
      <c r="I131" s="24">
        <v>7000</v>
      </c>
      <c r="J131" s="24">
        <v>1</v>
      </c>
      <c r="K131" s="24">
        <v>85</v>
      </c>
      <c r="L131" s="24">
        <v>5</v>
      </c>
      <c r="M131" s="24">
        <v>29.75</v>
      </c>
      <c r="N131" s="24">
        <v>4</v>
      </c>
      <c r="O131" s="20" t="s">
        <v>1492</v>
      </c>
      <c r="P131" s="19"/>
      <c r="Q131" s="19"/>
      <c r="R131" s="19"/>
      <c r="S131" s="19"/>
      <c r="T131" s="19"/>
      <c r="U131" s="19"/>
      <c r="V131" s="19"/>
      <c r="W131" s="19"/>
      <c r="X131" s="19"/>
      <c r="Y131" s="19"/>
      <c r="Z131" s="19"/>
      <c r="AA131" s="19"/>
      <c r="AB131" s="19"/>
    </row>
    <row r="132" spans="1:28" ht="12.75" customHeight="1" x14ac:dyDescent="0.25">
      <c r="A132" s="24" t="s">
        <v>507</v>
      </c>
      <c r="B132" s="24" t="s">
        <v>1508</v>
      </c>
      <c r="C132" s="24" t="s">
        <v>1502</v>
      </c>
      <c r="D132" s="24" t="s">
        <v>1494</v>
      </c>
      <c r="E132" s="24" t="s">
        <v>1529</v>
      </c>
      <c r="F132" s="24" t="s">
        <v>1530</v>
      </c>
      <c r="G132" s="24"/>
      <c r="H132" s="24" t="s">
        <v>1531</v>
      </c>
      <c r="I132" s="24">
        <v>500</v>
      </c>
      <c r="J132" s="24">
        <v>1</v>
      </c>
      <c r="K132" s="24">
        <v>90</v>
      </c>
      <c r="L132" s="24">
        <v>3</v>
      </c>
      <c r="M132" s="24">
        <v>1.35</v>
      </c>
      <c r="N132" s="24">
        <v>4</v>
      </c>
      <c r="O132" s="20" t="s">
        <v>1492</v>
      </c>
      <c r="P132" s="19"/>
      <c r="Q132" s="19"/>
      <c r="R132" s="19"/>
      <c r="S132" s="19"/>
      <c r="T132" s="19"/>
      <c r="U132" s="19"/>
      <c r="V132" s="19"/>
      <c r="W132" s="19"/>
      <c r="X132" s="19"/>
      <c r="Y132" s="19"/>
      <c r="Z132" s="19"/>
      <c r="AA132" s="19"/>
      <c r="AB132" s="19"/>
    </row>
    <row r="133" spans="1:28" ht="12.75" customHeight="1" x14ac:dyDescent="0.25">
      <c r="A133" s="24" t="s">
        <v>507</v>
      </c>
      <c r="B133" s="24" t="s">
        <v>272</v>
      </c>
      <c r="C133" s="24" t="s">
        <v>1487</v>
      </c>
      <c r="D133" s="24" t="s">
        <v>1488</v>
      </c>
      <c r="E133" s="24" t="s">
        <v>1512</v>
      </c>
      <c r="F133" s="24" t="s">
        <v>1526</v>
      </c>
      <c r="G133" s="24"/>
      <c r="H133" s="24" t="s">
        <v>1527</v>
      </c>
      <c r="I133" s="24">
        <v>16000</v>
      </c>
      <c r="J133" s="24">
        <v>1</v>
      </c>
      <c r="K133" s="24">
        <v>85</v>
      </c>
      <c r="L133" s="24">
        <v>5</v>
      </c>
      <c r="M133" s="24">
        <v>85</v>
      </c>
      <c r="N133" s="24">
        <v>4</v>
      </c>
      <c r="O133" s="20" t="s">
        <v>1492</v>
      </c>
      <c r="P133" s="19"/>
      <c r="Q133" s="19"/>
      <c r="R133" s="19"/>
      <c r="S133" s="19"/>
      <c r="T133" s="19"/>
      <c r="U133" s="19"/>
      <c r="V133" s="19"/>
      <c r="W133" s="19"/>
      <c r="X133" s="19"/>
      <c r="Y133" s="19"/>
      <c r="Z133" s="19"/>
      <c r="AA133" s="19"/>
      <c r="AB133" s="19"/>
    </row>
    <row r="134" spans="1:28" ht="27" customHeight="1" x14ac:dyDescent="0.25">
      <c r="A134" s="24" t="s">
        <v>507</v>
      </c>
      <c r="B134" s="24" t="s">
        <v>272</v>
      </c>
      <c r="C134" s="24" t="s">
        <v>1502</v>
      </c>
      <c r="D134" s="24" t="s">
        <v>1494</v>
      </c>
      <c r="E134" s="24" t="s">
        <v>1529</v>
      </c>
      <c r="F134" s="24" t="s">
        <v>1609</v>
      </c>
      <c r="G134" s="24"/>
      <c r="H134" s="24" t="s">
        <v>1516</v>
      </c>
      <c r="I134" s="24">
        <v>1500</v>
      </c>
      <c r="J134" s="24">
        <v>1</v>
      </c>
      <c r="K134" s="24">
        <v>90</v>
      </c>
      <c r="L134" s="24">
        <v>6</v>
      </c>
      <c r="M134" s="24">
        <v>135</v>
      </c>
      <c r="N134" s="24">
        <v>4</v>
      </c>
      <c r="O134" s="20" t="s">
        <v>1492</v>
      </c>
      <c r="P134" s="19"/>
      <c r="Q134" s="19"/>
      <c r="R134" s="19"/>
      <c r="S134" s="19"/>
      <c r="T134" s="19"/>
      <c r="U134" s="19"/>
      <c r="V134" s="19"/>
      <c r="W134" s="19"/>
      <c r="X134" s="19"/>
      <c r="Y134" s="19"/>
      <c r="Z134" s="19"/>
      <c r="AA134" s="19"/>
      <c r="AB134" s="19"/>
    </row>
    <row r="135" spans="1:28" ht="12.75" customHeight="1" x14ac:dyDescent="0.25">
      <c r="A135" s="24" t="s">
        <v>509</v>
      </c>
      <c r="B135" s="24" t="s">
        <v>1486</v>
      </c>
      <c r="C135" s="24" t="s">
        <v>1487</v>
      </c>
      <c r="D135" s="24" t="s">
        <v>1488</v>
      </c>
      <c r="E135" s="24" t="s">
        <v>1489</v>
      </c>
      <c r="F135" s="24" t="s">
        <v>1581</v>
      </c>
      <c r="G135" s="24"/>
      <c r="H135" s="24" t="s">
        <v>1562</v>
      </c>
      <c r="I135" s="24">
        <v>7000</v>
      </c>
      <c r="J135" s="24">
        <v>1</v>
      </c>
      <c r="K135" s="24">
        <v>85</v>
      </c>
      <c r="L135" s="24">
        <v>5</v>
      </c>
      <c r="M135" s="24">
        <v>29.75</v>
      </c>
      <c r="N135" s="24">
        <v>2</v>
      </c>
      <c r="O135" s="20" t="s">
        <v>1492</v>
      </c>
      <c r="P135" s="19"/>
      <c r="Q135" s="19"/>
      <c r="R135" s="19"/>
      <c r="S135" s="19"/>
      <c r="T135" s="19"/>
      <c r="U135" s="19"/>
      <c r="V135" s="19"/>
      <c r="W135" s="19"/>
      <c r="X135" s="19"/>
      <c r="Y135" s="19"/>
      <c r="Z135" s="19"/>
      <c r="AA135" s="19"/>
      <c r="AB135" s="19"/>
    </row>
    <row r="136" spans="1:28" ht="12.75" customHeight="1" x14ac:dyDescent="0.25">
      <c r="A136" s="24" t="s">
        <v>509</v>
      </c>
      <c r="B136" s="24" t="s">
        <v>1486</v>
      </c>
      <c r="C136" s="24" t="s">
        <v>1502</v>
      </c>
      <c r="D136" s="24" t="s">
        <v>1494</v>
      </c>
      <c r="E136" s="24" t="s">
        <v>1529</v>
      </c>
      <c r="F136" s="24" t="s">
        <v>1530</v>
      </c>
      <c r="G136" s="24"/>
      <c r="H136" s="24" t="s">
        <v>1531</v>
      </c>
      <c r="I136" s="24">
        <v>500</v>
      </c>
      <c r="J136" s="24">
        <v>1</v>
      </c>
      <c r="K136" s="24">
        <v>90</v>
      </c>
      <c r="L136" s="24">
        <v>3</v>
      </c>
      <c r="M136" s="24">
        <v>1.35</v>
      </c>
      <c r="N136" s="24">
        <v>2</v>
      </c>
      <c r="O136" s="20" t="s">
        <v>1492</v>
      </c>
      <c r="P136" s="19"/>
      <c r="Q136" s="19"/>
      <c r="R136" s="19"/>
      <c r="S136" s="19"/>
      <c r="T136" s="19"/>
      <c r="U136" s="19"/>
      <c r="V136" s="19"/>
      <c r="W136" s="19"/>
      <c r="X136" s="19"/>
      <c r="Y136" s="19"/>
      <c r="Z136" s="19"/>
      <c r="AA136" s="19"/>
      <c r="AB136" s="19"/>
    </row>
    <row r="137" spans="1:28" ht="12.75" customHeight="1" x14ac:dyDescent="0.25">
      <c r="A137" s="24" t="s">
        <v>509</v>
      </c>
      <c r="B137" s="24" t="s">
        <v>1508</v>
      </c>
      <c r="C137" s="24" t="s">
        <v>1487</v>
      </c>
      <c r="D137" s="24" t="s">
        <v>1488</v>
      </c>
      <c r="E137" s="24" t="s">
        <v>1509</v>
      </c>
      <c r="F137" s="24" t="s">
        <v>1581</v>
      </c>
      <c r="G137" s="24"/>
      <c r="H137" s="24" t="s">
        <v>1562</v>
      </c>
      <c r="I137" s="24">
        <v>7000</v>
      </c>
      <c r="J137" s="24">
        <v>1</v>
      </c>
      <c r="K137" s="24">
        <v>85</v>
      </c>
      <c r="L137" s="24">
        <v>5</v>
      </c>
      <c r="M137" s="24">
        <v>29.75</v>
      </c>
      <c r="N137" s="24">
        <v>4</v>
      </c>
      <c r="O137" s="20" t="s">
        <v>1492</v>
      </c>
      <c r="P137" s="19"/>
      <c r="Q137" s="19"/>
      <c r="R137" s="19"/>
      <c r="S137" s="19"/>
      <c r="T137" s="19"/>
      <c r="U137" s="19"/>
      <c r="V137" s="19"/>
      <c r="W137" s="19"/>
      <c r="X137" s="19"/>
      <c r="Y137" s="19"/>
      <c r="Z137" s="19"/>
      <c r="AA137" s="19"/>
      <c r="AB137" s="19"/>
    </row>
    <row r="138" spans="1:28" ht="27" customHeight="1" x14ac:dyDescent="0.25">
      <c r="A138" s="24" t="s">
        <v>509</v>
      </c>
      <c r="B138" s="24" t="s">
        <v>1508</v>
      </c>
      <c r="C138" s="24" t="s">
        <v>1502</v>
      </c>
      <c r="D138" s="24" t="s">
        <v>1494</v>
      </c>
      <c r="E138" s="24" t="s">
        <v>1529</v>
      </c>
      <c r="F138" s="24" t="s">
        <v>1530</v>
      </c>
      <c r="G138" s="24"/>
      <c r="H138" s="24" t="s">
        <v>1531</v>
      </c>
      <c r="I138" s="24">
        <v>500</v>
      </c>
      <c r="J138" s="24">
        <v>1</v>
      </c>
      <c r="K138" s="24">
        <v>90</v>
      </c>
      <c r="L138" s="24">
        <v>3</v>
      </c>
      <c r="M138" s="24">
        <v>1.35</v>
      </c>
      <c r="N138" s="24">
        <v>4</v>
      </c>
      <c r="O138" s="20" t="s">
        <v>1492</v>
      </c>
      <c r="P138" s="19"/>
      <c r="Q138" s="19"/>
      <c r="R138" s="19"/>
      <c r="S138" s="19"/>
      <c r="T138" s="19"/>
      <c r="U138" s="19"/>
      <c r="V138" s="19"/>
      <c r="W138" s="19"/>
      <c r="X138" s="19"/>
      <c r="Y138" s="19"/>
      <c r="Z138" s="19"/>
      <c r="AA138" s="19"/>
      <c r="AB138" s="19"/>
    </row>
    <row r="139" spans="1:28" ht="12.75" customHeight="1" x14ac:dyDescent="0.25">
      <c r="A139" s="24" t="s">
        <v>509</v>
      </c>
      <c r="B139" s="24" t="s">
        <v>272</v>
      </c>
      <c r="C139" s="24" t="s">
        <v>1487</v>
      </c>
      <c r="D139" s="24" t="s">
        <v>1488</v>
      </c>
      <c r="E139" s="24" t="s">
        <v>1512</v>
      </c>
      <c r="F139" s="24" t="s">
        <v>1526</v>
      </c>
      <c r="G139" s="24"/>
      <c r="H139" s="24" t="s">
        <v>1527</v>
      </c>
      <c r="I139" s="24">
        <v>16000</v>
      </c>
      <c r="J139" s="24">
        <v>1</v>
      </c>
      <c r="K139" s="24">
        <v>85</v>
      </c>
      <c r="L139" s="24">
        <v>5</v>
      </c>
      <c r="M139" s="24">
        <v>85</v>
      </c>
      <c r="N139" s="24">
        <v>4</v>
      </c>
      <c r="O139" s="20" t="s">
        <v>1492</v>
      </c>
      <c r="P139" s="19"/>
      <c r="Q139" s="19"/>
      <c r="R139" s="19"/>
      <c r="S139" s="19"/>
      <c r="T139" s="19"/>
      <c r="U139" s="19"/>
      <c r="V139" s="19"/>
      <c r="W139" s="19"/>
      <c r="X139" s="19"/>
      <c r="Y139" s="19"/>
      <c r="Z139" s="19"/>
      <c r="AA139" s="19"/>
      <c r="AB139" s="19"/>
    </row>
    <row r="140" spans="1:28" ht="12.75" customHeight="1" x14ac:dyDescent="0.25">
      <c r="A140" s="24" t="s">
        <v>509</v>
      </c>
      <c r="B140" s="24" t="s">
        <v>272</v>
      </c>
      <c r="C140" s="24" t="s">
        <v>1502</v>
      </c>
      <c r="D140" s="24" t="s">
        <v>1494</v>
      </c>
      <c r="E140" s="24" t="s">
        <v>1529</v>
      </c>
      <c r="F140" s="24" t="s">
        <v>1609</v>
      </c>
      <c r="G140" s="24"/>
      <c r="H140" s="24" t="s">
        <v>1516</v>
      </c>
      <c r="I140" s="24">
        <v>1500</v>
      </c>
      <c r="J140" s="24">
        <v>1</v>
      </c>
      <c r="K140" s="24">
        <v>90</v>
      </c>
      <c r="L140" s="24">
        <v>6</v>
      </c>
      <c r="M140" s="24">
        <v>135</v>
      </c>
      <c r="N140" s="24">
        <v>4</v>
      </c>
      <c r="O140" s="20" t="s">
        <v>1492</v>
      </c>
      <c r="P140" s="19"/>
      <c r="Q140" s="19"/>
      <c r="R140" s="19"/>
      <c r="S140" s="19"/>
      <c r="T140" s="19"/>
      <c r="U140" s="19"/>
      <c r="V140" s="19"/>
      <c r="W140" s="19"/>
      <c r="X140" s="19"/>
      <c r="Y140" s="19"/>
      <c r="Z140" s="19"/>
      <c r="AA140" s="19"/>
      <c r="AB140" s="19"/>
    </row>
    <row r="141" spans="1:28" ht="12.75" customHeight="1" x14ac:dyDescent="0.25">
      <c r="A141" s="24" t="s">
        <v>521</v>
      </c>
      <c r="B141" s="24" t="s">
        <v>1486</v>
      </c>
      <c r="C141" s="24" t="s">
        <v>1487</v>
      </c>
      <c r="D141" s="24" t="s">
        <v>1488</v>
      </c>
      <c r="E141" s="24" t="s">
        <v>1489</v>
      </c>
      <c r="F141" s="24" t="s">
        <v>1522</v>
      </c>
      <c r="G141" s="24"/>
      <c r="H141" s="24" t="s">
        <v>1528</v>
      </c>
      <c r="I141" s="24">
        <v>6000</v>
      </c>
      <c r="J141" s="24">
        <v>1</v>
      </c>
      <c r="K141" s="24">
        <v>80</v>
      </c>
      <c r="L141" s="24">
        <v>4</v>
      </c>
      <c r="M141" s="24">
        <v>19.2</v>
      </c>
      <c r="N141" s="24">
        <v>2</v>
      </c>
      <c r="O141" s="20" t="s">
        <v>1492</v>
      </c>
      <c r="P141" s="19"/>
      <c r="Q141" s="19"/>
      <c r="R141" s="19"/>
      <c r="S141" s="19"/>
      <c r="T141" s="19"/>
      <c r="U141" s="19"/>
      <c r="V141" s="19"/>
      <c r="W141" s="19"/>
      <c r="X141" s="19"/>
      <c r="Y141" s="19"/>
      <c r="Z141" s="19"/>
      <c r="AA141" s="19"/>
      <c r="AB141" s="19"/>
    </row>
    <row r="142" spans="1:28" ht="12.75" customHeight="1" x14ac:dyDescent="0.25">
      <c r="A142" s="24" t="s">
        <v>521</v>
      </c>
      <c r="B142" s="24" t="s">
        <v>1486</v>
      </c>
      <c r="C142" s="24" t="s">
        <v>1502</v>
      </c>
      <c r="D142" s="24" t="s">
        <v>1494</v>
      </c>
      <c r="E142" s="24" t="s">
        <v>1529</v>
      </c>
      <c r="F142" s="24" t="s">
        <v>1530</v>
      </c>
      <c r="G142" s="24"/>
      <c r="H142" s="24" t="s">
        <v>1531</v>
      </c>
      <c r="I142" s="24">
        <v>500</v>
      </c>
      <c r="J142" s="24">
        <v>1</v>
      </c>
      <c r="K142" s="24">
        <v>90</v>
      </c>
      <c r="L142" s="24">
        <v>3</v>
      </c>
      <c r="M142" s="24">
        <v>1.35</v>
      </c>
      <c r="N142" s="24">
        <v>2</v>
      </c>
      <c r="O142" s="20" t="s">
        <v>1492</v>
      </c>
      <c r="P142" s="19"/>
      <c r="Q142" s="19"/>
      <c r="R142" s="19"/>
      <c r="S142" s="19"/>
      <c r="T142" s="19"/>
      <c r="U142" s="19"/>
      <c r="V142" s="19"/>
      <c r="W142" s="19"/>
      <c r="X142" s="19"/>
      <c r="Y142" s="19"/>
      <c r="Z142" s="19"/>
      <c r="AA142" s="19"/>
      <c r="AB142" s="19"/>
    </row>
    <row r="143" spans="1:28" ht="12.75" customHeight="1" x14ac:dyDescent="0.25">
      <c r="A143" s="24" t="s">
        <v>521</v>
      </c>
      <c r="B143" s="24" t="s">
        <v>1508</v>
      </c>
      <c r="C143" s="24" t="s">
        <v>1487</v>
      </c>
      <c r="D143" s="24" t="s">
        <v>1488</v>
      </c>
      <c r="E143" s="24" t="s">
        <v>1509</v>
      </c>
      <c r="F143" s="24" t="s">
        <v>1522</v>
      </c>
      <c r="G143" s="24"/>
      <c r="H143" s="24" t="s">
        <v>1528</v>
      </c>
      <c r="I143" s="24">
        <v>6000</v>
      </c>
      <c r="J143" s="24">
        <v>1</v>
      </c>
      <c r="K143" s="24">
        <v>80</v>
      </c>
      <c r="L143" s="24">
        <v>4</v>
      </c>
      <c r="M143" s="24">
        <v>19.2</v>
      </c>
      <c r="N143" s="24">
        <v>4</v>
      </c>
      <c r="O143" s="20" t="s">
        <v>1492</v>
      </c>
      <c r="P143" s="19"/>
      <c r="Q143" s="19"/>
      <c r="R143" s="19"/>
      <c r="S143" s="19"/>
      <c r="T143" s="19"/>
      <c r="U143" s="19"/>
      <c r="V143" s="19"/>
      <c r="W143" s="19"/>
      <c r="X143" s="19"/>
      <c r="Y143" s="19"/>
      <c r="Z143" s="19"/>
      <c r="AA143" s="19"/>
      <c r="AB143" s="19"/>
    </row>
    <row r="144" spans="1:28" ht="12.75" customHeight="1" x14ac:dyDescent="0.25">
      <c r="A144" s="24" t="s">
        <v>521</v>
      </c>
      <c r="B144" s="24" t="s">
        <v>1508</v>
      </c>
      <c r="C144" s="24" t="s">
        <v>1502</v>
      </c>
      <c r="D144" s="24" t="s">
        <v>1494</v>
      </c>
      <c r="E144" s="24" t="s">
        <v>1529</v>
      </c>
      <c r="F144" s="24" t="s">
        <v>1530</v>
      </c>
      <c r="G144" s="24"/>
      <c r="H144" s="24" t="s">
        <v>1531</v>
      </c>
      <c r="I144" s="24">
        <v>500</v>
      </c>
      <c r="J144" s="24">
        <v>1</v>
      </c>
      <c r="K144" s="24">
        <v>90</v>
      </c>
      <c r="L144" s="24">
        <v>3</v>
      </c>
      <c r="M144" s="24">
        <v>1.35</v>
      </c>
      <c r="N144" s="24">
        <v>4</v>
      </c>
      <c r="O144" s="20" t="s">
        <v>1492</v>
      </c>
      <c r="P144" s="19"/>
      <c r="Q144" s="19"/>
      <c r="R144" s="19"/>
      <c r="S144" s="19"/>
      <c r="T144" s="19"/>
      <c r="U144" s="19"/>
      <c r="V144" s="19"/>
      <c r="W144" s="19"/>
      <c r="X144" s="19"/>
      <c r="Y144" s="19"/>
      <c r="Z144" s="19"/>
      <c r="AA144" s="19"/>
      <c r="AB144" s="19"/>
    </row>
    <row r="145" spans="1:28" ht="12.75" customHeight="1" x14ac:dyDescent="0.25">
      <c r="A145" s="24" t="s">
        <v>521</v>
      </c>
      <c r="B145" s="24" t="s">
        <v>272</v>
      </c>
      <c r="C145" s="24" t="s">
        <v>1487</v>
      </c>
      <c r="D145" s="24" t="s">
        <v>1488</v>
      </c>
      <c r="E145" s="24" t="s">
        <v>1512</v>
      </c>
      <c r="F145" s="24" t="s">
        <v>1532</v>
      </c>
      <c r="G145" s="24"/>
      <c r="H145" s="24" t="s">
        <v>1533</v>
      </c>
      <c r="I145" s="24">
        <v>9000</v>
      </c>
      <c r="J145" s="24">
        <v>1</v>
      </c>
      <c r="K145" s="24">
        <v>80</v>
      </c>
      <c r="L145" s="24">
        <v>5</v>
      </c>
      <c r="M145" s="24">
        <v>38.25</v>
      </c>
      <c r="N145" s="24">
        <v>4</v>
      </c>
      <c r="O145" s="20" t="s">
        <v>1492</v>
      </c>
      <c r="P145" s="19"/>
      <c r="Q145" s="19"/>
      <c r="R145" s="19"/>
      <c r="S145" s="19"/>
      <c r="T145" s="19"/>
      <c r="U145" s="19"/>
      <c r="V145" s="19"/>
      <c r="W145" s="19"/>
      <c r="X145" s="19"/>
      <c r="Y145" s="19"/>
      <c r="Z145" s="19"/>
      <c r="AA145" s="19"/>
      <c r="AB145" s="19"/>
    </row>
    <row r="146" spans="1:28" ht="12.75" customHeight="1" x14ac:dyDescent="0.25">
      <c r="A146" s="24" t="s">
        <v>521</v>
      </c>
      <c r="B146" s="24" t="s">
        <v>272</v>
      </c>
      <c r="C146" s="24" t="s">
        <v>1502</v>
      </c>
      <c r="D146" s="24" t="s">
        <v>1494</v>
      </c>
      <c r="E146" s="24" t="s">
        <v>1529</v>
      </c>
      <c r="F146" s="24" t="s">
        <v>1534</v>
      </c>
      <c r="G146" s="24"/>
      <c r="H146" s="24" t="s">
        <v>1501</v>
      </c>
      <c r="I146" s="24">
        <v>1000</v>
      </c>
      <c r="J146" s="24">
        <v>1</v>
      </c>
      <c r="K146" s="24">
        <v>90</v>
      </c>
      <c r="L146" s="24">
        <v>6</v>
      </c>
      <c r="M146" s="24">
        <v>54</v>
      </c>
      <c r="N146" s="24">
        <v>4</v>
      </c>
      <c r="O146" s="20" t="s">
        <v>1492</v>
      </c>
      <c r="P146" s="19"/>
      <c r="Q146" s="19"/>
      <c r="R146" s="19"/>
      <c r="S146" s="19"/>
      <c r="T146" s="19"/>
      <c r="U146" s="19"/>
      <c r="V146" s="19"/>
      <c r="W146" s="19"/>
      <c r="X146" s="19"/>
      <c r="Y146" s="19"/>
      <c r="Z146" s="19"/>
      <c r="AA146" s="19"/>
      <c r="AB146" s="19"/>
    </row>
    <row r="147" spans="1:28" ht="12.75" customHeight="1" x14ac:dyDescent="0.25">
      <c r="A147" s="20"/>
      <c r="B147" s="20"/>
      <c r="C147" s="20"/>
      <c r="D147" s="20"/>
      <c r="E147" s="20"/>
      <c r="F147" s="20"/>
      <c r="G147" s="20"/>
      <c r="H147" s="20"/>
      <c r="I147" s="20"/>
      <c r="J147" s="20"/>
      <c r="K147" s="20"/>
      <c r="L147" s="20"/>
      <c r="M147" s="20"/>
      <c r="N147" s="20"/>
      <c r="O147" s="20"/>
      <c r="P147" s="19"/>
      <c r="Q147" s="19"/>
      <c r="R147" s="19"/>
      <c r="S147" s="19"/>
      <c r="T147" s="19"/>
      <c r="U147" s="19"/>
      <c r="V147" s="19"/>
      <c r="W147" s="19"/>
      <c r="X147" s="19"/>
      <c r="Y147" s="19"/>
      <c r="Z147" s="19"/>
      <c r="AA147" s="19"/>
      <c r="AB147" s="19"/>
    </row>
    <row r="148" spans="1:28" ht="12.75" customHeight="1" x14ac:dyDescent="0.25">
      <c r="A148" s="20"/>
      <c r="B148" s="20"/>
      <c r="C148" s="20"/>
      <c r="D148" s="20"/>
      <c r="E148" s="20"/>
      <c r="F148" s="20"/>
      <c r="G148" s="20"/>
      <c r="H148" s="20"/>
      <c r="I148" s="20"/>
      <c r="J148" s="20"/>
      <c r="K148" s="20"/>
      <c r="L148" s="20"/>
      <c r="M148" s="20"/>
      <c r="N148" s="20"/>
      <c r="O148" s="20"/>
      <c r="P148" s="19"/>
      <c r="Q148" s="19"/>
      <c r="R148" s="19"/>
      <c r="S148" s="19"/>
      <c r="T148" s="19"/>
      <c r="U148" s="19"/>
      <c r="V148" s="19"/>
      <c r="W148" s="19"/>
      <c r="X148" s="19"/>
      <c r="Y148" s="19"/>
      <c r="Z148" s="19"/>
      <c r="AA148" s="19"/>
      <c r="AB148" s="19"/>
    </row>
    <row r="149" spans="1:28" ht="12.75" customHeight="1" x14ac:dyDescent="0.25">
      <c r="A149" s="20"/>
      <c r="B149" s="20"/>
      <c r="C149" s="20"/>
      <c r="D149" s="20"/>
      <c r="E149" s="20"/>
      <c r="F149" s="20"/>
      <c r="G149" s="20"/>
      <c r="H149" s="20"/>
      <c r="I149" s="20"/>
      <c r="J149" s="20"/>
      <c r="K149" s="20"/>
      <c r="L149" s="20"/>
      <c r="M149" s="20"/>
      <c r="N149" s="20"/>
      <c r="O149" s="20"/>
      <c r="P149" s="19"/>
      <c r="Q149" s="19"/>
      <c r="R149" s="19"/>
      <c r="S149" s="19"/>
      <c r="T149" s="19"/>
      <c r="U149" s="19"/>
      <c r="V149" s="19"/>
      <c r="W149" s="19"/>
      <c r="X149" s="19"/>
      <c r="Y149" s="19"/>
      <c r="Z149" s="19"/>
      <c r="AA149" s="19"/>
      <c r="AB149" s="19"/>
    </row>
    <row r="150" spans="1:28" ht="12.75" customHeight="1" x14ac:dyDescent="0.25">
      <c r="A150" s="20"/>
      <c r="B150" s="20"/>
      <c r="C150" s="20"/>
      <c r="D150" s="20"/>
      <c r="E150" s="20"/>
      <c r="F150" s="20"/>
      <c r="G150" s="20"/>
      <c r="H150" s="20"/>
      <c r="I150" s="20"/>
      <c r="J150" s="20"/>
      <c r="K150" s="20"/>
      <c r="L150" s="20"/>
      <c r="M150" s="20"/>
      <c r="N150" s="20"/>
      <c r="O150" s="20"/>
      <c r="P150" s="19"/>
      <c r="Q150" s="19"/>
      <c r="R150" s="19"/>
      <c r="S150" s="19"/>
      <c r="T150" s="19"/>
      <c r="U150" s="19"/>
      <c r="V150" s="19"/>
      <c r="W150" s="19"/>
      <c r="X150" s="19"/>
      <c r="Y150" s="19"/>
      <c r="Z150" s="19"/>
      <c r="AA150" s="19"/>
      <c r="AB150" s="19"/>
    </row>
    <row r="151" spans="1:28" ht="12.75" customHeight="1" x14ac:dyDescent="0.25">
      <c r="A151" s="20"/>
      <c r="B151" s="20"/>
      <c r="C151" s="20"/>
      <c r="D151" s="20"/>
      <c r="E151" s="20"/>
      <c r="F151" s="20"/>
      <c r="G151" s="20"/>
      <c r="H151" s="20"/>
      <c r="I151" s="20"/>
      <c r="J151" s="20"/>
      <c r="K151" s="20"/>
      <c r="L151" s="20"/>
      <c r="M151" s="20"/>
      <c r="N151" s="20"/>
      <c r="O151" s="20"/>
      <c r="P151" s="19"/>
      <c r="Q151" s="19"/>
      <c r="R151" s="19"/>
      <c r="S151" s="19"/>
      <c r="T151" s="19"/>
      <c r="U151" s="19"/>
      <c r="V151" s="19"/>
      <c r="W151" s="19"/>
      <c r="X151" s="19"/>
      <c r="Y151" s="19"/>
      <c r="Z151" s="19"/>
      <c r="AA151" s="19"/>
      <c r="AB151" s="19"/>
    </row>
    <row r="152" spans="1:28" ht="12.75" customHeight="1" x14ac:dyDescent="0.25">
      <c r="A152" s="20"/>
      <c r="B152" s="20"/>
      <c r="C152" s="20"/>
      <c r="D152" s="20"/>
      <c r="E152" s="20"/>
      <c r="F152" s="20"/>
      <c r="G152" s="20"/>
      <c r="H152" s="20"/>
      <c r="I152" s="20"/>
      <c r="J152" s="20"/>
      <c r="K152" s="20"/>
      <c r="L152" s="20"/>
      <c r="M152" s="20"/>
      <c r="N152" s="20"/>
      <c r="O152" s="20"/>
      <c r="P152" s="19"/>
      <c r="Q152" s="19"/>
      <c r="R152" s="19"/>
      <c r="S152" s="19"/>
      <c r="T152" s="19"/>
      <c r="U152" s="19"/>
      <c r="V152" s="19"/>
      <c r="W152" s="19"/>
      <c r="X152" s="19"/>
      <c r="Y152" s="19"/>
      <c r="Z152" s="19"/>
      <c r="AA152" s="19"/>
      <c r="AB152" s="19"/>
    </row>
    <row r="153" spans="1:28" ht="12.75" customHeight="1" x14ac:dyDescent="0.25">
      <c r="A153" s="20"/>
      <c r="B153" s="20"/>
      <c r="C153" s="20"/>
      <c r="D153" s="20"/>
      <c r="E153" s="20"/>
      <c r="F153" s="20"/>
      <c r="G153" s="20"/>
      <c r="H153" s="20"/>
      <c r="I153" s="20"/>
      <c r="J153" s="20"/>
      <c r="K153" s="20"/>
      <c r="L153" s="20"/>
      <c r="M153" s="20"/>
      <c r="N153" s="20"/>
      <c r="O153" s="20"/>
      <c r="P153" s="19"/>
      <c r="Q153" s="19"/>
      <c r="R153" s="19"/>
      <c r="S153" s="19"/>
      <c r="T153" s="19"/>
      <c r="U153" s="19"/>
      <c r="V153" s="19"/>
      <c r="W153" s="19"/>
      <c r="X153" s="19"/>
      <c r="Y153" s="19"/>
      <c r="Z153" s="19"/>
      <c r="AA153" s="19"/>
      <c r="AB153" s="19"/>
    </row>
    <row r="154" spans="1:28" ht="12.75" customHeight="1" x14ac:dyDescent="0.25">
      <c r="A154" s="20"/>
      <c r="B154" s="20"/>
      <c r="C154" s="20"/>
      <c r="D154" s="20"/>
      <c r="E154" s="20"/>
      <c r="F154" s="20"/>
      <c r="G154" s="20"/>
      <c r="H154" s="20"/>
      <c r="I154" s="20"/>
      <c r="J154" s="20"/>
      <c r="K154" s="20"/>
      <c r="L154" s="20"/>
      <c r="M154" s="20"/>
      <c r="N154" s="20"/>
      <c r="O154" s="20"/>
      <c r="P154" s="19"/>
      <c r="Q154" s="19"/>
      <c r="R154" s="19"/>
      <c r="S154" s="19"/>
      <c r="T154" s="19"/>
      <c r="U154" s="19"/>
      <c r="V154" s="19"/>
      <c r="W154" s="19"/>
      <c r="X154" s="19"/>
      <c r="Y154" s="19"/>
      <c r="Z154" s="19"/>
      <c r="AA154" s="19"/>
      <c r="AB154" s="19"/>
    </row>
    <row r="155" spans="1:28" ht="12.75" customHeight="1" x14ac:dyDescent="0.25">
      <c r="A155" s="20"/>
      <c r="B155" s="20"/>
      <c r="C155" s="20"/>
      <c r="D155" s="20"/>
      <c r="E155" s="20"/>
      <c r="F155" s="20"/>
      <c r="G155" s="20"/>
      <c r="H155" s="20"/>
      <c r="I155" s="20"/>
      <c r="J155" s="20"/>
      <c r="K155" s="20"/>
      <c r="L155" s="20"/>
      <c r="M155" s="20"/>
      <c r="N155" s="20"/>
      <c r="O155" s="20"/>
      <c r="P155" s="19"/>
      <c r="Q155" s="19"/>
      <c r="R155" s="19"/>
      <c r="S155" s="19"/>
      <c r="T155" s="19"/>
      <c r="U155" s="19"/>
      <c r="V155" s="19"/>
      <c r="W155" s="19"/>
      <c r="X155" s="19"/>
      <c r="Y155" s="19"/>
      <c r="Z155" s="19"/>
      <c r="AA155" s="19"/>
      <c r="AB155" s="19"/>
    </row>
    <row r="156" spans="1:28" ht="12.75" customHeight="1" x14ac:dyDescent="0.25">
      <c r="A156" s="20"/>
      <c r="B156" s="20"/>
      <c r="C156" s="20"/>
      <c r="D156" s="20"/>
      <c r="E156" s="20"/>
      <c r="F156" s="20"/>
      <c r="G156" s="20"/>
      <c r="H156" s="20"/>
      <c r="I156" s="20"/>
      <c r="J156" s="20"/>
      <c r="K156" s="20"/>
      <c r="L156" s="20"/>
      <c r="M156" s="20"/>
      <c r="N156" s="20"/>
      <c r="O156" s="20"/>
      <c r="P156" s="19"/>
      <c r="Q156" s="19"/>
      <c r="R156" s="19"/>
      <c r="S156" s="19"/>
      <c r="T156" s="19"/>
      <c r="U156" s="19"/>
      <c r="V156" s="19"/>
      <c r="W156" s="19"/>
      <c r="X156" s="19"/>
      <c r="Y156" s="19"/>
      <c r="Z156" s="19"/>
      <c r="AA156" s="19"/>
      <c r="AB156" s="19"/>
    </row>
    <row r="157" spans="1:28" ht="12.75" customHeight="1" x14ac:dyDescent="0.25">
      <c r="A157" s="19"/>
      <c r="B157" s="19"/>
      <c r="C157" s="19"/>
      <c r="D157" s="19"/>
      <c r="E157" s="19"/>
      <c r="F157" s="19"/>
      <c r="G157" s="19"/>
      <c r="H157" s="19"/>
      <c r="I157" s="19"/>
      <c r="J157" s="19"/>
      <c r="K157" s="19"/>
      <c r="L157" s="19"/>
      <c r="M157" s="19"/>
      <c r="N157" s="19"/>
      <c r="O157" s="19"/>
      <c r="P157" s="19"/>
      <c r="Q157" s="19"/>
      <c r="R157" s="19"/>
      <c r="S157" s="19"/>
      <c r="T157" s="19"/>
      <c r="U157" s="19"/>
      <c r="V157" s="19"/>
      <c r="W157" s="19"/>
      <c r="X157" s="19"/>
      <c r="Y157" s="19"/>
      <c r="Z157" s="19"/>
      <c r="AA157" s="19"/>
      <c r="AB157" s="19"/>
    </row>
    <row r="158" spans="1:28" ht="12.75" customHeight="1" x14ac:dyDescent="0.25">
      <c r="A158" s="19"/>
      <c r="B158" s="19"/>
      <c r="C158" s="19"/>
      <c r="D158" s="19"/>
      <c r="E158" s="19"/>
      <c r="F158" s="19"/>
      <c r="G158" s="19"/>
      <c r="H158" s="19"/>
      <c r="I158" s="19"/>
      <c r="J158" s="19"/>
      <c r="K158" s="19"/>
      <c r="L158" s="19"/>
      <c r="M158" s="19"/>
      <c r="N158" s="19"/>
      <c r="O158" s="19"/>
      <c r="P158" s="19"/>
      <c r="Q158" s="19"/>
      <c r="R158" s="19"/>
      <c r="S158" s="19"/>
      <c r="T158" s="19"/>
      <c r="U158" s="19"/>
      <c r="V158" s="19"/>
      <c r="W158" s="19"/>
      <c r="X158" s="19"/>
      <c r="Y158" s="19"/>
      <c r="Z158" s="19"/>
      <c r="AA158" s="19"/>
      <c r="AB158" s="19"/>
    </row>
    <row r="159" spans="1:28" ht="12.75" customHeight="1" x14ac:dyDescent="0.25">
      <c r="A159" s="19"/>
      <c r="B159" s="19"/>
      <c r="C159" s="19"/>
      <c r="D159" s="19"/>
      <c r="E159" s="19"/>
      <c r="F159" s="19"/>
      <c r="G159" s="19"/>
      <c r="H159" s="19"/>
      <c r="I159" s="19"/>
      <c r="J159" s="19"/>
      <c r="K159" s="19"/>
      <c r="L159" s="19"/>
      <c r="M159" s="19"/>
      <c r="N159" s="19"/>
      <c r="O159" s="19"/>
      <c r="P159" s="19"/>
      <c r="Q159" s="19"/>
      <c r="R159" s="19"/>
      <c r="S159" s="19"/>
      <c r="T159" s="19"/>
      <c r="U159" s="19"/>
      <c r="V159" s="19"/>
      <c r="W159" s="19"/>
      <c r="X159" s="19"/>
      <c r="Y159" s="19"/>
      <c r="Z159" s="19"/>
      <c r="AA159" s="19"/>
      <c r="AB159" s="19"/>
    </row>
    <row r="160" spans="1:28" ht="12.75" customHeight="1" x14ac:dyDescent="0.25">
      <c r="A160" s="19"/>
      <c r="B160" s="19"/>
      <c r="C160" s="19"/>
      <c r="D160" s="19"/>
      <c r="E160" s="19"/>
      <c r="F160" s="19"/>
      <c r="G160" s="19"/>
      <c r="H160" s="19"/>
      <c r="I160" s="19"/>
      <c r="J160" s="19"/>
      <c r="K160" s="19"/>
      <c r="L160" s="19"/>
      <c r="M160" s="19"/>
      <c r="N160" s="19"/>
      <c r="O160" s="19"/>
      <c r="P160" s="19"/>
      <c r="Q160" s="19"/>
      <c r="R160" s="19"/>
      <c r="S160" s="19"/>
      <c r="T160" s="19"/>
      <c r="U160" s="19"/>
      <c r="V160" s="19"/>
      <c r="W160" s="19"/>
      <c r="X160" s="19"/>
      <c r="Y160" s="19"/>
      <c r="Z160" s="19"/>
      <c r="AA160" s="19"/>
      <c r="AB160" s="19"/>
    </row>
    <row r="161" spans="1:28" ht="12.75" customHeight="1" x14ac:dyDescent="0.25">
      <c r="A161" s="19"/>
      <c r="B161" s="19"/>
      <c r="C161" s="19"/>
      <c r="D161" s="19"/>
      <c r="E161" s="19"/>
      <c r="F161" s="19"/>
      <c r="G161" s="19"/>
      <c r="H161" s="19"/>
      <c r="I161" s="19"/>
      <c r="J161" s="19"/>
      <c r="K161" s="19"/>
      <c r="L161" s="19"/>
      <c r="M161" s="19"/>
      <c r="N161" s="19"/>
      <c r="O161" s="19"/>
      <c r="P161" s="19"/>
      <c r="Q161" s="19"/>
      <c r="R161" s="19"/>
      <c r="S161" s="19"/>
      <c r="T161" s="19"/>
      <c r="U161" s="19"/>
      <c r="V161" s="19"/>
      <c r="W161" s="19"/>
      <c r="X161" s="19"/>
      <c r="Y161" s="19"/>
      <c r="Z161" s="19"/>
      <c r="AA161" s="19"/>
      <c r="AB161" s="19"/>
    </row>
    <row r="162" spans="1:28" ht="12.75" customHeight="1" x14ac:dyDescent="0.25">
      <c r="A162" s="19"/>
      <c r="B162" s="19"/>
      <c r="C162" s="19"/>
      <c r="D162" s="19"/>
      <c r="E162" s="19"/>
      <c r="F162" s="19"/>
      <c r="G162" s="19"/>
      <c r="H162" s="19"/>
      <c r="I162" s="19"/>
      <c r="J162" s="19"/>
      <c r="K162" s="19"/>
      <c r="L162" s="19"/>
      <c r="M162" s="19"/>
      <c r="N162" s="19"/>
      <c r="O162" s="19"/>
      <c r="P162" s="19"/>
      <c r="Q162" s="19"/>
      <c r="R162" s="19"/>
      <c r="S162" s="19"/>
      <c r="T162" s="19"/>
      <c r="U162" s="19"/>
      <c r="V162" s="19"/>
      <c r="W162" s="19"/>
      <c r="X162" s="19"/>
      <c r="Y162" s="19"/>
      <c r="Z162" s="19"/>
      <c r="AA162" s="19"/>
      <c r="AB162" s="19"/>
    </row>
    <row r="163" spans="1:28" ht="12.75" customHeight="1" x14ac:dyDescent="0.25">
      <c r="A163" s="19"/>
      <c r="B163" s="19"/>
      <c r="C163" s="19"/>
      <c r="D163" s="19"/>
      <c r="E163" s="19"/>
      <c r="F163" s="19"/>
      <c r="G163" s="19"/>
      <c r="H163" s="19"/>
      <c r="I163" s="19"/>
      <c r="J163" s="19"/>
      <c r="K163" s="19"/>
      <c r="L163" s="19"/>
      <c r="M163" s="19"/>
      <c r="N163" s="19"/>
      <c r="O163" s="19"/>
      <c r="P163" s="19"/>
      <c r="Q163" s="19"/>
      <c r="R163" s="19"/>
      <c r="S163" s="19"/>
      <c r="T163" s="19"/>
      <c r="U163" s="19"/>
      <c r="V163" s="19"/>
      <c r="W163" s="19"/>
      <c r="X163" s="19"/>
      <c r="Y163" s="19"/>
      <c r="Z163" s="19"/>
      <c r="AA163" s="19"/>
      <c r="AB163" s="19"/>
    </row>
    <row r="164" spans="1:28" ht="12.75" customHeight="1" x14ac:dyDescent="0.25">
      <c r="A164" s="19"/>
      <c r="B164" s="19"/>
      <c r="C164" s="19"/>
      <c r="D164" s="19"/>
      <c r="E164" s="19"/>
      <c r="F164" s="19"/>
      <c r="G164" s="19"/>
      <c r="H164" s="19"/>
      <c r="I164" s="19"/>
      <c r="J164" s="19"/>
      <c r="K164" s="19"/>
      <c r="L164" s="19"/>
      <c r="M164" s="19"/>
      <c r="N164" s="19"/>
      <c r="O164" s="19"/>
      <c r="P164" s="19"/>
      <c r="Q164" s="19"/>
      <c r="R164" s="19"/>
      <c r="S164" s="19"/>
      <c r="T164" s="19"/>
      <c r="U164" s="19"/>
      <c r="V164" s="19"/>
      <c r="W164" s="19"/>
      <c r="X164" s="19"/>
      <c r="Y164" s="19"/>
      <c r="Z164" s="19"/>
      <c r="AA164" s="19"/>
      <c r="AB164" s="19"/>
    </row>
    <row r="165" spans="1:28" ht="12.75" customHeight="1" x14ac:dyDescent="0.25">
      <c r="A165" s="19"/>
      <c r="B165" s="19"/>
      <c r="C165" s="19"/>
      <c r="D165" s="19"/>
      <c r="E165" s="19"/>
      <c r="F165" s="19"/>
      <c r="G165" s="19"/>
      <c r="H165" s="19"/>
      <c r="I165" s="19"/>
      <c r="J165" s="19"/>
      <c r="K165" s="19"/>
      <c r="L165" s="19"/>
      <c r="M165" s="19"/>
      <c r="N165" s="19"/>
      <c r="O165" s="19"/>
      <c r="P165" s="19"/>
      <c r="Q165" s="19"/>
      <c r="R165" s="19"/>
      <c r="S165" s="19"/>
      <c r="T165" s="19"/>
      <c r="U165" s="19"/>
      <c r="V165" s="19"/>
      <c r="W165" s="19"/>
      <c r="X165" s="19"/>
      <c r="Y165" s="19"/>
      <c r="Z165" s="19"/>
      <c r="AA165" s="19"/>
      <c r="AB165" s="19"/>
    </row>
    <row r="166" spans="1:28" ht="12.75" customHeight="1" x14ac:dyDescent="0.25">
      <c r="A166" s="19"/>
      <c r="B166" s="19"/>
      <c r="C166" s="19"/>
      <c r="D166" s="19"/>
      <c r="E166" s="19"/>
      <c r="F166" s="19"/>
      <c r="G166" s="19"/>
      <c r="H166" s="19"/>
      <c r="I166" s="19"/>
      <c r="J166" s="19"/>
      <c r="K166" s="19"/>
      <c r="L166" s="19"/>
      <c r="M166" s="19"/>
      <c r="N166" s="19"/>
      <c r="O166" s="19"/>
      <c r="P166" s="19"/>
      <c r="Q166" s="19"/>
      <c r="R166" s="19"/>
      <c r="S166" s="19"/>
      <c r="T166" s="19"/>
      <c r="U166" s="19"/>
      <c r="V166" s="19"/>
      <c r="W166" s="19"/>
      <c r="X166" s="19"/>
      <c r="Y166" s="19"/>
      <c r="Z166" s="19"/>
      <c r="AA166" s="19"/>
      <c r="AB166" s="19"/>
    </row>
    <row r="167" spans="1:28" ht="12.75" customHeight="1" x14ac:dyDescent="0.25">
      <c r="A167" s="19"/>
      <c r="B167" s="19"/>
      <c r="C167" s="19"/>
      <c r="D167" s="19"/>
      <c r="E167" s="19"/>
      <c r="F167" s="19"/>
      <c r="G167" s="19"/>
      <c r="H167" s="19"/>
      <c r="I167" s="19"/>
      <c r="J167" s="19"/>
      <c r="K167" s="19"/>
      <c r="L167" s="19"/>
      <c r="M167" s="19"/>
      <c r="N167" s="19"/>
      <c r="O167" s="19"/>
      <c r="P167" s="19"/>
      <c r="Q167" s="19"/>
      <c r="R167" s="19"/>
      <c r="S167" s="19"/>
      <c r="T167" s="19"/>
      <c r="U167" s="19"/>
      <c r="V167" s="19"/>
      <c r="W167" s="19"/>
      <c r="X167" s="19"/>
      <c r="Y167" s="19"/>
      <c r="Z167" s="19"/>
      <c r="AA167" s="19"/>
      <c r="AB167" s="19"/>
    </row>
    <row r="168" spans="1:28" ht="12.75" customHeight="1" x14ac:dyDescent="0.25">
      <c r="A168" s="19"/>
      <c r="B168" s="19"/>
      <c r="C168" s="19"/>
      <c r="D168" s="19"/>
      <c r="E168" s="19"/>
      <c r="F168" s="19"/>
      <c r="G168" s="19"/>
      <c r="H168" s="19"/>
      <c r="I168" s="19"/>
      <c r="J168" s="19"/>
      <c r="K168" s="19"/>
      <c r="L168" s="19"/>
      <c r="M168" s="19"/>
      <c r="N168" s="19"/>
      <c r="O168" s="19"/>
      <c r="P168" s="19"/>
      <c r="Q168" s="19"/>
      <c r="R168" s="19"/>
      <c r="S168" s="19"/>
      <c r="T168" s="19"/>
      <c r="U168" s="19"/>
      <c r="V168" s="19"/>
      <c r="W168" s="19"/>
      <c r="X168" s="19"/>
      <c r="Y168" s="19"/>
      <c r="Z168" s="19"/>
      <c r="AA168" s="19"/>
      <c r="AB168" s="19"/>
    </row>
    <row r="169" spans="1:28" ht="12.75" customHeight="1" x14ac:dyDescent="0.25">
      <c r="A169" s="19"/>
      <c r="B169" s="19"/>
      <c r="C169" s="19"/>
      <c r="D169" s="19"/>
      <c r="E169" s="19"/>
      <c r="F169" s="19"/>
      <c r="G169" s="19"/>
      <c r="H169" s="19"/>
      <c r="I169" s="19"/>
      <c r="J169" s="19"/>
      <c r="K169" s="19"/>
      <c r="L169" s="19"/>
      <c r="M169" s="19"/>
      <c r="N169" s="19"/>
      <c r="O169" s="19"/>
      <c r="P169" s="19"/>
      <c r="Q169" s="19"/>
      <c r="R169" s="19"/>
      <c r="S169" s="19"/>
      <c r="T169" s="19"/>
      <c r="U169" s="19"/>
      <c r="V169" s="19"/>
      <c r="W169" s="19"/>
      <c r="X169" s="19"/>
      <c r="Y169" s="19"/>
      <c r="Z169" s="19"/>
      <c r="AA169" s="19"/>
      <c r="AB169" s="19"/>
    </row>
    <row r="170" spans="1:28" ht="12.75" customHeight="1" x14ac:dyDescent="0.25">
      <c r="A170" s="19"/>
      <c r="B170" s="19"/>
      <c r="C170" s="19"/>
      <c r="D170" s="19"/>
      <c r="E170" s="19"/>
      <c r="F170" s="19"/>
      <c r="G170" s="19"/>
      <c r="H170" s="19"/>
      <c r="I170" s="19"/>
      <c r="J170" s="19"/>
      <c r="K170" s="19"/>
      <c r="L170" s="19"/>
      <c r="M170" s="19"/>
      <c r="N170" s="19"/>
      <c r="O170" s="19"/>
      <c r="P170" s="19"/>
      <c r="Q170" s="19"/>
      <c r="R170" s="19"/>
      <c r="S170" s="19"/>
      <c r="T170" s="19"/>
      <c r="U170" s="19"/>
      <c r="V170" s="19"/>
      <c r="W170" s="19"/>
      <c r="X170" s="19"/>
      <c r="Y170" s="19"/>
      <c r="Z170" s="19"/>
      <c r="AA170" s="19"/>
      <c r="AB170" s="19"/>
    </row>
    <row r="171" spans="1:28" ht="12.75" customHeight="1" x14ac:dyDescent="0.25">
      <c r="A171" s="19"/>
      <c r="B171" s="19"/>
      <c r="C171" s="19"/>
      <c r="D171" s="19"/>
      <c r="E171" s="19"/>
      <c r="F171" s="19"/>
      <c r="G171" s="19"/>
      <c r="H171" s="19"/>
      <c r="I171" s="19"/>
      <c r="J171" s="19"/>
      <c r="K171" s="19"/>
      <c r="L171" s="19"/>
      <c r="M171" s="19"/>
      <c r="N171" s="19"/>
      <c r="O171" s="19"/>
      <c r="P171" s="19"/>
      <c r="Q171" s="19"/>
      <c r="R171" s="19"/>
      <c r="S171" s="19"/>
      <c r="T171" s="19"/>
      <c r="U171" s="19"/>
      <c r="V171" s="19"/>
      <c r="W171" s="19"/>
      <c r="X171" s="19"/>
      <c r="Y171" s="19"/>
      <c r="Z171" s="19"/>
      <c r="AA171" s="19"/>
      <c r="AB171" s="19"/>
    </row>
    <row r="172" spans="1:28" ht="12.75" customHeight="1" x14ac:dyDescent="0.25">
      <c r="A172" s="19"/>
      <c r="B172" s="19"/>
      <c r="C172" s="19"/>
      <c r="D172" s="19"/>
      <c r="E172" s="19"/>
      <c r="F172" s="19"/>
      <c r="G172" s="19"/>
      <c r="H172" s="19"/>
      <c r="I172" s="19"/>
      <c r="J172" s="19"/>
      <c r="K172" s="19"/>
      <c r="L172" s="19"/>
      <c r="M172" s="19"/>
      <c r="N172" s="19"/>
      <c r="O172" s="19"/>
      <c r="P172" s="19"/>
      <c r="Q172" s="19"/>
      <c r="R172" s="19"/>
      <c r="S172" s="19"/>
      <c r="T172" s="19"/>
      <c r="U172" s="19"/>
      <c r="V172" s="19"/>
      <c r="W172" s="19"/>
      <c r="X172" s="19"/>
      <c r="Y172" s="19"/>
      <c r="Z172" s="19"/>
      <c r="AA172" s="19"/>
      <c r="AB172" s="19"/>
    </row>
    <row r="173" spans="1:28" ht="12.75" customHeight="1" x14ac:dyDescent="0.25">
      <c r="A173" s="19"/>
      <c r="B173" s="19"/>
      <c r="C173" s="19"/>
      <c r="D173" s="19"/>
      <c r="E173" s="19"/>
      <c r="F173" s="19"/>
      <c r="G173" s="19"/>
      <c r="H173" s="19"/>
      <c r="I173" s="19"/>
      <c r="J173" s="19"/>
      <c r="K173" s="19"/>
      <c r="L173" s="19"/>
      <c r="M173" s="19"/>
      <c r="N173" s="19"/>
      <c r="O173" s="19"/>
      <c r="P173" s="19"/>
      <c r="Q173" s="19"/>
      <c r="R173" s="19"/>
      <c r="S173" s="19"/>
      <c r="T173" s="19"/>
      <c r="U173" s="19"/>
      <c r="V173" s="19"/>
      <c r="W173" s="19"/>
      <c r="X173" s="19"/>
      <c r="Y173" s="19"/>
      <c r="Z173" s="19"/>
      <c r="AA173" s="19"/>
      <c r="AB173" s="19"/>
    </row>
    <row r="174" spans="1:28" ht="12.75" customHeight="1" x14ac:dyDescent="0.25">
      <c r="A174" s="19"/>
      <c r="B174" s="19"/>
      <c r="C174" s="19"/>
      <c r="D174" s="19"/>
      <c r="E174" s="19"/>
      <c r="F174" s="19"/>
      <c r="G174" s="19"/>
      <c r="H174" s="19"/>
      <c r="I174" s="19"/>
      <c r="J174" s="19"/>
      <c r="K174" s="19"/>
      <c r="L174" s="19"/>
      <c r="M174" s="19"/>
      <c r="N174" s="19"/>
      <c r="O174" s="19"/>
      <c r="P174" s="19"/>
      <c r="Q174" s="19"/>
      <c r="R174" s="19"/>
      <c r="S174" s="19"/>
      <c r="T174" s="19"/>
      <c r="U174" s="19"/>
      <c r="V174" s="19"/>
      <c r="W174" s="19"/>
      <c r="X174" s="19"/>
      <c r="Y174" s="19"/>
      <c r="Z174" s="19"/>
      <c r="AA174" s="19"/>
      <c r="AB174" s="19"/>
    </row>
    <row r="175" spans="1:28" ht="12.75" customHeight="1" x14ac:dyDescent="0.25">
      <c r="A175" s="19"/>
      <c r="B175" s="19"/>
      <c r="C175" s="19"/>
      <c r="D175" s="19"/>
      <c r="E175" s="19"/>
      <c r="F175" s="19"/>
      <c r="G175" s="19"/>
      <c r="H175" s="19"/>
      <c r="I175" s="19"/>
      <c r="J175" s="19"/>
      <c r="K175" s="19"/>
      <c r="L175" s="19"/>
      <c r="M175" s="19"/>
      <c r="N175" s="19"/>
      <c r="O175" s="19"/>
      <c r="P175" s="19"/>
      <c r="Q175" s="19"/>
      <c r="R175" s="19"/>
      <c r="S175" s="19"/>
      <c r="T175" s="19"/>
      <c r="U175" s="19"/>
      <c r="V175" s="19"/>
      <c r="W175" s="19"/>
      <c r="X175" s="19"/>
      <c r="Y175" s="19"/>
      <c r="Z175" s="19"/>
      <c r="AA175" s="19"/>
      <c r="AB175" s="19"/>
    </row>
    <row r="176" spans="1:28" ht="12.75" customHeight="1" x14ac:dyDescent="0.25">
      <c r="A176" s="19"/>
      <c r="B176" s="19"/>
      <c r="C176" s="19"/>
      <c r="D176" s="19"/>
      <c r="E176" s="19"/>
      <c r="F176" s="19"/>
      <c r="G176" s="19"/>
      <c r="H176" s="19"/>
      <c r="I176" s="19"/>
      <c r="J176" s="19"/>
      <c r="K176" s="19"/>
      <c r="L176" s="19"/>
      <c r="M176" s="19"/>
      <c r="N176" s="19"/>
      <c r="O176" s="19"/>
      <c r="P176" s="19"/>
      <c r="Q176" s="19"/>
      <c r="R176" s="19"/>
      <c r="S176" s="19"/>
      <c r="T176" s="19"/>
      <c r="U176" s="19"/>
      <c r="V176" s="19"/>
      <c r="W176" s="19"/>
      <c r="X176" s="19"/>
      <c r="Y176" s="19"/>
      <c r="Z176" s="19"/>
      <c r="AA176" s="19"/>
      <c r="AB176" s="19"/>
    </row>
    <row r="177" spans="1:28" ht="12.75" customHeight="1" x14ac:dyDescent="0.25">
      <c r="A177" s="19"/>
      <c r="B177" s="19"/>
      <c r="C177" s="19"/>
      <c r="D177" s="19"/>
      <c r="E177" s="19"/>
      <c r="F177" s="19"/>
      <c r="G177" s="19"/>
      <c r="H177" s="19"/>
      <c r="I177" s="19"/>
      <c r="J177" s="19"/>
      <c r="K177" s="19"/>
      <c r="L177" s="19"/>
      <c r="M177" s="19"/>
      <c r="N177" s="19"/>
      <c r="O177" s="19"/>
      <c r="P177" s="19"/>
      <c r="Q177" s="19"/>
      <c r="R177" s="19"/>
      <c r="S177" s="19"/>
      <c r="T177" s="19"/>
      <c r="U177" s="19"/>
      <c r="V177" s="19"/>
      <c r="W177" s="19"/>
      <c r="X177" s="19"/>
      <c r="Y177" s="19"/>
      <c r="Z177" s="19"/>
      <c r="AA177" s="19"/>
      <c r="AB177" s="19"/>
    </row>
    <row r="178" spans="1:28" ht="12.75" customHeight="1" x14ac:dyDescent="0.25">
      <c r="A178" s="19"/>
      <c r="B178" s="19"/>
      <c r="C178" s="19"/>
      <c r="D178" s="19"/>
      <c r="E178" s="19"/>
      <c r="F178" s="19"/>
      <c r="G178" s="19"/>
      <c r="H178" s="19"/>
      <c r="I178" s="19"/>
      <c r="J178" s="19"/>
      <c r="K178" s="19"/>
      <c r="L178" s="19"/>
      <c r="M178" s="19"/>
      <c r="N178" s="19"/>
      <c r="O178" s="19"/>
      <c r="P178" s="19"/>
      <c r="Q178" s="19"/>
      <c r="R178" s="19"/>
      <c r="S178" s="19"/>
      <c r="T178" s="19"/>
      <c r="U178" s="19"/>
      <c r="V178" s="19"/>
      <c r="W178" s="19"/>
      <c r="X178" s="19"/>
      <c r="Y178" s="19"/>
      <c r="Z178" s="19"/>
      <c r="AA178" s="19"/>
      <c r="AB178" s="19"/>
    </row>
    <row r="179" spans="1:28" ht="12.75" customHeight="1" x14ac:dyDescent="0.25">
      <c r="A179" s="19"/>
      <c r="B179" s="19"/>
      <c r="C179" s="19"/>
      <c r="D179" s="19"/>
      <c r="E179" s="19"/>
      <c r="F179" s="19"/>
      <c r="G179" s="19"/>
      <c r="H179" s="19"/>
      <c r="I179" s="19"/>
      <c r="J179" s="19"/>
      <c r="K179" s="19"/>
      <c r="L179" s="19"/>
      <c r="M179" s="19"/>
      <c r="N179" s="19"/>
      <c r="O179" s="19"/>
      <c r="P179" s="19"/>
      <c r="Q179" s="19"/>
      <c r="R179" s="19"/>
      <c r="S179" s="19"/>
      <c r="T179" s="19"/>
      <c r="U179" s="19"/>
      <c r="V179" s="19"/>
      <c r="W179" s="19"/>
      <c r="X179" s="19"/>
      <c r="Y179" s="19"/>
      <c r="Z179" s="19"/>
      <c r="AA179" s="19"/>
      <c r="AB179" s="19"/>
    </row>
    <row r="180" spans="1:28" ht="12.75" customHeight="1" x14ac:dyDescent="0.25">
      <c r="A180" s="19"/>
      <c r="B180" s="19"/>
      <c r="C180" s="19"/>
      <c r="D180" s="19"/>
      <c r="E180" s="19"/>
      <c r="F180" s="19"/>
      <c r="G180" s="19"/>
      <c r="H180" s="19"/>
      <c r="I180" s="19"/>
      <c r="J180" s="19"/>
      <c r="K180" s="19"/>
      <c r="L180" s="19"/>
      <c r="M180" s="19"/>
      <c r="N180" s="19"/>
      <c r="O180" s="19"/>
      <c r="P180" s="19"/>
      <c r="Q180" s="19"/>
      <c r="R180" s="19"/>
      <c r="S180" s="19"/>
      <c r="T180" s="19"/>
      <c r="U180" s="19"/>
      <c r="V180" s="19"/>
      <c r="W180" s="19"/>
      <c r="X180" s="19"/>
      <c r="Y180" s="19"/>
      <c r="Z180" s="19"/>
      <c r="AA180" s="19"/>
      <c r="AB180" s="19"/>
    </row>
    <row r="181" spans="1:28" ht="12.75" customHeight="1" x14ac:dyDescent="0.25">
      <c r="A181" s="19"/>
      <c r="B181" s="19"/>
      <c r="C181" s="19"/>
      <c r="D181" s="19"/>
      <c r="E181" s="19"/>
      <c r="F181" s="19"/>
      <c r="G181" s="19"/>
      <c r="H181" s="19"/>
      <c r="I181" s="19"/>
      <c r="J181" s="19"/>
      <c r="K181" s="19"/>
      <c r="L181" s="19"/>
      <c r="M181" s="19"/>
      <c r="N181" s="19"/>
      <c r="O181" s="19"/>
      <c r="P181" s="19"/>
      <c r="Q181" s="19"/>
      <c r="R181" s="19"/>
      <c r="S181" s="19"/>
      <c r="T181" s="19"/>
      <c r="U181" s="19"/>
      <c r="V181" s="19"/>
      <c r="W181" s="19"/>
      <c r="X181" s="19"/>
      <c r="Y181" s="19"/>
      <c r="Z181" s="19"/>
      <c r="AA181" s="19"/>
      <c r="AB181" s="19"/>
    </row>
    <row r="182" spans="1:28" ht="12.75" customHeight="1" x14ac:dyDescent="0.25">
      <c r="A182" s="19"/>
      <c r="B182" s="19"/>
      <c r="C182" s="19"/>
      <c r="D182" s="19"/>
      <c r="E182" s="19"/>
      <c r="F182" s="19"/>
      <c r="G182" s="19"/>
      <c r="H182" s="19"/>
      <c r="I182" s="19"/>
      <c r="J182" s="19"/>
      <c r="K182" s="19"/>
      <c r="L182" s="19"/>
      <c r="M182" s="19"/>
      <c r="N182" s="19"/>
      <c r="O182" s="19"/>
      <c r="P182" s="19"/>
      <c r="Q182" s="19"/>
      <c r="R182" s="19"/>
      <c r="S182" s="19"/>
      <c r="T182" s="19"/>
      <c r="U182" s="19"/>
      <c r="V182" s="19"/>
      <c r="W182" s="19"/>
      <c r="X182" s="19"/>
      <c r="Y182" s="19"/>
      <c r="Z182" s="19"/>
      <c r="AA182" s="19"/>
      <c r="AB182" s="19"/>
    </row>
    <row r="183" spans="1:28" ht="12.75" customHeight="1" x14ac:dyDescent="0.25">
      <c r="A183" s="19"/>
      <c r="B183" s="19"/>
      <c r="C183" s="19"/>
      <c r="D183" s="19"/>
      <c r="E183" s="19"/>
      <c r="F183" s="19"/>
      <c r="G183" s="19"/>
      <c r="H183" s="19"/>
      <c r="I183" s="19"/>
      <c r="J183" s="19"/>
      <c r="K183" s="19"/>
      <c r="L183" s="19"/>
      <c r="M183" s="19"/>
      <c r="N183" s="19"/>
      <c r="O183" s="19"/>
      <c r="P183" s="19"/>
      <c r="Q183" s="19"/>
      <c r="R183" s="19"/>
      <c r="S183" s="19"/>
      <c r="T183" s="19"/>
      <c r="U183" s="19"/>
      <c r="V183" s="19"/>
      <c r="W183" s="19"/>
      <c r="X183" s="19"/>
      <c r="Y183" s="19"/>
      <c r="Z183" s="19"/>
      <c r="AA183" s="19"/>
      <c r="AB183" s="19"/>
    </row>
    <row r="184" spans="1:28" ht="12.75" customHeight="1" x14ac:dyDescent="0.25">
      <c r="A184" s="19"/>
      <c r="B184" s="19"/>
      <c r="C184" s="19"/>
      <c r="D184" s="19"/>
      <c r="E184" s="19"/>
      <c r="F184" s="19"/>
      <c r="G184" s="19"/>
      <c r="H184" s="19"/>
      <c r="I184" s="19"/>
      <c r="J184" s="19"/>
      <c r="K184" s="19"/>
      <c r="L184" s="19"/>
      <c r="M184" s="19"/>
      <c r="N184" s="19"/>
      <c r="O184" s="19"/>
      <c r="P184" s="19"/>
      <c r="Q184" s="19"/>
      <c r="R184" s="19"/>
      <c r="S184" s="19"/>
      <c r="T184" s="19"/>
      <c r="U184" s="19"/>
      <c r="V184" s="19"/>
      <c r="W184" s="19"/>
      <c r="X184" s="19"/>
      <c r="Y184" s="19"/>
      <c r="Z184" s="19"/>
      <c r="AA184" s="19"/>
      <c r="AB184" s="19"/>
    </row>
    <row r="185" spans="1:28" ht="12.75" customHeight="1" x14ac:dyDescent="0.25">
      <c r="A185" s="19"/>
      <c r="B185" s="19"/>
      <c r="C185" s="19"/>
      <c r="D185" s="19"/>
      <c r="E185" s="19"/>
      <c r="F185" s="19"/>
      <c r="G185" s="19"/>
      <c r="H185" s="19"/>
      <c r="I185" s="19"/>
      <c r="J185" s="19"/>
      <c r="K185" s="19"/>
      <c r="L185" s="19"/>
      <c r="M185" s="19"/>
      <c r="N185" s="19"/>
      <c r="O185" s="19"/>
      <c r="P185" s="19"/>
      <c r="Q185" s="19"/>
      <c r="R185" s="19"/>
      <c r="S185" s="19"/>
      <c r="T185" s="19"/>
      <c r="U185" s="19"/>
      <c r="V185" s="19"/>
      <c r="W185" s="19"/>
      <c r="X185" s="19"/>
      <c r="Y185" s="19"/>
      <c r="Z185" s="19"/>
      <c r="AA185" s="19"/>
      <c r="AB185" s="19"/>
    </row>
    <row r="186" spans="1:28" ht="12.75" customHeight="1" x14ac:dyDescent="0.25">
      <c r="A186" s="19"/>
      <c r="B186" s="19"/>
      <c r="C186" s="19"/>
      <c r="D186" s="19"/>
      <c r="E186" s="19"/>
      <c r="F186" s="19"/>
      <c r="G186" s="19"/>
      <c r="H186" s="19"/>
      <c r="I186" s="19"/>
      <c r="J186" s="19"/>
      <c r="K186" s="19"/>
      <c r="L186" s="19"/>
      <c r="M186" s="19"/>
      <c r="N186" s="19"/>
      <c r="O186" s="19"/>
      <c r="P186" s="19"/>
      <c r="Q186" s="19"/>
      <c r="R186" s="19"/>
      <c r="S186" s="19"/>
      <c r="T186" s="19"/>
      <c r="U186" s="19"/>
      <c r="V186" s="19"/>
      <c r="W186" s="19"/>
      <c r="X186" s="19"/>
      <c r="Y186" s="19"/>
      <c r="Z186" s="19"/>
      <c r="AA186" s="19"/>
      <c r="AB186" s="19"/>
    </row>
    <row r="187" spans="1:28" ht="12.75" customHeight="1" x14ac:dyDescent="0.25">
      <c r="A187" s="19"/>
      <c r="B187" s="19"/>
      <c r="C187" s="19"/>
      <c r="D187" s="19"/>
      <c r="E187" s="19"/>
      <c r="F187" s="19"/>
      <c r="G187" s="19"/>
      <c r="H187" s="19"/>
      <c r="I187" s="19"/>
      <c r="J187" s="19"/>
      <c r="K187" s="19"/>
      <c r="L187" s="19"/>
      <c r="M187" s="19"/>
      <c r="N187" s="19"/>
      <c r="O187" s="19"/>
      <c r="P187" s="19"/>
      <c r="Q187" s="19"/>
      <c r="R187" s="19"/>
      <c r="S187" s="19"/>
      <c r="T187" s="19"/>
      <c r="U187" s="19"/>
      <c r="V187" s="19"/>
      <c r="W187" s="19"/>
      <c r="X187" s="19"/>
      <c r="Y187" s="19"/>
      <c r="Z187" s="19"/>
      <c r="AA187" s="19"/>
      <c r="AB187" s="19"/>
    </row>
    <row r="188" spans="1:28" ht="12.75" customHeight="1" x14ac:dyDescent="0.25">
      <c r="A188" s="19"/>
      <c r="B188" s="19"/>
      <c r="C188" s="19"/>
      <c r="D188" s="19"/>
      <c r="E188" s="19"/>
      <c r="F188" s="19"/>
      <c r="G188" s="19"/>
      <c r="H188" s="19"/>
      <c r="I188" s="19"/>
      <c r="J188" s="19"/>
      <c r="K188" s="19"/>
      <c r="L188" s="19"/>
      <c r="M188" s="19"/>
      <c r="N188" s="19"/>
      <c r="O188" s="19"/>
      <c r="P188" s="19"/>
      <c r="Q188" s="19"/>
      <c r="R188" s="19"/>
      <c r="S188" s="19"/>
      <c r="T188" s="19"/>
      <c r="U188" s="19"/>
      <c r="V188" s="19"/>
      <c r="W188" s="19"/>
      <c r="X188" s="19"/>
      <c r="Y188" s="19"/>
      <c r="Z188" s="19"/>
      <c r="AA188" s="19"/>
      <c r="AB188" s="19"/>
    </row>
    <row r="189" spans="1:28" ht="12.75" customHeight="1" x14ac:dyDescent="0.25">
      <c r="A189" s="19"/>
      <c r="B189" s="19"/>
      <c r="C189" s="19"/>
      <c r="D189" s="19"/>
      <c r="E189" s="19"/>
      <c r="F189" s="19"/>
      <c r="G189" s="19"/>
      <c r="H189" s="19"/>
      <c r="I189" s="19"/>
      <c r="J189" s="19"/>
      <c r="K189" s="19"/>
      <c r="L189" s="19"/>
      <c r="M189" s="19"/>
      <c r="N189" s="19"/>
      <c r="O189" s="19"/>
      <c r="P189" s="19"/>
      <c r="Q189" s="19"/>
      <c r="R189" s="19"/>
      <c r="S189" s="19"/>
      <c r="T189" s="19"/>
      <c r="U189" s="19"/>
      <c r="V189" s="19"/>
      <c r="W189" s="19"/>
      <c r="X189" s="19"/>
      <c r="Y189" s="19"/>
      <c r="Z189" s="19"/>
      <c r="AA189" s="19"/>
      <c r="AB189" s="19"/>
    </row>
    <row r="190" spans="1:28" ht="12.75" customHeight="1" x14ac:dyDescent="0.25">
      <c r="A190" s="19"/>
      <c r="B190" s="19"/>
      <c r="C190" s="19"/>
      <c r="D190" s="19"/>
      <c r="E190" s="19"/>
      <c r="F190" s="19"/>
      <c r="G190" s="19"/>
      <c r="H190" s="19"/>
      <c r="I190" s="19"/>
      <c r="J190" s="19"/>
      <c r="K190" s="19"/>
      <c r="L190" s="19"/>
      <c r="M190" s="19"/>
      <c r="N190" s="19"/>
      <c r="O190" s="19"/>
      <c r="P190" s="19"/>
      <c r="Q190" s="19"/>
      <c r="R190" s="19"/>
      <c r="S190" s="19"/>
      <c r="T190" s="19"/>
      <c r="U190" s="19"/>
      <c r="V190" s="19"/>
      <c r="W190" s="19"/>
      <c r="X190" s="19"/>
      <c r="Y190" s="19"/>
      <c r="Z190" s="19"/>
      <c r="AA190" s="19"/>
      <c r="AB190" s="19"/>
    </row>
    <row r="191" spans="1:28" ht="12.75" customHeight="1" x14ac:dyDescent="0.25">
      <c r="A191" s="19"/>
      <c r="B191" s="19"/>
      <c r="C191" s="19"/>
      <c r="D191" s="19"/>
      <c r="E191" s="19"/>
      <c r="F191" s="19"/>
      <c r="G191" s="19"/>
      <c r="H191" s="19"/>
      <c r="I191" s="19"/>
      <c r="J191" s="19"/>
      <c r="K191" s="19"/>
      <c r="L191" s="19"/>
      <c r="M191" s="19"/>
      <c r="N191" s="19"/>
      <c r="O191" s="19"/>
      <c r="P191" s="19"/>
      <c r="Q191" s="19"/>
      <c r="R191" s="19"/>
      <c r="S191" s="19"/>
      <c r="T191" s="19"/>
      <c r="U191" s="19"/>
      <c r="V191" s="19"/>
      <c r="W191" s="19"/>
      <c r="X191" s="19"/>
      <c r="Y191" s="19"/>
      <c r="Z191" s="19"/>
      <c r="AA191" s="19"/>
      <c r="AB191" s="19"/>
    </row>
    <row r="192" spans="1:28" ht="12.75" customHeight="1" x14ac:dyDescent="0.25">
      <c r="A192" s="19"/>
      <c r="B192" s="19"/>
      <c r="C192" s="19"/>
      <c r="D192" s="19"/>
      <c r="E192" s="19"/>
      <c r="F192" s="19"/>
      <c r="G192" s="19"/>
      <c r="H192" s="19"/>
      <c r="I192" s="19"/>
      <c r="J192" s="19"/>
      <c r="K192" s="19"/>
      <c r="L192" s="19"/>
      <c r="M192" s="19"/>
      <c r="N192" s="19"/>
      <c r="O192" s="19"/>
      <c r="P192" s="19"/>
      <c r="Q192" s="19"/>
      <c r="R192" s="19"/>
      <c r="S192" s="19"/>
      <c r="T192" s="19"/>
      <c r="U192" s="19"/>
      <c r="V192" s="19"/>
      <c r="W192" s="19"/>
      <c r="X192" s="19"/>
      <c r="Y192" s="19"/>
      <c r="Z192" s="19"/>
      <c r="AA192" s="19"/>
      <c r="AB192" s="19"/>
    </row>
    <row r="193" spans="1:28" ht="12.75" customHeight="1" x14ac:dyDescent="0.25">
      <c r="A193" s="19"/>
      <c r="B193" s="19"/>
      <c r="C193" s="19"/>
      <c r="D193" s="19"/>
      <c r="E193" s="19"/>
      <c r="F193" s="19"/>
      <c r="G193" s="19"/>
      <c r="H193" s="19"/>
      <c r="I193" s="19"/>
      <c r="J193" s="19"/>
      <c r="K193" s="19"/>
      <c r="L193" s="19"/>
      <c r="M193" s="19"/>
      <c r="N193" s="19"/>
      <c r="O193" s="19"/>
      <c r="P193" s="19"/>
      <c r="Q193" s="19"/>
      <c r="R193" s="19"/>
      <c r="S193" s="19"/>
      <c r="T193" s="19"/>
      <c r="U193" s="19"/>
      <c r="V193" s="19"/>
      <c r="W193" s="19"/>
      <c r="X193" s="19"/>
      <c r="Y193" s="19"/>
      <c r="Z193" s="19"/>
      <c r="AA193" s="19"/>
      <c r="AB193" s="19"/>
    </row>
    <row r="194" spans="1:28" ht="12.75" customHeight="1" x14ac:dyDescent="0.25">
      <c r="A194" s="19"/>
      <c r="B194" s="19"/>
      <c r="C194" s="19"/>
      <c r="D194" s="19"/>
      <c r="E194" s="19"/>
      <c r="F194" s="19"/>
      <c r="G194" s="19"/>
      <c r="H194" s="19"/>
      <c r="I194" s="19"/>
      <c r="J194" s="19"/>
      <c r="K194" s="19"/>
      <c r="L194" s="19"/>
      <c r="M194" s="19"/>
      <c r="N194" s="19"/>
      <c r="O194" s="19"/>
      <c r="P194" s="19"/>
      <c r="Q194" s="19"/>
      <c r="R194" s="19"/>
      <c r="S194" s="19"/>
      <c r="T194" s="19"/>
      <c r="U194" s="19"/>
      <c r="V194" s="19"/>
      <c r="W194" s="19"/>
      <c r="X194" s="19"/>
      <c r="Y194" s="19"/>
      <c r="Z194" s="19"/>
      <c r="AA194" s="19"/>
      <c r="AB194" s="19"/>
    </row>
    <row r="195" spans="1:28" ht="12.75" customHeight="1" x14ac:dyDescent="0.25">
      <c r="A195" s="19"/>
      <c r="B195" s="19"/>
      <c r="C195" s="19"/>
      <c r="D195" s="19"/>
      <c r="E195" s="19"/>
      <c r="F195" s="19"/>
      <c r="G195" s="19"/>
      <c r="H195" s="19"/>
      <c r="I195" s="19"/>
      <c r="J195" s="19"/>
      <c r="K195" s="19"/>
      <c r="L195" s="19"/>
      <c r="M195" s="19"/>
      <c r="N195" s="19"/>
      <c r="O195" s="19"/>
      <c r="P195" s="19"/>
      <c r="Q195" s="19"/>
      <c r="R195" s="19"/>
      <c r="S195" s="19"/>
      <c r="T195" s="19"/>
      <c r="U195" s="19"/>
      <c r="V195" s="19"/>
      <c r="W195" s="19"/>
      <c r="X195" s="19"/>
      <c r="Y195" s="19"/>
      <c r="Z195" s="19"/>
      <c r="AA195" s="19"/>
      <c r="AB195" s="19"/>
    </row>
    <row r="196" spans="1:28" ht="12.75" customHeight="1" x14ac:dyDescent="0.25">
      <c r="A196" s="19"/>
      <c r="B196" s="19"/>
      <c r="C196" s="19"/>
      <c r="D196" s="19"/>
      <c r="E196" s="19"/>
      <c r="F196" s="19"/>
      <c r="G196" s="19"/>
      <c r="H196" s="19"/>
      <c r="I196" s="19"/>
      <c r="J196" s="19"/>
      <c r="K196" s="19"/>
      <c r="L196" s="19"/>
      <c r="M196" s="19"/>
      <c r="N196" s="19"/>
      <c r="O196" s="19"/>
      <c r="P196" s="19"/>
      <c r="Q196" s="19"/>
      <c r="R196" s="19"/>
      <c r="S196" s="19"/>
      <c r="T196" s="19"/>
      <c r="U196" s="19"/>
      <c r="V196" s="19"/>
      <c r="W196" s="19"/>
      <c r="X196" s="19"/>
      <c r="Y196" s="19"/>
      <c r="Z196" s="19"/>
      <c r="AA196" s="19"/>
      <c r="AB196" s="19"/>
    </row>
    <row r="197" spans="1:28" ht="12.75" customHeight="1" x14ac:dyDescent="0.25">
      <c r="A197" s="19"/>
      <c r="B197" s="19"/>
      <c r="C197" s="19"/>
      <c r="D197" s="19"/>
      <c r="E197" s="19"/>
      <c r="F197" s="19"/>
      <c r="G197" s="19"/>
      <c r="H197" s="19"/>
      <c r="I197" s="19"/>
      <c r="J197" s="19"/>
      <c r="K197" s="19"/>
      <c r="L197" s="19"/>
      <c r="M197" s="19"/>
      <c r="N197" s="19"/>
      <c r="O197" s="19"/>
      <c r="P197" s="19"/>
      <c r="Q197" s="19"/>
      <c r="R197" s="19"/>
      <c r="S197" s="19"/>
      <c r="T197" s="19"/>
      <c r="U197" s="19"/>
      <c r="V197" s="19"/>
      <c r="W197" s="19"/>
      <c r="X197" s="19"/>
      <c r="Y197" s="19"/>
      <c r="Z197" s="19"/>
      <c r="AA197" s="19"/>
      <c r="AB197" s="19"/>
    </row>
    <row r="198" spans="1:28" ht="12.75" customHeight="1" x14ac:dyDescent="0.25">
      <c r="A198" s="19"/>
      <c r="B198" s="19"/>
      <c r="C198" s="19"/>
      <c r="D198" s="19"/>
      <c r="E198" s="19"/>
      <c r="F198" s="19"/>
      <c r="G198" s="19"/>
      <c r="H198" s="19"/>
      <c r="I198" s="19"/>
      <c r="J198" s="19"/>
      <c r="K198" s="19"/>
      <c r="L198" s="19"/>
      <c r="M198" s="19"/>
      <c r="N198" s="19"/>
      <c r="O198" s="19"/>
      <c r="P198" s="19"/>
      <c r="Q198" s="19"/>
      <c r="R198" s="19"/>
      <c r="S198" s="19"/>
      <c r="T198" s="19"/>
      <c r="U198" s="19"/>
      <c r="V198" s="19"/>
      <c r="W198" s="19"/>
      <c r="X198" s="19"/>
      <c r="Y198" s="19"/>
      <c r="Z198" s="19"/>
      <c r="AA198" s="19"/>
      <c r="AB198" s="19"/>
    </row>
    <row r="199" spans="1:28" ht="12.75" customHeight="1" x14ac:dyDescent="0.25">
      <c r="A199" s="19"/>
      <c r="B199" s="19"/>
      <c r="C199" s="19"/>
      <c r="D199" s="19"/>
      <c r="E199" s="19"/>
      <c r="F199" s="19"/>
      <c r="G199" s="19"/>
      <c r="H199" s="19"/>
      <c r="I199" s="19"/>
      <c r="J199" s="19"/>
      <c r="K199" s="19"/>
      <c r="L199" s="19"/>
      <c r="M199" s="19"/>
      <c r="N199" s="19"/>
      <c r="O199" s="19"/>
      <c r="P199" s="19"/>
      <c r="Q199" s="19"/>
      <c r="R199" s="19"/>
      <c r="S199" s="19"/>
      <c r="T199" s="19"/>
      <c r="U199" s="19"/>
      <c r="V199" s="19"/>
      <c r="W199" s="19"/>
      <c r="X199" s="19"/>
      <c r="Y199" s="19"/>
      <c r="Z199" s="19"/>
      <c r="AA199" s="19"/>
      <c r="AB199" s="19"/>
    </row>
    <row r="200" spans="1:28" ht="12.75" customHeight="1" x14ac:dyDescent="0.25">
      <c r="A200" s="19"/>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c r="Z200" s="19"/>
      <c r="AA200" s="19"/>
      <c r="AB200" s="19"/>
    </row>
    <row r="201" spans="1:28" ht="12.75" customHeight="1" x14ac:dyDescent="0.25">
      <c r="A201" s="19"/>
      <c r="B201" s="19"/>
      <c r="C201" s="19"/>
      <c r="D201" s="19"/>
      <c r="E201" s="19"/>
      <c r="F201" s="19"/>
      <c r="G201" s="19"/>
      <c r="H201" s="19"/>
      <c r="I201" s="19"/>
      <c r="J201" s="19"/>
      <c r="K201" s="19"/>
      <c r="L201" s="19"/>
      <c r="M201" s="19"/>
      <c r="N201" s="19"/>
      <c r="O201" s="19"/>
      <c r="P201" s="19"/>
      <c r="Q201" s="19"/>
      <c r="R201" s="19"/>
      <c r="S201" s="19"/>
      <c r="T201" s="19"/>
      <c r="U201" s="19"/>
      <c r="V201" s="19"/>
      <c r="W201" s="19"/>
      <c r="X201" s="19"/>
      <c r="Y201" s="19"/>
      <c r="Z201" s="19"/>
      <c r="AA201" s="19"/>
      <c r="AB201" s="19"/>
    </row>
    <row r="202" spans="1:28" ht="12.75" customHeight="1" x14ac:dyDescent="0.25">
      <c r="A202" s="19"/>
      <c r="B202" s="19"/>
      <c r="C202" s="19"/>
      <c r="D202" s="19"/>
      <c r="E202" s="19"/>
      <c r="F202" s="19"/>
      <c r="G202" s="19"/>
      <c r="H202" s="19"/>
      <c r="I202" s="19"/>
      <c r="J202" s="19"/>
      <c r="K202" s="19"/>
      <c r="L202" s="19"/>
      <c r="M202" s="19"/>
      <c r="N202" s="19"/>
      <c r="O202" s="19"/>
      <c r="P202" s="19"/>
      <c r="Q202" s="19"/>
      <c r="R202" s="19"/>
      <c r="S202" s="19"/>
      <c r="T202" s="19"/>
      <c r="U202" s="19"/>
      <c r="V202" s="19"/>
      <c r="W202" s="19"/>
      <c r="X202" s="19"/>
      <c r="Y202" s="19"/>
      <c r="Z202" s="19"/>
      <c r="AA202" s="19"/>
      <c r="AB202" s="19"/>
    </row>
    <row r="203" spans="1:28" ht="12.75" customHeight="1" x14ac:dyDescent="0.25">
      <c r="A203" s="19"/>
      <c r="B203" s="19"/>
      <c r="C203" s="19"/>
      <c r="D203" s="19"/>
      <c r="E203" s="19"/>
      <c r="F203" s="19"/>
      <c r="G203" s="19"/>
      <c r="H203" s="19"/>
      <c r="I203" s="19"/>
      <c r="J203" s="19"/>
      <c r="K203" s="19"/>
      <c r="L203" s="19"/>
      <c r="M203" s="19"/>
      <c r="N203" s="19"/>
      <c r="O203" s="19"/>
      <c r="P203" s="19"/>
      <c r="Q203" s="19"/>
      <c r="R203" s="19"/>
      <c r="S203" s="19"/>
      <c r="T203" s="19"/>
      <c r="U203" s="19"/>
      <c r="V203" s="19"/>
      <c r="W203" s="19"/>
      <c r="X203" s="19"/>
      <c r="Y203" s="19"/>
      <c r="Z203" s="19"/>
      <c r="AA203" s="19"/>
      <c r="AB203" s="19"/>
    </row>
    <row r="204" spans="1:28" ht="12.75" customHeight="1" x14ac:dyDescent="0.25">
      <c r="A204" s="19"/>
      <c r="B204" s="19"/>
      <c r="C204" s="19"/>
      <c r="D204" s="19"/>
      <c r="E204" s="19"/>
      <c r="F204" s="19"/>
      <c r="G204" s="19"/>
      <c r="H204" s="19"/>
      <c r="I204" s="19"/>
      <c r="J204" s="19"/>
      <c r="K204" s="19"/>
      <c r="L204" s="19"/>
      <c r="M204" s="19"/>
      <c r="N204" s="19"/>
      <c r="O204" s="19"/>
      <c r="P204" s="19"/>
      <c r="Q204" s="19"/>
      <c r="R204" s="19"/>
      <c r="S204" s="19"/>
      <c r="T204" s="19"/>
      <c r="U204" s="19"/>
      <c r="V204" s="19"/>
      <c r="W204" s="19"/>
      <c r="X204" s="19"/>
      <c r="Y204" s="19"/>
      <c r="Z204" s="19"/>
      <c r="AA204" s="19"/>
      <c r="AB204" s="19"/>
    </row>
    <row r="205" spans="1:28" ht="12.75" customHeight="1" x14ac:dyDescent="0.25">
      <c r="A205" s="19"/>
      <c r="B205" s="19"/>
      <c r="C205" s="19"/>
      <c r="D205" s="19"/>
      <c r="E205" s="19"/>
      <c r="F205" s="19"/>
      <c r="G205" s="19"/>
      <c r="H205" s="19"/>
      <c r="I205" s="19"/>
      <c r="J205" s="19"/>
      <c r="K205" s="19"/>
      <c r="L205" s="19"/>
      <c r="M205" s="19"/>
      <c r="N205" s="19"/>
      <c r="O205" s="19"/>
      <c r="P205" s="19"/>
      <c r="Q205" s="19"/>
      <c r="R205" s="19"/>
      <c r="S205" s="19"/>
      <c r="T205" s="19"/>
      <c r="U205" s="19"/>
      <c r="V205" s="19"/>
      <c r="W205" s="19"/>
      <c r="X205" s="19"/>
      <c r="Y205" s="19"/>
      <c r="Z205" s="19"/>
      <c r="AA205" s="19"/>
      <c r="AB205" s="19"/>
    </row>
    <row r="206" spans="1:28" ht="12.75" customHeight="1" x14ac:dyDescent="0.25">
      <c r="A206" s="19"/>
      <c r="B206" s="19"/>
      <c r="C206" s="19"/>
      <c r="D206" s="19"/>
      <c r="E206" s="19"/>
      <c r="F206" s="19"/>
      <c r="G206" s="19"/>
      <c r="H206" s="19"/>
      <c r="I206" s="19"/>
      <c r="J206" s="19"/>
      <c r="K206" s="19"/>
      <c r="L206" s="19"/>
      <c r="M206" s="19"/>
      <c r="N206" s="19"/>
      <c r="O206" s="19"/>
      <c r="P206" s="19"/>
      <c r="Q206" s="19"/>
      <c r="R206" s="19"/>
      <c r="S206" s="19"/>
      <c r="T206" s="19"/>
      <c r="U206" s="19"/>
      <c r="V206" s="19"/>
      <c r="W206" s="19"/>
      <c r="X206" s="19"/>
      <c r="Y206" s="19"/>
      <c r="Z206" s="19"/>
      <c r="AA206" s="19"/>
      <c r="AB206" s="19"/>
    </row>
    <row r="207" spans="1:28" ht="12.75" customHeight="1" x14ac:dyDescent="0.25">
      <c r="A207" s="19"/>
      <c r="B207" s="19"/>
      <c r="C207" s="19"/>
      <c r="D207" s="19"/>
      <c r="E207" s="19"/>
      <c r="F207" s="19"/>
      <c r="G207" s="19"/>
      <c r="H207" s="19"/>
      <c r="I207" s="19"/>
      <c r="J207" s="19"/>
      <c r="K207" s="19"/>
      <c r="L207" s="19"/>
      <c r="M207" s="19"/>
      <c r="N207" s="19"/>
      <c r="O207" s="19"/>
      <c r="P207" s="19"/>
      <c r="Q207" s="19"/>
      <c r="R207" s="19"/>
      <c r="S207" s="19"/>
      <c r="T207" s="19"/>
      <c r="U207" s="19"/>
      <c r="V207" s="19"/>
      <c r="W207" s="19"/>
      <c r="X207" s="19"/>
      <c r="Y207" s="19"/>
      <c r="Z207" s="19"/>
      <c r="AA207" s="19"/>
      <c r="AB207" s="19"/>
    </row>
    <row r="208" spans="1:28" ht="12.75" customHeight="1" x14ac:dyDescent="0.25">
      <c r="A208" s="19"/>
      <c r="B208" s="19"/>
      <c r="C208" s="19"/>
      <c r="D208" s="19"/>
      <c r="E208" s="19"/>
      <c r="F208" s="19"/>
      <c r="G208" s="19"/>
      <c r="H208" s="19"/>
      <c r="I208" s="19"/>
      <c r="J208" s="19"/>
      <c r="K208" s="19"/>
      <c r="L208" s="19"/>
      <c r="M208" s="19"/>
      <c r="N208" s="19"/>
      <c r="O208" s="19"/>
      <c r="P208" s="19"/>
      <c r="Q208" s="19"/>
      <c r="R208" s="19"/>
      <c r="S208" s="19"/>
      <c r="T208" s="19"/>
      <c r="U208" s="19"/>
      <c r="V208" s="19"/>
      <c r="W208" s="19"/>
      <c r="X208" s="19"/>
      <c r="Y208" s="19"/>
      <c r="Z208" s="19"/>
      <c r="AA208" s="19"/>
      <c r="AB208" s="19"/>
    </row>
    <row r="209" spans="1:28" ht="12.75" customHeight="1" x14ac:dyDescent="0.25">
      <c r="A209" s="19"/>
      <c r="B209" s="19"/>
      <c r="C209" s="19"/>
      <c r="D209" s="19"/>
      <c r="E209" s="19"/>
      <c r="F209" s="19"/>
      <c r="G209" s="19"/>
      <c r="H209" s="19"/>
      <c r="I209" s="19"/>
      <c r="J209" s="19"/>
      <c r="K209" s="19"/>
      <c r="L209" s="19"/>
      <c r="M209" s="19"/>
      <c r="N209" s="19"/>
      <c r="O209" s="19"/>
      <c r="P209" s="19"/>
      <c r="Q209" s="19"/>
      <c r="R209" s="19"/>
      <c r="S209" s="19"/>
      <c r="T209" s="19"/>
      <c r="U209" s="19"/>
      <c r="V209" s="19"/>
      <c r="W209" s="19"/>
      <c r="X209" s="19"/>
      <c r="Y209" s="19"/>
      <c r="Z209" s="19"/>
      <c r="AA209" s="19"/>
      <c r="AB209" s="19"/>
    </row>
    <row r="210" spans="1:28" ht="12.75" customHeight="1" x14ac:dyDescent="0.25">
      <c r="A210" s="19"/>
      <c r="B210" s="19"/>
      <c r="C210" s="19"/>
      <c r="D210" s="19"/>
      <c r="E210" s="19"/>
      <c r="F210" s="19"/>
      <c r="G210" s="19"/>
      <c r="H210" s="19"/>
      <c r="I210" s="19"/>
      <c r="J210" s="19"/>
      <c r="K210" s="19"/>
      <c r="L210" s="19"/>
      <c r="M210" s="19"/>
      <c r="N210" s="19"/>
      <c r="O210" s="19"/>
      <c r="P210" s="19"/>
      <c r="Q210" s="19"/>
      <c r="R210" s="19"/>
      <c r="S210" s="19"/>
      <c r="T210" s="19"/>
      <c r="U210" s="19"/>
      <c r="V210" s="19"/>
      <c r="W210" s="19"/>
      <c r="X210" s="19"/>
      <c r="Y210" s="19"/>
      <c r="Z210" s="19"/>
      <c r="AA210" s="19"/>
      <c r="AB210" s="19"/>
    </row>
    <row r="211" spans="1:28" ht="12.75" customHeight="1" x14ac:dyDescent="0.25">
      <c r="A211" s="19"/>
      <c r="B211" s="19"/>
      <c r="C211" s="19"/>
      <c r="D211" s="19"/>
      <c r="E211" s="19"/>
      <c r="F211" s="19"/>
      <c r="G211" s="19"/>
      <c r="H211" s="19"/>
      <c r="I211" s="19"/>
      <c r="J211" s="19"/>
      <c r="K211" s="19"/>
      <c r="L211" s="19"/>
      <c r="M211" s="19"/>
      <c r="N211" s="19"/>
      <c r="O211" s="19"/>
      <c r="P211" s="19"/>
      <c r="Q211" s="19"/>
      <c r="R211" s="19"/>
      <c r="S211" s="19"/>
      <c r="T211" s="19"/>
      <c r="U211" s="19"/>
      <c r="V211" s="19"/>
      <c r="W211" s="19"/>
      <c r="X211" s="19"/>
      <c r="Y211" s="19"/>
      <c r="Z211" s="19"/>
      <c r="AA211" s="19"/>
      <c r="AB211" s="19"/>
    </row>
    <row r="212" spans="1:28" ht="12.75" customHeight="1" x14ac:dyDescent="0.25">
      <c r="A212" s="19"/>
      <c r="B212" s="19"/>
      <c r="C212" s="19"/>
      <c r="D212" s="19"/>
      <c r="E212" s="19"/>
      <c r="F212" s="19"/>
      <c r="G212" s="19"/>
      <c r="H212" s="19"/>
      <c r="I212" s="19"/>
      <c r="J212" s="19"/>
      <c r="K212" s="19"/>
      <c r="L212" s="19"/>
      <c r="M212" s="19"/>
      <c r="N212" s="19"/>
      <c r="O212" s="19"/>
      <c r="P212" s="19"/>
      <c r="Q212" s="19"/>
      <c r="R212" s="19"/>
      <c r="S212" s="19"/>
      <c r="T212" s="19"/>
      <c r="U212" s="19"/>
      <c r="V212" s="19"/>
      <c r="W212" s="19"/>
      <c r="X212" s="19"/>
      <c r="Y212" s="19"/>
      <c r="Z212" s="19"/>
      <c r="AA212" s="19"/>
      <c r="AB212" s="19"/>
    </row>
    <row r="213" spans="1:28" ht="12.75" customHeight="1" x14ac:dyDescent="0.25">
      <c r="A213" s="19"/>
      <c r="B213" s="19"/>
      <c r="C213" s="19"/>
      <c r="D213" s="19"/>
      <c r="E213" s="19"/>
      <c r="F213" s="19"/>
      <c r="G213" s="19"/>
      <c r="H213" s="19"/>
      <c r="I213" s="19"/>
      <c r="J213" s="19"/>
      <c r="K213" s="19"/>
      <c r="L213" s="19"/>
      <c r="M213" s="19"/>
      <c r="N213" s="19"/>
      <c r="O213" s="19"/>
      <c r="P213" s="19"/>
      <c r="Q213" s="19"/>
      <c r="R213" s="19"/>
      <c r="S213" s="19"/>
      <c r="T213" s="19"/>
      <c r="U213" s="19"/>
      <c r="V213" s="19"/>
      <c r="W213" s="19"/>
      <c r="X213" s="19"/>
      <c r="Y213" s="19"/>
      <c r="Z213" s="19"/>
      <c r="AA213" s="19"/>
      <c r="AB213" s="19"/>
    </row>
    <row r="214" spans="1:28" ht="12.75" customHeight="1" x14ac:dyDescent="0.25">
      <c r="A214" s="19"/>
      <c r="B214" s="19"/>
      <c r="C214" s="19"/>
      <c r="D214" s="19"/>
      <c r="E214" s="19"/>
      <c r="F214" s="19"/>
      <c r="G214" s="19"/>
      <c r="H214" s="19"/>
      <c r="I214" s="19"/>
      <c r="J214" s="19"/>
      <c r="K214" s="19"/>
      <c r="L214" s="19"/>
      <c r="M214" s="19"/>
      <c r="N214" s="19"/>
      <c r="O214" s="19"/>
      <c r="P214" s="19"/>
      <c r="Q214" s="19"/>
      <c r="R214" s="19"/>
      <c r="S214" s="19"/>
      <c r="T214" s="19"/>
      <c r="U214" s="19"/>
      <c r="V214" s="19"/>
      <c r="W214" s="19"/>
      <c r="X214" s="19"/>
      <c r="Y214" s="19"/>
      <c r="Z214" s="19"/>
      <c r="AA214" s="19"/>
      <c r="AB214" s="19"/>
    </row>
    <row r="215" spans="1:28" ht="12.75" customHeight="1" x14ac:dyDescent="0.25">
      <c r="A215" s="19"/>
      <c r="B215" s="19"/>
      <c r="C215" s="19"/>
      <c r="D215" s="19"/>
      <c r="E215" s="19"/>
      <c r="F215" s="19"/>
      <c r="G215" s="19"/>
      <c r="H215" s="19"/>
      <c r="I215" s="19"/>
      <c r="J215" s="19"/>
      <c r="K215" s="19"/>
      <c r="L215" s="19"/>
      <c r="M215" s="19"/>
      <c r="N215" s="19"/>
      <c r="O215" s="19"/>
      <c r="P215" s="19"/>
      <c r="Q215" s="19"/>
      <c r="R215" s="19"/>
      <c r="S215" s="19"/>
      <c r="T215" s="19"/>
      <c r="U215" s="19"/>
      <c r="V215" s="19"/>
      <c r="W215" s="19"/>
      <c r="X215" s="19"/>
      <c r="Y215" s="19"/>
      <c r="Z215" s="19"/>
      <c r="AA215" s="19"/>
      <c r="AB215" s="19"/>
    </row>
    <row r="216" spans="1:28" ht="12.75" customHeight="1" x14ac:dyDescent="0.25">
      <c r="A216" s="19"/>
      <c r="B216" s="19"/>
      <c r="C216" s="19"/>
      <c r="D216" s="19"/>
      <c r="E216" s="19"/>
      <c r="F216" s="19"/>
      <c r="G216" s="19"/>
      <c r="H216" s="19"/>
      <c r="I216" s="19"/>
      <c r="J216" s="19"/>
      <c r="K216" s="19"/>
      <c r="L216" s="19"/>
      <c r="M216" s="19"/>
      <c r="N216" s="19"/>
      <c r="O216" s="19"/>
      <c r="P216" s="19"/>
      <c r="Q216" s="19"/>
      <c r="R216" s="19"/>
      <c r="S216" s="19"/>
      <c r="T216" s="19"/>
      <c r="U216" s="19"/>
      <c r="V216" s="19"/>
      <c r="W216" s="19"/>
      <c r="X216" s="19"/>
      <c r="Y216" s="19"/>
      <c r="Z216" s="19"/>
      <c r="AA216" s="19"/>
      <c r="AB216" s="19"/>
    </row>
    <row r="217" spans="1:28" ht="12.75" customHeight="1" x14ac:dyDescent="0.25">
      <c r="A217" s="19"/>
      <c r="B217" s="19"/>
      <c r="C217" s="19"/>
      <c r="D217" s="19"/>
      <c r="E217" s="19"/>
      <c r="F217" s="19"/>
      <c r="G217" s="19"/>
      <c r="H217" s="19"/>
      <c r="I217" s="19"/>
      <c r="J217" s="19"/>
      <c r="K217" s="19"/>
      <c r="L217" s="19"/>
      <c r="M217" s="19"/>
      <c r="N217" s="19"/>
      <c r="O217" s="19"/>
      <c r="P217" s="19"/>
      <c r="Q217" s="19"/>
      <c r="R217" s="19"/>
      <c r="S217" s="19"/>
      <c r="T217" s="19"/>
      <c r="U217" s="19"/>
      <c r="V217" s="19"/>
      <c r="W217" s="19"/>
      <c r="X217" s="19"/>
      <c r="Y217" s="19"/>
      <c r="Z217" s="19"/>
      <c r="AA217" s="19"/>
      <c r="AB217" s="19"/>
    </row>
    <row r="218" spans="1:28" ht="12.75" customHeight="1" x14ac:dyDescent="0.25">
      <c r="A218" s="19"/>
      <c r="B218" s="19"/>
      <c r="C218" s="19"/>
      <c r="D218" s="19"/>
      <c r="E218" s="19"/>
      <c r="F218" s="19"/>
      <c r="G218" s="19"/>
      <c r="H218" s="19"/>
      <c r="I218" s="19"/>
      <c r="J218" s="19"/>
      <c r="K218" s="19"/>
      <c r="L218" s="19"/>
      <c r="M218" s="19"/>
      <c r="N218" s="19"/>
      <c r="O218" s="19"/>
      <c r="P218" s="19"/>
      <c r="Q218" s="19"/>
      <c r="R218" s="19"/>
      <c r="S218" s="19"/>
      <c r="T218" s="19"/>
      <c r="U218" s="19"/>
      <c r="V218" s="19"/>
      <c r="W218" s="19"/>
      <c r="X218" s="19"/>
      <c r="Y218" s="19"/>
      <c r="Z218" s="19"/>
      <c r="AA218" s="19"/>
      <c r="AB218" s="19"/>
    </row>
    <row r="219" spans="1:28" ht="12.75" customHeight="1" x14ac:dyDescent="0.25">
      <c r="A219" s="19"/>
      <c r="B219" s="19"/>
      <c r="C219" s="19"/>
      <c r="D219" s="19"/>
      <c r="E219" s="19"/>
      <c r="F219" s="19"/>
      <c r="G219" s="19"/>
      <c r="H219" s="19"/>
      <c r="I219" s="19"/>
      <c r="J219" s="19"/>
      <c r="K219" s="19"/>
      <c r="L219" s="19"/>
      <c r="M219" s="19"/>
      <c r="N219" s="19"/>
      <c r="O219" s="19"/>
      <c r="P219" s="19"/>
      <c r="Q219" s="19"/>
      <c r="R219" s="19"/>
      <c r="S219" s="19"/>
      <c r="T219" s="19"/>
      <c r="U219" s="19"/>
      <c r="V219" s="19"/>
      <c r="W219" s="19"/>
      <c r="X219" s="19"/>
      <c r="Y219" s="19"/>
      <c r="Z219" s="19"/>
      <c r="AA219" s="19"/>
      <c r="AB219" s="19"/>
    </row>
    <row r="220" spans="1:28" ht="12.75" customHeight="1" x14ac:dyDescent="0.25">
      <c r="A220" s="19"/>
      <c r="B220" s="19"/>
      <c r="C220" s="19"/>
      <c r="D220" s="19"/>
      <c r="E220" s="19"/>
      <c r="F220" s="19"/>
      <c r="G220" s="19"/>
      <c r="H220" s="19"/>
      <c r="I220" s="19"/>
      <c r="J220" s="19"/>
      <c r="K220" s="19"/>
      <c r="L220" s="19"/>
      <c r="M220" s="19"/>
      <c r="N220" s="19"/>
      <c r="O220" s="19"/>
      <c r="P220" s="19"/>
      <c r="Q220" s="19"/>
      <c r="R220" s="19"/>
      <c r="S220" s="19"/>
      <c r="T220" s="19"/>
      <c r="U220" s="19"/>
      <c r="V220" s="19"/>
      <c r="W220" s="19"/>
      <c r="X220" s="19"/>
      <c r="Y220" s="19"/>
      <c r="Z220" s="19"/>
      <c r="AA220" s="19"/>
      <c r="AB220" s="19"/>
    </row>
    <row r="221" spans="1:28" ht="12.75" customHeight="1" x14ac:dyDescent="0.25">
      <c r="A221" s="19"/>
      <c r="B221" s="19"/>
      <c r="C221" s="19"/>
      <c r="D221" s="19"/>
      <c r="E221" s="19"/>
      <c r="F221" s="19"/>
      <c r="G221" s="19"/>
      <c r="H221" s="19"/>
      <c r="I221" s="19"/>
      <c r="J221" s="19"/>
      <c r="K221" s="19"/>
      <c r="L221" s="19"/>
      <c r="M221" s="19"/>
      <c r="N221" s="19"/>
      <c r="O221" s="19"/>
      <c r="P221" s="19"/>
      <c r="Q221" s="19"/>
      <c r="R221" s="19"/>
      <c r="S221" s="19"/>
      <c r="T221" s="19"/>
      <c r="U221" s="19"/>
      <c r="V221" s="19"/>
      <c r="W221" s="19"/>
      <c r="X221" s="19"/>
      <c r="Y221" s="19"/>
      <c r="Z221" s="19"/>
      <c r="AA221" s="19"/>
      <c r="AB221" s="19"/>
    </row>
    <row r="222" spans="1:28" ht="12.75" customHeight="1" x14ac:dyDescent="0.25">
      <c r="A222" s="19"/>
      <c r="B222" s="19"/>
      <c r="C222" s="19"/>
      <c r="D222" s="19"/>
      <c r="E222" s="19"/>
      <c r="F222" s="19"/>
      <c r="G222" s="19"/>
      <c r="H222" s="19"/>
      <c r="I222" s="19"/>
      <c r="J222" s="19"/>
      <c r="K222" s="19"/>
      <c r="L222" s="19"/>
      <c r="M222" s="19"/>
      <c r="N222" s="19"/>
      <c r="O222" s="19"/>
      <c r="P222" s="19"/>
      <c r="Q222" s="19"/>
      <c r="R222" s="19"/>
      <c r="S222" s="19"/>
      <c r="T222" s="19"/>
      <c r="U222" s="19"/>
      <c r="V222" s="19"/>
      <c r="W222" s="19"/>
      <c r="X222" s="19"/>
      <c r="Y222" s="19"/>
      <c r="Z222" s="19"/>
      <c r="AA222" s="19"/>
      <c r="AB222" s="19"/>
    </row>
    <row r="223" spans="1:28" ht="12.75" customHeight="1" x14ac:dyDescent="0.25">
      <c r="A223" s="19"/>
      <c r="B223" s="19"/>
      <c r="C223" s="19"/>
      <c r="D223" s="19"/>
      <c r="E223" s="19"/>
      <c r="F223" s="19"/>
      <c r="G223" s="19"/>
      <c r="H223" s="19"/>
      <c r="I223" s="19"/>
      <c r="J223" s="19"/>
      <c r="K223" s="19"/>
      <c r="L223" s="19"/>
      <c r="M223" s="19"/>
      <c r="N223" s="19"/>
      <c r="O223" s="19"/>
      <c r="P223" s="19"/>
      <c r="Q223" s="19"/>
      <c r="R223" s="19"/>
      <c r="S223" s="19"/>
      <c r="T223" s="19"/>
      <c r="U223" s="19"/>
      <c r="V223" s="19"/>
      <c r="W223" s="19"/>
      <c r="X223" s="19"/>
      <c r="Y223" s="19"/>
      <c r="Z223" s="19"/>
      <c r="AA223" s="19"/>
      <c r="AB223" s="19"/>
    </row>
    <row r="224" spans="1:28" ht="12.75" customHeight="1" x14ac:dyDescent="0.25">
      <c r="A224" s="19"/>
      <c r="B224" s="19"/>
      <c r="C224" s="19"/>
      <c r="D224" s="19"/>
      <c r="E224" s="19"/>
      <c r="F224" s="19"/>
      <c r="G224" s="19"/>
      <c r="H224" s="19"/>
      <c r="I224" s="19"/>
      <c r="J224" s="19"/>
      <c r="K224" s="19"/>
      <c r="L224" s="19"/>
      <c r="M224" s="19"/>
      <c r="N224" s="19"/>
      <c r="O224" s="19"/>
      <c r="P224" s="19"/>
      <c r="Q224" s="19"/>
      <c r="R224" s="19"/>
      <c r="S224" s="19"/>
      <c r="T224" s="19"/>
      <c r="U224" s="19"/>
      <c r="V224" s="19"/>
      <c r="W224" s="19"/>
      <c r="X224" s="19"/>
      <c r="Y224" s="19"/>
      <c r="Z224" s="19"/>
      <c r="AA224" s="19"/>
      <c r="AB224" s="19"/>
    </row>
    <row r="225" spans="1:28" ht="12.75" customHeight="1" x14ac:dyDescent="0.25">
      <c r="A225" s="19"/>
      <c r="B225" s="19"/>
      <c r="C225" s="19"/>
      <c r="D225" s="19"/>
      <c r="E225" s="19"/>
      <c r="F225" s="19"/>
      <c r="G225" s="19"/>
      <c r="H225" s="19"/>
      <c r="I225" s="19"/>
      <c r="J225" s="19"/>
      <c r="K225" s="19"/>
      <c r="L225" s="19"/>
      <c r="M225" s="19"/>
      <c r="N225" s="19"/>
      <c r="O225" s="19"/>
      <c r="P225" s="19"/>
      <c r="Q225" s="19"/>
      <c r="R225" s="19"/>
      <c r="S225" s="19"/>
      <c r="T225" s="19"/>
      <c r="U225" s="19"/>
      <c r="V225" s="19"/>
      <c r="W225" s="19"/>
      <c r="X225" s="19"/>
      <c r="Y225" s="19"/>
      <c r="Z225" s="19"/>
      <c r="AA225" s="19"/>
      <c r="AB225" s="19"/>
    </row>
    <row r="226" spans="1:28" ht="12.75" customHeight="1" x14ac:dyDescent="0.25">
      <c r="A226" s="19"/>
      <c r="B226" s="19"/>
      <c r="C226" s="19"/>
      <c r="D226" s="19"/>
      <c r="E226" s="19"/>
      <c r="F226" s="19"/>
      <c r="G226" s="19"/>
      <c r="H226" s="19"/>
      <c r="I226" s="19"/>
      <c r="J226" s="19"/>
      <c r="K226" s="19"/>
      <c r="L226" s="19"/>
      <c r="M226" s="19"/>
      <c r="N226" s="19"/>
      <c r="O226" s="19"/>
      <c r="P226" s="19"/>
      <c r="Q226" s="19"/>
      <c r="R226" s="19"/>
      <c r="S226" s="19"/>
      <c r="T226" s="19"/>
      <c r="U226" s="19"/>
      <c r="V226" s="19"/>
      <c r="W226" s="19"/>
      <c r="X226" s="19"/>
      <c r="Y226" s="19"/>
      <c r="Z226" s="19"/>
      <c r="AA226" s="19"/>
      <c r="AB226" s="19"/>
    </row>
    <row r="227" spans="1:28" ht="12.75" customHeight="1" x14ac:dyDescent="0.25">
      <c r="A227" s="19"/>
      <c r="B227" s="19"/>
      <c r="C227" s="19"/>
      <c r="D227" s="19"/>
      <c r="E227" s="19"/>
      <c r="F227" s="19"/>
      <c r="G227" s="19"/>
      <c r="H227" s="19"/>
      <c r="I227" s="19"/>
      <c r="J227" s="19"/>
      <c r="K227" s="19"/>
      <c r="L227" s="19"/>
      <c r="M227" s="19"/>
      <c r="N227" s="19"/>
      <c r="O227" s="19"/>
      <c r="P227" s="19"/>
      <c r="Q227" s="19"/>
      <c r="R227" s="19"/>
      <c r="S227" s="19"/>
      <c r="T227" s="19"/>
      <c r="U227" s="19"/>
      <c r="V227" s="19"/>
      <c r="W227" s="19"/>
      <c r="X227" s="19"/>
      <c r="Y227" s="19"/>
      <c r="Z227" s="19"/>
      <c r="AA227" s="19"/>
      <c r="AB227" s="19"/>
    </row>
    <row r="228" spans="1:28" ht="12.75" customHeight="1" x14ac:dyDescent="0.25">
      <c r="A228" s="19"/>
      <c r="B228" s="19"/>
      <c r="C228" s="19"/>
      <c r="D228" s="19"/>
      <c r="E228" s="19"/>
      <c r="F228" s="19"/>
      <c r="G228" s="19"/>
      <c r="H228" s="19"/>
      <c r="I228" s="19"/>
      <c r="J228" s="19"/>
      <c r="K228" s="19"/>
      <c r="L228" s="19"/>
      <c r="M228" s="19"/>
      <c r="N228" s="19"/>
      <c r="O228" s="19"/>
      <c r="P228" s="19"/>
      <c r="Q228" s="19"/>
      <c r="R228" s="19"/>
      <c r="S228" s="19"/>
      <c r="T228" s="19"/>
      <c r="U228" s="19"/>
      <c r="V228" s="19"/>
      <c r="W228" s="19"/>
      <c r="X228" s="19"/>
      <c r="Y228" s="19"/>
      <c r="Z228" s="19"/>
      <c r="AA228" s="19"/>
      <c r="AB228" s="19"/>
    </row>
    <row r="229" spans="1:28" ht="12.75" customHeight="1" x14ac:dyDescent="0.25">
      <c r="A229" s="19"/>
      <c r="B229" s="19"/>
      <c r="C229" s="19"/>
      <c r="D229" s="19"/>
      <c r="E229" s="19"/>
      <c r="F229" s="19"/>
      <c r="G229" s="19"/>
      <c r="H229" s="19"/>
      <c r="I229" s="19"/>
      <c r="J229" s="19"/>
      <c r="K229" s="19"/>
      <c r="L229" s="19"/>
      <c r="M229" s="19"/>
      <c r="N229" s="19"/>
      <c r="O229" s="19"/>
      <c r="P229" s="19"/>
      <c r="Q229" s="19"/>
      <c r="R229" s="19"/>
      <c r="S229" s="19"/>
      <c r="T229" s="19"/>
      <c r="U229" s="19"/>
      <c r="V229" s="19"/>
      <c r="W229" s="19"/>
      <c r="X229" s="19"/>
      <c r="Y229" s="19"/>
      <c r="Z229" s="19"/>
      <c r="AA229" s="19"/>
      <c r="AB229" s="19"/>
    </row>
    <row r="230" spans="1:28" ht="12.75" customHeight="1" x14ac:dyDescent="0.25">
      <c r="A230" s="19"/>
      <c r="B230" s="19"/>
      <c r="C230" s="19"/>
      <c r="D230" s="19"/>
      <c r="E230" s="19"/>
      <c r="F230" s="19"/>
      <c r="G230" s="19"/>
      <c r="H230" s="19"/>
      <c r="I230" s="19"/>
      <c r="J230" s="19"/>
      <c r="K230" s="19"/>
      <c r="L230" s="19"/>
      <c r="M230" s="19"/>
      <c r="N230" s="19"/>
      <c r="O230" s="19"/>
      <c r="P230" s="19"/>
      <c r="Q230" s="19"/>
      <c r="R230" s="19"/>
      <c r="S230" s="19"/>
      <c r="T230" s="19"/>
      <c r="U230" s="19"/>
      <c r="V230" s="19"/>
      <c r="W230" s="19"/>
      <c r="X230" s="19"/>
      <c r="Y230" s="19"/>
      <c r="Z230" s="19"/>
      <c r="AA230" s="19"/>
      <c r="AB230" s="19"/>
    </row>
    <row r="231" spans="1:28" ht="12.75" customHeight="1" x14ac:dyDescent="0.25">
      <c r="A231" s="19"/>
      <c r="B231" s="19"/>
      <c r="C231" s="19"/>
      <c r="D231" s="19"/>
      <c r="E231" s="19"/>
      <c r="F231" s="19"/>
      <c r="G231" s="19"/>
      <c r="H231" s="19"/>
      <c r="I231" s="19"/>
      <c r="J231" s="19"/>
      <c r="K231" s="19"/>
      <c r="L231" s="19"/>
      <c r="M231" s="19"/>
      <c r="N231" s="19"/>
      <c r="O231" s="19"/>
      <c r="P231" s="19"/>
      <c r="Q231" s="19"/>
      <c r="R231" s="19"/>
      <c r="S231" s="19"/>
      <c r="T231" s="19"/>
      <c r="U231" s="19"/>
      <c r="V231" s="19"/>
      <c r="W231" s="19"/>
      <c r="X231" s="19"/>
      <c r="Y231" s="19"/>
      <c r="Z231" s="19"/>
      <c r="AA231" s="19"/>
      <c r="AB231" s="19"/>
    </row>
    <row r="232" spans="1:28" ht="12.75" customHeight="1" x14ac:dyDescent="0.25">
      <c r="A232" s="19"/>
      <c r="B232" s="19"/>
      <c r="C232" s="19"/>
      <c r="D232" s="19"/>
      <c r="E232" s="19"/>
      <c r="F232" s="19"/>
      <c r="G232" s="19"/>
      <c r="H232" s="19"/>
      <c r="I232" s="19"/>
      <c r="J232" s="19"/>
      <c r="K232" s="19"/>
      <c r="L232" s="19"/>
      <c r="M232" s="19"/>
      <c r="N232" s="19"/>
      <c r="O232" s="19"/>
      <c r="P232" s="19"/>
      <c r="Q232" s="19"/>
      <c r="R232" s="19"/>
      <c r="S232" s="19"/>
      <c r="T232" s="19"/>
      <c r="U232" s="19"/>
      <c r="V232" s="19"/>
      <c r="W232" s="19"/>
      <c r="X232" s="19"/>
      <c r="Y232" s="19"/>
      <c r="Z232" s="19"/>
      <c r="AA232" s="19"/>
      <c r="AB232" s="19"/>
    </row>
    <row r="233" spans="1:28" ht="12.75" customHeight="1" x14ac:dyDescent="0.25">
      <c r="A233" s="19"/>
      <c r="B233" s="19"/>
      <c r="C233" s="19"/>
      <c r="D233" s="19"/>
      <c r="E233" s="19"/>
      <c r="F233" s="19"/>
      <c r="G233" s="19"/>
      <c r="H233" s="19"/>
      <c r="I233" s="19"/>
      <c r="J233" s="19"/>
      <c r="K233" s="19"/>
      <c r="L233" s="19"/>
      <c r="M233" s="19"/>
      <c r="N233" s="19"/>
      <c r="O233" s="19"/>
      <c r="P233" s="19"/>
      <c r="Q233" s="19"/>
      <c r="R233" s="19"/>
      <c r="S233" s="19"/>
      <c r="T233" s="19"/>
      <c r="U233" s="19"/>
      <c r="V233" s="19"/>
      <c r="W233" s="19"/>
      <c r="X233" s="19"/>
      <c r="Y233" s="19"/>
      <c r="Z233" s="19"/>
      <c r="AA233" s="19"/>
      <c r="AB233" s="19"/>
    </row>
    <row r="234" spans="1:28" ht="12.75" customHeight="1" x14ac:dyDescent="0.25">
      <c r="A234" s="19"/>
      <c r="B234" s="19"/>
      <c r="C234" s="19"/>
      <c r="D234" s="19"/>
      <c r="E234" s="19"/>
      <c r="F234" s="19"/>
      <c r="G234" s="19"/>
      <c r="H234" s="19"/>
      <c r="I234" s="19"/>
      <c r="J234" s="19"/>
      <c r="K234" s="19"/>
      <c r="L234" s="19"/>
      <c r="M234" s="19"/>
      <c r="N234" s="19"/>
      <c r="O234" s="19"/>
      <c r="P234" s="19"/>
      <c r="Q234" s="19"/>
      <c r="R234" s="19"/>
      <c r="S234" s="19"/>
      <c r="T234" s="19"/>
      <c r="U234" s="19"/>
      <c r="V234" s="19"/>
      <c r="W234" s="19"/>
      <c r="X234" s="19"/>
      <c r="Y234" s="19"/>
      <c r="Z234" s="19"/>
      <c r="AA234" s="19"/>
      <c r="AB234" s="19"/>
    </row>
    <row r="235" spans="1:28" ht="12.75" customHeight="1" x14ac:dyDescent="0.25">
      <c r="A235" s="19"/>
      <c r="B235" s="19"/>
      <c r="C235" s="19"/>
      <c r="D235" s="19"/>
      <c r="E235" s="19"/>
      <c r="F235" s="19"/>
      <c r="G235" s="19"/>
      <c r="H235" s="19"/>
      <c r="I235" s="19"/>
      <c r="J235" s="19"/>
      <c r="K235" s="19"/>
      <c r="L235" s="19"/>
      <c r="M235" s="19"/>
      <c r="N235" s="19"/>
      <c r="O235" s="19"/>
      <c r="P235" s="19"/>
      <c r="Q235" s="19"/>
      <c r="R235" s="19"/>
      <c r="S235" s="19"/>
      <c r="T235" s="19"/>
      <c r="U235" s="19"/>
      <c r="V235" s="19"/>
      <c r="W235" s="19"/>
      <c r="X235" s="19"/>
      <c r="Y235" s="19"/>
      <c r="Z235" s="19"/>
      <c r="AA235" s="19"/>
      <c r="AB235" s="19"/>
    </row>
    <row r="236" spans="1:28" ht="12.75" customHeight="1" x14ac:dyDescent="0.25">
      <c r="A236" s="19"/>
      <c r="B236" s="19"/>
      <c r="C236" s="19"/>
      <c r="D236" s="19"/>
      <c r="E236" s="19"/>
      <c r="F236" s="19"/>
      <c r="G236" s="19"/>
      <c r="H236" s="19"/>
      <c r="I236" s="19"/>
      <c r="J236" s="19"/>
      <c r="K236" s="19"/>
      <c r="L236" s="19"/>
      <c r="M236" s="19"/>
      <c r="N236" s="19"/>
      <c r="O236" s="19"/>
      <c r="P236" s="19"/>
      <c r="Q236" s="19"/>
      <c r="R236" s="19"/>
      <c r="S236" s="19"/>
      <c r="T236" s="19"/>
      <c r="U236" s="19"/>
      <c r="V236" s="19"/>
      <c r="W236" s="19"/>
      <c r="X236" s="19"/>
      <c r="Y236" s="19"/>
      <c r="Z236" s="19"/>
      <c r="AA236" s="19"/>
      <c r="AB236" s="19"/>
    </row>
    <row r="237" spans="1:28" ht="12.75" customHeight="1" x14ac:dyDescent="0.25">
      <c r="A237" s="19"/>
      <c r="B237" s="19"/>
      <c r="C237" s="19"/>
      <c r="D237" s="19"/>
      <c r="E237" s="19"/>
      <c r="F237" s="19"/>
      <c r="G237" s="19"/>
      <c r="H237" s="19"/>
      <c r="I237" s="19"/>
      <c r="J237" s="19"/>
      <c r="K237" s="19"/>
      <c r="L237" s="19"/>
      <c r="M237" s="19"/>
      <c r="N237" s="19"/>
      <c r="O237" s="19"/>
      <c r="P237" s="19"/>
      <c r="Q237" s="19"/>
      <c r="R237" s="19"/>
      <c r="S237" s="19"/>
      <c r="T237" s="19"/>
      <c r="U237" s="19"/>
      <c r="V237" s="19"/>
      <c r="W237" s="19"/>
      <c r="X237" s="19"/>
      <c r="Y237" s="19"/>
      <c r="Z237" s="19"/>
      <c r="AA237" s="19"/>
      <c r="AB237" s="19"/>
    </row>
    <row r="238" spans="1:28" ht="12.75" customHeight="1" x14ac:dyDescent="0.25">
      <c r="A238" s="19"/>
      <c r="B238" s="19"/>
      <c r="C238" s="19"/>
      <c r="D238" s="19"/>
      <c r="E238" s="19"/>
      <c r="F238" s="19"/>
      <c r="G238" s="19"/>
      <c r="H238" s="19"/>
      <c r="I238" s="19"/>
      <c r="J238" s="19"/>
      <c r="K238" s="19"/>
      <c r="L238" s="19"/>
      <c r="M238" s="19"/>
      <c r="N238" s="19"/>
      <c r="O238" s="19"/>
      <c r="P238" s="19"/>
      <c r="Q238" s="19"/>
      <c r="R238" s="19"/>
      <c r="S238" s="19"/>
      <c r="T238" s="19"/>
      <c r="U238" s="19"/>
      <c r="V238" s="19"/>
      <c r="W238" s="19"/>
      <c r="X238" s="19"/>
      <c r="Y238" s="19"/>
      <c r="Z238" s="19"/>
      <c r="AA238" s="19"/>
      <c r="AB238" s="19"/>
    </row>
    <row r="239" spans="1:28" ht="12.75" customHeight="1" x14ac:dyDescent="0.25">
      <c r="A239" s="19"/>
      <c r="B239" s="19"/>
      <c r="C239" s="19"/>
      <c r="D239" s="19"/>
      <c r="E239" s="19"/>
      <c r="F239" s="19"/>
      <c r="G239" s="19"/>
      <c r="H239" s="19"/>
      <c r="I239" s="19"/>
      <c r="J239" s="19"/>
      <c r="K239" s="19"/>
      <c r="L239" s="19"/>
      <c r="M239" s="19"/>
      <c r="N239" s="19"/>
      <c r="O239" s="19"/>
      <c r="P239" s="19"/>
      <c r="Q239" s="19"/>
      <c r="R239" s="19"/>
      <c r="S239" s="19"/>
      <c r="T239" s="19"/>
      <c r="U239" s="19"/>
      <c r="V239" s="19"/>
      <c r="W239" s="19"/>
      <c r="X239" s="19"/>
      <c r="Y239" s="19"/>
      <c r="Z239" s="19"/>
      <c r="AA239" s="19"/>
      <c r="AB239" s="19"/>
    </row>
    <row r="240" spans="1:28" ht="12.75" customHeight="1" x14ac:dyDescent="0.25">
      <c r="A240" s="19"/>
      <c r="B240" s="19"/>
      <c r="C240" s="19"/>
      <c r="D240" s="19"/>
      <c r="E240" s="19"/>
      <c r="F240" s="19"/>
      <c r="G240" s="19"/>
      <c r="H240" s="19"/>
      <c r="I240" s="19"/>
      <c r="J240" s="19"/>
      <c r="K240" s="19"/>
      <c r="L240" s="19"/>
      <c r="M240" s="19"/>
      <c r="N240" s="19"/>
      <c r="O240" s="19"/>
      <c r="P240" s="19"/>
      <c r="Q240" s="19"/>
      <c r="R240" s="19"/>
      <c r="S240" s="19"/>
      <c r="T240" s="19"/>
      <c r="U240" s="19"/>
      <c r="V240" s="19"/>
      <c r="W240" s="19"/>
      <c r="X240" s="19"/>
      <c r="Y240" s="19"/>
      <c r="Z240" s="19"/>
      <c r="AA240" s="19"/>
      <c r="AB240" s="19"/>
    </row>
    <row r="241" spans="1:28" ht="12.75" customHeight="1" x14ac:dyDescent="0.25">
      <c r="A241" s="19"/>
      <c r="B241" s="19"/>
      <c r="C241" s="19"/>
      <c r="D241" s="19"/>
      <c r="E241" s="19"/>
      <c r="F241" s="19"/>
      <c r="G241" s="19"/>
      <c r="H241" s="19"/>
      <c r="I241" s="19"/>
      <c r="J241" s="19"/>
      <c r="K241" s="19"/>
      <c r="L241" s="19"/>
      <c r="M241" s="19"/>
      <c r="N241" s="19"/>
      <c r="O241" s="19"/>
      <c r="P241" s="19"/>
      <c r="Q241" s="19"/>
      <c r="R241" s="19"/>
      <c r="S241" s="19"/>
      <c r="T241" s="19"/>
      <c r="U241" s="19"/>
      <c r="V241" s="19"/>
      <c r="W241" s="19"/>
      <c r="X241" s="19"/>
      <c r="Y241" s="19"/>
      <c r="Z241" s="19"/>
      <c r="AA241" s="19"/>
      <c r="AB241" s="19"/>
    </row>
    <row r="242" spans="1:28" ht="12.75" customHeight="1" x14ac:dyDescent="0.25">
      <c r="A242" s="19"/>
      <c r="B242" s="19"/>
      <c r="C242" s="19"/>
      <c r="D242" s="19"/>
      <c r="E242" s="19"/>
      <c r="F242" s="19"/>
      <c r="G242" s="19"/>
      <c r="H242" s="19"/>
      <c r="I242" s="19"/>
      <c r="J242" s="19"/>
      <c r="K242" s="19"/>
      <c r="L242" s="19"/>
      <c r="M242" s="19"/>
      <c r="N242" s="19"/>
      <c r="O242" s="19"/>
      <c r="P242" s="19"/>
      <c r="Q242" s="19"/>
      <c r="R242" s="19"/>
      <c r="S242" s="19"/>
      <c r="T242" s="19"/>
      <c r="U242" s="19"/>
      <c r="V242" s="19"/>
      <c r="W242" s="19"/>
      <c r="X242" s="19"/>
      <c r="Y242" s="19"/>
      <c r="Z242" s="19"/>
      <c r="AA242" s="19"/>
      <c r="AB242" s="19"/>
    </row>
    <row r="243" spans="1:28" ht="12.75" customHeight="1" x14ac:dyDescent="0.25">
      <c r="A243" s="19"/>
      <c r="B243" s="19"/>
      <c r="C243" s="19"/>
      <c r="D243" s="19"/>
      <c r="E243" s="19"/>
      <c r="F243" s="19"/>
      <c r="G243" s="19"/>
      <c r="H243" s="19"/>
      <c r="I243" s="19"/>
      <c r="J243" s="19"/>
      <c r="K243" s="19"/>
      <c r="L243" s="19"/>
      <c r="M243" s="19"/>
      <c r="N243" s="19"/>
      <c r="O243" s="19"/>
      <c r="P243" s="19"/>
      <c r="Q243" s="19"/>
      <c r="R243" s="19"/>
      <c r="S243" s="19"/>
      <c r="T243" s="19"/>
      <c r="U243" s="19"/>
      <c r="V243" s="19"/>
      <c r="W243" s="19"/>
      <c r="X243" s="19"/>
      <c r="Y243" s="19"/>
      <c r="Z243" s="19"/>
      <c r="AA243" s="19"/>
      <c r="AB243" s="19"/>
    </row>
    <row r="244" spans="1:28" ht="12.75" customHeight="1" x14ac:dyDescent="0.25">
      <c r="A244" s="19"/>
      <c r="B244" s="19"/>
      <c r="C244" s="19"/>
      <c r="D244" s="19"/>
      <c r="E244" s="19"/>
      <c r="F244" s="19"/>
      <c r="G244" s="19"/>
      <c r="H244" s="19"/>
      <c r="I244" s="19"/>
      <c r="J244" s="19"/>
      <c r="K244" s="19"/>
      <c r="L244" s="19"/>
      <c r="M244" s="19"/>
      <c r="N244" s="19"/>
      <c r="O244" s="19"/>
      <c r="P244" s="19"/>
      <c r="Q244" s="19"/>
      <c r="R244" s="19"/>
      <c r="S244" s="19"/>
      <c r="T244" s="19"/>
      <c r="U244" s="19"/>
      <c r="V244" s="19"/>
      <c r="W244" s="19"/>
      <c r="X244" s="19"/>
      <c r="Y244" s="19"/>
      <c r="Z244" s="19"/>
      <c r="AA244" s="19"/>
      <c r="AB244" s="19"/>
    </row>
    <row r="245" spans="1:28" ht="12.75" customHeight="1" x14ac:dyDescent="0.25">
      <c r="A245" s="19"/>
      <c r="B245" s="19"/>
      <c r="C245" s="19"/>
      <c r="D245" s="19"/>
      <c r="E245" s="19"/>
      <c r="F245" s="19"/>
      <c r="G245" s="19"/>
      <c r="H245" s="19"/>
      <c r="I245" s="19"/>
      <c r="J245" s="19"/>
      <c r="K245" s="19"/>
      <c r="L245" s="19"/>
      <c r="M245" s="19"/>
      <c r="N245" s="19"/>
      <c r="O245" s="19"/>
      <c r="P245" s="19"/>
      <c r="Q245" s="19"/>
      <c r="R245" s="19"/>
      <c r="S245" s="19"/>
      <c r="T245" s="19"/>
      <c r="U245" s="19"/>
      <c r="V245" s="19"/>
      <c r="W245" s="19"/>
      <c r="X245" s="19"/>
      <c r="Y245" s="19"/>
      <c r="Z245" s="19"/>
      <c r="AA245" s="19"/>
      <c r="AB245" s="19"/>
    </row>
    <row r="246" spans="1:28" ht="12.75" customHeight="1" x14ac:dyDescent="0.25">
      <c r="A246" s="19"/>
      <c r="B246" s="19"/>
      <c r="C246" s="19"/>
      <c r="D246" s="19"/>
      <c r="E246" s="19"/>
      <c r="F246" s="19"/>
      <c r="G246" s="19"/>
      <c r="H246" s="19"/>
      <c r="I246" s="19"/>
      <c r="J246" s="19"/>
      <c r="K246" s="19"/>
      <c r="L246" s="19"/>
      <c r="M246" s="19"/>
      <c r="N246" s="19"/>
      <c r="O246" s="19"/>
      <c r="P246" s="19"/>
      <c r="Q246" s="19"/>
      <c r="R246" s="19"/>
      <c r="S246" s="19"/>
      <c r="T246" s="19"/>
      <c r="U246" s="19"/>
      <c r="V246" s="19"/>
      <c r="W246" s="19"/>
      <c r="X246" s="19"/>
      <c r="Y246" s="19"/>
      <c r="Z246" s="19"/>
      <c r="AA246" s="19"/>
      <c r="AB246" s="19"/>
    </row>
    <row r="247" spans="1:28" ht="12.75" customHeight="1" x14ac:dyDescent="0.25">
      <c r="A247" s="19"/>
      <c r="B247" s="19"/>
      <c r="C247" s="19"/>
      <c r="D247" s="19"/>
      <c r="E247" s="19"/>
      <c r="F247" s="19"/>
      <c r="G247" s="19"/>
      <c r="H247" s="19"/>
      <c r="I247" s="19"/>
      <c r="J247" s="19"/>
      <c r="K247" s="19"/>
      <c r="L247" s="19"/>
      <c r="M247" s="19"/>
      <c r="N247" s="19"/>
      <c r="O247" s="19"/>
      <c r="P247" s="19"/>
      <c r="Q247" s="19"/>
      <c r="R247" s="19"/>
      <c r="S247" s="19"/>
      <c r="T247" s="19"/>
      <c r="U247" s="19"/>
      <c r="V247" s="19"/>
      <c r="W247" s="19"/>
      <c r="X247" s="19"/>
      <c r="Y247" s="19"/>
      <c r="Z247" s="19"/>
      <c r="AA247" s="19"/>
      <c r="AB247" s="19"/>
    </row>
    <row r="248" spans="1:28" ht="12.75" customHeight="1" x14ac:dyDescent="0.25">
      <c r="A248" s="19"/>
      <c r="B248" s="19"/>
      <c r="C248" s="19"/>
      <c r="D248" s="19"/>
      <c r="E248" s="19"/>
      <c r="F248" s="19"/>
      <c r="G248" s="19"/>
      <c r="H248" s="19"/>
      <c r="I248" s="19"/>
      <c r="J248" s="19"/>
      <c r="K248" s="19"/>
      <c r="L248" s="19"/>
      <c r="M248" s="19"/>
      <c r="N248" s="19"/>
      <c r="O248" s="19"/>
      <c r="P248" s="19"/>
      <c r="Q248" s="19"/>
      <c r="R248" s="19"/>
      <c r="S248" s="19"/>
      <c r="T248" s="19"/>
      <c r="U248" s="19"/>
      <c r="V248" s="19"/>
      <c r="W248" s="19"/>
      <c r="X248" s="19"/>
      <c r="Y248" s="19"/>
      <c r="Z248" s="19"/>
      <c r="AA248" s="19"/>
      <c r="AB248" s="19"/>
    </row>
    <row r="249" spans="1:28" ht="12.75" customHeight="1" x14ac:dyDescent="0.25">
      <c r="A249" s="19"/>
      <c r="B249" s="19"/>
      <c r="C249" s="19"/>
      <c r="D249" s="19"/>
      <c r="E249" s="19"/>
      <c r="F249" s="19"/>
      <c r="G249" s="19"/>
      <c r="H249" s="19"/>
      <c r="I249" s="19"/>
      <c r="J249" s="19"/>
      <c r="K249" s="19"/>
      <c r="L249" s="19"/>
      <c r="M249" s="19"/>
      <c r="N249" s="19"/>
      <c r="O249" s="19"/>
      <c r="P249" s="19"/>
      <c r="Q249" s="19"/>
      <c r="R249" s="19"/>
      <c r="S249" s="19"/>
      <c r="T249" s="19"/>
      <c r="U249" s="19"/>
      <c r="V249" s="19"/>
      <c r="W249" s="19"/>
      <c r="X249" s="19"/>
      <c r="Y249" s="19"/>
      <c r="Z249" s="19"/>
      <c r="AA249" s="19"/>
      <c r="AB249" s="19"/>
    </row>
    <row r="250" spans="1:28" ht="12.75" customHeight="1" x14ac:dyDescent="0.25">
      <c r="A250" s="19"/>
      <c r="B250" s="19"/>
      <c r="C250" s="19"/>
      <c r="D250" s="19"/>
      <c r="E250" s="19"/>
      <c r="F250" s="19"/>
      <c r="G250" s="19"/>
      <c r="H250" s="19"/>
      <c r="I250" s="19"/>
      <c r="J250" s="19"/>
      <c r="K250" s="19"/>
      <c r="L250" s="19"/>
      <c r="M250" s="19"/>
      <c r="N250" s="19"/>
      <c r="O250" s="19"/>
      <c r="P250" s="19"/>
      <c r="Q250" s="19"/>
      <c r="R250" s="19"/>
      <c r="S250" s="19"/>
      <c r="T250" s="19"/>
      <c r="U250" s="19"/>
      <c r="V250" s="19"/>
      <c r="W250" s="19"/>
      <c r="X250" s="19"/>
      <c r="Y250" s="19"/>
      <c r="Z250" s="19"/>
      <c r="AA250" s="19"/>
      <c r="AB250" s="19"/>
    </row>
    <row r="251" spans="1:28" ht="12.75" customHeight="1" x14ac:dyDescent="0.25">
      <c r="A251" s="19"/>
      <c r="B251" s="19"/>
      <c r="C251" s="19"/>
      <c r="D251" s="19"/>
      <c r="E251" s="19"/>
      <c r="F251" s="19"/>
      <c r="G251" s="19"/>
      <c r="H251" s="19"/>
      <c r="I251" s="19"/>
      <c r="J251" s="19"/>
      <c r="K251" s="19"/>
      <c r="L251" s="19"/>
      <c r="M251" s="19"/>
      <c r="N251" s="19"/>
      <c r="O251" s="19"/>
      <c r="P251" s="19"/>
      <c r="Q251" s="19"/>
      <c r="R251" s="19"/>
      <c r="S251" s="19"/>
      <c r="T251" s="19"/>
      <c r="U251" s="19"/>
      <c r="V251" s="19"/>
      <c r="W251" s="19"/>
      <c r="X251" s="19"/>
      <c r="Y251" s="19"/>
      <c r="Z251" s="19"/>
      <c r="AA251" s="19"/>
      <c r="AB251" s="19"/>
    </row>
    <row r="252" spans="1:28" ht="12.75" customHeight="1" x14ac:dyDescent="0.25">
      <c r="A252" s="19"/>
      <c r="B252" s="19"/>
      <c r="C252" s="19"/>
      <c r="D252" s="19"/>
      <c r="E252" s="19"/>
      <c r="F252" s="19"/>
      <c r="G252" s="19"/>
      <c r="H252" s="19"/>
      <c r="I252" s="19"/>
      <c r="J252" s="19"/>
      <c r="K252" s="19"/>
      <c r="L252" s="19"/>
      <c r="M252" s="19"/>
      <c r="N252" s="19"/>
      <c r="O252" s="19"/>
      <c r="P252" s="19"/>
      <c r="Q252" s="19"/>
      <c r="R252" s="19"/>
      <c r="S252" s="19"/>
      <c r="T252" s="19"/>
      <c r="U252" s="19"/>
      <c r="V252" s="19"/>
      <c r="W252" s="19"/>
      <c r="X252" s="19"/>
      <c r="Y252" s="19"/>
      <c r="Z252" s="19"/>
      <c r="AA252" s="19"/>
      <c r="AB252" s="19"/>
    </row>
    <row r="253" spans="1:28" ht="12.75" customHeight="1" x14ac:dyDescent="0.25">
      <c r="A253" s="19"/>
      <c r="B253" s="19"/>
      <c r="C253" s="19"/>
      <c r="D253" s="19"/>
      <c r="E253" s="19"/>
      <c r="F253" s="19"/>
      <c r="G253" s="19"/>
      <c r="H253" s="19"/>
      <c r="I253" s="19"/>
      <c r="J253" s="19"/>
      <c r="K253" s="19"/>
      <c r="L253" s="19"/>
      <c r="M253" s="19"/>
      <c r="N253" s="19"/>
      <c r="O253" s="19"/>
      <c r="P253" s="19"/>
      <c r="Q253" s="19"/>
      <c r="R253" s="19"/>
      <c r="S253" s="19"/>
      <c r="T253" s="19"/>
      <c r="U253" s="19"/>
      <c r="V253" s="19"/>
      <c r="W253" s="19"/>
      <c r="X253" s="19"/>
      <c r="Y253" s="19"/>
      <c r="Z253" s="19"/>
      <c r="AA253" s="19"/>
      <c r="AB253" s="19"/>
    </row>
    <row r="254" spans="1:28" ht="12.75" customHeight="1" x14ac:dyDescent="0.25">
      <c r="A254" s="19"/>
      <c r="B254" s="19"/>
      <c r="C254" s="19"/>
      <c r="D254" s="19"/>
      <c r="E254" s="19"/>
      <c r="F254" s="19"/>
      <c r="G254" s="19"/>
      <c r="H254" s="19"/>
      <c r="I254" s="19"/>
      <c r="J254" s="19"/>
      <c r="K254" s="19"/>
      <c r="L254" s="19"/>
      <c r="M254" s="19"/>
      <c r="N254" s="19"/>
      <c r="O254" s="19"/>
      <c r="P254" s="19"/>
      <c r="Q254" s="19"/>
      <c r="R254" s="19"/>
      <c r="S254" s="19"/>
      <c r="T254" s="19"/>
      <c r="U254" s="19"/>
      <c r="V254" s="19"/>
      <c r="W254" s="19"/>
      <c r="X254" s="19"/>
      <c r="Y254" s="19"/>
      <c r="Z254" s="19"/>
      <c r="AA254" s="19"/>
      <c r="AB254" s="19"/>
    </row>
    <row r="255" spans="1:28" ht="12.75" customHeight="1" x14ac:dyDescent="0.25">
      <c r="A255" s="19"/>
      <c r="B255" s="19"/>
      <c r="C255" s="19"/>
      <c r="D255" s="19"/>
      <c r="E255" s="19"/>
      <c r="F255" s="19"/>
      <c r="G255" s="19"/>
      <c r="H255" s="19"/>
      <c r="I255" s="19"/>
      <c r="J255" s="19"/>
      <c r="K255" s="19"/>
      <c r="L255" s="19"/>
      <c r="M255" s="19"/>
      <c r="N255" s="19"/>
      <c r="O255" s="19"/>
      <c r="P255" s="19"/>
      <c r="Q255" s="19"/>
      <c r="R255" s="19"/>
      <c r="S255" s="19"/>
      <c r="T255" s="19"/>
      <c r="U255" s="19"/>
      <c r="V255" s="19"/>
      <c r="W255" s="19"/>
      <c r="X255" s="19"/>
      <c r="Y255" s="19"/>
      <c r="Z255" s="19"/>
      <c r="AA255" s="19"/>
      <c r="AB255" s="19"/>
    </row>
    <row r="256" spans="1:28" ht="12.75" customHeight="1" x14ac:dyDescent="0.25">
      <c r="A256" s="19"/>
      <c r="B256" s="19"/>
      <c r="C256" s="19"/>
      <c r="D256" s="19"/>
      <c r="E256" s="19"/>
      <c r="F256" s="19"/>
      <c r="G256" s="19"/>
      <c r="H256" s="19"/>
      <c r="I256" s="19"/>
      <c r="J256" s="19"/>
      <c r="K256" s="19"/>
      <c r="L256" s="19"/>
      <c r="M256" s="19"/>
      <c r="N256" s="19"/>
      <c r="O256" s="19"/>
      <c r="P256" s="19"/>
      <c r="Q256" s="19"/>
      <c r="R256" s="19"/>
      <c r="S256" s="19"/>
      <c r="T256" s="19"/>
      <c r="U256" s="19"/>
      <c r="V256" s="19"/>
      <c r="W256" s="19"/>
      <c r="X256" s="19"/>
      <c r="Y256" s="19"/>
      <c r="Z256" s="19"/>
      <c r="AA256" s="19"/>
      <c r="AB256" s="19"/>
    </row>
    <row r="257" spans="1:28" ht="12.75" customHeight="1" x14ac:dyDescent="0.25">
      <c r="A257" s="19"/>
      <c r="B257" s="19"/>
      <c r="C257" s="19"/>
      <c r="D257" s="19"/>
      <c r="E257" s="19"/>
      <c r="F257" s="19"/>
      <c r="G257" s="19"/>
      <c r="H257" s="19"/>
      <c r="I257" s="19"/>
      <c r="J257" s="19"/>
      <c r="K257" s="19"/>
      <c r="L257" s="19"/>
      <c r="M257" s="19"/>
      <c r="N257" s="19"/>
      <c r="O257" s="19"/>
      <c r="P257" s="19"/>
      <c r="Q257" s="19"/>
      <c r="R257" s="19"/>
      <c r="S257" s="19"/>
      <c r="T257" s="19"/>
      <c r="U257" s="19"/>
      <c r="V257" s="19"/>
      <c r="W257" s="19"/>
      <c r="X257" s="19"/>
      <c r="Y257" s="19"/>
      <c r="Z257" s="19"/>
      <c r="AA257" s="19"/>
      <c r="AB257" s="19"/>
    </row>
    <row r="258" spans="1:28" ht="12.75" customHeight="1" x14ac:dyDescent="0.25">
      <c r="A258" s="19"/>
      <c r="B258" s="19"/>
      <c r="C258" s="19"/>
      <c r="D258" s="19"/>
      <c r="E258" s="19"/>
      <c r="F258" s="19"/>
      <c r="G258" s="19"/>
      <c r="H258" s="19"/>
      <c r="I258" s="19"/>
      <c r="J258" s="19"/>
      <c r="K258" s="19"/>
      <c r="L258" s="19"/>
      <c r="M258" s="19"/>
      <c r="N258" s="19"/>
      <c r="O258" s="19"/>
      <c r="P258" s="19"/>
      <c r="Q258" s="19"/>
      <c r="R258" s="19"/>
      <c r="S258" s="19"/>
      <c r="T258" s="19"/>
      <c r="U258" s="19"/>
      <c r="V258" s="19"/>
      <c r="W258" s="19"/>
      <c r="X258" s="19"/>
      <c r="Y258" s="19"/>
      <c r="Z258" s="19"/>
      <c r="AA258" s="19"/>
      <c r="AB258" s="19"/>
    </row>
    <row r="259" spans="1:28" ht="12.75" customHeight="1" x14ac:dyDescent="0.25">
      <c r="A259" s="19"/>
      <c r="B259" s="19"/>
      <c r="C259" s="19"/>
      <c r="D259" s="19"/>
      <c r="E259" s="19"/>
      <c r="F259" s="19"/>
      <c r="G259" s="19"/>
      <c r="H259" s="19"/>
      <c r="I259" s="19"/>
      <c r="J259" s="19"/>
      <c r="K259" s="19"/>
      <c r="L259" s="19"/>
      <c r="M259" s="19"/>
      <c r="N259" s="19"/>
      <c r="O259" s="19"/>
      <c r="P259" s="19"/>
      <c r="Q259" s="19"/>
      <c r="R259" s="19"/>
      <c r="S259" s="19"/>
      <c r="T259" s="19"/>
      <c r="U259" s="19"/>
      <c r="V259" s="19"/>
      <c r="W259" s="19"/>
      <c r="X259" s="19"/>
      <c r="Y259" s="19"/>
      <c r="Z259" s="19"/>
      <c r="AA259" s="19"/>
      <c r="AB259" s="19"/>
    </row>
    <row r="260" spans="1:28" ht="12.75" customHeight="1" x14ac:dyDescent="0.25">
      <c r="A260" s="19"/>
      <c r="B260" s="19"/>
      <c r="C260" s="19"/>
      <c r="D260" s="19"/>
      <c r="E260" s="19"/>
      <c r="F260" s="19"/>
      <c r="G260" s="19"/>
      <c r="H260" s="19"/>
      <c r="I260" s="19"/>
      <c r="J260" s="19"/>
      <c r="K260" s="19"/>
      <c r="L260" s="19"/>
      <c r="M260" s="19"/>
      <c r="N260" s="19"/>
      <c r="O260" s="19"/>
      <c r="P260" s="19"/>
      <c r="Q260" s="19"/>
      <c r="R260" s="19"/>
      <c r="S260" s="19"/>
      <c r="T260" s="19"/>
      <c r="U260" s="19"/>
      <c r="V260" s="19"/>
      <c r="W260" s="19"/>
      <c r="X260" s="19"/>
      <c r="Y260" s="19"/>
      <c r="Z260" s="19"/>
      <c r="AA260" s="19"/>
      <c r="AB260" s="19"/>
    </row>
    <row r="261" spans="1:28" ht="12.75" customHeight="1" x14ac:dyDescent="0.25">
      <c r="A261" s="19"/>
      <c r="B261" s="19"/>
      <c r="C261" s="19"/>
      <c r="D261" s="19"/>
      <c r="E261" s="19"/>
      <c r="F261" s="19"/>
      <c r="G261" s="19"/>
      <c r="H261" s="19"/>
      <c r="I261" s="19"/>
      <c r="J261" s="19"/>
      <c r="K261" s="19"/>
      <c r="L261" s="19"/>
      <c r="M261" s="19"/>
      <c r="N261" s="19"/>
      <c r="O261" s="19"/>
      <c r="P261" s="19"/>
      <c r="Q261" s="19"/>
      <c r="R261" s="19"/>
      <c r="S261" s="19"/>
      <c r="T261" s="19"/>
      <c r="U261" s="19"/>
      <c r="V261" s="19"/>
      <c r="W261" s="19"/>
      <c r="X261" s="19"/>
      <c r="Y261" s="19"/>
      <c r="Z261" s="19"/>
      <c r="AA261" s="19"/>
      <c r="AB261" s="19"/>
    </row>
    <row r="262" spans="1:28" ht="12.75" customHeight="1" x14ac:dyDescent="0.25">
      <c r="A262" s="19"/>
      <c r="B262" s="19"/>
      <c r="C262" s="19"/>
      <c r="D262" s="19"/>
      <c r="E262" s="19"/>
      <c r="F262" s="19"/>
      <c r="G262" s="19"/>
      <c r="H262" s="19"/>
      <c r="I262" s="19"/>
      <c r="J262" s="19"/>
      <c r="K262" s="19"/>
      <c r="L262" s="19"/>
      <c r="M262" s="19"/>
      <c r="N262" s="19"/>
      <c r="O262" s="19"/>
      <c r="P262" s="19"/>
      <c r="Q262" s="19"/>
      <c r="R262" s="19"/>
      <c r="S262" s="19"/>
      <c r="T262" s="19"/>
      <c r="U262" s="19"/>
      <c r="V262" s="19"/>
      <c r="W262" s="19"/>
      <c r="X262" s="19"/>
      <c r="Y262" s="19"/>
      <c r="Z262" s="19"/>
      <c r="AA262" s="19"/>
      <c r="AB262" s="19"/>
    </row>
    <row r="263" spans="1:28" ht="12.75" customHeight="1" x14ac:dyDescent="0.25">
      <c r="A263" s="19"/>
      <c r="B263" s="19"/>
      <c r="C263" s="19"/>
      <c r="D263" s="19"/>
      <c r="E263" s="19"/>
      <c r="F263" s="19"/>
      <c r="G263" s="19"/>
      <c r="H263" s="19"/>
      <c r="I263" s="19"/>
      <c r="J263" s="19"/>
      <c r="K263" s="19"/>
      <c r="L263" s="19"/>
      <c r="M263" s="19"/>
      <c r="N263" s="19"/>
      <c r="O263" s="19"/>
      <c r="P263" s="19"/>
      <c r="Q263" s="19"/>
      <c r="R263" s="19"/>
      <c r="S263" s="19"/>
      <c r="T263" s="19"/>
      <c r="U263" s="19"/>
      <c r="V263" s="19"/>
      <c r="W263" s="19"/>
      <c r="X263" s="19"/>
      <c r="Y263" s="19"/>
      <c r="Z263" s="19"/>
      <c r="AA263" s="19"/>
      <c r="AB263" s="19"/>
    </row>
    <row r="264" spans="1:28" ht="12.75" customHeight="1" x14ac:dyDescent="0.25">
      <c r="A264" s="19"/>
      <c r="B264" s="19"/>
      <c r="C264" s="19"/>
      <c r="D264" s="19"/>
      <c r="E264" s="19"/>
      <c r="F264" s="19"/>
      <c r="G264" s="19"/>
      <c r="H264" s="19"/>
      <c r="I264" s="19"/>
      <c r="J264" s="19"/>
      <c r="K264" s="19"/>
      <c r="L264" s="19"/>
      <c r="M264" s="19"/>
      <c r="N264" s="19"/>
      <c r="O264" s="19"/>
      <c r="P264" s="19"/>
      <c r="Q264" s="19"/>
      <c r="R264" s="19"/>
      <c r="S264" s="19"/>
      <c r="T264" s="19"/>
      <c r="U264" s="19"/>
      <c r="V264" s="19"/>
      <c r="W264" s="19"/>
      <c r="X264" s="19"/>
      <c r="Y264" s="19"/>
      <c r="Z264" s="19"/>
      <c r="AA264" s="19"/>
      <c r="AB264" s="19"/>
    </row>
    <row r="265" spans="1:28" ht="12.75" customHeight="1" x14ac:dyDescent="0.25">
      <c r="A265" s="19"/>
      <c r="B265" s="19"/>
      <c r="C265" s="19"/>
      <c r="D265" s="19"/>
      <c r="E265" s="19"/>
      <c r="F265" s="19"/>
      <c r="G265" s="19"/>
      <c r="H265" s="19"/>
      <c r="I265" s="19"/>
      <c r="J265" s="19"/>
      <c r="K265" s="19"/>
      <c r="L265" s="19"/>
      <c r="M265" s="19"/>
      <c r="N265" s="19"/>
      <c r="O265" s="19"/>
      <c r="P265" s="19"/>
      <c r="Q265" s="19"/>
      <c r="R265" s="19"/>
      <c r="S265" s="19"/>
      <c r="T265" s="19"/>
      <c r="U265" s="19"/>
      <c r="V265" s="19"/>
      <c r="W265" s="19"/>
      <c r="X265" s="19"/>
      <c r="Y265" s="19"/>
      <c r="Z265" s="19"/>
      <c r="AA265" s="19"/>
      <c r="AB265" s="19"/>
    </row>
    <row r="266" spans="1:28" ht="12.75" customHeight="1" x14ac:dyDescent="0.25">
      <c r="A266" s="19"/>
      <c r="B266" s="19"/>
      <c r="C266" s="19"/>
      <c r="D266" s="19"/>
      <c r="E266" s="19"/>
      <c r="F266" s="19"/>
      <c r="G266" s="19"/>
      <c r="H266" s="19"/>
      <c r="I266" s="19"/>
      <c r="J266" s="19"/>
      <c r="K266" s="19"/>
      <c r="L266" s="19"/>
      <c r="M266" s="19"/>
      <c r="N266" s="19"/>
      <c r="O266" s="19"/>
      <c r="P266" s="19"/>
      <c r="Q266" s="19"/>
      <c r="R266" s="19"/>
      <c r="S266" s="19"/>
      <c r="T266" s="19"/>
      <c r="U266" s="19"/>
      <c r="V266" s="19"/>
      <c r="W266" s="19"/>
      <c r="X266" s="19"/>
      <c r="Y266" s="19"/>
      <c r="Z266" s="19"/>
      <c r="AA266" s="19"/>
      <c r="AB266" s="19"/>
    </row>
    <row r="267" spans="1:28" ht="12.75" customHeight="1" x14ac:dyDescent="0.25">
      <c r="A267" s="19"/>
      <c r="B267" s="19"/>
      <c r="C267" s="19"/>
      <c r="D267" s="19"/>
      <c r="E267" s="19"/>
      <c r="F267" s="19"/>
      <c r="G267" s="19"/>
      <c r="H267" s="19"/>
      <c r="I267" s="19"/>
      <c r="J267" s="19"/>
      <c r="K267" s="19"/>
      <c r="L267" s="19"/>
      <c r="M267" s="19"/>
      <c r="N267" s="19"/>
      <c r="O267" s="19"/>
      <c r="P267" s="19"/>
      <c r="Q267" s="19"/>
      <c r="R267" s="19"/>
      <c r="S267" s="19"/>
      <c r="T267" s="19"/>
      <c r="U267" s="19"/>
      <c r="V267" s="19"/>
      <c r="W267" s="19"/>
      <c r="X267" s="19"/>
      <c r="Y267" s="19"/>
      <c r="Z267" s="19"/>
      <c r="AA267" s="19"/>
      <c r="AB267" s="19"/>
    </row>
    <row r="268" spans="1:28" ht="12.75" customHeight="1" x14ac:dyDescent="0.25">
      <c r="A268" s="19"/>
      <c r="B268" s="19"/>
      <c r="C268" s="19"/>
      <c r="D268" s="19"/>
      <c r="E268" s="19"/>
      <c r="F268" s="19"/>
      <c r="G268" s="19"/>
      <c r="H268" s="19"/>
      <c r="I268" s="19"/>
      <c r="J268" s="19"/>
      <c r="K268" s="19"/>
      <c r="L268" s="19"/>
      <c r="M268" s="19"/>
      <c r="N268" s="19"/>
      <c r="O268" s="19"/>
      <c r="P268" s="19"/>
      <c r="Q268" s="19"/>
      <c r="R268" s="19"/>
      <c r="S268" s="19"/>
      <c r="T268" s="19"/>
      <c r="U268" s="19"/>
      <c r="V268" s="19"/>
      <c r="W268" s="19"/>
      <c r="X268" s="19"/>
      <c r="Y268" s="19"/>
      <c r="Z268" s="19"/>
      <c r="AA268" s="19"/>
      <c r="AB268" s="19"/>
    </row>
    <row r="269" spans="1:28" ht="12.75" customHeight="1" x14ac:dyDescent="0.25">
      <c r="A269" s="19"/>
      <c r="B269" s="19"/>
      <c r="C269" s="19"/>
      <c r="D269" s="19"/>
      <c r="E269" s="19"/>
      <c r="F269" s="19"/>
      <c r="G269" s="19"/>
      <c r="H269" s="19"/>
      <c r="I269" s="19"/>
      <c r="J269" s="19"/>
      <c r="K269" s="19"/>
      <c r="L269" s="19"/>
      <c r="M269" s="19"/>
      <c r="N269" s="19"/>
      <c r="O269" s="19"/>
      <c r="P269" s="19"/>
      <c r="Q269" s="19"/>
      <c r="R269" s="19"/>
      <c r="S269" s="19"/>
      <c r="T269" s="19"/>
      <c r="U269" s="19"/>
      <c r="V269" s="19"/>
      <c r="W269" s="19"/>
      <c r="X269" s="19"/>
      <c r="Y269" s="19"/>
      <c r="Z269" s="19"/>
      <c r="AA269" s="19"/>
      <c r="AB269" s="19"/>
    </row>
    <row r="270" spans="1:28" ht="12.75" customHeight="1" x14ac:dyDescent="0.25">
      <c r="A270" s="19"/>
      <c r="B270" s="19"/>
      <c r="C270" s="19"/>
      <c r="D270" s="19"/>
      <c r="E270" s="19"/>
      <c r="F270" s="19"/>
      <c r="G270" s="19"/>
      <c r="H270" s="19"/>
      <c r="I270" s="19"/>
      <c r="J270" s="19"/>
      <c r="K270" s="19"/>
      <c r="L270" s="19"/>
      <c r="M270" s="19"/>
      <c r="N270" s="19"/>
      <c r="O270" s="19"/>
      <c r="P270" s="19"/>
      <c r="Q270" s="19"/>
      <c r="R270" s="19"/>
      <c r="S270" s="19"/>
      <c r="T270" s="19"/>
      <c r="U270" s="19"/>
      <c r="V270" s="19"/>
      <c r="W270" s="19"/>
      <c r="X270" s="19"/>
      <c r="Y270" s="19"/>
      <c r="Z270" s="19"/>
      <c r="AA270" s="19"/>
      <c r="AB270" s="19"/>
    </row>
    <row r="271" spans="1:28" ht="12.75" customHeight="1" x14ac:dyDescent="0.25">
      <c r="A271" s="19"/>
      <c r="B271" s="19"/>
      <c r="C271" s="19"/>
      <c r="D271" s="19"/>
      <c r="E271" s="19"/>
      <c r="F271" s="19"/>
      <c r="G271" s="19"/>
      <c r="H271" s="19"/>
      <c r="I271" s="19"/>
      <c r="J271" s="19"/>
      <c r="K271" s="19"/>
      <c r="L271" s="19"/>
      <c r="M271" s="19"/>
      <c r="N271" s="19"/>
      <c r="O271" s="19"/>
      <c r="P271" s="19"/>
      <c r="Q271" s="19"/>
      <c r="R271" s="19"/>
      <c r="S271" s="19"/>
      <c r="T271" s="19"/>
      <c r="U271" s="19"/>
      <c r="V271" s="19"/>
      <c r="W271" s="19"/>
      <c r="X271" s="19"/>
      <c r="Y271" s="19"/>
      <c r="Z271" s="19"/>
      <c r="AA271" s="19"/>
      <c r="AB271" s="19"/>
    </row>
    <row r="272" spans="1:28" ht="12.75" customHeight="1" x14ac:dyDescent="0.25">
      <c r="A272" s="19"/>
      <c r="B272" s="19"/>
      <c r="C272" s="19"/>
      <c r="D272" s="19"/>
      <c r="E272" s="19"/>
      <c r="F272" s="19"/>
      <c r="G272" s="19"/>
      <c r="H272" s="19"/>
      <c r="I272" s="19"/>
      <c r="J272" s="19"/>
      <c r="K272" s="19"/>
      <c r="L272" s="19"/>
      <c r="M272" s="19"/>
      <c r="N272" s="19"/>
      <c r="O272" s="19"/>
      <c r="P272" s="19"/>
      <c r="Q272" s="19"/>
      <c r="R272" s="19"/>
      <c r="S272" s="19"/>
      <c r="T272" s="19"/>
      <c r="U272" s="19"/>
      <c r="V272" s="19"/>
      <c r="W272" s="19"/>
      <c r="X272" s="19"/>
      <c r="Y272" s="19"/>
      <c r="Z272" s="19"/>
      <c r="AA272" s="19"/>
      <c r="AB272" s="19"/>
    </row>
    <row r="273" spans="1:28" ht="12.75" customHeight="1" x14ac:dyDescent="0.25">
      <c r="A273" s="19"/>
      <c r="B273" s="19"/>
      <c r="C273" s="19"/>
      <c r="D273" s="19"/>
      <c r="E273" s="19"/>
      <c r="F273" s="19"/>
      <c r="G273" s="19"/>
      <c r="H273" s="19"/>
      <c r="I273" s="19"/>
      <c r="J273" s="19"/>
      <c r="K273" s="19"/>
      <c r="L273" s="19"/>
      <c r="M273" s="19"/>
      <c r="N273" s="19"/>
      <c r="O273" s="19"/>
      <c r="P273" s="19"/>
      <c r="Q273" s="19"/>
      <c r="R273" s="19"/>
      <c r="S273" s="19"/>
      <c r="T273" s="19"/>
      <c r="U273" s="19"/>
      <c r="V273" s="19"/>
      <c r="W273" s="19"/>
      <c r="X273" s="19"/>
      <c r="Y273" s="19"/>
      <c r="Z273" s="19"/>
      <c r="AA273" s="19"/>
      <c r="AB273" s="19"/>
    </row>
    <row r="274" spans="1:28" ht="12.75" customHeight="1" x14ac:dyDescent="0.25">
      <c r="A274" s="19"/>
      <c r="B274" s="19"/>
      <c r="C274" s="19"/>
      <c r="D274" s="19"/>
      <c r="E274" s="19"/>
      <c r="F274" s="19"/>
      <c r="G274" s="19"/>
      <c r="H274" s="19"/>
      <c r="I274" s="19"/>
      <c r="J274" s="19"/>
      <c r="K274" s="19"/>
      <c r="L274" s="19"/>
      <c r="M274" s="19"/>
      <c r="N274" s="19"/>
      <c r="O274" s="19"/>
      <c r="P274" s="19"/>
      <c r="Q274" s="19"/>
      <c r="R274" s="19"/>
      <c r="S274" s="19"/>
      <c r="T274" s="19"/>
      <c r="U274" s="19"/>
      <c r="V274" s="19"/>
      <c r="W274" s="19"/>
      <c r="X274" s="19"/>
      <c r="Y274" s="19"/>
      <c r="Z274" s="19"/>
      <c r="AA274" s="19"/>
      <c r="AB274" s="19"/>
    </row>
    <row r="275" spans="1:28" ht="12.75" customHeight="1" x14ac:dyDescent="0.25">
      <c r="A275" s="19"/>
      <c r="B275" s="19"/>
      <c r="C275" s="19"/>
      <c r="D275" s="19"/>
      <c r="E275" s="19"/>
      <c r="F275" s="19"/>
      <c r="G275" s="19"/>
      <c r="H275" s="19"/>
      <c r="I275" s="19"/>
      <c r="J275" s="19"/>
      <c r="K275" s="19"/>
      <c r="L275" s="19"/>
      <c r="M275" s="19"/>
      <c r="N275" s="19"/>
      <c r="O275" s="19"/>
      <c r="P275" s="19"/>
      <c r="Q275" s="19"/>
      <c r="R275" s="19"/>
      <c r="S275" s="19"/>
      <c r="T275" s="19"/>
      <c r="U275" s="19"/>
      <c r="V275" s="19"/>
      <c r="W275" s="19"/>
      <c r="X275" s="19"/>
      <c r="Y275" s="19"/>
      <c r="Z275" s="19"/>
      <c r="AA275" s="19"/>
      <c r="AB275" s="19"/>
    </row>
    <row r="276" spans="1:28" ht="12.75" customHeight="1" x14ac:dyDescent="0.25">
      <c r="A276" s="19"/>
      <c r="B276" s="19"/>
      <c r="C276" s="19"/>
      <c r="D276" s="19"/>
      <c r="E276" s="19"/>
      <c r="F276" s="19"/>
      <c r="G276" s="19"/>
      <c r="H276" s="19"/>
      <c r="I276" s="19"/>
      <c r="J276" s="19"/>
      <c r="K276" s="19"/>
      <c r="L276" s="19"/>
      <c r="M276" s="19"/>
      <c r="N276" s="19"/>
      <c r="O276" s="19"/>
      <c r="P276" s="19"/>
      <c r="Q276" s="19"/>
      <c r="R276" s="19"/>
      <c r="S276" s="19"/>
      <c r="T276" s="19"/>
      <c r="U276" s="19"/>
      <c r="V276" s="19"/>
      <c r="W276" s="19"/>
      <c r="X276" s="19"/>
      <c r="Y276" s="19"/>
      <c r="Z276" s="19"/>
      <c r="AA276" s="19"/>
      <c r="AB276" s="19"/>
    </row>
    <row r="277" spans="1:28" ht="12.75" customHeight="1" x14ac:dyDescent="0.25">
      <c r="A277" s="19"/>
      <c r="B277" s="19"/>
      <c r="C277" s="19"/>
      <c r="D277" s="19"/>
      <c r="E277" s="19"/>
      <c r="F277" s="19"/>
      <c r="G277" s="19"/>
      <c r="H277" s="19"/>
      <c r="I277" s="19"/>
      <c r="J277" s="19"/>
      <c r="K277" s="19"/>
      <c r="L277" s="19"/>
      <c r="M277" s="19"/>
      <c r="N277" s="19"/>
      <c r="O277" s="19"/>
      <c r="P277" s="19"/>
      <c r="Q277" s="19"/>
      <c r="R277" s="19"/>
      <c r="S277" s="19"/>
      <c r="T277" s="19"/>
      <c r="U277" s="19"/>
      <c r="V277" s="19"/>
      <c r="W277" s="19"/>
      <c r="X277" s="19"/>
      <c r="Y277" s="19"/>
      <c r="Z277" s="19"/>
      <c r="AA277" s="19"/>
      <c r="AB277" s="19"/>
    </row>
    <row r="278" spans="1:28" ht="12.75" customHeight="1" x14ac:dyDescent="0.25">
      <c r="A278" s="19"/>
      <c r="B278" s="19"/>
      <c r="C278" s="19"/>
      <c r="D278" s="19"/>
      <c r="E278" s="19"/>
      <c r="F278" s="19"/>
      <c r="G278" s="19"/>
      <c r="H278" s="19"/>
      <c r="I278" s="19"/>
      <c r="J278" s="19"/>
      <c r="K278" s="19"/>
      <c r="L278" s="19"/>
      <c r="M278" s="19"/>
      <c r="N278" s="19"/>
      <c r="O278" s="19"/>
      <c r="P278" s="19"/>
      <c r="Q278" s="19"/>
      <c r="R278" s="19"/>
      <c r="S278" s="19"/>
      <c r="T278" s="19"/>
      <c r="U278" s="19"/>
      <c r="V278" s="19"/>
      <c r="W278" s="19"/>
      <c r="X278" s="19"/>
      <c r="Y278" s="19"/>
      <c r="Z278" s="19"/>
      <c r="AA278" s="19"/>
      <c r="AB278" s="19"/>
    </row>
    <row r="279" spans="1:28" ht="12.75" customHeight="1" x14ac:dyDescent="0.25">
      <c r="A279" s="19"/>
      <c r="B279" s="19"/>
      <c r="C279" s="19"/>
      <c r="D279" s="19"/>
      <c r="E279" s="19"/>
      <c r="F279" s="19"/>
      <c r="G279" s="19"/>
      <c r="H279" s="19"/>
      <c r="I279" s="19"/>
      <c r="J279" s="19"/>
      <c r="K279" s="19"/>
      <c r="L279" s="19"/>
      <c r="M279" s="19"/>
      <c r="N279" s="19"/>
      <c r="O279" s="19"/>
      <c r="P279" s="19"/>
      <c r="Q279" s="19"/>
      <c r="R279" s="19"/>
      <c r="S279" s="19"/>
      <c r="T279" s="19"/>
      <c r="U279" s="19"/>
      <c r="V279" s="19"/>
      <c r="W279" s="19"/>
      <c r="X279" s="19"/>
      <c r="Y279" s="19"/>
      <c r="Z279" s="19"/>
      <c r="AA279" s="19"/>
      <c r="AB279" s="19"/>
    </row>
    <row r="280" spans="1:28" ht="12.75" customHeight="1" x14ac:dyDescent="0.25">
      <c r="A280" s="19"/>
      <c r="B280" s="19"/>
      <c r="C280" s="19"/>
      <c r="D280" s="19"/>
      <c r="E280" s="19"/>
      <c r="F280" s="19"/>
      <c r="G280" s="19"/>
      <c r="H280" s="19"/>
      <c r="I280" s="19"/>
      <c r="J280" s="19"/>
      <c r="K280" s="19"/>
      <c r="L280" s="19"/>
      <c r="M280" s="19"/>
      <c r="N280" s="19"/>
      <c r="O280" s="19"/>
      <c r="P280" s="19"/>
      <c r="Q280" s="19"/>
      <c r="R280" s="19"/>
      <c r="S280" s="19"/>
      <c r="T280" s="19"/>
      <c r="U280" s="19"/>
      <c r="V280" s="19"/>
      <c r="W280" s="19"/>
      <c r="X280" s="19"/>
      <c r="Y280" s="19"/>
      <c r="Z280" s="19"/>
      <c r="AA280" s="19"/>
      <c r="AB280" s="19"/>
    </row>
    <row r="281" spans="1:28" ht="12.75" customHeight="1" x14ac:dyDescent="0.25">
      <c r="A281" s="19"/>
      <c r="B281" s="19"/>
      <c r="C281" s="19"/>
      <c r="D281" s="19"/>
      <c r="E281" s="19"/>
      <c r="F281" s="19"/>
      <c r="G281" s="19"/>
      <c r="H281" s="19"/>
      <c r="I281" s="19"/>
      <c r="J281" s="19"/>
      <c r="K281" s="19"/>
      <c r="L281" s="19"/>
      <c r="M281" s="19"/>
      <c r="N281" s="19"/>
      <c r="O281" s="19"/>
      <c r="P281" s="19"/>
      <c r="Q281" s="19"/>
      <c r="R281" s="19"/>
      <c r="S281" s="19"/>
      <c r="T281" s="19"/>
      <c r="U281" s="19"/>
      <c r="V281" s="19"/>
      <c r="W281" s="19"/>
      <c r="X281" s="19"/>
      <c r="Y281" s="19"/>
      <c r="Z281" s="19"/>
      <c r="AA281" s="19"/>
      <c r="AB281" s="19"/>
    </row>
    <row r="282" spans="1:28" ht="12.75" customHeight="1" x14ac:dyDescent="0.25">
      <c r="A282" s="19"/>
      <c r="B282" s="19"/>
      <c r="C282" s="19"/>
      <c r="D282" s="19"/>
      <c r="E282" s="19"/>
      <c r="F282" s="19"/>
      <c r="G282" s="19"/>
      <c r="H282" s="19"/>
      <c r="I282" s="19"/>
      <c r="J282" s="19"/>
      <c r="K282" s="19"/>
      <c r="L282" s="19"/>
      <c r="M282" s="19"/>
      <c r="N282" s="19"/>
      <c r="O282" s="19"/>
      <c r="P282" s="19"/>
      <c r="Q282" s="19"/>
      <c r="R282" s="19"/>
      <c r="S282" s="19"/>
      <c r="T282" s="19"/>
      <c r="U282" s="19"/>
      <c r="V282" s="19"/>
      <c r="W282" s="19"/>
      <c r="X282" s="19"/>
      <c r="Y282" s="19"/>
      <c r="Z282" s="19"/>
      <c r="AA282" s="19"/>
      <c r="AB282" s="19"/>
    </row>
    <row r="283" spans="1:28" ht="12.75" customHeight="1" x14ac:dyDescent="0.25">
      <c r="A283" s="19"/>
      <c r="B283" s="19"/>
      <c r="C283" s="19"/>
      <c r="D283" s="19"/>
      <c r="E283" s="19"/>
      <c r="F283" s="19"/>
      <c r="G283" s="19"/>
      <c r="H283" s="19"/>
      <c r="I283" s="19"/>
      <c r="J283" s="19"/>
      <c r="K283" s="19"/>
      <c r="L283" s="19"/>
      <c r="M283" s="19"/>
      <c r="N283" s="19"/>
      <c r="O283" s="19"/>
      <c r="P283" s="19"/>
      <c r="Q283" s="19"/>
      <c r="R283" s="19"/>
      <c r="S283" s="19"/>
      <c r="T283" s="19"/>
      <c r="U283" s="19"/>
      <c r="V283" s="19"/>
      <c r="W283" s="19"/>
      <c r="X283" s="19"/>
      <c r="Y283" s="19"/>
      <c r="Z283" s="19"/>
      <c r="AA283" s="19"/>
      <c r="AB283" s="19"/>
    </row>
    <row r="284" spans="1:28" ht="12.75" customHeight="1" x14ac:dyDescent="0.25">
      <c r="A284" s="19"/>
      <c r="B284" s="19"/>
      <c r="C284" s="19"/>
      <c r="D284" s="19"/>
      <c r="E284" s="19"/>
      <c r="F284" s="19"/>
      <c r="G284" s="19"/>
      <c r="H284" s="19"/>
      <c r="I284" s="19"/>
      <c r="J284" s="19"/>
      <c r="K284" s="19"/>
      <c r="L284" s="19"/>
      <c r="M284" s="19"/>
      <c r="N284" s="19"/>
      <c r="O284" s="19"/>
      <c r="P284" s="19"/>
      <c r="Q284" s="19"/>
      <c r="R284" s="19"/>
      <c r="S284" s="19"/>
      <c r="T284" s="19"/>
      <c r="U284" s="19"/>
      <c r="V284" s="19"/>
      <c r="W284" s="19"/>
      <c r="X284" s="19"/>
      <c r="Y284" s="19"/>
      <c r="Z284" s="19"/>
      <c r="AA284" s="19"/>
      <c r="AB284" s="19"/>
    </row>
    <row r="285" spans="1:28" ht="12.75" customHeight="1" x14ac:dyDescent="0.25">
      <c r="A285" s="19"/>
      <c r="B285" s="19"/>
      <c r="C285" s="19"/>
      <c r="D285" s="19"/>
      <c r="E285" s="19"/>
      <c r="F285" s="19"/>
      <c r="G285" s="19"/>
      <c r="H285" s="19"/>
      <c r="I285" s="19"/>
      <c r="J285" s="19"/>
      <c r="K285" s="19"/>
      <c r="L285" s="19"/>
      <c r="M285" s="19"/>
      <c r="N285" s="19"/>
      <c r="O285" s="19"/>
      <c r="P285" s="19"/>
      <c r="Q285" s="19"/>
      <c r="R285" s="19"/>
      <c r="S285" s="19"/>
      <c r="T285" s="19"/>
      <c r="U285" s="19"/>
      <c r="V285" s="19"/>
      <c r="W285" s="19"/>
      <c r="X285" s="19"/>
      <c r="Y285" s="19"/>
      <c r="Z285" s="19"/>
      <c r="AA285" s="19"/>
      <c r="AB285" s="19"/>
    </row>
    <row r="286" spans="1:28" ht="12.75" customHeight="1" x14ac:dyDescent="0.25">
      <c r="A286" s="19"/>
      <c r="B286" s="19"/>
      <c r="C286" s="19"/>
      <c r="D286" s="19"/>
      <c r="E286" s="19"/>
      <c r="F286" s="19"/>
      <c r="G286" s="19"/>
      <c r="H286" s="19"/>
      <c r="I286" s="19"/>
      <c r="J286" s="19"/>
      <c r="K286" s="19"/>
      <c r="L286" s="19"/>
      <c r="M286" s="19"/>
      <c r="N286" s="19"/>
      <c r="O286" s="19"/>
      <c r="P286" s="19"/>
      <c r="Q286" s="19"/>
      <c r="R286" s="19"/>
      <c r="S286" s="19"/>
      <c r="T286" s="19"/>
      <c r="U286" s="19"/>
      <c r="V286" s="19"/>
      <c r="W286" s="19"/>
      <c r="X286" s="19"/>
      <c r="Y286" s="19"/>
      <c r="Z286" s="19"/>
      <c r="AA286" s="19"/>
      <c r="AB286" s="19"/>
    </row>
    <row r="287" spans="1:28" ht="12.75" customHeight="1" x14ac:dyDescent="0.25">
      <c r="A287" s="19"/>
      <c r="B287" s="19"/>
      <c r="C287" s="19"/>
      <c r="D287" s="19"/>
      <c r="E287" s="19"/>
      <c r="F287" s="19"/>
      <c r="G287" s="19"/>
      <c r="H287" s="19"/>
      <c r="I287" s="19"/>
      <c r="J287" s="19"/>
      <c r="K287" s="19"/>
      <c r="L287" s="19"/>
      <c r="M287" s="19"/>
      <c r="N287" s="19"/>
      <c r="O287" s="19"/>
      <c r="P287" s="19"/>
      <c r="Q287" s="19"/>
      <c r="R287" s="19"/>
      <c r="S287" s="19"/>
      <c r="T287" s="19"/>
      <c r="U287" s="19"/>
      <c r="V287" s="19"/>
      <c r="W287" s="19"/>
      <c r="X287" s="19"/>
      <c r="Y287" s="19"/>
      <c r="Z287" s="19"/>
      <c r="AA287" s="19"/>
      <c r="AB287" s="19"/>
    </row>
    <row r="288" spans="1:28" ht="12.75" customHeight="1" x14ac:dyDescent="0.25">
      <c r="A288" s="19"/>
      <c r="B288" s="19"/>
      <c r="C288" s="19"/>
      <c r="D288" s="19"/>
      <c r="E288" s="19"/>
      <c r="F288" s="19"/>
      <c r="G288" s="19"/>
      <c r="H288" s="19"/>
      <c r="I288" s="19"/>
      <c r="J288" s="19"/>
      <c r="K288" s="19"/>
      <c r="L288" s="19"/>
      <c r="M288" s="19"/>
      <c r="N288" s="19"/>
      <c r="O288" s="19"/>
      <c r="P288" s="19"/>
      <c r="Q288" s="19"/>
      <c r="R288" s="19"/>
      <c r="S288" s="19"/>
      <c r="T288" s="19"/>
      <c r="U288" s="19"/>
      <c r="V288" s="19"/>
      <c r="W288" s="19"/>
      <c r="X288" s="19"/>
      <c r="Y288" s="19"/>
      <c r="Z288" s="19"/>
      <c r="AA288" s="19"/>
      <c r="AB288" s="19"/>
    </row>
    <row r="289" spans="1:28" ht="12.75" customHeight="1" x14ac:dyDescent="0.25">
      <c r="A289" s="19"/>
      <c r="B289" s="19"/>
      <c r="C289" s="19"/>
      <c r="D289" s="19"/>
      <c r="E289" s="19"/>
      <c r="F289" s="19"/>
      <c r="G289" s="19"/>
      <c r="H289" s="19"/>
      <c r="I289" s="19"/>
      <c r="J289" s="19"/>
      <c r="K289" s="19"/>
      <c r="L289" s="19"/>
      <c r="M289" s="19"/>
      <c r="N289" s="19"/>
      <c r="O289" s="19"/>
      <c r="P289" s="19"/>
      <c r="Q289" s="19"/>
      <c r="R289" s="19"/>
      <c r="S289" s="19"/>
      <c r="T289" s="19"/>
      <c r="U289" s="19"/>
      <c r="V289" s="19"/>
      <c r="W289" s="19"/>
      <c r="X289" s="19"/>
      <c r="Y289" s="19"/>
      <c r="Z289" s="19"/>
      <c r="AA289" s="19"/>
      <c r="AB289" s="19"/>
    </row>
    <row r="290" spans="1:28" ht="12.75" customHeight="1" x14ac:dyDescent="0.25">
      <c r="A290" s="19"/>
      <c r="B290" s="19"/>
      <c r="C290" s="19"/>
      <c r="D290" s="19"/>
      <c r="E290" s="19"/>
      <c r="F290" s="19"/>
      <c r="G290" s="19"/>
      <c r="H290" s="19"/>
      <c r="I290" s="19"/>
      <c r="J290" s="19"/>
      <c r="K290" s="19"/>
      <c r="L290" s="19"/>
      <c r="M290" s="19"/>
      <c r="N290" s="19"/>
      <c r="O290" s="19"/>
      <c r="P290" s="19"/>
      <c r="Q290" s="19"/>
      <c r="R290" s="19"/>
      <c r="S290" s="19"/>
      <c r="T290" s="19"/>
      <c r="U290" s="19"/>
      <c r="V290" s="19"/>
      <c r="W290" s="19"/>
      <c r="X290" s="19"/>
      <c r="Y290" s="19"/>
      <c r="Z290" s="19"/>
      <c r="AA290" s="19"/>
      <c r="AB290" s="19"/>
    </row>
    <row r="291" spans="1:28" ht="12.75" customHeight="1" x14ac:dyDescent="0.25">
      <c r="A291" s="19"/>
      <c r="B291" s="19"/>
      <c r="C291" s="19"/>
      <c r="D291" s="19"/>
      <c r="E291" s="19"/>
      <c r="F291" s="19"/>
      <c r="G291" s="19"/>
      <c r="H291" s="19"/>
      <c r="I291" s="19"/>
      <c r="J291" s="19"/>
      <c r="K291" s="19"/>
      <c r="L291" s="19"/>
      <c r="M291" s="19"/>
      <c r="N291" s="19"/>
      <c r="O291" s="19"/>
      <c r="P291" s="19"/>
      <c r="Q291" s="19"/>
      <c r="R291" s="19"/>
      <c r="S291" s="19"/>
      <c r="T291" s="19"/>
      <c r="U291" s="19"/>
      <c r="V291" s="19"/>
      <c r="W291" s="19"/>
      <c r="X291" s="19"/>
      <c r="Y291" s="19"/>
      <c r="Z291" s="19"/>
      <c r="AA291" s="19"/>
      <c r="AB291" s="19"/>
    </row>
    <row r="292" spans="1:28" ht="12.75" customHeight="1" x14ac:dyDescent="0.25">
      <c r="A292" s="19"/>
      <c r="B292" s="19"/>
      <c r="C292" s="19"/>
      <c r="D292" s="19"/>
      <c r="E292" s="19"/>
      <c r="F292" s="19"/>
      <c r="G292" s="19"/>
      <c r="H292" s="19"/>
      <c r="I292" s="19"/>
      <c r="J292" s="19"/>
      <c r="K292" s="19"/>
      <c r="L292" s="19"/>
      <c r="M292" s="19"/>
      <c r="N292" s="19"/>
      <c r="O292" s="19"/>
      <c r="P292" s="19"/>
      <c r="Q292" s="19"/>
      <c r="R292" s="19"/>
      <c r="S292" s="19"/>
      <c r="T292" s="19"/>
      <c r="U292" s="19"/>
      <c r="V292" s="19"/>
      <c r="W292" s="19"/>
      <c r="X292" s="19"/>
      <c r="Y292" s="19"/>
      <c r="Z292" s="19"/>
      <c r="AA292" s="19"/>
      <c r="AB292" s="19"/>
    </row>
    <row r="293" spans="1:28" ht="12.75" customHeight="1" x14ac:dyDescent="0.25">
      <c r="A293" s="19"/>
      <c r="B293" s="19"/>
      <c r="C293" s="19"/>
      <c r="D293" s="19"/>
      <c r="E293" s="19"/>
      <c r="F293" s="19"/>
      <c r="G293" s="19"/>
      <c r="H293" s="19"/>
      <c r="I293" s="19"/>
      <c r="J293" s="19"/>
      <c r="K293" s="19"/>
      <c r="L293" s="19"/>
      <c r="M293" s="19"/>
      <c r="N293" s="19"/>
      <c r="O293" s="19"/>
      <c r="P293" s="19"/>
      <c r="Q293" s="19"/>
      <c r="R293" s="19"/>
      <c r="S293" s="19"/>
      <c r="T293" s="19"/>
      <c r="U293" s="19"/>
      <c r="V293" s="19"/>
      <c r="W293" s="19"/>
      <c r="X293" s="19"/>
      <c r="Y293" s="19"/>
      <c r="Z293" s="19"/>
      <c r="AA293" s="19"/>
      <c r="AB293" s="19"/>
    </row>
    <row r="294" spans="1:28" ht="12.75" customHeight="1" x14ac:dyDescent="0.25">
      <c r="A294" s="19"/>
      <c r="B294" s="19"/>
      <c r="C294" s="19"/>
      <c r="D294" s="19"/>
      <c r="E294" s="19"/>
      <c r="F294" s="19"/>
      <c r="G294" s="19"/>
      <c r="H294" s="19"/>
      <c r="I294" s="19"/>
      <c r="J294" s="19"/>
      <c r="K294" s="19"/>
      <c r="L294" s="19"/>
      <c r="M294" s="19"/>
      <c r="N294" s="19"/>
      <c r="O294" s="19"/>
      <c r="P294" s="19"/>
      <c r="Q294" s="19"/>
      <c r="R294" s="19"/>
      <c r="S294" s="19"/>
      <c r="T294" s="19"/>
      <c r="U294" s="19"/>
      <c r="V294" s="19"/>
      <c r="W294" s="19"/>
      <c r="X294" s="19"/>
      <c r="Y294" s="19"/>
      <c r="Z294" s="19"/>
      <c r="AA294" s="19"/>
      <c r="AB294" s="19"/>
    </row>
    <row r="295" spans="1:28" ht="12.75" customHeight="1" x14ac:dyDescent="0.25">
      <c r="A295" s="19"/>
      <c r="B295" s="19"/>
      <c r="C295" s="19"/>
      <c r="D295" s="19"/>
      <c r="E295" s="19"/>
      <c r="F295" s="19"/>
      <c r="G295" s="19"/>
      <c r="H295" s="19"/>
      <c r="I295" s="19"/>
      <c r="J295" s="19"/>
      <c r="K295" s="19"/>
      <c r="L295" s="19"/>
      <c r="M295" s="19"/>
      <c r="N295" s="19"/>
      <c r="O295" s="19"/>
      <c r="P295" s="19"/>
      <c r="Q295" s="19"/>
      <c r="R295" s="19"/>
      <c r="S295" s="19"/>
      <c r="T295" s="19"/>
      <c r="U295" s="19"/>
      <c r="V295" s="19"/>
      <c r="W295" s="19"/>
      <c r="X295" s="19"/>
      <c r="Y295" s="19"/>
      <c r="Z295" s="19"/>
      <c r="AA295" s="19"/>
      <c r="AB295" s="19"/>
    </row>
    <row r="296" spans="1:28" ht="12.75" customHeight="1" x14ac:dyDescent="0.25">
      <c r="A296" s="19"/>
      <c r="B296" s="19"/>
      <c r="C296" s="19"/>
      <c r="D296" s="19"/>
      <c r="E296" s="19"/>
      <c r="F296" s="19"/>
      <c r="G296" s="19"/>
      <c r="H296" s="19"/>
      <c r="I296" s="19"/>
      <c r="J296" s="19"/>
      <c r="K296" s="19"/>
      <c r="L296" s="19"/>
      <c r="M296" s="19"/>
      <c r="N296" s="19"/>
      <c r="O296" s="19"/>
      <c r="P296" s="19"/>
      <c r="Q296" s="19"/>
      <c r="R296" s="19"/>
      <c r="S296" s="19"/>
      <c r="T296" s="19"/>
      <c r="U296" s="19"/>
      <c r="V296" s="19"/>
      <c r="W296" s="19"/>
      <c r="X296" s="19"/>
      <c r="Y296" s="19"/>
      <c r="Z296" s="19"/>
      <c r="AA296" s="19"/>
      <c r="AB296" s="19"/>
    </row>
    <row r="297" spans="1:28" ht="12.75" customHeight="1" x14ac:dyDescent="0.25">
      <c r="A297" s="19"/>
      <c r="B297" s="19"/>
      <c r="C297" s="19"/>
      <c r="D297" s="19"/>
      <c r="E297" s="19"/>
      <c r="F297" s="19"/>
      <c r="G297" s="19"/>
      <c r="H297" s="19"/>
      <c r="I297" s="19"/>
      <c r="J297" s="19"/>
      <c r="K297" s="19"/>
      <c r="L297" s="19"/>
      <c r="M297" s="19"/>
      <c r="N297" s="19"/>
      <c r="O297" s="19"/>
      <c r="P297" s="19"/>
      <c r="Q297" s="19"/>
      <c r="R297" s="19"/>
      <c r="S297" s="19"/>
      <c r="T297" s="19"/>
      <c r="U297" s="19"/>
      <c r="V297" s="19"/>
      <c r="W297" s="19"/>
      <c r="X297" s="19"/>
      <c r="Y297" s="19"/>
      <c r="Z297" s="19"/>
      <c r="AA297" s="19"/>
      <c r="AB297" s="19"/>
    </row>
    <row r="298" spans="1:28" ht="12.75" customHeight="1" x14ac:dyDescent="0.25">
      <c r="A298" s="19"/>
      <c r="B298" s="19"/>
      <c r="C298" s="19"/>
      <c r="D298" s="19"/>
      <c r="E298" s="19"/>
      <c r="F298" s="19"/>
      <c r="G298" s="19"/>
      <c r="H298" s="19"/>
      <c r="I298" s="19"/>
      <c r="J298" s="19"/>
      <c r="K298" s="19"/>
      <c r="L298" s="19"/>
      <c r="M298" s="19"/>
      <c r="N298" s="19"/>
      <c r="O298" s="19"/>
      <c r="P298" s="19"/>
      <c r="Q298" s="19"/>
      <c r="R298" s="19"/>
      <c r="S298" s="19"/>
      <c r="T298" s="19"/>
      <c r="U298" s="19"/>
      <c r="V298" s="19"/>
      <c r="W298" s="19"/>
      <c r="X298" s="19"/>
      <c r="Y298" s="19"/>
      <c r="Z298" s="19"/>
      <c r="AA298" s="19"/>
      <c r="AB298" s="19"/>
    </row>
    <row r="299" spans="1:28" ht="12.75" customHeight="1" x14ac:dyDescent="0.25">
      <c r="A299" s="19"/>
      <c r="B299" s="19"/>
      <c r="C299" s="19"/>
      <c r="D299" s="19"/>
      <c r="E299" s="19"/>
      <c r="F299" s="19"/>
      <c r="G299" s="19"/>
      <c r="H299" s="19"/>
      <c r="I299" s="19"/>
      <c r="J299" s="19"/>
      <c r="K299" s="19"/>
      <c r="L299" s="19"/>
      <c r="M299" s="19"/>
      <c r="N299" s="19"/>
      <c r="O299" s="19"/>
      <c r="P299" s="19"/>
      <c r="Q299" s="19"/>
      <c r="R299" s="19"/>
      <c r="S299" s="19"/>
      <c r="T299" s="19"/>
      <c r="U299" s="19"/>
      <c r="V299" s="19"/>
      <c r="W299" s="19"/>
      <c r="X299" s="19"/>
      <c r="Y299" s="19"/>
      <c r="Z299" s="19"/>
      <c r="AA299" s="19"/>
      <c r="AB299" s="19"/>
    </row>
    <row r="300" spans="1:28" ht="12.75" customHeight="1" x14ac:dyDescent="0.25">
      <c r="A300" s="19"/>
      <c r="B300" s="19"/>
      <c r="C300" s="19"/>
      <c r="D300" s="19"/>
      <c r="E300" s="19"/>
      <c r="F300" s="19"/>
      <c r="G300" s="19"/>
      <c r="H300" s="19"/>
      <c r="I300" s="19"/>
      <c r="J300" s="19"/>
      <c r="K300" s="19"/>
      <c r="L300" s="19"/>
      <c r="M300" s="19"/>
      <c r="N300" s="19"/>
      <c r="O300" s="19"/>
      <c r="P300" s="19"/>
      <c r="Q300" s="19"/>
      <c r="R300" s="19"/>
      <c r="S300" s="19"/>
      <c r="T300" s="19"/>
      <c r="U300" s="19"/>
      <c r="V300" s="19"/>
      <c r="W300" s="19"/>
      <c r="X300" s="19"/>
      <c r="Y300" s="19"/>
      <c r="Z300" s="19"/>
      <c r="AA300" s="19"/>
      <c r="AB300" s="19"/>
    </row>
    <row r="301" spans="1:28" ht="12.75" customHeight="1" x14ac:dyDescent="0.25">
      <c r="A301" s="19"/>
      <c r="B301" s="19"/>
      <c r="C301" s="19"/>
      <c r="D301" s="19"/>
      <c r="E301" s="19"/>
      <c r="F301" s="19"/>
      <c r="G301" s="19"/>
      <c r="H301" s="19"/>
      <c r="I301" s="19"/>
      <c r="J301" s="19"/>
      <c r="K301" s="19"/>
      <c r="L301" s="19"/>
      <c r="M301" s="19"/>
      <c r="N301" s="19"/>
      <c r="O301" s="19"/>
      <c r="P301" s="19"/>
      <c r="Q301" s="19"/>
      <c r="R301" s="19"/>
      <c r="S301" s="19"/>
      <c r="T301" s="19"/>
      <c r="U301" s="19"/>
      <c r="V301" s="19"/>
      <c r="W301" s="19"/>
      <c r="X301" s="19"/>
      <c r="Y301" s="19"/>
      <c r="Z301" s="19"/>
      <c r="AA301" s="19"/>
      <c r="AB301" s="19"/>
    </row>
    <row r="302" spans="1:28" ht="12.75" customHeight="1" x14ac:dyDescent="0.25">
      <c r="A302" s="19"/>
      <c r="B302" s="19"/>
      <c r="C302" s="19"/>
      <c r="D302" s="19"/>
      <c r="E302" s="19"/>
      <c r="F302" s="19"/>
      <c r="G302" s="19"/>
      <c r="H302" s="19"/>
      <c r="I302" s="19"/>
      <c r="J302" s="19"/>
      <c r="K302" s="19"/>
      <c r="L302" s="19"/>
      <c r="M302" s="19"/>
      <c r="N302" s="19"/>
      <c r="O302" s="19"/>
      <c r="P302" s="19"/>
      <c r="Q302" s="19"/>
      <c r="R302" s="19"/>
      <c r="S302" s="19"/>
      <c r="T302" s="19"/>
      <c r="U302" s="19"/>
      <c r="V302" s="19"/>
      <c r="W302" s="19"/>
      <c r="X302" s="19"/>
      <c r="Y302" s="19"/>
      <c r="Z302" s="19"/>
      <c r="AA302" s="19"/>
      <c r="AB302" s="19"/>
    </row>
    <row r="303" spans="1:28" ht="12.75" customHeight="1" x14ac:dyDescent="0.25">
      <c r="A303" s="19"/>
      <c r="B303" s="19"/>
      <c r="C303" s="19"/>
      <c r="D303" s="19"/>
      <c r="E303" s="19"/>
      <c r="F303" s="19"/>
      <c r="G303" s="19"/>
      <c r="H303" s="19"/>
      <c r="I303" s="19"/>
      <c r="J303" s="19"/>
      <c r="K303" s="19"/>
      <c r="L303" s="19"/>
      <c r="M303" s="19"/>
      <c r="N303" s="19"/>
      <c r="O303" s="19"/>
      <c r="P303" s="19"/>
      <c r="Q303" s="19"/>
      <c r="R303" s="19"/>
      <c r="S303" s="19"/>
      <c r="T303" s="19"/>
      <c r="U303" s="19"/>
      <c r="V303" s="19"/>
      <c r="W303" s="19"/>
      <c r="X303" s="19"/>
      <c r="Y303" s="19"/>
      <c r="Z303" s="19"/>
      <c r="AA303" s="19"/>
      <c r="AB303" s="19"/>
    </row>
    <row r="304" spans="1:28" ht="12.75" customHeight="1" x14ac:dyDescent="0.25">
      <c r="A304" s="19"/>
      <c r="B304" s="19"/>
      <c r="C304" s="19"/>
      <c r="D304" s="19"/>
      <c r="E304" s="19"/>
      <c r="F304" s="19"/>
      <c r="G304" s="19"/>
      <c r="H304" s="19"/>
      <c r="I304" s="19"/>
      <c r="J304" s="19"/>
      <c r="K304" s="19"/>
      <c r="L304" s="19"/>
      <c r="M304" s="19"/>
      <c r="N304" s="19"/>
      <c r="O304" s="19"/>
      <c r="P304" s="19"/>
      <c r="Q304" s="19"/>
      <c r="R304" s="19"/>
      <c r="S304" s="19"/>
      <c r="T304" s="19"/>
      <c r="U304" s="19"/>
      <c r="V304" s="19"/>
      <c r="W304" s="19"/>
      <c r="X304" s="19"/>
      <c r="Y304" s="19"/>
      <c r="Z304" s="19"/>
      <c r="AA304" s="19"/>
      <c r="AB304" s="19"/>
    </row>
    <row r="305" spans="1:28" ht="12.75" customHeight="1" x14ac:dyDescent="0.25">
      <c r="A305" s="19"/>
      <c r="B305" s="19"/>
      <c r="C305" s="19"/>
      <c r="D305" s="19"/>
      <c r="E305" s="19"/>
      <c r="F305" s="19"/>
      <c r="G305" s="19"/>
      <c r="H305" s="19"/>
      <c r="I305" s="19"/>
      <c r="J305" s="19"/>
      <c r="K305" s="19"/>
      <c r="L305" s="19"/>
      <c r="M305" s="19"/>
      <c r="N305" s="19"/>
      <c r="O305" s="19"/>
      <c r="P305" s="19"/>
      <c r="Q305" s="19"/>
      <c r="R305" s="19"/>
      <c r="S305" s="19"/>
      <c r="T305" s="19"/>
      <c r="U305" s="19"/>
      <c r="V305" s="19"/>
      <c r="W305" s="19"/>
      <c r="X305" s="19"/>
      <c r="Y305" s="19"/>
      <c r="Z305" s="19"/>
      <c r="AA305" s="19"/>
      <c r="AB305" s="19"/>
    </row>
    <row r="306" spans="1:28" ht="12.75" customHeight="1" x14ac:dyDescent="0.25">
      <c r="A306" s="19"/>
      <c r="B306" s="19"/>
      <c r="C306" s="19"/>
      <c r="D306" s="19"/>
      <c r="E306" s="19"/>
      <c r="F306" s="19"/>
      <c r="G306" s="19"/>
      <c r="H306" s="19"/>
      <c r="I306" s="19"/>
      <c r="J306" s="19"/>
      <c r="K306" s="19"/>
      <c r="L306" s="19"/>
      <c r="M306" s="19"/>
      <c r="N306" s="19"/>
      <c r="O306" s="19"/>
      <c r="P306" s="19"/>
      <c r="Q306" s="19"/>
      <c r="R306" s="19"/>
      <c r="S306" s="19"/>
      <c r="T306" s="19"/>
      <c r="U306" s="19"/>
      <c r="V306" s="19"/>
      <c r="W306" s="19"/>
      <c r="X306" s="19"/>
      <c r="Y306" s="19"/>
      <c r="Z306" s="19"/>
      <c r="AA306" s="19"/>
      <c r="AB306" s="19"/>
    </row>
    <row r="307" spans="1:28" ht="12.75" customHeight="1" x14ac:dyDescent="0.25">
      <c r="A307" s="19"/>
      <c r="B307" s="19"/>
      <c r="C307" s="19"/>
      <c r="D307" s="19"/>
      <c r="E307" s="19"/>
      <c r="F307" s="19"/>
      <c r="G307" s="19"/>
      <c r="H307" s="19"/>
      <c r="I307" s="19"/>
      <c r="J307" s="19"/>
      <c r="K307" s="19"/>
      <c r="L307" s="19"/>
      <c r="M307" s="19"/>
      <c r="N307" s="19"/>
      <c r="O307" s="19"/>
      <c r="P307" s="19"/>
      <c r="Q307" s="19"/>
      <c r="R307" s="19"/>
      <c r="S307" s="19"/>
      <c r="T307" s="19"/>
      <c r="U307" s="19"/>
      <c r="V307" s="19"/>
      <c r="W307" s="19"/>
      <c r="X307" s="19"/>
      <c r="Y307" s="19"/>
      <c r="Z307" s="19"/>
      <c r="AA307" s="19"/>
      <c r="AB307" s="19"/>
    </row>
    <row r="308" spans="1:28" ht="12.75" customHeight="1" x14ac:dyDescent="0.25">
      <c r="A308" s="19"/>
      <c r="B308" s="19"/>
      <c r="C308" s="19"/>
      <c r="D308" s="19"/>
      <c r="E308" s="19"/>
      <c r="F308" s="19"/>
      <c r="G308" s="19"/>
      <c r="H308" s="19"/>
      <c r="I308" s="19"/>
      <c r="J308" s="19"/>
      <c r="K308" s="19"/>
      <c r="L308" s="19"/>
      <c r="M308" s="19"/>
      <c r="N308" s="19"/>
      <c r="O308" s="19"/>
      <c r="P308" s="19"/>
      <c r="Q308" s="19"/>
      <c r="R308" s="19"/>
      <c r="S308" s="19"/>
      <c r="T308" s="19"/>
      <c r="U308" s="19"/>
      <c r="V308" s="19"/>
      <c r="W308" s="19"/>
      <c r="X308" s="19"/>
      <c r="Y308" s="19"/>
      <c r="Z308" s="19"/>
      <c r="AA308" s="19"/>
      <c r="AB308" s="19"/>
    </row>
    <row r="309" spans="1:28" ht="12.75" customHeight="1" x14ac:dyDescent="0.25">
      <c r="A309" s="19"/>
      <c r="B309" s="19"/>
      <c r="C309" s="19"/>
      <c r="D309" s="19"/>
      <c r="E309" s="19"/>
      <c r="F309" s="19"/>
      <c r="G309" s="19"/>
      <c r="H309" s="19"/>
      <c r="I309" s="19"/>
      <c r="J309" s="19"/>
      <c r="K309" s="19"/>
      <c r="L309" s="19"/>
      <c r="M309" s="19"/>
      <c r="N309" s="19"/>
      <c r="O309" s="19"/>
      <c r="P309" s="19"/>
      <c r="Q309" s="19"/>
      <c r="R309" s="19"/>
      <c r="S309" s="19"/>
      <c r="T309" s="19"/>
      <c r="U309" s="19"/>
      <c r="V309" s="19"/>
      <c r="W309" s="19"/>
      <c r="X309" s="19"/>
      <c r="Y309" s="19"/>
      <c r="Z309" s="19"/>
      <c r="AA309" s="19"/>
      <c r="AB309" s="19"/>
    </row>
    <row r="310" spans="1:28" ht="12.75" customHeight="1" x14ac:dyDescent="0.25">
      <c r="A310" s="19"/>
      <c r="B310" s="19"/>
      <c r="C310" s="19"/>
      <c r="D310" s="19"/>
      <c r="E310" s="19"/>
      <c r="F310" s="19"/>
      <c r="G310" s="19"/>
      <c r="H310" s="19"/>
      <c r="I310" s="19"/>
      <c r="J310" s="19"/>
      <c r="K310" s="19"/>
      <c r="L310" s="19"/>
      <c r="M310" s="19"/>
      <c r="N310" s="19"/>
      <c r="O310" s="19"/>
      <c r="P310" s="19"/>
      <c r="Q310" s="19"/>
      <c r="R310" s="19"/>
      <c r="S310" s="19"/>
      <c r="T310" s="19"/>
      <c r="U310" s="19"/>
      <c r="V310" s="19"/>
      <c r="W310" s="19"/>
      <c r="X310" s="19"/>
      <c r="Y310" s="19"/>
      <c r="Z310" s="19"/>
      <c r="AA310" s="19"/>
      <c r="AB310" s="19"/>
    </row>
    <row r="311" spans="1:28" ht="12.75" customHeight="1" x14ac:dyDescent="0.25">
      <c r="A311" s="19"/>
      <c r="B311" s="19"/>
      <c r="C311" s="19"/>
      <c r="D311" s="19"/>
      <c r="E311" s="19"/>
      <c r="F311" s="19"/>
      <c r="G311" s="19"/>
      <c r="H311" s="19"/>
      <c r="I311" s="19"/>
      <c r="J311" s="19"/>
      <c r="K311" s="19"/>
      <c r="L311" s="19"/>
      <c r="M311" s="19"/>
      <c r="N311" s="19"/>
      <c r="O311" s="19"/>
      <c r="P311" s="19"/>
      <c r="Q311" s="19"/>
      <c r="R311" s="19"/>
      <c r="S311" s="19"/>
      <c r="T311" s="19"/>
      <c r="U311" s="19"/>
      <c r="V311" s="19"/>
      <c r="W311" s="19"/>
      <c r="X311" s="19"/>
      <c r="Y311" s="19"/>
      <c r="Z311" s="19"/>
      <c r="AA311" s="19"/>
      <c r="AB311" s="19"/>
    </row>
    <row r="312" spans="1:28" ht="12.75" customHeight="1" x14ac:dyDescent="0.25">
      <c r="A312" s="19"/>
      <c r="B312" s="19"/>
      <c r="C312" s="19"/>
      <c r="D312" s="19"/>
      <c r="E312" s="19"/>
      <c r="F312" s="19"/>
      <c r="G312" s="19"/>
      <c r="H312" s="19"/>
      <c r="I312" s="19"/>
      <c r="J312" s="19"/>
      <c r="K312" s="19"/>
      <c r="L312" s="19"/>
      <c r="M312" s="19"/>
      <c r="N312" s="19"/>
      <c r="O312" s="19"/>
      <c r="P312" s="19"/>
      <c r="Q312" s="19"/>
      <c r="R312" s="19"/>
      <c r="S312" s="19"/>
      <c r="T312" s="19"/>
      <c r="U312" s="19"/>
      <c r="V312" s="19"/>
      <c r="W312" s="19"/>
      <c r="X312" s="19"/>
      <c r="Y312" s="19"/>
      <c r="Z312" s="19"/>
      <c r="AA312" s="19"/>
      <c r="AB312" s="19"/>
    </row>
    <row r="313" spans="1:28" ht="12.75" customHeight="1" x14ac:dyDescent="0.25">
      <c r="A313" s="19"/>
      <c r="B313" s="19"/>
      <c r="C313" s="19"/>
      <c r="D313" s="19"/>
      <c r="E313" s="19"/>
      <c r="F313" s="19"/>
      <c r="G313" s="19"/>
      <c r="H313" s="19"/>
      <c r="I313" s="19"/>
      <c r="J313" s="19"/>
      <c r="K313" s="19"/>
      <c r="L313" s="19"/>
      <c r="M313" s="19"/>
      <c r="N313" s="19"/>
      <c r="O313" s="19"/>
      <c r="P313" s="19"/>
      <c r="Q313" s="19"/>
      <c r="R313" s="19"/>
      <c r="S313" s="19"/>
      <c r="T313" s="19"/>
      <c r="U313" s="19"/>
      <c r="V313" s="19"/>
      <c r="W313" s="19"/>
      <c r="X313" s="19"/>
      <c r="Y313" s="19"/>
      <c r="Z313" s="19"/>
      <c r="AA313" s="19"/>
      <c r="AB313" s="19"/>
    </row>
    <row r="314" spans="1:28" ht="12.75" customHeight="1" x14ac:dyDescent="0.25">
      <c r="A314" s="19"/>
      <c r="B314" s="19"/>
      <c r="C314" s="19"/>
      <c r="D314" s="19"/>
      <c r="E314" s="19"/>
      <c r="F314" s="19"/>
      <c r="G314" s="19"/>
      <c r="H314" s="19"/>
      <c r="I314" s="19"/>
      <c r="J314" s="19"/>
      <c r="K314" s="19"/>
      <c r="L314" s="19"/>
      <c r="M314" s="19"/>
      <c r="N314" s="19"/>
      <c r="O314" s="19"/>
      <c r="P314" s="19"/>
      <c r="Q314" s="19"/>
      <c r="R314" s="19"/>
      <c r="S314" s="19"/>
      <c r="T314" s="19"/>
      <c r="U314" s="19"/>
      <c r="V314" s="19"/>
      <c r="W314" s="19"/>
      <c r="X314" s="19"/>
      <c r="Y314" s="19"/>
      <c r="Z314" s="19"/>
      <c r="AA314" s="19"/>
      <c r="AB314" s="19"/>
    </row>
    <row r="315" spans="1:28" ht="12.75" customHeight="1" x14ac:dyDescent="0.25">
      <c r="A315" s="19"/>
      <c r="B315" s="19"/>
      <c r="C315" s="19"/>
      <c r="D315" s="19"/>
      <c r="E315" s="19"/>
      <c r="F315" s="19"/>
      <c r="G315" s="19"/>
      <c r="H315" s="19"/>
      <c r="I315" s="19"/>
      <c r="J315" s="19"/>
      <c r="K315" s="19"/>
      <c r="L315" s="19"/>
      <c r="M315" s="19"/>
      <c r="N315" s="19"/>
      <c r="O315" s="19"/>
      <c r="P315" s="19"/>
      <c r="Q315" s="19"/>
      <c r="R315" s="19"/>
      <c r="S315" s="19"/>
      <c r="T315" s="19"/>
      <c r="U315" s="19"/>
      <c r="V315" s="19"/>
      <c r="W315" s="19"/>
      <c r="X315" s="19"/>
      <c r="Y315" s="19"/>
      <c r="Z315" s="19"/>
      <c r="AA315" s="19"/>
      <c r="AB315" s="19"/>
    </row>
    <row r="316" spans="1:28" ht="12.75" customHeight="1" x14ac:dyDescent="0.25">
      <c r="A316" s="19"/>
      <c r="B316" s="19"/>
      <c r="C316" s="19"/>
      <c r="D316" s="19"/>
      <c r="E316" s="19"/>
      <c r="F316" s="19"/>
      <c r="G316" s="19"/>
      <c r="H316" s="19"/>
      <c r="I316" s="19"/>
      <c r="J316" s="19"/>
      <c r="K316" s="19"/>
      <c r="L316" s="19"/>
      <c r="M316" s="19"/>
      <c r="N316" s="19"/>
      <c r="O316" s="19"/>
      <c r="P316" s="19"/>
      <c r="Q316" s="19"/>
      <c r="R316" s="19"/>
      <c r="S316" s="19"/>
      <c r="T316" s="19"/>
      <c r="U316" s="19"/>
      <c r="V316" s="19"/>
      <c r="W316" s="19"/>
      <c r="X316" s="19"/>
      <c r="Y316" s="19"/>
      <c r="Z316" s="19"/>
      <c r="AA316" s="19"/>
      <c r="AB316" s="19"/>
    </row>
    <row r="317" spans="1:28" ht="12.75" customHeight="1" x14ac:dyDescent="0.25">
      <c r="A317" s="19"/>
      <c r="B317" s="19"/>
      <c r="C317" s="19"/>
      <c r="D317" s="19"/>
      <c r="E317" s="19"/>
      <c r="F317" s="19"/>
      <c r="G317" s="19"/>
      <c r="H317" s="19"/>
      <c r="I317" s="19"/>
      <c r="J317" s="19"/>
      <c r="K317" s="19"/>
      <c r="L317" s="19"/>
      <c r="M317" s="19"/>
      <c r="N317" s="19"/>
      <c r="O317" s="19"/>
      <c r="P317" s="19"/>
      <c r="Q317" s="19"/>
      <c r="R317" s="19"/>
      <c r="S317" s="19"/>
      <c r="T317" s="19"/>
      <c r="U317" s="19"/>
      <c r="V317" s="19"/>
      <c r="W317" s="19"/>
      <c r="X317" s="19"/>
      <c r="Y317" s="19"/>
      <c r="Z317" s="19"/>
      <c r="AA317" s="19"/>
      <c r="AB317" s="19"/>
    </row>
    <row r="318" spans="1:28" ht="12.75" customHeight="1" x14ac:dyDescent="0.25">
      <c r="A318" s="19"/>
      <c r="B318" s="19"/>
      <c r="C318" s="19"/>
      <c r="D318" s="19"/>
      <c r="E318" s="19"/>
      <c r="F318" s="19"/>
      <c r="G318" s="19"/>
      <c r="H318" s="19"/>
      <c r="I318" s="19"/>
      <c r="J318" s="19"/>
      <c r="K318" s="19"/>
      <c r="L318" s="19"/>
      <c r="M318" s="19"/>
      <c r="N318" s="19"/>
      <c r="O318" s="19"/>
      <c r="P318" s="19"/>
      <c r="Q318" s="19"/>
      <c r="R318" s="19"/>
      <c r="S318" s="19"/>
      <c r="T318" s="19"/>
      <c r="U318" s="19"/>
      <c r="V318" s="19"/>
      <c r="W318" s="19"/>
      <c r="X318" s="19"/>
      <c r="Y318" s="19"/>
      <c r="Z318" s="19"/>
      <c r="AA318" s="19"/>
      <c r="AB318" s="19"/>
    </row>
    <row r="319" spans="1:28" ht="12.75" customHeight="1" x14ac:dyDescent="0.25">
      <c r="A319" s="19"/>
      <c r="B319" s="19"/>
      <c r="C319" s="19"/>
      <c r="D319" s="19"/>
      <c r="E319" s="19"/>
      <c r="F319" s="19"/>
      <c r="G319" s="19"/>
      <c r="H319" s="19"/>
      <c r="I319" s="19"/>
      <c r="J319" s="19"/>
      <c r="K319" s="19"/>
      <c r="L319" s="19"/>
      <c r="M319" s="19"/>
      <c r="N319" s="19"/>
      <c r="O319" s="19"/>
      <c r="P319" s="19"/>
      <c r="Q319" s="19"/>
      <c r="R319" s="19"/>
      <c r="S319" s="19"/>
      <c r="T319" s="19"/>
      <c r="U319" s="19"/>
      <c r="V319" s="19"/>
      <c r="W319" s="19"/>
      <c r="X319" s="19"/>
      <c r="Y319" s="19"/>
      <c r="Z319" s="19"/>
      <c r="AA319" s="19"/>
      <c r="AB319" s="19"/>
    </row>
    <row r="320" spans="1:28" ht="12.75" customHeight="1" x14ac:dyDescent="0.25">
      <c r="A320" s="19"/>
      <c r="B320" s="19"/>
      <c r="C320" s="19"/>
      <c r="D320" s="19"/>
      <c r="E320" s="19"/>
      <c r="F320" s="19"/>
      <c r="G320" s="19"/>
      <c r="H320" s="19"/>
      <c r="I320" s="19"/>
      <c r="J320" s="19"/>
      <c r="K320" s="19"/>
      <c r="L320" s="19"/>
      <c r="M320" s="19"/>
      <c r="N320" s="19"/>
      <c r="O320" s="19"/>
      <c r="P320" s="19"/>
      <c r="Q320" s="19"/>
      <c r="R320" s="19"/>
      <c r="S320" s="19"/>
      <c r="T320" s="19"/>
      <c r="U320" s="19"/>
      <c r="V320" s="19"/>
      <c r="W320" s="19"/>
      <c r="X320" s="19"/>
      <c r="Y320" s="19"/>
      <c r="Z320" s="19"/>
      <c r="AA320" s="19"/>
      <c r="AB320" s="19"/>
    </row>
    <row r="321" spans="1:28" ht="12.75" customHeight="1" x14ac:dyDescent="0.25">
      <c r="A321" s="19"/>
      <c r="B321" s="19"/>
      <c r="C321" s="19"/>
      <c r="D321" s="19"/>
      <c r="E321" s="19"/>
      <c r="F321" s="19"/>
      <c r="G321" s="19"/>
      <c r="H321" s="19"/>
      <c r="I321" s="19"/>
      <c r="J321" s="19"/>
      <c r="K321" s="19"/>
      <c r="L321" s="19"/>
      <c r="M321" s="19"/>
      <c r="N321" s="19"/>
      <c r="O321" s="19"/>
      <c r="P321" s="19"/>
      <c r="Q321" s="19"/>
      <c r="R321" s="19"/>
      <c r="S321" s="19"/>
      <c r="T321" s="19"/>
      <c r="U321" s="19"/>
      <c r="V321" s="19"/>
      <c r="W321" s="19"/>
      <c r="X321" s="19"/>
      <c r="Y321" s="19"/>
      <c r="Z321" s="19"/>
      <c r="AA321" s="19"/>
      <c r="AB321" s="19"/>
    </row>
    <row r="322" spans="1:28" ht="12.75" customHeight="1" x14ac:dyDescent="0.25">
      <c r="A322" s="19"/>
      <c r="B322" s="19"/>
      <c r="C322" s="19"/>
      <c r="D322" s="19"/>
      <c r="E322" s="19"/>
      <c r="F322" s="19"/>
      <c r="G322" s="19"/>
      <c r="H322" s="19"/>
      <c r="I322" s="19"/>
      <c r="J322" s="19"/>
      <c r="K322" s="19"/>
      <c r="L322" s="19"/>
      <c r="M322" s="19"/>
      <c r="N322" s="19"/>
      <c r="O322" s="19"/>
      <c r="P322" s="19"/>
      <c r="Q322" s="19"/>
      <c r="R322" s="19"/>
      <c r="S322" s="19"/>
      <c r="T322" s="19"/>
      <c r="U322" s="19"/>
      <c r="V322" s="19"/>
      <c r="W322" s="19"/>
      <c r="X322" s="19"/>
      <c r="Y322" s="19"/>
      <c r="Z322" s="19"/>
      <c r="AA322" s="19"/>
      <c r="AB322" s="19"/>
    </row>
    <row r="323" spans="1:28" ht="12.75" customHeight="1" x14ac:dyDescent="0.25">
      <c r="A323" s="19"/>
      <c r="B323" s="19"/>
      <c r="C323" s="19"/>
      <c r="D323" s="19"/>
      <c r="E323" s="19"/>
      <c r="F323" s="19"/>
      <c r="G323" s="19"/>
      <c r="H323" s="19"/>
      <c r="I323" s="19"/>
      <c r="J323" s="19"/>
      <c r="K323" s="19"/>
      <c r="L323" s="19"/>
      <c r="M323" s="19"/>
      <c r="N323" s="19"/>
      <c r="O323" s="19"/>
      <c r="P323" s="19"/>
      <c r="Q323" s="19"/>
      <c r="R323" s="19"/>
      <c r="S323" s="19"/>
      <c r="T323" s="19"/>
      <c r="U323" s="19"/>
      <c r="V323" s="19"/>
      <c r="W323" s="19"/>
      <c r="X323" s="19"/>
      <c r="Y323" s="19"/>
      <c r="Z323" s="19"/>
      <c r="AA323" s="19"/>
      <c r="AB323" s="19"/>
    </row>
    <row r="324" spans="1:28" ht="12.75" customHeight="1" x14ac:dyDescent="0.25">
      <c r="A324" s="19"/>
      <c r="B324" s="19"/>
      <c r="C324" s="19"/>
      <c r="D324" s="19"/>
      <c r="E324" s="19"/>
      <c r="F324" s="19"/>
      <c r="G324" s="19"/>
      <c r="H324" s="19"/>
      <c r="I324" s="19"/>
      <c r="J324" s="19"/>
      <c r="K324" s="19"/>
      <c r="L324" s="19"/>
      <c r="M324" s="19"/>
      <c r="N324" s="19"/>
      <c r="O324" s="19"/>
      <c r="P324" s="19"/>
      <c r="Q324" s="19"/>
      <c r="R324" s="19"/>
      <c r="S324" s="19"/>
      <c r="T324" s="19"/>
      <c r="U324" s="19"/>
      <c r="V324" s="19"/>
      <c r="W324" s="19"/>
      <c r="X324" s="19"/>
      <c r="Y324" s="19"/>
      <c r="Z324" s="19"/>
      <c r="AA324" s="19"/>
      <c r="AB324" s="19"/>
    </row>
    <row r="325" spans="1:28" ht="12.75" customHeight="1" x14ac:dyDescent="0.25">
      <c r="A325" s="19"/>
      <c r="B325" s="19"/>
      <c r="C325" s="19"/>
      <c r="D325" s="19"/>
      <c r="E325" s="19"/>
      <c r="F325" s="19"/>
      <c r="G325" s="19"/>
      <c r="H325" s="19"/>
      <c r="I325" s="19"/>
      <c r="J325" s="19"/>
      <c r="K325" s="19"/>
      <c r="L325" s="19"/>
      <c r="M325" s="19"/>
      <c r="N325" s="19"/>
      <c r="O325" s="19"/>
      <c r="P325" s="19"/>
      <c r="Q325" s="19"/>
      <c r="R325" s="19"/>
      <c r="S325" s="19"/>
      <c r="T325" s="19"/>
      <c r="U325" s="19"/>
      <c r="V325" s="19"/>
      <c r="W325" s="19"/>
      <c r="X325" s="19"/>
      <c r="Y325" s="19"/>
      <c r="Z325" s="19"/>
      <c r="AA325" s="19"/>
      <c r="AB325" s="19"/>
    </row>
    <row r="326" spans="1:28" ht="12.75" customHeight="1" x14ac:dyDescent="0.25">
      <c r="A326" s="19"/>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row>
    <row r="327" spans="1:28" ht="12.75" customHeight="1" x14ac:dyDescent="0.25">
      <c r="A327" s="19"/>
      <c r="B327" s="19"/>
      <c r="C327" s="19"/>
      <c r="D327" s="19"/>
      <c r="E327" s="19"/>
      <c r="F327" s="19"/>
      <c r="G327" s="19"/>
      <c r="H327" s="19"/>
      <c r="I327" s="19"/>
      <c r="J327" s="19"/>
      <c r="K327" s="19"/>
      <c r="L327" s="19"/>
      <c r="M327" s="19"/>
      <c r="N327" s="19"/>
      <c r="O327" s="19"/>
      <c r="P327" s="19"/>
      <c r="Q327" s="19"/>
      <c r="R327" s="19"/>
      <c r="S327" s="19"/>
      <c r="T327" s="19"/>
      <c r="U327" s="19"/>
      <c r="V327" s="19"/>
      <c r="W327" s="19"/>
      <c r="X327" s="19"/>
      <c r="Y327" s="19"/>
      <c r="Z327" s="19"/>
      <c r="AA327" s="19"/>
      <c r="AB327" s="19"/>
    </row>
    <row r="328" spans="1:28" ht="12.75" customHeight="1" x14ac:dyDescent="0.25">
      <c r="A328" s="19"/>
      <c r="B328" s="19"/>
      <c r="C328" s="19"/>
      <c r="D328" s="19"/>
      <c r="E328" s="19"/>
      <c r="F328" s="19"/>
      <c r="G328" s="19"/>
      <c r="H328" s="19"/>
      <c r="I328" s="19"/>
      <c r="J328" s="19"/>
      <c r="K328" s="19"/>
      <c r="L328" s="19"/>
      <c r="M328" s="19"/>
      <c r="N328" s="19"/>
      <c r="O328" s="19"/>
      <c r="P328" s="19"/>
      <c r="Q328" s="19"/>
      <c r="R328" s="19"/>
      <c r="S328" s="19"/>
      <c r="T328" s="19"/>
      <c r="U328" s="19"/>
      <c r="V328" s="19"/>
      <c r="W328" s="19"/>
      <c r="X328" s="19"/>
      <c r="Y328" s="19"/>
      <c r="Z328" s="19"/>
      <c r="AA328" s="19"/>
      <c r="AB328" s="19"/>
    </row>
    <row r="329" spans="1:28" ht="12.75" customHeight="1" x14ac:dyDescent="0.25">
      <c r="A329" s="19"/>
      <c r="B329" s="19"/>
      <c r="C329" s="19"/>
      <c r="D329" s="19"/>
      <c r="E329" s="19"/>
      <c r="F329" s="19"/>
      <c r="G329" s="19"/>
      <c r="H329" s="19"/>
      <c r="I329" s="19"/>
      <c r="J329" s="19"/>
      <c r="K329" s="19"/>
      <c r="L329" s="19"/>
      <c r="M329" s="19"/>
      <c r="N329" s="19"/>
      <c r="O329" s="19"/>
      <c r="P329" s="19"/>
      <c r="Q329" s="19"/>
      <c r="R329" s="19"/>
      <c r="S329" s="19"/>
      <c r="T329" s="19"/>
      <c r="U329" s="19"/>
      <c r="V329" s="19"/>
      <c r="W329" s="19"/>
      <c r="X329" s="19"/>
      <c r="Y329" s="19"/>
      <c r="Z329" s="19"/>
      <c r="AA329" s="19"/>
      <c r="AB329" s="19"/>
    </row>
    <row r="330" spans="1:28" ht="12.75" customHeight="1" x14ac:dyDescent="0.25">
      <c r="A330" s="19"/>
      <c r="B330" s="19"/>
      <c r="C330" s="19"/>
      <c r="D330" s="19"/>
      <c r="E330" s="19"/>
      <c r="F330" s="19"/>
      <c r="G330" s="19"/>
      <c r="H330" s="19"/>
      <c r="I330" s="19"/>
      <c r="J330" s="19"/>
      <c r="K330" s="19"/>
      <c r="L330" s="19"/>
      <c r="M330" s="19"/>
      <c r="N330" s="19"/>
      <c r="O330" s="19"/>
      <c r="P330" s="19"/>
      <c r="Q330" s="19"/>
      <c r="R330" s="19"/>
      <c r="S330" s="19"/>
      <c r="T330" s="19"/>
      <c r="U330" s="19"/>
      <c r="V330" s="19"/>
      <c r="W330" s="19"/>
      <c r="X330" s="19"/>
      <c r="Y330" s="19"/>
      <c r="Z330" s="19"/>
      <c r="AA330" s="19"/>
      <c r="AB330" s="19"/>
    </row>
    <row r="331" spans="1:28" ht="12.75" customHeight="1" x14ac:dyDescent="0.25">
      <c r="A331" s="19"/>
      <c r="B331" s="19"/>
      <c r="C331" s="19"/>
      <c r="D331" s="19"/>
      <c r="E331" s="19"/>
      <c r="F331" s="19"/>
      <c r="G331" s="19"/>
      <c r="H331" s="19"/>
      <c r="I331" s="19"/>
      <c r="J331" s="19"/>
      <c r="K331" s="19"/>
      <c r="L331" s="19"/>
      <c r="M331" s="19"/>
      <c r="N331" s="19"/>
      <c r="O331" s="19"/>
      <c r="P331" s="19"/>
      <c r="Q331" s="19"/>
      <c r="R331" s="19"/>
      <c r="S331" s="19"/>
      <c r="T331" s="19"/>
      <c r="U331" s="19"/>
      <c r="V331" s="19"/>
      <c r="W331" s="19"/>
      <c r="X331" s="19"/>
      <c r="Y331" s="19"/>
      <c r="Z331" s="19"/>
      <c r="AA331" s="19"/>
      <c r="AB331" s="19"/>
    </row>
    <row r="332" spans="1:28" ht="12.75" customHeight="1" x14ac:dyDescent="0.25">
      <c r="A332" s="19"/>
      <c r="B332" s="19"/>
      <c r="C332" s="19"/>
      <c r="D332" s="19"/>
      <c r="E332" s="19"/>
      <c r="F332" s="19"/>
      <c r="G332" s="19"/>
      <c r="H332" s="19"/>
      <c r="I332" s="19"/>
      <c r="J332" s="19"/>
      <c r="K332" s="19"/>
      <c r="L332" s="19"/>
      <c r="M332" s="19"/>
      <c r="N332" s="19"/>
      <c r="O332" s="19"/>
      <c r="P332" s="19"/>
      <c r="Q332" s="19"/>
      <c r="R332" s="19"/>
      <c r="S332" s="19"/>
      <c r="T332" s="19"/>
      <c r="U332" s="19"/>
      <c r="V332" s="19"/>
      <c r="W332" s="19"/>
      <c r="X332" s="19"/>
      <c r="Y332" s="19"/>
      <c r="Z332" s="19"/>
      <c r="AA332" s="19"/>
      <c r="AB332" s="19"/>
    </row>
    <row r="333" spans="1:28" ht="12.75" customHeight="1" x14ac:dyDescent="0.25">
      <c r="A333" s="19"/>
      <c r="B333" s="19"/>
      <c r="C333" s="19"/>
      <c r="D333" s="19"/>
      <c r="E333" s="19"/>
      <c r="F333" s="19"/>
      <c r="G333" s="19"/>
      <c r="H333" s="19"/>
      <c r="I333" s="19"/>
      <c r="J333" s="19"/>
      <c r="K333" s="19"/>
      <c r="L333" s="19"/>
      <c r="M333" s="19"/>
      <c r="N333" s="19"/>
      <c r="O333" s="19"/>
      <c r="P333" s="19"/>
      <c r="Q333" s="19"/>
      <c r="R333" s="19"/>
      <c r="S333" s="19"/>
      <c r="T333" s="19"/>
      <c r="U333" s="19"/>
      <c r="V333" s="19"/>
      <c r="W333" s="19"/>
      <c r="X333" s="19"/>
      <c r="Y333" s="19"/>
      <c r="Z333" s="19"/>
      <c r="AA333" s="19"/>
      <c r="AB333" s="19"/>
    </row>
    <row r="334" spans="1:28" ht="12.75" customHeight="1" x14ac:dyDescent="0.25">
      <c r="A334" s="19"/>
      <c r="B334" s="19"/>
      <c r="C334" s="19"/>
      <c r="D334" s="19"/>
      <c r="E334" s="19"/>
      <c r="F334" s="19"/>
      <c r="G334" s="19"/>
      <c r="H334" s="19"/>
      <c r="I334" s="19"/>
      <c r="J334" s="19"/>
      <c r="K334" s="19"/>
      <c r="L334" s="19"/>
      <c r="M334" s="19"/>
      <c r="N334" s="19"/>
      <c r="O334" s="19"/>
      <c r="P334" s="19"/>
      <c r="Q334" s="19"/>
      <c r="R334" s="19"/>
      <c r="S334" s="19"/>
      <c r="T334" s="19"/>
      <c r="U334" s="19"/>
      <c r="V334" s="19"/>
      <c r="W334" s="19"/>
      <c r="X334" s="19"/>
      <c r="Y334" s="19"/>
      <c r="Z334" s="19"/>
      <c r="AA334" s="19"/>
      <c r="AB334" s="19"/>
    </row>
    <row r="335" spans="1:28" ht="12.75" customHeight="1" x14ac:dyDescent="0.25">
      <c r="A335" s="19"/>
      <c r="B335" s="19"/>
      <c r="C335" s="19"/>
      <c r="D335" s="19"/>
      <c r="E335" s="19"/>
      <c r="F335" s="19"/>
      <c r="G335" s="19"/>
      <c r="H335" s="19"/>
      <c r="I335" s="19"/>
      <c r="J335" s="19"/>
      <c r="K335" s="19"/>
      <c r="L335" s="19"/>
      <c r="M335" s="19"/>
      <c r="N335" s="19"/>
      <c r="O335" s="19"/>
      <c r="P335" s="19"/>
      <c r="Q335" s="19"/>
      <c r="R335" s="19"/>
      <c r="S335" s="19"/>
      <c r="T335" s="19"/>
      <c r="U335" s="19"/>
      <c r="V335" s="19"/>
      <c r="W335" s="19"/>
      <c r="X335" s="19"/>
      <c r="Y335" s="19"/>
      <c r="Z335" s="19"/>
      <c r="AA335" s="19"/>
      <c r="AB335" s="19"/>
    </row>
    <row r="336" spans="1:28" ht="12.75" customHeight="1" x14ac:dyDescent="0.25">
      <c r="A336" s="19"/>
      <c r="B336" s="19"/>
      <c r="C336" s="19"/>
      <c r="D336" s="19"/>
      <c r="E336" s="19"/>
      <c r="F336" s="19"/>
      <c r="G336" s="19"/>
      <c r="H336" s="19"/>
      <c r="I336" s="19"/>
      <c r="J336" s="19"/>
      <c r="K336" s="19"/>
      <c r="L336" s="19"/>
      <c r="M336" s="19"/>
      <c r="N336" s="19"/>
      <c r="O336" s="19"/>
      <c r="P336" s="19"/>
      <c r="Q336" s="19"/>
      <c r="R336" s="19"/>
      <c r="S336" s="19"/>
      <c r="T336" s="19"/>
      <c r="U336" s="19"/>
      <c r="V336" s="19"/>
      <c r="W336" s="19"/>
      <c r="X336" s="19"/>
      <c r="Y336" s="19"/>
      <c r="Z336" s="19"/>
      <c r="AA336" s="19"/>
      <c r="AB336" s="19"/>
    </row>
    <row r="337" spans="1:28" ht="12.75" customHeight="1" x14ac:dyDescent="0.25">
      <c r="A337" s="19"/>
      <c r="B337" s="19"/>
      <c r="C337" s="19"/>
      <c r="D337" s="19"/>
      <c r="E337" s="19"/>
      <c r="F337" s="19"/>
      <c r="G337" s="19"/>
      <c r="H337" s="19"/>
      <c r="I337" s="19"/>
      <c r="J337" s="19"/>
      <c r="K337" s="19"/>
      <c r="L337" s="19"/>
      <c r="M337" s="19"/>
      <c r="N337" s="19"/>
      <c r="O337" s="19"/>
      <c r="P337" s="19"/>
      <c r="Q337" s="19"/>
      <c r="R337" s="19"/>
      <c r="S337" s="19"/>
      <c r="T337" s="19"/>
      <c r="U337" s="19"/>
      <c r="V337" s="19"/>
      <c r="W337" s="19"/>
      <c r="X337" s="19"/>
      <c r="Y337" s="19"/>
      <c r="Z337" s="19"/>
      <c r="AA337" s="19"/>
      <c r="AB337" s="19"/>
    </row>
    <row r="338" spans="1:28" ht="12.75" customHeight="1" x14ac:dyDescent="0.25">
      <c r="A338" s="19"/>
      <c r="B338" s="19"/>
      <c r="C338" s="19"/>
      <c r="D338" s="19"/>
      <c r="E338" s="19"/>
      <c r="F338" s="19"/>
      <c r="G338" s="19"/>
      <c r="H338" s="19"/>
      <c r="I338" s="19"/>
      <c r="J338" s="19"/>
      <c r="K338" s="19"/>
      <c r="L338" s="19"/>
      <c r="M338" s="19"/>
      <c r="N338" s="19"/>
      <c r="O338" s="19"/>
      <c r="P338" s="19"/>
      <c r="Q338" s="19"/>
      <c r="R338" s="19"/>
      <c r="S338" s="19"/>
      <c r="T338" s="19"/>
      <c r="U338" s="19"/>
      <c r="V338" s="19"/>
      <c r="W338" s="19"/>
      <c r="X338" s="19"/>
      <c r="Y338" s="19"/>
      <c r="Z338" s="19"/>
      <c r="AA338" s="19"/>
      <c r="AB338" s="19"/>
    </row>
    <row r="339" spans="1:28" ht="12.75" customHeight="1" x14ac:dyDescent="0.25">
      <c r="A339" s="19"/>
      <c r="B339" s="19"/>
      <c r="C339" s="19"/>
      <c r="D339" s="19"/>
      <c r="E339" s="19"/>
      <c r="F339" s="19"/>
      <c r="G339" s="19"/>
      <c r="H339" s="19"/>
      <c r="I339" s="19"/>
      <c r="J339" s="19"/>
      <c r="K339" s="19"/>
      <c r="L339" s="19"/>
      <c r="M339" s="19"/>
      <c r="N339" s="19"/>
      <c r="O339" s="19"/>
      <c r="P339" s="19"/>
      <c r="Q339" s="19"/>
      <c r="R339" s="19"/>
      <c r="S339" s="19"/>
      <c r="T339" s="19"/>
      <c r="U339" s="19"/>
      <c r="V339" s="19"/>
      <c r="W339" s="19"/>
      <c r="X339" s="19"/>
      <c r="Y339" s="19"/>
      <c r="Z339" s="19"/>
      <c r="AA339" s="19"/>
      <c r="AB339" s="19"/>
    </row>
    <row r="340" spans="1:28" ht="12.75" customHeight="1" x14ac:dyDescent="0.25">
      <c r="A340" s="19"/>
      <c r="B340" s="19"/>
      <c r="C340" s="19"/>
      <c r="D340" s="19"/>
      <c r="E340" s="19"/>
      <c r="F340" s="19"/>
      <c r="G340" s="19"/>
      <c r="H340" s="19"/>
      <c r="I340" s="19"/>
      <c r="J340" s="19"/>
      <c r="K340" s="19"/>
      <c r="L340" s="19"/>
      <c r="M340" s="19"/>
      <c r="N340" s="19"/>
      <c r="O340" s="19"/>
      <c r="P340" s="19"/>
      <c r="Q340" s="19"/>
      <c r="R340" s="19"/>
      <c r="S340" s="19"/>
      <c r="T340" s="19"/>
      <c r="U340" s="19"/>
      <c r="V340" s="19"/>
      <c r="W340" s="19"/>
      <c r="X340" s="19"/>
      <c r="Y340" s="19"/>
      <c r="Z340" s="19"/>
      <c r="AA340" s="19"/>
      <c r="AB340" s="19"/>
    </row>
    <row r="341" spans="1:28" ht="12.75" customHeight="1" x14ac:dyDescent="0.25">
      <c r="A341" s="19"/>
      <c r="B341" s="19"/>
      <c r="C341" s="19"/>
      <c r="D341" s="19"/>
      <c r="E341" s="19"/>
      <c r="F341" s="19"/>
      <c r="G341" s="19"/>
      <c r="H341" s="19"/>
      <c r="I341" s="19"/>
      <c r="J341" s="19"/>
      <c r="K341" s="19"/>
      <c r="L341" s="19"/>
      <c r="M341" s="19"/>
      <c r="N341" s="19"/>
      <c r="O341" s="19"/>
      <c r="P341" s="19"/>
      <c r="Q341" s="19"/>
      <c r="R341" s="19"/>
      <c r="S341" s="19"/>
      <c r="T341" s="19"/>
      <c r="U341" s="19"/>
      <c r="V341" s="19"/>
      <c r="W341" s="19"/>
      <c r="X341" s="19"/>
      <c r="Y341" s="19"/>
      <c r="Z341" s="19"/>
      <c r="AA341" s="19"/>
      <c r="AB341" s="19"/>
    </row>
    <row r="342" spans="1:28" ht="12.75" customHeight="1" x14ac:dyDescent="0.25">
      <c r="A342" s="19"/>
      <c r="B342" s="19"/>
      <c r="C342" s="19"/>
      <c r="D342" s="19"/>
      <c r="E342" s="19"/>
      <c r="F342" s="19"/>
      <c r="G342" s="19"/>
      <c r="H342" s="19"/>
      <c r="I342" s="19"/>
      <c r="J342" s="19"/>
      <c r="K342" s="19"/>
      <c r="L342" s="19"/>
      <c r="M342" s="19"/>
      <c r="N342" s="19"/>
      <c r="O342" s="19"/>
      <c r="P342" s="19"/>
      <c r="Q342" s="19"/>
      <c r="R342" s="19"/>
      <c r="S342" s="19"/>
      <c r="T342" s="19"/>
      <c r="U342" s="19"/>
      <c r="V342" s="19"/>
      <c r="W342" s="19"/>
      <c r="X342" s="19"/>
      <c r="Y342" s="19"/>
      <c r="Z342" s="19"/>
      <c r="AA342" s="19"/>
      <c r="AB342" s="19"/>
    </row>
    <row r="343" spans="1:28" ht="12.75" customHeight="1" x14ac:dyDescent="0.25">
      <c r="A343" s="19"/>
      <c r="B343" s="19"/>
      <c r="C343" s="19"/>
      <c r="D343" s="19"/>
      <c r="E343" s="19"/>
      <c r="F343" s="19"/>
      <c r="G343" s="19"/>
      <c r="H343" s="19"/>
      <c r="I343" s="19"/>
      <c r="J343" s="19"/>
      <c r="K343" s="19"/>
      <c r="L343" s="19"/>
      <c r="M343" s="19"/>
      <c r="N343" s="19"/>
      <c r="O343" s="19"/>
      <c r="P343" s="19"/>
      <c r="Q343" s="19"/>
      <c r="R343" s="19"/>
      <c r="S343" s="19"/>
      <c r="T343" s="19"/>
      <c r="U343" s="19"/>
      <c r="V343" s="19"/>
      <c r="W343" s="19"/>
      <c r="X343" s="19"/>
      <c r="Y343" s="19"/>
      <c r="Z343" s="19"/>
      <c r="AA343" s="19"/>
      <c r="AB343" s="19"/>
    </row>
    <row r="344" spans="1:28" ht="12.75" customHeight="1" x14ac:dyDescent="0.25">
      <c r="A344" s="19"/>
      <c r="B344" s="19"/>
      <c r="C344" s="19"/>
      <c r="D344" s="19"/>
      <c r="E344" s="19"/>
      <c r="F344" s="19"/>
      <c r="G344" s="19"/>
      <c r="H344" s="19"/>
      <c r="I344" s="19"/>
      <c r="J344" s="19"/>
      <c r="K344" s="19"/>
      <c r="L344" s="19"/>
      <c r="M344" s="19"/>
      <c r="N344" s="19"/>
      <c r="O344" s="19"/>
      <c r="P344" s="19"/>
      <c r="Q344" s="19"/>
      <c r="R344" s="19"/>
      <c r="S344" s="19"/>
      <c r="T344" s="19"/>
      <c r="U344" s="19"/>
      <c r="V344" s="19"/>
      <c r="W344" s="19"/>
      <c r="X344" s="19"/>
      <c r="Y344" s="19"/>
      <c r="Z344" s="19"/>
      <c r="AA344" s="19"/>
      <c r="AB344" s="19"/>
    </row>
    <row r="345" spans="1:28" ht="12.75" customHeight="1" x14ac:dyDescent="0.25">
      <c r="A345" s="19"/>
      <c r="B345" s="19"/>
      <c r="C345" s="19"/>
      <c r="D345" s="19"/>
      <c r="E345" s="19"/>
      <c r="F345" s="19"/>
      <c r="G345" s="19"/>
      <c r="H345" s="19"/>
      <c r="I345" s="19"/>
      <c r="J345" s="19"/>
      <c r="K345" s="19"/>
      <c r="L345" s="19"/>
      <c r="M345" s="19"/>
      <c r="N345" s="19"/>
      <c r="O345" s="19"/>
      <c r="P345" s="19"/>
      <c r="Q345" s="19"/>
      <c r="R345" s="19"/>
      <c r="S345" s="19"/>
      <c r="T345" s="19"/>
      <c r="U345" s="19"/>
      <c r="V345" s="19"/>
      <c r="W345" s="19"/>
      <c r="X345" s="19"/>
      <c r="Y345" s="19"/>
      <c r="Z345" s="19"/>
      <c r="AA345" s="19"/>
      <c r="AB345" s="19"/>
    </row>
    <row r="346" spans="1:28" ht="12.75" customHeight="1" x14ac:dyDescent="0.25">
      <c r="A346" s="19"/>
      <c r="B346" s="19"/>
      <c r="C346" s="19"/>
      <c r="D346" s="19"/>
      <c r="E346" s="19"/>
      <c r="F346" s="19"/>
      <c r="G346" s="19"/>
      <c r="H346" s="19"/>
      <c r="I346" s="19"/>
      <c r="J346" s="19"/>
      <c r="K346" s="19"/>
      <c r="L346" s="19"/>
      <c r="M346" s="19"/>
      <c r="N346" s="19"/>
      <c r="O346" s="19"/>
      <c r="P346" s="19"/>
      <c r="Q346" s="19"/>
      <c r="R346" s="19"/>
      <c r="S346" s="19"/>
      <c r="T346" s="19"/>
      <c r="U346" s="19"/>
      <c r="V346" s="19"/>
      <c r="W346" s="19"/>
      <c r="X346" s="19"/>
      <c r="Y346" s="19"/>
      <c r="Z346" s="19"/>
      <c r="AA346" s="19"/>
      <c r="AB346" s="19"/>
    </row>
    <row r="347" spans="1:28" ht="12.75" customHeight="1" x14ac:dyDescent="0.25">
      <c r="A347" s="19"/>
      <c r="B347" s="19"/>
      <c r="C347" s="19"/>
      <c r="D347" s="19"/>
      <c r="E347" s="19"/>
      <c r="F347" s="19"/>
      <c r="G347" s="19"/>
      <c r="H347" s="19"/>
      <c r="I347" s="19"/>
      <c r="J347" s="19"/>
      <c r="K347" s="19"/>
      <c r="L347" s="19"/>
      <c r="M347" s="19"/>
      <c r="N347" s="19"/>
      <c r="O347" s="19"/>
      <c r="P347" s="19"/>
      <c r="Q347" s="19"/>
      <c r="R347" s="19"/>
      <c r="S347" s="19"/>
      <c r="T347" s="19"/>
      <c r="U347" s="19"/>
      <c r="V347" s="19"/>
      <c r="W347" s="19"/>
      <c r="X347" s="19"/>
      <c r="Y347" s="19"/>
      <c r="Z347" s="19"/>
      <c r="AA347" s="19"/>
      <c r="AB347" s="19"/>
    </row>
    <row r="348" spans="1:28" ht="12.75" customHeight="1" x14ac:dyDescent="0.25">
      <c r="A348" s="19"/>
      <c r="B348" s="19"/>
      <c r="C348" s="19"/>
      <c r="D348" s="19"/>
      <c r="E348" s="19"/>
      <c r="F348" s="19"/>
      <c r="G348" s="19"/>
      <c r="H348" s="19"/>
      <c r="I348" s="19"/>
      <c r="J348" s="19"/>
      <c r="K348" s="19"/>
      <c r="L348" s="19"/>
      <c r="M348" s="19"/>
      <c r="N348" s="19"/>
      <c r="O348" s="19"/>
      <c r="P348" s="19"/>
      <c r="Q348" s="19"/>
      <c r="R348" s="19"/>
      <c r="S348" s="19"/>
      <c r="T348" s="19"/>
      <c r="U348" s="19"/>
      <c r="V348" s="19"/>
      <c r="W348" s="19"/>
      <c r="X348" s="19"/>
      <c r="Y348" s="19"/>
      <c r="Z348" s="19"/>
      <c r="AA348" s="19"/>
      <c r="AB348" s="19"/>
    </row>
    <row r="349" spans="1:28" ht="12.75" customHeight="1" x14ac:dyDescent="0.25">
      <c r="A349" s="19"/>
      <c r="B349" s="19"/>
      <c r="C349" s="19"/>
      <c r="D349" s="19"/>
      <c r="E349" s="19"/>
      <c r="F349" s="19"/>
      <c r="G349" s="19"/>
      <c r="H349" s="19"/>
      <c r="I349" s="19"/>
      <c r="J349" s="19"/>
      <c r="K349" s="19"/>
      <c r="L349" s="19"/>
      <c r="M349" s="19"/>
      <c r="N349" s="19"/>
      <c r="O349" s="19"/>
      <c r="P349" s="19"/>
      <c r="Q349" s="19"/>
      <c r="R349" s="19"/>
      <c r="S349" s="19"/>
      <c r="T349" s="19"/>
      <c r="U349" s="19"/>
      <c r="V349" s="19"/>
      <c r="W349" s="19"/>
      <c r="X349" s="19"/>
      <c r="Y349" s="19"/>
      <c r="Z349" s="19"/>
      <c r="AA349" s="19"/>
      <c r="AB349" s="19"/>
    </row>
    <row r="350" spans="1:28" ht="12.75" customHeight="1" x14ac:dyDescent="0.25">
      <c r="A350" s="19"/>
      <c r="B350" s="19"/>
      <c r="C350" s="19"/>
      <c r="D350" s="19"/>
      <c r="E350" s="19"/>
      <c r="F350" s="19"/>
      <c r="G350" s="19"/>
      <c r="H350" s="19"/>
      <c r="I350" s="19"/>
      <c r="J350" s="19"/>
      <c r="K350" s="19"/>
      <c r="L350" s="19"/>
      <c r="M350" s="19"/>
      <c r="N350" s="19"/>
      <c r="O350" s="19"/>
      <c r="P350" s="19"/>
      <c r="Q350" s="19"/>
      <c r="R350" s="19"/>
      <c r="S350" s="19"/>
      <c r="T350" s="19"/>
      <c r="U350" s="19"/>
      <c r="V350" s="19"/>
      <c r="W350" s="19"/>
      <c r="X350" s="19"/>
      <c r="Y350" s="19"/>
      <c r="Z350" s="19"/>
      <c r="AA350" s="19"/>
      <c r="AB350" s="19"/>
    </row>
    <row r="351" spans="1:28" ht="12.75" customHeight="1" x14ac:dyDescent="0.25">
      <c r="A351" s="19"/>
      <c r="B351" s="19"/>
      <c r="C351" s="19"/>
      <c r="D351" s="19"/>
      <c r="E351" s="19"/>
      <c r="F351" s="19"/>
      <c r="G351" s="19"/>
      <c r="H351" s="19"/>
      <c r="I351" s="19"/>
      <c r="J351" s="19"/>
      <c r="K351" s="19"/>
      <c r="L351" s="19"/>
      <c r="M351" s="19"/>
      <c r="N351" s="19"/>
      <c r="O351" s="19"/>
      <c r="P351" s="19"/>
      <c r="Q351" s="19"/>
      <c r="R351" s="19"/>
      <c r="S351" s="19"/>
      <c r="T351" s="19"/>
      <c r="U351" s="19"/>
      <c r="V351" s="19"/>
      <c r="W351" s="19"/>
      <c r="X351" s="19"/>
      <c r="Y351" s="19"/>
      <c r="Z351" s="19"/>
      <c r="AA351" s="19"/>
      <c r="AB351" s="19"/>
    </row>
    <row r="352" spans="1:28" ht="12.75" customHeight="1" x14ac:dyDescent="0.25">
      <c r="A352" s="19"/>
      <c r="B352" s="19"/>
      <c r="C352" s="19"/>
      <c r="D352" s="19"/>
      <c r="E352" s="19"/>
      <c r="F352" s="19"/>
      <c r="G352" s="19"/>
      <c r="H352" s="19"/>
      <c r="I352" s="19"/>
      <c r="J352" s="19"/>
      <c r="K352" s="19"/>
      <c r="L352" s="19"/>
      <c r="M352" s="19"/>
      <c r="N352" s="19"/>
      <c r="O352" s="19"/>
      <c r="P352" s="19"/>
      <c r="Q352" s="19"/>
      <c r="R352" s="19"/>
      <c r="S352" s="19"/>
      <c r="T352" s="19"/>
      <c r="U352" s="19"/>
      <c r="V352" s="19"/>
      <c r="W352" s="19"/>
      <c r="X352" s="19"/>
      <c r="Y352" s="19"/>
      <c r="Z352" s="19"/>
      <c r="AA352" s="19"/>
      <c r="AB352" s="19"/>
    </row>
    <row r="353" spans="1:28" ht="12.75" customHeight="1" x14ac:dyDescent="0.25">
      <c r="A353" s="19"/>
      <c r="B353" s="19"/>
      <c r="C353" s="19"/>
      <c r="D353" s="19"/>
      <c r="E353" s="19"/>
      <c r="F353" s="19"/>
      <c r="G353" s="19"/>
      <c r="H353" s="19"/>
      <c r="I353" s="19"/>
      <c r="J353" s="19"/>
      <c r="K353" s="19"/>
      <c r="L353" s="19"/>
      <c r="M353" s="19"/>
      <c r="N353" s="19"/>
      <c r="O353" s="19"/>
      <c r="P353" s="19"/>
      <c r="Q353" s="19"/>
      <c r="R353" s="19"/>
      <c r="S353" s="19"/>
      <c r="T353" s="19"/>
      <c r="U353" s="19"/>
      <c r="V353" s="19"/>
      <c r="W353" s="19"/>
      <c r="X353" s="19"/>
      <c r="Y353" s="19"/>
      <c r="Z353" s="19"/>
      <c r="AA353" s="19"/>
      <c r="AB353" s="19"/>
    </row>
    <row r="354" spans="1:28" ht="12.75" customHeight="1" x14ac:dyDescent="0.25">
      <c r="A354" s="19"/>
      <c r="B354" s="19"/>
      <c r="C354" s="19"/>
      <c r="D354" s="19"/>
      <c r="E354" s="19"/>
      <c r="F354" s="19"/>
      <c r="G354" s="19"/>
      <c r="H354" s="19"/>
      <c r="I354" s="19"/>
      <c r="J354" s="19"/>
      <c r="K354" s="19"/>
      <c r="L354" s="19"/>
      <c r="M354" s="19"/>
      <c r="N354" s="19"/>
      <c r="O354" s="19"/>
      <c r="P354" s="19"/>
      <c r="Q354" s="19"/>
      <c r="R354" s="19"/>
      <c r="S354" s="19"/>
      <c r="T354" s="19"/>
      <c r="U354" s="19"/>
      <c r="V354" s="19"/>
      <c r="W354" s="19"/>
      <c r="X354" s="19"/>
      <c r="Y354" s="19"/>
      <c r="Z354" s="19"/>
      <c r="AA354" s="19"/>
      <c r="AB354" s="19"/>
    </row>
    <row r="355" spans="1:28" ht="12.75" customHeight="1" x14ac:dyDescent="0.25">
      <c r="A355" s="19"/>
      <c r="B355" s="19"/>
      <c r="C355" s="19"/>
      <c r="D355" s="19"/>
      <c r="E355" s="19"/>
      <c r="F355" s="19"/>
      <c r="G355" s="19"/>
      <c r="H355" s="19"/>
      <c r="I355" s="19"/>
      <c r="J355" s="19"/>
      <c r="K355" s="19"/>
      <c r="L355" s="19"/>
      <c r="M355" s="19"/>
      <c r="N355" s="19"/>
      <c r="O355" s="19"/>
      <c r="P355" s="19"/>
      <c r="Q355" s="19"/>
      <c r="R355" s="19"/>
      <c r="S355" s="19"/>
      <c r="T355" s="19"/>
      <c r="U355" s="19"/>
      <c r="V355" s="19"/>
      <c r="W355" s="19"/>
      <c r="X355" s="19"/>
      <c r="Y355" s="19"/>
      <c r="Z355" s="19"/>
      <c r="AA355" s="19"/>
      <c r="AB355" s="19"/>
    </row>
    <row r="356" spans="1:28" ht="12.75" customHeight="1" x14ac:dyDescent="0.25">
      <c r="A356" s="19"/>
      <c r="B356" s="19"/>
      <c r="C356" s="19"/>
      <c r="D356" s="19"/>
      <c r="E356" s="19"/>
      <c r="F356" s="19"/>
      <c r="G356" s="19"/>
      <c r="H356" s="19"/>
      <c r="I356" s="19"/>
      <c r="J356" s="19"/>
      <c r="K356" s="19"/>
      <c r="L356" s="19"/>
      <c r="M356" s="19"/>
      <c r="N356" s="19"/>
      <c r="O356" s="19"/>
      <c r="P356" s="19"/>
      <c r="Q356" s="19"/>
      <c r="R356" s="19"/>
      <c r="S356" s="19"/>
      <c r="T356" s="19"/>
      <c r="U356" s="19"/>
      <c r="V356" s="19"/>
      <c r="W356" s="19"/>
      <c r="X356" s="19"/>
      <c r="Y356" s="19"/>
      <c r="Z356" s="19"/>
      <c r="AA356" s="19"/>
      <c r="AB356" s="19"/>
    </row>
    <row r="357" spans="1:28" ht="12.75" customHeight="1" x14ac:dyDescent="0.25">
      <c r="A357" s="19"/>
      <c r="B357" s="19"/>
      <c r="C357" s="19"/>
      <c r="D357" s="19"/>
      <c r="E357" s="19"/>
      <c r="F357" s="19"/>
      <c r="G357" s="19"/>
      <c r="H357" s="19"/>
      <c r="I357" s="19"/>
      <c r="J357" s="19"/>
      <c r="K357" s="19"/>
      <c r="L357" s="19"/>
      <c r="M357" s="19"/>
      <c r="N357" s="19"/>
      <c r="O357" s="19"/>
      <c r="P357" s="19"/>
      <c r="Q357" s="19"/>
      <c r="R357" s="19"/>
      <c r="S357" s="19"/>
      <c r="T357" s="19"/>
      <c r="U357" s="19"/>
      <c r="V357" s="19"/>
      <c r="W357" s="19"/>
      <c r="X357" s="19"/>
      <c r="Y357" s="19"/>
      <c r="Z357" s="19"/>
      <c r="AA357" s="19"/>
      <c r="AB357" s="19"/>
    </row>
    <row r="358" spans="1:28" ht="12.75" customHeight="1" x14ac:dyDescent="0.25">
      <c r="A358" s="19"/>
      <c r="B358" s="19"/>
      <c r="C358" s="19"/>
      <c r="D358" s="19"/>
      <c r="E358" s="19"/>
      <c r="F358" s="19"/>
      <c r="G358" s="19"/>
      <c r="H358" s="19"/>
      <c r="I358" s="19"/>
      <c r="J358" s="19"/>
      <c r="K358" s="19"/>
      <c r="L358" s="19"/>
      <c r="M358" s="19"/>
      <c r="N358" s="19"/>
      <c r="O358" s="19"/>
      <c r="P358" s="19"/>
      <c r="Q358" s="19"/>
      <c r="R358" s="19"/>
      <c r="S358" s="19"/>
      <c r="T358" s="19"/>
      <c r="U358" s="19"/>
      <c r="V358" s="19"/>
      <c r="W358" s="19"/>
      <c r="X358" s="19"/>
      <c r="Y358" s="19"/>
      <c r="Z358" s="19"/>
      <c r="AA358" s="19"/>
      <c r="AB358" s="19"/>
    </row>
    <row r="359" spans="1:28" ht="12.75" customHeight="1" x14ac:dyDescent="0.25">
      <c r="A359" s="19"/>
      <c r="B359" s="19"/>
      <c r="C359" s="19"/>
      <c r="D359" s="19"/>
      <c r="E359" s="19"/>
      <c r="F359" s="19"/>
      <c r="G359" s="19"/>
      <c r="H359" s="19"/>
      <c r="I359" s="19"/>
      <c r="J359" s="19"/>
      <c r="K359" s="19"/>
      <c r="L359" s="19"/>
      <c r="M359" s="19"/>
      <c r="N359" s="19"/>
      <c r="O359" s="19"/>
      <c r="P359" s="19"/>
      <c r="Q359" s="19"/>
      <c r="R359" s="19"/>
      <c r="S359" s="19"/>
      <c r="T359" s="19"/>
      <c r="U359" s="19"/>
      <c r="V359" s="19"/>
      <c r="W359" s="19"/>
      <c r="X359" s="19"/>
      <c r="Y359" s="19"/>
      <c r="Z359" s="19"/>
      <c r="AA359" s="19"/>
      <c r="AB359" s="19"/>
    </row>
    <row r="360" spans="1:28" ht="12.75" customHeight="1" x14ac:dyDescent="0.25">
      <c r="A360" s="19"/>
      <c r="B360" s="19"/>
      <c r="C360" s="19"/>
      <c r="D360" s="19"/>
      <c r="E360" s="19"/>
      <c r="F360" s="19"/>
      <c r="G360" s="19"/>
      <c r="H360" s="19"/>
      <c r="I360" s="19"/>
      <c r="J360" s="19"/>
      <c r="K360" s="19"/>
      <c r="L360" s="19"/>
      <c r="M360" s="19"/>
      <c r="N360" s="19"/>
      <c r="O360" s="19"/>
      <c r="P360" s="19"/>
      <c r="Q360" s="19"/>
      <c r="R360" s="19"/>
      <c r="S360" s="19"/>
      <c r="T360" s="19"/>
      <c r="U360" s="19"/>
      <c r="V360" s="19"/>
      <c r="W360" s="19"/>
      <c r="X360" s="19"/>
      <c r="Y360" s="19"/>
      <c r="Z360" s="19"/>
      <c r="AA360" s="19"/>
      <c r="AB360" s="19"/>
    </row>
    <row r="361" spans="1:28" ht="12.75" customHeight="1" x14ac:dyDescent="0.25">
      <c r="A361" s="19"/>
      <c r="B361" s="19"/>
      <c r="C361" s="19"/>
      <c r="D361" s="19"/>
      <c r="E361" s="19"/>
      <c r="F361" s="19"/>
      <c r="G361" s="19"/>
      <c r="H361" s="19"/>
      <c r="I361" s="19"/>
      <c r="J361" s="19"/>
      <c r="K361" s="19"/>
      <c r="L361" s="19"/>
      <c r="M361" s="19"/>
      <c r="N361" s="19"/>
      <c r="O361" s="19"/>
      <c r="P361" s="19"/>
      <c r="Q361" s="19"/>
      <c r="R361" s="19"/>
      <c r="S361" s="19"/>
      <c r="T361" s="19"/>
      <c r="U361" s="19"/>
      <c r="V361" s="19"/>
      <c r="W361" s="19"/>
      <c r="X361" s="19"/>
      <c r="Y361" s="19"/>
      <c r="Z361" s="19"/>
      <c r="AA361" s="19"/>
      <c r="AB361" s="19"/>
    </row>
    <row r="362" spans="1:28" ht="12.75" customHeight="1" x14ac:dyDescent="0.25">
      <c r="A362" s="19"/>
      <c r="B362" s="19"/>
      <c r="C362" s="19"/>
      <c r="D362" s="19"/>
      <c r="E362" s="19"/>
      <c r="F362" s="19"/>
      <c r="G362" s="19"/>
      <c r="H362" s="19"/>
      <c r="I362" s="19"/>
      <c r="J362" s="19"/>
      <c r="K362" s="19"/>
      <c r="L362" s="19"/>
      <c r="M362" s="19"/>
      <c r="N362" s="19"/>
      <c r="O362" s="19"/>
      <c r="P362" s="19"/>
      <c r="Q362" s="19"/>
      <c r="R362" s="19"/>
      <c r="S362" s="19"/>
      <c r="T362" s="19"/>
      <c r="U362" s="19"/>
      <c r="V362" s="19"/>
      <c r="W362" s="19"/>
      <c r="X362" s="19"/>
      <c r="Y362" s="19"/>
      <c r="Z362" s="19"/>
      <c r="AA362" s="19"/>
      <c r="AB362" s="19"/>
    </row>
    <row r="363" spans="1:28" ht="12.75" customHeight="1" x14ac:dyDescent="0.25">
      <c r="A363" s="19"/>
      <c r="B363" s="19"/>
      <c r="C363" s="19"/>
      <c r="D363" s="19"/>
      <c r="E363" s="19"/>
      <c r="F363" s="19"/>
      <c r="G363" s="19"/>
      <c r="H363" s="19"/>
      <c r="I363" s="19"/>
      <c r="J363" s="19"/>
      <c r="K363" s="19"/>
      <c r="L363" s="19"/>
      <c r="M363" s="19"/>
      <c r="N363" s="19"/>
      <c r="O363" s="19"/>
      <c r="P363" s="19"/>
      <c r="Q363" s="19"/>
      <c r="R363" s="19"/>
      <c r="S363" s="19"/>
      <c r="T363" s="19"/>
      <c r="U363" s="19"/>
      <c r="V363" s="19"/>
      <c r="W363" s="19"/>
      <c r="X363" s="19"/>
      <c r="Y363" s="19"/>
      <c r="Z363" s="19"/>
      <c r="AA363" s="19"/>
      <c r="AB363" s="19"/>
    </row>
    <row r="364" spans="1:28" ht="12.75" customHeight="1" x14ac:dyDescent="0.25">
      <c r="A364" s="19"/>
      <c r="B364" s="19"/>
      <c r="C364" s="19"/>
      <c r="D364" s="19"/>
      <c r="E364" s="19"/>
      <c r="F364" s="19"/>
      <c r="G364" s="19"/>
      <c r="H364" s="19"/>
      <c r="I364" s="19"/>
      <c r="J364" s="19"/>
      <c r="K364" s="19"/>
      <c r="L364" s="19"/>
      <c r="M364" s="19"/>
      <c r="N364" s="19"/>
      <c r="O364" s="19"/>
      <c r="P364" s="19"/>
      <c r="Q364" s="19"/>
      <c r="R364" s="19"/>
      <c r="S364" s="19"/>
      <c r="T364" s="19"/>
      <c r="U364" s="19"/>
      <c r="V364" s="19"/>
      <c r="W364" s="19"/>
      <c r="X364" s="19"/>
      <c r="Y364" s="19"/>
      <c r="Z364" s="19"/>
      <c r="AA364" s="19"/>
      <c r="AB364" s="19"/>
    </row>
    <row r="365" spans="1:28" ht="12.75" customHeight="1" x14ac:dyDescent="0.25">
      <c r="A365" s="19"/>
      <c r="B365" s="19"/>
      <c r="C365" s="19"/>
      <c r="D365" s="19"/>
      <c r="E365" s="19"/>
      <c r="F365" s="19"/>
      <c r="G365" s="19"/>
      <c r="H365" s="19"/>
      <c r="I365" s="19"/>
      <c r="J365" s="19"/>
      <c r="K365" s="19"/>
      <c r="L365" s="19"/>
      <c r="M365" s="19"/>
      <c r="N365" s="19"/>
      <c r="O365" s="19"/>
      <c r="P365" s="19"/>
      <c r="Q365" s="19"/>
      <c r="R365" s="19"/>
      <c r="S365" s="19"/>
      <c r="T365" s="19"/>
      <c r="U365" s="19"/>
      <c r="V365" s="19"/>
      <c r="W365" s="19"/>
      <c r="X365" s="19"/>
      <c r="Y365" s="19"/>
      <c r="Z365" s="19"/>
      <c r="AA365" s="19"/>
      <c r="AB365" s="19"/>
    </row>
    <row r="366" spans="1:28" ht="12.75" customHeight="1" x14ac:dyDescent="0.25">
      <c r="A366" s="19"/>
      <c r="B366" s="19"/>
      <c r="C366" s="19"/>
      <c r="D366" s="19"/>
      <c r="E366" s="19"/>
      <c r="F366" s="19"/>
      <c r="G366" s="19"/>
      <c r="H366" s="19"/>
      <c r="I366" s="19"/>
      <c r="J366" s="19"/>
      <c r="K366" s="19"/>
      <c r="L366" s="19"/>
      <c r="M366" s="19"/>
      <c r="N366" s="19"/>
      <c r="O366" s="19"/>
      <c r="P366" s="19"/>
      <c r="Q366" s="19"/>
      <c r="R366" s="19"/>
      <c r="S366" s="19"/>
      <c r="T366" s="19"/>
      <c r="U366" s="19"/>
      <c r="V366" s="19"/>
      <c r="W366" s="19"/>
      <c r="X366" s="19"/>
      <c r="Y366" s="19"/>
      <c r="Z366" s="19"/>
      <c r="AA366" s="19"/>
      <c r="AB366" s="19"/>
    </row>
    <row r="367" spans="1:28" ht="12.75" customHeight="1" x14ac:dyDescent="0.25">
      <c r="A367" s="19"/>
      <c r="B367" s="19"/>
      <c r="C367" s="19"/>
      <c r="D367" s="19"/>
      <c r="E367" s="19"/>
      <c r="F367" s="19"/>
      <c r="G367" s="19"/>
      <c r="H367" s="19"/>
      <c r="I367" s="19"/>
      <c r="J367" s="19"/>
      <c r="K367" s="19"/>
      <c r="L367" s="19"/>
      <c r="M367" s="19"/>
      <c r="N367" s="19"/>
      <c r="O367" s="19"/>
      <c r="P367" s="19"/>
      <c r="Q367" s="19"/>
      <c r="R367" s="19"/>
      <c r="S367" s="19"/>
      <c r="T367" s="19"/>
      <c r="U367" s="19"/>
      <c r="V367" s="19"/>
      <c r="W367" s="19"/>
      <c r="X367" s="19"/>
      <c r="Y367" s="19"/>
      <c r="Z367" s="19"/>
      <c r="AA367" s="19"/>
      <c r="AB367" s="19"/>
    </row>
    <row r="368" spans="1:28" ht="12.75" customHeight="1" x14ac:dyDescent="0.25">
      <c r="A368" s="19"/>
      <c r="B368" s="19"/>
      <c r="C368" s="19"/>
      <c r="D368" s="19"/>
      <c r="E368" s="19"/>
      <c r="F368" s="19"/>
      <c r="G368" s="19"/>
      <c r="H368" s="19"/>
      <c r="I368" s="19"/>
      <c r="J368" s="19"/>
      <c r="K368" s="19"/>
      <c r="L368" s="19"/>
      <c r="M368" s="19"/>
      <c r="N368" s="19"/>
      <c r="O368" s="19"/>
      <c r="P368" s="19"/>
      <c r="Q368" s="19"/>
      <c r="R368" s="19"/>
      <c r="S368" s="19"/>
      <c r="T368" s="19"/>
      <c r="U368" s="19"/>
      <c r="V368" s="19"/>
      <c r="W368" s="19"/>
      <c r="X368" s="19"/>
      <c r="Y368" s="19"/>
      <c r="Z368" s="19"/>
      <c r="AA368" s="19"/>
      <c r="AB368" s="19"/>
    </row>
    <row r="369" spans="1:28" ht="12.75" customHeight="1" x14ac:dyDescent="0.25">
      <c r="A369" s="19"/>
      <c r="B369" s="19"/>
      <c r="C369" s="19"/>
      <c r="D369" s="19"/>
      <c r="E369" s="19"/>
      <c r="F369" s="19"/>
      <c r="G369" s="19"/>
      <c r="H369" s="19"/>
      <c r="I369" s="19"/>
      <c r="J369" s="19"/>
      <c r="K369" s="19"/>
      <c r="L369" s="19"/>
      <c r="M369" s="19"/>
      <c r="N369" s="19"/>
      <c r="O369" s="19"/>
      <c r="P369" s="19"/>
      <c r="Q369" s="19"/>
      <c r="R369" s="19"/>
      <c r="S369" s="19"/>
      <c r="T369" s="19"/>
      <c r="U369" s="19"/>
      <c r="V369" s="19"/>
      <c r="W369" s="19"/>
      <c r="X369" s="19"/>
      <c r="Y369" s="19"/>
      <c r="Z369" s="19"/>
      <c r="AA369" s="19"/>
      <c r="AB369" s="19"/>
    </row>
    <row r="370" spans="1:28" ht="12.75" customHeight="1" x14ac:dyDescent="0.25">
      <c r="A370" s="19"/>
      <c r="B370" s="19"/>
      <c r="C370" s="19"/>
      <c r="D370" s="19"/>
      <c r="E370" s="19"/>
      <c r="F370" s="19"/>
      <c r="G370" s="19"/>
      <c r="H370" s="19"/>
      <c r="I370" s="19"/>
      <c r="J370" s="19"/>
      <c r="K370" s="19"/>
      <c r="L370" s="19"/>
      <c r="M370" s="19"/>
      <c r="N370" s="19"/>
      <c r="O370" s="19"/>
      <c r="P370" s="19"/>
      <c r="Q370" s="19"/>
      <c r="R370" s="19"/>
      <c r="S370" s="19"/>
      <c r="T370" s="19"/>
      <c r="U370" s="19"/>
      <c r="V370" s="19"/>
      <c r="W370" s="19"/>
      <c r="X370" s="19"/>
      <c r="Y370" s="19"/>
      <c r="Z370" s="19"/>
      <c r="AA370" s="19"/>
      <c r="AB370" s="19"/>
    </row>
    <row r="371" spans="1:28" ht="12.75" customHeight="1" x14ac:dyDescent="0.25">
      <c r="A371" s="19"/>
      <c r="B371" s="19"/>
      <c r="C371" s="19"/>
      <c r="D371" s="19"/>
      <c r="E371" s="19"/>
      <c r="F371" s="19"/>
      <c r="G371" s="19"/>
      <c r="H371" s="19"/>
      <c r="I371" s="19"/>
      <c r="J371" s="19"/>
      <c r="K371" s="19"/>
      <c r="L371" s="19"/>
      <c r="M371" s="19"/>
      <c r="N371" s="19"/>
      <c r="O371" s="19"/>
      <c r="P371" s="19"/>
      <c r="Q371" s="19"/>
      <c r="R371" s="19"/>
      <c r="S371" s="19"/>
      <c r="T371" s="19"/>
      <c r="U371" s="19"/>
      <c r="V371" s="19"/>
      <c r="W371" s="19"/>
      <c r="X371" s="19"/>
      <c r="Y371" s="19"/>
      <c r="Z371" s="19"/>
      <c r="AA371" s="19"/>
      <c r="AB371" s="19"/>
    </row>
    <row r="372" spans="1:28" ht="12.75" customHeight="1" x14ac:dyDescent="0.25">
      <c r="A372" s="19"/>
      <c r="B372" s="19"/>
      <c r="C372" s="19"/>
      <c r="D372" s="19"/>
      <c r="E372" s="19"/>
      <c r="F372" s="19"/>
      <c r="G372" s="19"/>
      <c r="H372" s="19"/>
      <c r="I372" s="19"/>
      <c r="J372" s="19"/>
      <c r="K372" s="19"/>
      <c r="L372" s="19"/>
      <c r="M372" s="19"/>
      <c r="N372" s="19"/>
      <c r="O372" s="19"/>
      <c r="P372" s="19"/>
      <c r="Q372" s="19"/>
      <c r="R372" s="19"/>
      <c r="S372" s="19"/>
      <c r="T372" s="19"/>
      <c r="U372" s="19"/>
      <c r="V372" s="19"/>
      <c r="W372" s="19"/>
      <c r="X372" s="19"/>
      <c r="Y372" s="19"/>
      <c r="Z372" s="19"/>
      <c r="AA372" s="19"/>
      <c r="AB372" s="19"/>
    </row>
    <row r="373" spans="1:28" ht="12.75" customHeight="1" x14ac:dyDescent="0.25">
      <c r="A373" s="19"/>
      <c r="B373" s="19"/>
      <c r="C373" s="19"/>
      <c r="D373" s="19"/>
      <c r="E373" s="19"/>
      <c r="F373" s="19"/>
      <c r="G373" s="19"/>
      <c r="H373" s="19"/>
      <c r="I373" s="19"/>
      <c r="J373" s="19"/>
      <c r="K373" s="19"/>
      <c r="L373" s="19"/>
      <c r="M373" s="19"/>
      <c r="N373" s="19"/>
      <c r="O373" s="19"/>
      <c r="P373" s="19"/>
      <c r="Q373" s="19"/>
      <c r="R373" s="19"/>
      <c r="S373" s="19"/>
      <c r="T373" s="19"/>
      <c r="U373" s="19"/>
      <c r="V373" s="19"/>
      <c r="W373" s="19"/>
      <c r="X373" s="19"/>
      <c r="Y373" s="19"/>
      <c r="Z373" s="19"/>
      <c r="AA373" s="19"/>
      <c r="AB373" s="19"/>
    </row>
    <row r="374" spans="1:28" ht="12.75" customHeight="1" x14ac:dyDescent="0.25">
      <c r="A374" s="19"/>
      <c r="B374" s="19"/>
      <c r="C374" s="19"/>
      <c r="D374" s="19"/>
      <c r="E374" s="19"/>
      <c r="F374" s="19"/>
      <c r="G374" s="19"/>
      <c r="H374" s="19"/>
      <c r="I374" s="19"/>
      <c r="J374" s="19"/>
      <c r="K374" s="19"/>
      <c r="L374" s="19"/>
      <c r="M374" s="19"/>
      <c r="N374" s="19"/>
      <c r="O374" s="19"/>
      <c r="P374" s="19"/>
      <c r="Q374" s="19"/>
      <c r="R374" s="19"/>
      <c r="S374" s="19"/>
      <c r="T374" s="19"/>
      <c r="U374" s="19"/>
      <c r="V374" s="19"/>
      <c r="W374" s="19"/>
      <c r="X374" s="19"/>
      <c r="Y374" s="19"/>
      <c r="Z374" s="19"/>
      <c r="AA374" s="19"/>
      <c r="AB374" s="19"/>
    </row>
    <row r="375" spans="1:28" ht="12.75" customHeight="1" x14ac:dyDescent="0.25">
      <c r="A375" s="19"/>
      <c r="B375" s="19"/>
      <c r="C375" s="19"/>
      <c r="D375" s="19"/>
      <c r="E375" s="19"/>
      <c r="F375" s="19"/>
      <c r="G375" s="19"/>
      <c r="H375" s="19"/>
      <c r="I375" s="19"/>
      <c r="J375" s="19"/>
      <c r="K375" s="19"/>
      <c r="L375" s="19"/>
      <c r="M375" s="19"/>
      <c r="N375" s="19"/>
      <c r="O375" s="19"/>
      <c r="P375" s="19"/>
      <c r="Q375" s="19"/>
      <c r="R375" s="19"/>
      <c r="S375" s="19"/>
      <c r="T375" s="19"/>
      <c r="U375" s="19"/>
      <c r="V375" s="19"/>
      <c r="W375" s="19"/>
      <c r="X375" s="19"/>
      <c r="Y375" s="19"/>
      <c r="Z375" s="19"/>
      <c r="AA375" s="19"/>
      <c r="AB375" s="19"/>
    </row>
    <row r="376" spans="1:28" ht="12.75" customHeight="1" x14ac:dyDescent="0.25">
      <c r="A376" s="19"/>
      <c r="B376" s="19"/>
      <c r="C376" s="19"/>
      <c r="D376" s="19"/>
      <c r="E376" s="19"/>
      <c r="F376" s="19"/>
      <c r="G376" s="19"/>
      <c r="H376" s="19"/>
      <c r="I376" s="19"/>
      <c r="J376" s="19"/>
      <c r="K376" s="19"/>
      <c r="L376" s="19"/>
      <c r="M376" s="19"/>
      <c r="N376" s="19"/>
      <c r="O376" s="19"/>
      <c r="P376" s="19"/>
      <c r="Q376" s="19"/>
      <c r="R376" s="19"/>
      <c r="S376" s="19"/>
      <c r="T376" s="19"/>
      <c r="U376" s="19"/>
      <c r="V376" s="19"/>
      <c r="W376" s="19"/>
      <c r="X376" s="19"/>
      <c r="Y376" s="19"/>
      <c r="Z376" s="19"/>
      <c r="AA376" s="19"/>
      <c r="AB376" s="19"/>
    </row>
    <row r="377" spans="1:28" ht="12.75" customHeight="1" x14ac:dyDescent="0.25">
      <c r="A377" s="19"/>
      <c r="B377" s="19"/>
      <c r="C377" s="19"/>
      <c r="D377" s="19"/>
      <c r="E377" s="19"/>
      <c r="F377" s="19"/>
      <c r="G377" s="19"/>
      <c r="H377" s="19"/>
      <c r="I377" s="19"/>
      <c r="J377" s="19"/>
      <c r="K377" s="19"/>
      <c r="L377" s="19"/>
      <c r="M377" s="19"/>
      <c r="N377" s="19"/>
      <c r="O377" s="19"/>
      <c r="P377" s="19"/>
      <c r="Q377" s="19"/>
      <c r="R377" s="19"/>
      <c r="S377" s="19"/>
      <c r="T377" s="19"/>
      <c r="U377" s="19"/>
      <c r="V377" s="19"/>
      <c r="W377" s="19"/>
      <c r="X377" s="19"/>
      <c r="Y377" s="19"/>
      <c r="Z377" s="19"/>
      <c r="AA377" s="19"/>
      <c r="AB377" s="19"/>
    </row>
    <row r="378" spans="1:28" ht="12.75" customHeight="1" x14ac:dyDescent="0.25">
      <c r="A378" s="19"/>
      <c r="B378" s="19"/>
      <c r="C378" s="19"/>
      <c r="D378" s="19"/>
      <c r="E378" s="19"/>
      <c r="F378" s="19"/>
      <c r="G378" s="19"/>
      <c r="H378" s="19"/>
      <c r="I378" s="19"/>
      <c r="J378" s="19"/>
      <c r="K378" s="19"/>
      <c r="L378" s="19"/>
      <c r="M378" s="19"/>
      <c r="N378" s="19"/>
      <c r="O378" s="19"/>
      <c r="P378" s="19"/>
      <c r="Q378" s="19"/>
      <c r="R378" s="19"/>
      <c r="S378" s="19"/>
      <c r="T378" s="19"/>
      <c r="U378" s="19"/>
      <c r="V378" s="19"/>
      <c r="W378" s="19"/>
      <c r="X378" s="19"/>
      <c r="Y378" s="19"/>
      <c r="Z378" s="19"/>
      <c r="AA378" s="19"/>
      <c r="AB378" s="19"/>
    </row>
    <row r="379" spans="1:28" ht="12.75" customHeight="1" x14ac:dyDescent="0.25">
      <c r="A379" s="19"/>
      <c r="B379" s="19"/>
      <c r="C379" s="19"/>
      <c r="D379" s="19"/>
      <c r="E379" s="19"/>
      <c r="F379" s="19"/>
      <c r="G379" s="19"/>
      <c r="H379" s="19"/>
      <c r="I379" s="19"/>
      <c r="J379" s="19"/>
      <c r="K379" s="19"/>
      <c r="L379" s="19"/>
      <c r="M379" s="19"/>
      <c r="N379" s="19"/>
      <c r="O379" s="19"/>
      <c r="P379" s="19"/>
      <c r="Q379" s="19"/>
      <c r="R379" s="19"/>
      <c r="S379" s="19"/>
      <c r="T379" s="19"/>
      <c r="U379" s="19"/>
      <c r="V379" s="19"/>
      <c r="W379" s="19"/>
      <c r="X379" s="19"/>
      <c r="Y379" s="19"/>
      <c r="Z379" s="19"/>
      <c r="AA379" s="19"/>
      <c r="AB379" s="19"/>
    </row>
    <row r="380" spans="1:28" ht="12.75" customHeight="1" x14ac:dyDescent="0.25">
      <c r="A380" s="19"/>
      <c r="B380" s="19"/>
      <c r="C380" s="19"/>
      <c r="D380" s="19"/>
      <c r="E380" s="19"/>
      <c r="F380" s="19"/>
      <c r="G380" s="19"/>
      <c r="H380" s="19"/>
      <c r="I380" s="19"/>
      <c r="J380" s="19"/>
      <c r="K380" s="19"/>
      <c r="L380" s="19"/>
      <c r="M380" s="19"/>
      <c r="N380" s="19"/>
      <c r="O380" s="19"/>
      <c r="P380" s="19"/>
      <c r="Q380" s="19"/>
      <c r="R380" s="19"/>
      <c r="S380" s="19"/>
      <c r="T380" s="19"/>
      <c r="U380" s="19"/>
      <c r="V380" s="19"/>
      <c r="W380" s="19"/>
      <c r="X380" s="19"/>
      <c r="Y380" s="19"/>
      <c r="Z380" s="19"/>
      <c r="AA380" s="19"/>
      <c r="AB380" s="19"/>
    </row>
    <row r="381" spans="1:28" ht="12.75" customHeight="1" x14ac:dyDescent="0.25">
      <c r="A381" s="19"/>
      <c r="B381" s="19"/>
      <c r="C381" s="19"/>
      <c r="D381" s="19"/>
      <c r="E381" s="19"/>
      <c r="F381" s="19"/>
      <c r="G381" s="19"/>
      <c r="H381" s="19"/>
      <c r="I381" s="19"/>
      <c r="J381" s="19"/>
      <c r="K381" s="19"/>
      <c r="L381" s="19"/>
      <c r="M381" s="19"/>
      <c r="N381" s="19"/>
      <c r="O381" s="19"/>
      <c r="P381" s="19"/>
      <c r="Q381" s="19"/>
      <c r="R381" s="19"/>
      <c r="S381" s="19"/>
      <c r="T381" s="19"/>
      <c r="U381" s="19"/>
      <c r="V381" s="19"/>
      <c r="W381" s="19"/>
      <c r="X381" s="19"/>
      <c r="Y381" s="19"/>
      <c r="Z381" s="19"/>
      <c r="AA381" s="19"/>
      <c r="AB381" s="19"/>
    </row>
    <row r="382" spans="1:28" ht="12.75" customHeight="1" x14ac:dyDescent="0.25">
      <c r="A382" s="19"/>
      <c r="B382" s="19"/>
      <c r="C382" s="19"/>
      <c r="D382" s="19"/>
      <c r="E382" s="19"/>
      <c r="F382" s="19"/>
      <c r="G382" s="19"/>
      <c r="H382" s="19"/>
      <c r="I382" s="19"/>
      <c r="J382" s="19"/>
      <c r="K382" s="19"/>
      <c r="L382" s="19"/>
      <c r="M382" s="19"/>
      <c r="N382" s="19"/>
      <c r="O382" s="19"/>
      <c r="P382" s="19"/>
      <c r="Q382" s="19"/>
      <c r="R382" s="19"/>
      <c r="S382" s="19"/>
      <c r="T382" s="19"/>
      <c r="U382" s="19"/>
      <c r="V382" s="19"/>
      <c r="W382" s="19"/>
      <c r="X382" s="19"/>
      <c r="Y382" s="19"/>
      <c r="Z382" s="19"/>
      <c r="AA382" s="19"/>
      <c r="AB382" s="19"/>
    </row>
    <row r="383" spans="1:28" ht="12.75" customHeight="1" x14ac:dyDescent="0.25">
      <c r="A383" s="19"/>
      <c r="B383" s="19"/>
      <c r="C383" s="19"/>
      <c r="D383" s="19"/>
      <c r="E383" s="19"/>
      <c r="F383" s="19"/>
      <c r="G383" s="19"/>
      <c r="H383" s="19"/>
      <c r="I383" s="19"/>
      <c r="J383" s="19"/>
      <c r="K383" s="19"/>
      <c r="L383" s="19"/>
      <c r="M383" s="19"/>
      <c r="N383" s="19"/>
      <c r="O383" s="19"/>
      <c r="P383" s="19"/>
      <c r="Q383" s="19"/>
      <c r="R383" s="19"/>
      <c r="S383" s="19"/>
      <c r="T383" s="19"/>
      <c r="U383" s="19"/>
      <c r="V383" s="19"/>
      <c r="W383" s="19"/>
      <c r="X383" s="19"/>
      <c r="Y383" s="19"/>
      <c r="Z383" s="19"/>
      <c r="AA383" s="19"/>
      <c r="AB383" s="19"/>
    </row>
    <row r="384" spans="1:28" ht="12.75" customHeight="1" x14ac:dyDescent="0.25">
      <c r="A384" s="19"/>
      <c r="B384" s="19"/>
      <c r="C384" s="19"/>
      <c r="D384" s="19"/>
      <c r="E384" s="19"/>
      <c r="F384" s="19"/>
      <c r="G384" s="19"/>
      <c r="H384" s="19"/>
      <c r="I384" s="19"/>
      <c r="J384" s="19"/>
      <c r="K384" s="19"/>
      <c r="L384" s="19"/>
      <c r="M384" s="19"/>
      <c r="N384" s="19"/>
      <c r="O384" s="19"/>
      <c r="P384" s="19"/>
      <c r="Q384" s="19"/>
      <c r="R384" s="19"/>
      <c r="S384" s="19"/>
      <c r="T384" s="19"/>
      <c r="U384" s="19"/>
      <c r="V384" s="19"/>
      <c r="W384" s="19"/>
      <c r="X384" s="19"/>
      <c r="Y384" s="19"/>
      <c r="Z384" s="19"/>
      <c r="AA384" s="19"/>
      <c r="AB384" s="19"/>
    </row>
    <row r="385" spans="1:28" ht="12.75" customHeight="1" x14ac:dyDescent="0.25">
      <c r="A385" s="19"/>
      <c r="B385" s="19"/>
      <c r="C385" s="19"/>
      <c r="D385" s="19"/>
      <c r="E385" s="19"/>
      <c r="F385" s="19"/>
      <c r="G385" s="19"/>
      <c r="H385" s="19"/>
      <c r="I385" s="19"/>
      <c r="J385" s="19"/>
      <c r="K385" s="19"/>
      <c r="L385" s="19"/>
      <c r="M385" s="19"/>
      <c r="N385" s="19"/>
      <c r="O385" s="19"/>
      <c r="P385" s="19"/>
      <c r="Q385" s="19"/>
      <c r="R385" s="19"/>
      <c r="S385" s="19"/>
      <c r="T385" s="19"/>
      <c r="U385" s="19"/>
      <c r="V385" s="19"/>
      <c r="W385" s="19"/>
      <c r="X385" s="19"/>
      <c r="Y385" s="19"/>
      <c r="Z385" s="19"/>
      <c r="AA385" s="19"/>
      <c r="AB385" s="19"/>
    </row>
    <row r="386" spans="1:28" ht="12.75" customHeight="1" x14ac:dyDescent="0.25">
      <c r="A386" s="19"/>
      <c r="B386" s="19"/>
      <c r="C386" s="19"/>
      <c r="D386" s="19"/>
      <c r="E386" s="19"/>
      <c r="F386" s="19"/>
      <c r="G386" s="19"/>
      <c r="H386" s="19"/>
      <c r="I386" s="19"/>
      <c r="J386" s="19"/>
      <c r="K386" s="19"/>
      <c r="L386" s="19"/>
      <c r="M386" s="19"/>
      <c r="N386" s="19"/>
      <c r="O386" s="19"/>
      <c r="P386" s="19"/>
      <c r="Q386" s="19"/>
      <c r="R386" s="19"/>
      <c r="S386" s="19"/>
      <c r="T386" s="19"/>
      <c r="U386" s="19"/>
      <c r="V386" s="19"/>
      <c r="W386" s="19"/>
      <c r="X386" s="19"/>
      <c r="Y386" s="19"/>
      <c r="Z386" s="19"/>
      <c r="AA386" s="19"/>
      <c r="AB386" s="19"/>
    </row>
    <row r="387" spans="1:28" ht="12.75" customHeight="1" x14ac:dyDescent="0.25">
      <c r="A387" s="19"/>
      <c r="B387" s="19"/>
      <c r="C387" s="19"/>
      <c r="D387" s="19"/>
      <c r="E387" s="19"/>
      <c r="F387" s="19"/>
      <c r="G387" s="19"/>
      <c r="H387" s="19"/>
      <c r="I387" s="19"/>
      <c r="J387" s="19"/>
      <c r="K387" s="19"/>
      <c r="L387" s="19"/>
      <c r="M387" s="19"/>
      <c r="N387" s="19"/>
      <c r="O387" s="19"/>
      <c r="P387" s="19"/>
      <c r="Q387" s="19"/>
      <c r="R387" s="19"/>
      <c r="S387" s="19"/>
      <c r="T387" s="19"/>
      <c r="U387" s="19"/>
      <c r="V387" s="19"/>
      <c r="W387" s="19"/>
      <c r="X387" s="19"/>
      <c r="Y387" s="19"/>
      <c r="Z387" s="19"/>
      <c r="AA387" s="19"/>
      <c r="AB387" s="19"/>
    </row>
    <row r="388" spans="1:28" ht="12.75" customHeight="1" x14ac:dyDescent="0.25">
      <c r="A388" s="19"/>
      <c r="B388" s="19"/>
      <c r="C388" s="19"/>
      <c r="D388" s="19"/>
      <c r="E388" s="19"/>
      <c r="F388" s="19"/>
      <c r="G388" s="19"/>
      <c r="H388" s="19"/>
      <c r="I388" s="19"/>
      <c r="J388" s="19"/>
      <c r="K388" s="19"/>
      <c r="L388" s="19"/>
      <c r="M388" s="19"/>
      <c r="N388" s="19"/>
      <c r="O388" s="19"/>
      <c r="P388" s="19"/>
      <c r="Q388" s="19"/>
      <c r="R388" s="19"/>
      <c r="S388" s="19"/>
      <c r="T388" s="19"/>
      <c r="U388" s="19"/>
      <c r="V388" s="19"/>
      <c r="W388" s="19"/>
      <c r="X388" s="19"/>
      <c r="Y388" s="19"/>
      <c r="Z388" s="19"/>
      <c r="AA388" s="19"/>
      <c r="AB388" s="19"/>
    </row>
    <row r="389" spans="1:28" ht="12.75" customHeight="1" x14ac:dyDescent="0.25">
      <c r="A389" s="19"/>
      <c r="B389" s="19"/>
      <c r="C389" s="19"/>
      <c r="D389" s="19"/>
      <c r="E389" s="19"/>
      <c r="F389" s="19"/>
      <c r="G389" s="19"/>
      <c r="H389" s="19"/>
      <c r="I389" s="19"/>
      <c r="J389" s="19"/>
      <c r="K389" s="19"/>
      <c r="L389" s="19"/>
      <c r="M389" s="19"/>
      <c r="N389" s="19"/>
      <c r="O389" s="19"/>
      <c r="P389" s="19"/>
      <c r="Q389" s="19"/>
      <c r="R389" s="19"/>
      <c r="S389" s="19"/>
      <c r="T389" s="19"/>
      <c r="U389" s="19"/>
      <c r="V389" s="19"/>
      <c r="W389" s="19"/>
      <c r="X389" s="19"/>
      <c r="Y389" s="19"/>
      <c r="Z389" s="19"/>
      <c r="AA389" s="19"/>
      <c r="AB389" s="19"/>
    </row>
    <row r="390" spans="1:28" ht="12.75" customHeight="1" x14ac:dyDescent="0.25">
      <c r="A390" s="19"/>
      <c r="B390" s="19"/>
      <c r="C390" s="19"/>
      <c r="D390" s="19"/>
      <c r="E390" s="19"/>
      <c r="F390" s="19"/>
      <c r="G390" s="19"/>
      <c r="H390" s="19"/>
      <c r="I390" s="19"/>
      <c r="J390" s="19"/>
      <c r="K390" s="19"/>
      <c r="L390" s="19"/>
      <c r="M390" s="19"/>
      <c r="N390" s="19"/>
      <c r="O390" s="19"/>
      <c r="P390" s="19"/>
      <c r="Q390" s="19"/>
      <c r="R390" s="19"/>
      <c r="S390" s="19"/>
      <c r="T390" s="19"/>
      <c r="U390" s="19"/>
      <c r="V390" s="19"/>
      <c r="W390" s="19"/>
      <c r="X390" s="19"/>
      <c r="Y390" s="19"/>
      <c r="Z390" s="19"/>
      <c r="AA390" s="19"/>
      <c r="AB390" s="19"/>
    </row>
    <row r="391" spans="1:28" ht="12.75" customHeight="1" x14ac:dyDescent="0.25">
      <c r="A391" s="19"/>
      <c r="B391" s="19"/>
      <c r="C391" s="19"/>
      <c r="D391" s="19"/>
      <c r="E391" s="19"/>
      <c r="F391" s="19"/>
      <c r="G391" s="19"/>
      <c r="H391" s="19"/>
      <c r="I391" s="19"/>
      <c r="J391" s="19"/>
      <c r="K391" s="19"/>
      <c r="L391" s="19"/>
      <c r="M391" s="19"/>
      <c r="N391" s="19"/>
      <c r="O391" s="19"/>
      <c r="P391" s="19"/>
      <c r="Q391" s="19"/>
      <c r="R391" s="19"/>
      <c r="S391" s="19"/>
      <c r="T391" s="19"/>
      <c r="U391" s="19"/>
      <c r="V391" s="19"/>
      <c r="W391" s="19"/>
      <c r="X391" s="19"/>
      <c r="Y391" s="19"/>
      <c r="Z391" s="19"/>
      <c r="AA391" s="19"/>
      <c r="AB391" s="19"/>
    </row>
    <row r="392" spans="1:28" ht="12.75" customHeight="1" x14ac:dyDescent="0.25">
      <c r="A392" s="19"/>
      <c r="B392" s="19"/>
      <c r="C392" s="19"/>
      <c r="D392" s="19"/>
      <c r="E392" s="19"/>
      <c r="F392" s="19"/>
      <c r="G392" s="19"/>
      <c r="H392" s="19"/>
      <c r="I392" s="19"/>
      <c r="J392" s="19"/>
      <c r="K392" s="19"/>
      <c r="L392" s="19"/>
      <c r="M392" s="19"/>
      <c r="N392" s="19"/>
      <c r="O392" s="19"/>
      <c r="P392" s="19"/>
      <c r="Q392" s="19"/>
      <c r="R392" s="19"/>
      <c r="S392" s="19"/>
      <c r="T392" s="19"/>
      <c r="U392" s="19"/>
      <c r="V392" s="19"/>
      <c r="W392" s="19"/>
      <c r="X392" s="19"/>
      <c r="Y392" s="19"/>
      <c r="Z392" s="19"/>
      <c r="AA392" s="19"/>
      <c r="AB392" s="19"/>
    </row>
    <row r="393" spans="1:28" ht="12.75" customHeight="1" x14ac:dyDescent="0.25">
      <c r="A393" s="19"/>
      <c r="B393" s="19"/>
      <c r="C393" s="19"/>
      <c r="D393" s="19"/>
      <c r="E393" s="19"/>
      <c r="F393" s="19"/>
      <c r="G393" s="19"/>
      <c r="H393" s="19"/>
      <c r="I393" s="19"/>
      <c r="J393" s="19"/>
      <c r="K393" s="19"/>
      <c r="L393" s="19"/>
      <c r="M393" s="19"/>
      <c r="N393" s="19"/>
      <c r="O393" s="19"/>
      <c r="P393" s="19"/>
      <c r="Q393" s="19"/>
      <c r="R393" s="19"/>
      <c r="S393" s="19"/>
      <c r="T393" s="19"/>
      <c r="U393" s="19"/>
      <c r="V393" s="19"/>
      <c r="W393" s="19"/>
      <c r="X393" s="19"/>
      <c r="Y393" s="19"/>
      <c r="Z393" s="19"/>
      <c r="AA393" s="19"/>
      <c r="AB393" s="19"/>
    </row>
    <row r="394" spans="1:28" ht="12.75" customHeight="1" x14ac:dyDescent="0.25">
      <c r="A394" s="19"/>
      <c r="B394" s="19"/>
      <c r="C394" s="19"/>
      <c r="D394" s="19"/>
      <c r="E394" s="19"/>
      <c r="F394" s="19"/>
      <c r="G394" s="19"/>
      <c r="H394" s="19"/>
      <c r="I394" s="19"/>
      <c r="J394" s="19"/>
      <c r="K394" s="19"/>
      <c r="L394" s="19"/>
      <c r="M394" s="19"/>
      <c r="N394" s="19"/>
      <c r="O394" s="19"/>
      <c r="P394" s="19"/>
      <c r="Q394" s="19"/>
      <c r="R394" s="19"/>
      <c r="S394" s="19"/>
      <c r="T394" s="19"/>
      <c r="U394" s="19"/>
      <c r="V394" s="19"/>
      <c r="W394" s="19"/>
      <c r="X394" s="19"/>
      <c r="Y394" s="19"/>
      <c r="Z394" s="19"/>
      <c r="AA394" s="19"/>
      <c r="AB394" s="19"/>
    </row>
    <row r="395" spans="1:28" ht="12.75" customHeight="1" x14ac:dyDescent="0.25">
      <c r="A395" s="19"/>
      <c r="B395" s="19"/>
      <c r="C395" s="19"/>
      <c r="D395" s="19"/>
      <c r="E395" s="19"/>
      <c r="F395" s="19"/>
      <c r="G395" s="19"/>
      <c r="H395" s="19"/>
      <c r="I395" s="19"/>
      <c r="J395" s="19"/>
      <c r="K395" s="19"/>
      <c r="L395" s="19"/>
      <c r="M395" s="19"/>
      <c r="N395" s="19"/>
      <c r="O395" s="19"/>
      <c r="P395" s="19"/>
      <c r="Q395" s="19"/>
      <c r="R395" s="19"/>
      <c r="S395" s="19"/>
      <c r="T395" s="19"/>
      <c r="U395" s="19"/>
      <c r="V395" s="19"/>
      <c r="W395" s="19"/>
      <c r="X395" s="19"/>
      <c r="Y395" s="19"/>
      <c r="Z395" s="19"/>
      <c r="AA395" s="19"/>
      <c r="AB395" s="19"/>
    </row>
    <row r="396" spans="1:28" ht="12.75" customHeight="1" x14ac:dyDescent="0.25">
      <c r="A396" s="19"/>
      <c r="B396" s="19"/>
      <c r="C396" s="19"/>
      <c r="D396" s="19"/>
      <c r="E396" s="19"/>
      <c r="F396" s="19"/>
      <c r="G396" s="19"/>
      <c r="H396" s="19"/>
      <c r="I396" s="19"/>
      <c r="J396" s="19"/>
      <c r="K396" s="19"/>
      <c r="L396" s="19"/>
      <c r="M396" s="19"/>
      <c r="N396" s="19"/>
      <c r="O396" s="19"/>
      <c r="P396" s="19"/>
      <c r="Q396" s="19"/>
      <c r="R396" s="19"/>
      <c r="S396" s="19"/>
      <c r="T396" s="19"/>
      <c r="U396" s="19"/>
      <c r="V396" s="19"/>
      <c r="W396" s="19"/>
      <c r="X396" s="19"/>
      <c r="Y396" s="19"/>
      <c r="Z396" s="19"/>
      <c r="AA396" s="19"/>
      <c r="AB396" s="19"/>
    </row>
    <row r="397" spans="1:28" ht="12.75" customHeight="1" x14ac:dyDescent="0.25">
      <c r="A397" s="19"/>
      <c r="B397" s="19"/>
      <c r="C397" s="19"/>
      <c r="D397" s="19"/>
      <c r="E397" s="19"/>
      <c r="F397" s="19"/>
      <c r="G397" s="19"/>
      <c r="H397" s="19"/>
      <c r="I397" s="19"/>
      <c r="J397" s="19"/>
      <c r="K397" s="19"/>
      <c r="L397" s="19"/>
      <c r="M397" s="19"/>
      <c r="N397" s="19"/>
      <c r="O397" s="19"/>
      <c r="P397" s="19"/>
      <c r="Q397" s="19"/>
      <c r="R397" s="19"/>
      <c r="S397" s="19"/>
      <c r="T397" s="19"/>
      <c r="U397" s="19"/>
      <c r="V397" s="19"/>
      <c r="W397" s="19"/>
      <c r="X397" s="19"/>
      <c r="Y397" s="19"/>
      <c r="Z397" s="19"/>
      <c r="AA397" s="19"/>
      <c r="AB397" s="19"/>
    </row>
    <row r="398" spans="1:28" ht="12.75" customHeight="1" x14ac:dyDescent="0.25">
      <c r="A398" s="19"/>
      <c r="B398" s="19"/>
      <c r="C398" s="19"/>
      <c r="D398" s="19"/>
      <c r="E398" s="19"/>
      <c r="F398" s="19"/>
      <c r="G398" s="19"/>
      <c r="H398" s="19"/>
      <c r="I398" s="19"/>
      <c r="J398" s="19"/>
      <c r="K398" s="19"/>
      <c r="L398" s="19"/>
      <c r="M398" s="19"/>
      <c r="N398" s="19"/>
      <c r="O398" s="19"/>
      <c r="P398" s="19"/>
      <c r="Q398" s="19"/>
      <c r="R398" s="19"/>
      <c r="S398" s="19"/>
      <c r="T398" s="19"/>
      <c r="U398" s="19"/>
      <c r="V398" s="19"/>
      <c r="W398" s="19"/>
      <c r="X398" s="19"/>
      <c r="Y398" s="19"/>
      <c r="Z398" s="19"/>
      <c r="AA398" s="19"/>
      <c r="AB398" s="19"/>
    </row>
    <row r="399" spans="1:28" ht="12.75" customHeight="1" x14ac:dyDescent="0.25">
      <c r="A399" s="19"/>
      <c r="B399" s="19"/>
      <c r="C399" s="19"/>
      <c r="D399" s="19"/>
      <c r="E399" s="19"/>
      <c r="F399" s="19"/>
      <c r="G399" s="19"/>
      <c r="H399" s="19"/>
      <c r="I399" s="19"/>
      <c r="J399" s="19"/>
      <c r="K399" s="19"/>
      <c r="L399" s="19"/>
      <c r="M399" s="19"/>
      <c r="N399" s="19"/>
      <c r="O399" s="19"/>
      <c r="P399" s="19"/>
      <c r="Q399" s="19"/>
      <c r="R399" s="19"/>
      <c r="S399" s="19"/>
      <c r="T399" s="19"/>
      <c r="U399" s="19"/>
      <c r="V399" s="19"/>
      <c r="W399" s="19"/>
      <c r="X399" s="19"/>
      <c r="Y399" s="19"/>
      <c r="Z399" s="19"/>
      <c r="AA399" s="19"/>
      <c r="AB399" s="19"/>
    </row>
    <row r="400" spans="1:28" ht="12.75" customHeight="1" x14ac:dyDescent="0.25">
      <c r="A400" s="19"/>
      <c r="B400" s="19"/>
      <c r="C400" s="19"/>
      <c r="D400" s="19"/>
      <c r="E400" s="19"/>
      <c r="F400" s="19"/>
      <c r="G400" s="19"/>
      <c r="H400" s="19"/>
      <c r="I400" s="19"/>
      <c r="J400" s="19"/>
      <c r="K400" s="19"/>
      <c r="L400" s="19"/>
      <c r="M400" s="19"/>
      <c r="N400" s="19"/>
      <c r="O400" s="19"/>
      <c r="P400" s="19"/>
      <c r="Q400" s="19"/>
      <c r="R400" s="19"/>
      <c r="S400" s="19"/>
      <c r="T400" s="19"/>
      <c r="U400" s="19"/>
      <c r="V400" s="19"/>
      <c r="W400" s="19"/>
      <c r="X400" s="19"/>
      <c r="Y400" s="19"/>
      <c r="Z400" s="19"/>
      <c r="AA400" s="19"/>
      <c r="AB400" s="19"/>
    </row>
    <row r="401" spans="1:28" ht="12.75" customHeight="1" x14ac:dyDescent="0.25">
      <c r="A401" s="19"/>
      <c r="B401" s="19"/>
      <c r="C401" s="19"/>
      <c r="D401" s="19"/>
      <c r="E401" s="19"/>
      <c r="F401" s="19"/>
      <c r="G401" s="19"/>
      <c r="H401" s="19"/>
      <c r="I401" s="19"/>
      <c r="J401" s="19"/>
      <c r="K401" s="19"/>
      <c r="L401" s="19"/>
      <c r="M401" s="19"/>
      <c r="N401" s="19"/>
      <c r="O401" s="19"/>
      <c r="P401" s="19"/>
      <c r="Q401" s="19"/>
      <c r="R401" s="19"/>
      <c r="S401" s="19"/>
      <c r="T401" s="19"/>
      <c r="U401" s="19"/>
      <c r="V401" s="19"/>
      <c r="W401" s="19"/>
      <c r="X401" s="19"/>
      <c r="Y401" s="19"/>
      <c r="Z401" s="19"/>
      <c r="AA401" s="19"/>
      <c r="AB401" s="19"/>
    </row>
    <row r="402" spans="1:28" ht="12.75" customHeight="1" x14ac:dyDescent="0.25">
      <c r="A402" s="19"/>
      <c r="B402" s="19"/>
      <c r="C402" s="19"/>
      <c r="D402" s="19"/>
      <c r="E402" s="19"/>
      <c r="F402" s="19"/>
      <c r="G402" s="19"/>
      <c r="H402" s="19"/>
      <c r="I402" s="19"/>
      <c r="J402" s="19"/>
      <c r="K402" s="19"/>
      <c r="L402" s="19"/>
      <c r="M402" s="19"/>
      <c r="N402" s="19"/>
      <c r="O402" s="19"/>
      <c r="P402" s="19"/>
      <c r="Q402" s="19"/>
      <c r="R402" s="19"/>
      <c r="S402" s="19"/>
      <c r="T402" s="19"/>
      <c r="U402" s="19"/>
      <c r="V402" s="19"/>
      <c r="W402" s="19"/>
      <c r="X402" s="19"/>
      <c r="Y402" s="19"/>
      <c r="Z402" s="19"/>
      <c r="AA402" s="19"/>
      <c r="AB402" s="19"/>
    </row>
    <row r="403" spans="1:28" ht="12.75" customHeight="1" x14ac:dyDescent="0.25">
      <c r="A403" s="19"/>
      <c r="B403" s="19"/>
      <c r="C403" s="19"/>
      <c r="D403" s="19"/>
      <c r="E403" s="19"/>
      <c r="F403" s="19"/>
      <c r="G403" s="19"/>
      <c r="H403" s="19"/>
      <c r="I403" s="19"/>
      <c r="J403" s="19"/>
      <c r="K403" s="19"/>
      <c r="L403" s="19"/>
      <c r="M403" s="19"/>
      <c r="N403" s="19"/>
      <c r="O403" s="19"/>
      <c r="P403" s="19"/>
      <c r="Q403" s="19"/>
      <c r="R403" s="19"/>
      <c r="S403" s="19"/>
      <c r="T403" s="19"/>
      <c r="U403" s="19"/>
      <c r="V403" s="19"/>
      <c r="W403" s="19"/>
      <c r="X403" s="19"/>
      <c r="Y403" s="19"/>
      <c r="Z403" s="19"/>
      <c r="AA403" s="19"/>
      <c r="AB403" s="19"/>
    </row>
    <row r="404" spans="1:28" ht="12.75" customHeight="1" x14ac:dyDescent="0.25">
      <c r="A404" s="19"/>
      <c r="B404" s="19"/>
      <c r="C404" s="19"/>
      <c r="D404" s="19"/>
      <c r="E404" s="19"/>
      <c r="F404" s="19"/>
      <c r="G404" s="19"/>
      <c r="H404" s="19"/>
      <c r="I404" s="19"/>
      <c r="J404" s="19"/>
      <c r="K404" s="19"/>
      <c r="L404" s="19"/>
      <c r="M404" s="19"/>
      <c r="N404" s="19"/>
      <c r="O404" s="19"/>
      <c r="P404" s="19"/>
      <c r="Q404" s="19"/>
      <c r="R404" s="19"/>
      <c r="S404" s="19"/>
      <c r="T404" s="19"/>
      <c r="U404" s="19"/>
      <c r="V404" s="19"/>
      <c r="W404" s="19"/>
      <c r="X404" s="19"/>
      <c r="Y404" s="19"/>
      <c r="Z404" s="19"/>
      <c r="AA404" s="19"/>
      <c r="AB404" s="19"/>
    </row>
    <row r="405" spans="1:28" ht="12.75" customHeight="1" x14ac:dyDescent="0.25">
      <c r="A405" s="19"/>
      <c r="B405" s="19"/>
      <c r="C405" s="19"/>
      <c r="D405" s="19"/>
      <c r="E405" s="19"/>
      <c r="F405" s="19"/>
      <c r="G405" s="19"/>
      <c r="H405" s="19"/>
      <c r="I405" s="19"/>
      <c r="J405" s="19"/>
      <c r="K405" s="19"/>
      <c r="L405" s="19"/>
      <c r="M405" s="19"/>
      <c r="N405" s="19"/>
      <c r="O405" s="19"/>
      <c r="P405" s="19"/>
      <c r="Q405" s="19"/>
      <c r="R405" s="19"/>
      <c r="S405" s="19"/>
      <c r="T405" s="19"/>
      <c r="U405" s="19"/>
      <c r="V405" s="19"/>
      <c r="W405" s="19"/>
      <c r="X405" s="19"/>
      <c r="Y405" s="19"/>
      <c r="Z405" s="19"/>
      <c r="AA405" s="19"/>
      <c r="AB405" s="19"/>
    </row>
    <row r="406" spans="1:28" ht="12.75" customHeight="1" x14ac:dyDescent="0.25">
      <c r="A406" s="19"/>
      <c r="B406" s="19"/>
      <c r="C406" s="19"/>
      <c r="D406" s="19"/>
      <c r="E406" s="19"/>
      <c r="F406" s="19"/>
      <c r="G406" s="19"/>
      <c r="H406" s="19"/>
      <c r="I406" s="19"/>
      <c r="J406" s="19"/>
      <c r="K406" s="19"/>
      <c r="L406" s="19"/>
      <c r="M406" s="19"/>
      <c r="N406" s="19"/>
      <c r="O406" s="19"/>
      <c r="P406" s="19"/>
      <c r="Q406" s="19"/>
      <c r="R406" s="19"/>
      <c r="S406" s="19"/>
      <c r="T406" s="19"/>
      <c r="U406" s="19"/>
      <c r="V406" s="19"/>
      <c r="W406" s="19"/>
      <c r="X406" s="19"/>
      <c r="Y406" s="19"/>
      <c r="Z406" s="19"/>
      <c r="AA406" s="19"/>
      <c r="AB406" s="19"/>
    </row>
    <row r="407" spans="1:28" ht="12.75" customHeight="1" x14ac:dyDescent="0.25">
      <c r="A407" s="19"/>
      <c r="B407" s="19"/>
      <c r="C407" s="19"/>
      <c r="D407" s="19"/>
      <c r="E407" s="19"/>
      <c r="F407" s="19"/>
      <c r="G407" s="19"/>
      <c r="H407" s="19"/>
      <c r="I407" s="19"/>
      <c r="J407" s="19"/>
      <c r="K407" s="19"/>
      <c r="L407" s="19"/>
      <c r="M407" s="19"/>
      <c r="N407" s="19"/>
      <c r="O407" s="19"/>
      <c r="P407" s="19"/>
      <c r="Q407" s="19"/>
      <c r="R407" s="19"/>
      <c r="S407" s="19"/>
      <c r="T407" s="19"/>
      <c r="U407" s="19"/>
      <c r="V407" s="19"/>
      <c r="W407" s="19"/>
      <c r="X407" s="19"/>
      <c r="Y407" s="19"/>
      <c r="Z407" s="19"/>
      <c r="AA407" s="19"/>
      <c r="AB407" s="19"/>
    </row>
    <row r="408" spans="1:28" ht="12.75" customHeight="1" x14ac:dyDescent="0.25">
      <c r="A408" s="19"/>
      <c r="B408" s="19"/>
      <c r="C408" s="19"/>
      <c r="D408" s="19"/>
      <c r="E408" s="19"/>
      <c r="F408" s="19"/>
      <c r="G408" s="19"/>
      <c r="H408" s="19"/>
      <c r="I408" s="19"/>
      <c r="J408" s="19"/>
      <c r="K408" s="19"/>
      <c r="L408" s="19"/>
      <c r="M408" s="19"/>
      <c r="N408" s="19"/>
      <c r="O408" s="19"/>
      <c r="P408" s="19"/>
      <c r="Q408" s="19"/>
      <c r="R408" s="19"/>
      <c r="S408" s="19"/>
      <c r="T408" s="19"/>
      <c r="U408" s="19"/>
      <c r="V408" s="19"/>
      <c r="W408" s="19"/>
      <c r="X408" s="19"/>
      <c r="Y408" s="19"/>
      <c r="Z408" s="19"/>
      <c r="AA408" s="19"/>
      <c r="AB408" s="19"/>
    </row>
    <row r="409" spans="1:28" ht="12.75" customHeight="1" x14ac:dyDescent="0.25">
      <c r="A409" s="19"/>
      <c r="B409" s="19"/>
      <c r="C409" s="19"/>
      <c r="D409" s="19"/>
      <c r="E409" s="19"/>
      <c r="F409" s="19"/>
      <c r="G409" s="19"/>
      <c r="H409" s="19"/>
      <c r="I409" s="19"/>
      <c r="J409" s="19"/>
      <c r="K409" s="19"/>
      <c r="L409" s="19"/>
      <c r="M409" s="19"/>
      <c r="N409" s="19"/>
      <c r="O409" s="19"/>
      <c r="P409" s="19"/>
      <c r="Q409" s="19"/>
      <c r="R409" s="19"/>
      <c r="S409" s="19"/>
      <c r="T409" s="19"/>
      <c r="U409" s="19"/>
      <c r="V409" s="19"/>
      <c r="W409" s="19"/>
      <c r="X409" s="19"/>
      <c r="Y409" s="19"/>
      <c r="Z409" s="19"/>
      <c r="AA409" s="19"/>
      <c r="AB409" s="19"/>
    </row>
    <row r="410" spans="1:28" ht="12.75" customHeight="1" x14ac:dyDescent="0.25">
      <c r="A410" s="19"/>
      <c r="B410" s="19"/>
      <c r="C410" s="19"/>
      <c r="D410" s="19"/>
      <c r="E410" s="19"/>
      <c r="F410" s="19"/>
      <c r="G410" s="19"/>
      <c r="H410" s="19"/>
      <c r="I410" s="19"/>
      <c r="J410" s="19"/>
      <c r="K410" s="19"/>
      <c r="L410" s="19"/>
      <c r="M410" s="19"/>
      <c r="N410" s="19"/>
      <c r="O410" s="19"/>
      <c r="P410" s="19"/>
      <c r="Q410" s="19"/>
      <c r="R410" s="19"/>
      <c r="S410" s="19"/>
      <c r="T410" s="19"/>
      <c r="U410" s="19"/>
      <c r="V410" s="19"/>
      <c r="W410" s="19"/>
      <c r="X410" s="19"/>
      <c r="Y410" s="19"/>
      <c r="Z410" s="19"/>
      <c r="AA410" s="19"/>
      <c r="AB410" s="19"/>
    </row>
    <row r="411" spans="1:28" ht="12.75" customHeight="1" x14ac:dyDescent="0.25">
      <c r="A411" s="19"/>
      <c r="B411" s="19"/>
      <c r="C411" s="19"/>
      <c r="D411" s="19"/>
      <c r="E411" s="19"/>
      <c r="F411" s="19"/>
      <c r="G411" s="19"/>
      <c r="H411" s="19"/>
      <c r="I411" s="19"/>
      <c r="J411" s="19"/>
      <c r="K411" s="19"/>
      <c r="L411" s="19"/>
      <c r="M411" s="19"/>
      <c r="N411" s="19"/>
      <c r="O411" s="19"/>
      <c r="P411" s="19"/>
      <c r="Q411" s="19"/>
      <c r="R411" s="19"/>
      <c r="S411" s="19"/>
      <c r="T411" s="19"/>
      <c r="U411" s="19"/>
      <c r="V411" s="19"/>
      <c r="W411" s="19"/>
      <c r="X411" s="19"/>
      <c r="Y411" s="19"/>
      <c r="Z411" s="19"/>
      <c r="AA411" s="19"/>
      <c r="AB411" s="19"/>
    </row>
    <row r="412" spans="1:28" ht="12.75" customHeight="1" x14ac:dyDescent="0.25">
      <c r="A412" s="19"/>
      <c r="B412" s="19"/>
      <c r="C412" s="19"/>
      <c r="D412" s="19"/>
      <c r="E412" s="19"/>
      <c r="F412" s="19"/>
      <c r="G412" s="19"/>
      <c r="H412" s="19"/>
      <c r="I412" s="19"/>
      <c r="J412" s="19"/>
      <c r="K412" s="19"/>
      <c r="L412" s="19"/>
      <c r="M412" s="19"/>
      <c r="N412" s="19"/>
      <c r="O412" s="19"/>
      <c r="P412" s="19"/>
      <c r="Q412" s="19"/>
      <c r="R412" s="19"/>
      <c r="S412" s="19"/>
      <c r="T412" s="19"/>
      <c r="U412" s="19"/>
      <c r="V412" s="19"/>
      <c r="W412" s="19"/>
      <c r="X412" s="19"/>
      <c r="Y412" s="19"/>
      <c r="Z412" s="19"/>
      <c r="AA412" s="19"/>
      <c r="AB412" s="19"/>
    </row>
    <row r="413" spans="1:28" ht="12.75" customHeight="1" x14ac:dyDescent="0.25">
      <c r="A413" s="19"/>
      <c r="B413" s="19"/>
      <c r="C413" s="19"/>
      <c r="D413" s="19"/>
      <c r="E413" s="19"/>
      <c r="F413" s="19"/>
      <c r="G413" s="19"/>
      <c r="H413" s="19"/>
      <c r="I413" s="19"/>
      <c r="J413" s="19"/>
      <c r="K413" s="19"/>
      <c r="L413" s="19"/>
      <c r="M413" s="19"/>
      <c r="N413" s="19"/>
      <c r="O413" s="19"/>
      <c r="P413" s="19"/>
      <c r="Q413" s="19"/>
      <c r="R413" s="19"/>
      <c r="S413" s="19"/>
      <c r="T413" s="19"/>
      <c r="U413" s="19"/>
      <c r="V413" s="19"/>
      <c r="W413" s="19"/>
      <c r="X413" s="19"/>
      <c r="Y413" s="19"/>
      <c r="Z413" s="19"/>
      <c r="AA413" s="19"/>
      <c r="AB413" s="19"/>
    </row>
    <row r="414" spans="1:28" ht="12.75" customHeight="1" x14ac:dyDescent="0.25">
      <c r="A414" s="19"/>
      <c r="B414" s="19"/>
      <c r="C414" s="19"/>
      <c r="D414" s="19"/>
      <c r="E414" s="19"/>
      <c r="F414" s="19"/>
      <c r="G414" s="19"/>
      <c r="H414" s="19"/>
      <c r="I414" s="19"/>
      <c r="J414" s="19"/>
      <c r="K414" s="19"/>
      <c r="L414" s="19"/>
      <c r="M414" s="19"/>
      <c r="N414" s="19"/>
      <c r="O414" s="19"/>
      <c r="P414" s="19"/>
      <c r="Q414" s="19"/>
      <c r="R414" s="19"/>
      <c r="S414" s="19"/>
      <c r="T414" s="19"/>
      <c r="U414" s="19"/>
      <c r="V414" s="19"/>
      <c r="W414" s="19"/>
      <c r="X414" s="19"/>
      <c r="Y414" s="19"/>
      <c r="Z414" s="19"/>
      <c r="AA414" s="19"/>
      <c r="AB414" s="19"/>
    </row>
    <row r="415" spans="1:28" ht="12.75" customHeight="1" x14ac:dyDescent="0.25">
      <c r="A415" s="19"/>
      <c r="B415" s="19"/>
      <c r="C415" s="19"/>
      <c r="D415" s="19"/>
      <c r="E415" s="19"/>
      <c r="F415" s="19"/>
      <c r="G415" s="19"/>
      <c r="H415" s="19"/>
      <c r="I415" s="19"/>
      <c r="J415" s="19"/>
      <c r="K415" s="19"/>
      <c r="L415" s="19"/>
      <c r="M415" s="19"/>
      <c r="N415" s="19"/>
      <c r="O415" s="19"/>
      <c r="P415" s="19"/>
      <c r="Q415" s="19"/>
      <c r="R415" s="19"/>
      <c r="S415" s="19"/>
      <c r="T415" s="19"/>
      <c r="U415" s="19"/>
      <c r="V415" s="19"/>
      <c r="W415" s="19"/>
      <c r="X415" s="19"/>
      <c r="Y415" s="19"/>
      <c r="Z415" s="19"/>
      <c r="AA415" s="19"/>
      <c r="AB415" s="19"/>
    </row>
    <row r="416" spans="1:28" ht="12.75" customHeight="1" x14ac:dyDescent="0.25">
      <c r="A416" s="19"/>
      <c r="B416" s="19"/>
      <c r="C416" s="19"/>
      <c r="D416" s="19"/>
      <c r="E416" s="19"/>
      <c r="F416" s="19"/>
      <c r="G416" s="19"/>
      <c r="H416" s="19"/>
      <c r="I416" s="19"/>
      <c r="J416" s="19"/>
      <c r="K416" s="19"/>
      <c r="L416" s="19"/>
      <c r="M416" s="19"/>
      <c r="N416" s="19"/>
      <c r="O416" s="19"/>
      <c r="P416" s="19"/>
      <c r="Q416" s="19"/>
      <c r="R416" s="19"/>
      <c r="S416" s="19"/>
      <c r="T416" s="19"/>
      <c r="U416" s="19"/>
      <c r="V416" s="19"/>
      <c r="W416" s="19"/>
      <c r="X416" s="19"/>
      <c r="Y416" s="19"/>
      <c r="Z416" s="19"/>
      <c r="AA416" s="19"/>
      <c r="AB416" s="19"/>
    </row>
    <row r="417" spans="1:28" ht="12.75" customHeight="1" x14ac:dyDescent="0.25">
      <c r="A417" s="19"/>
      <c r="B417" s="19"/>
      <c r="C417" s="19"/>
      <c r="D417" s="19"/>
      <c r="E417" s="19"/>
      <c r="F417" s="19"/>
      <c r="G417" s="19"/>
      <c r="H417" s="19"/>
      <c r="I417" s="19"/>
      <c r="J417" s="19"/>
      <c r="K417" s="19"/>
      <c r="L417" s="19"/>
      <c r="M417" s="19"/>
      <c r="N417" s="19"/>
      <c r="O417" s="19"/>
      <c r="P417" s="19"/>
      <c r="Q417" s="19"/>
      <c r="R417" s="19"/>
      <c r="S417" s="19"/>
      <c r="T417" s="19"/>
      <c r="U417" s="19"/>
      <c r="V417" s="19"/>
      <c r="W417" s="19"/>
      <c r="X417" s="19"/>
      <c r="Y417" s="19"/>
      <c r="Z417" s="19"/>
      <c r="AA417" s="19"/>
      <c r="AB417" s="19"/>
    </row>
    <row r="418" spans="1:28" ht="12.75" customHeight="1" x14ac:dyDescent="0.25">
      <c r="A418" s="19"/>
      <c r="B418" s="19"/>
      <c r="C418" s="19"/>
      <c r="D418" s="19"/>
      <c r="E418" s="19"/>
      <c r="F418" s="19"/>
      <c r="G418" s="19"/>
      <c r="H418" s="19"/>
      <c r="I418" s="19"/>
      <c r="J418" s="19"/>
      <c r="K418" s="19"/>
      <c r="L418" s="19"/>
      <c r="M418" s="19"/>
      <c r="N418" s="19"/>
      <c r="O418" s="19"/>
      <c r="P418" s="19"/>
      <c r="Q418" s="19"/>
      <c r="R418" s="19"/>
      <c r="S418" s="19"/>
      <c r="T418" s="19"/>
      <c r="U418" s="19"/>
      <c r="V418" s="19"/>
      <c r="W418" s="19"/>
      <c r="X418" s="19"/>
      <c r="Y418" s="19"/>
      <c r="Z418" s="19"/>
      <c r="AA418" s="19"/>
      <c r="AB418" s="19"/>
    </row>
    <row r="419" spans="1:28" ht="12.75" customHeight="1" x14ac:dyDescent="0.25">
      <c r="A419" s="19"/>
      <c r="B419" s="19"/>
      <c r="C419" s="19"/>
      <c r="D419" s="19"/>
      <c r="E419" s="19"/>
      <c r="F419" s="19"/>
      <c r="G419" s="19"/>
      <c r="H419" s="19"/>
      <c r="I419" s="19"/>
      <c r="J419" s="19"/>
      <c r="K419" s="19"/>
      <c r="L419" s="19"/>
      <c r="M419" s="19"/>
      <c r="N419" s="19"/>
      <c r="O419" s="19"/>
      <c r="P419" s="19"/>
      <c r="Q419" s="19"/>
      <c r="R419" s="19"/>
      <c r="S419" s="19"/>
      <c r="T419" s="19"/>
      <c r="U419" s="19"/>
      <c r="V419" s="19"/>
      <c r="W419" s="19"/>
      <c r="X419" s="19"/>
      <c r="Y419" s="19"/>
      <c r="Z419" s="19"/>
      <c r="AA419" s="19"/>
      <c r="AB419" s="19"/>
    </row>
    <row r="420" spans="1:28" ht="12.75" customHeight="1" x14ac:dyDescent="0.25">
      <c r="A420" s="19"/>
      <c r="B420" s="19"/>
      <c r="C420" s="19"/>
      <c r="D420" s="19"/>
      <c r="E420" s="19"/>
      <c r="F420" s="19"/>
      <c r="G420" s="19"/>
      <c r="H420" s="19"/>
      <c r="I420" s="19"/>
      <c r="J420" s="19"/>
      <c r="K420" s="19"/>
      <c r="L420" s="19"/>
      <c r="M420" s="19"/>
      <c r="N420" s="19"/>
      <c r="O420" s="19"/>
      <c r="P420" s="19"/>
      <c r="Q420" s="19"/>
      <c r="R420" s="19"/>
      <c r="S420" s="19"/>
      <c r="T420" s="19"/>
      <c r="U420" s="19"/>
      <c r="V420" s="19"/>
      <c r="W420" s="19"/>
      <c r="X420" s="19"/>
      <c r="Y420" s="19"/>
      <c r="Z420" s="19"/>
      <c r="AA420" s="19"/>
      <c r="AB420" s="19"/>
    </row>
    <row r="421" spans="1:28" ht="12.75" customHeight="1" x14ac:dyDescent="0.25">
      <c r="A421" s="19"/>
      <c r="B421" s="19"/>
      <c r="C421" s="19"/>
      <c r="D421" s="19"/>
      <c r="E421" s="19"/>
      <c r="F421" s="19"/>
      <c r="G421" s="19"/>
      <c r="H421" s="19"/>
      <c r="I421" s="19"/>
      <c r="J421" s="19"/>
      <c r="K421" s="19"/>
      <c r="L421" s="19"/>
      <c r="M421" s="19"/>
      <c r="N421" s="19"/>
      <c r="O421" s="19"/>
      <c r="P421" s="19"/>
      <c r="Q421" s="19"/>
      <c r="R421" s="19"/>
      <c r="S421" s="19"/>
      <c r="T421" s="19"/>
      <c r="U421" s="19"/>
      <c r="V421" s="19"/>
      <c r="W421" s="19"/>
      <c r="X421" s="19"/>
      <c r="Y421" s="19"/>
      <c r="Z421" s="19"/>
      <c r="AA421" s="19"/>
      <c r="AB421" s="19"/>
    </row>
    <row r="422" spans="1:28" ht="12.75" customHeight="1" x14ac:dyDescent="0.25">
      <c r="A422" s="19"/>
      <c r="B422" s="19"/>
      <c r="C422" s="19"/>
      <c r="D422" s="19"/>
      <c r="E422" s="19"/>
      <c r="F422" s="19"/>
      <c r="G422" s="19"/>
      <c r="H422" s="19"/>
      <c r="I422" s="19"/>
      <c r="J422" s="19"/>
      <c r="K422" s="19"/>
      <c r="L422" s="19"/>
      <c r="M422" s="19"/>
      <c r="N422" s="19"/>
      <c r="O422" s="19"/>
      <c r="P422" s="19"/>
      <c r="Q422" s="19"/>
      <c r="R422" s="19"/>
      <c r="S422" s="19"/>
      <c r="T422" s="19"/>
      <c r="U422" s="19"/>
      <c r="V422" s="19"/>
      <c r="W422" s="19"/>
      <c r="X422" s="19"/>
      <c r="Y422" s="19"/>
      <c r="Z422" s="19"/>
      <c r="AA422" s="19"/>
      <c r="AB422" s="19"/>
    </row>
    <row r="423" spans="1:28" ht="12.75" customHeight="1" x14ac:dyDescent="0.25">
      <c r="A423" s="19"/>
      <c r="B423" s="19"/>
      <c r="C423" s="19"/>
      <c r="D423" s="19"/>
      <c r="E423" s="19"/>
      <c r="F423" s="19"/>
      <c r="G423" s="19"/>
      <c r="H423" s="19"/>
      <c r="I423" s="19"/>
      <c r="J423" s="19"/>
      <c r="K423" s="19"/>
      <c r="L423" s="19"/>
      <c r="M423" s="19"/>
      <c r="N423" s="19"/>
      <c r="O423" s="19"/>
      <c r="P423" s="19"/>
      <c r="Q423" s="19"/>
      <c r="R423" s="19"/>
      <c r="S423" s="19"/>
      <c r="T423" s="19"/>
      <c r="U423" s="19"/>
      <c r="V423" s="19"/>
      <c r="W423" s="19"/>
      <c r="X423" s="19"/>
      <c r="Y423" s="19"/>
      <c r="Z423" s="19"/>
      <c r="AA423" s="19"/>
      <c r="AB423" s="19"/>
    </row>
    <row r="424" spans="1:28" ht="12.75" customHeight="1" x14ac:dyDescent="0.25">
      <c r="A424" s="19"/>
      <c r="B424" s="19"/>
      <c r="C424" s="19"/>
      <c r="D424" s="19"/>
      <c r="E424" s="19"/>
      <c r="F424" s="19"/>
      <c r="G424" s="19"/>
      <c r="H424" s="19"/>
      <c r="I424" s="19"/>
      <c r="J424" s="19"/>
      <c r="K424" s="19"/>
      <c r="L424" s="19"/>
      <c r="M424" s="19"/>
      <c r="N424" s="19"/>
      <c r="O424" s="19"/>
      <c r="P424" s="19"/>
      <c r="Q424" s="19"/>
      <c r="R424" s="19"/>
      <c r="S424" s="19"/>
      <c r="T424" s="19"/>
      <c r="U424" s="19"/>
      <c r="V424" s="19"/>
      <c r="W424" s="19"/>
      <c r="X424" s="19"/>
      <c r="Y424" s="19"/>
      <c r="Z424" s="19"/>
      <c r="AA424" s="19"/>
      <c r="AB424" s="19"/>
    </row>
    <row r="425" spans="1:28" ht="12.75" customHeight="1" x14ac:dyDescent="0.25">
      <c r="A425" s="19"/>
      <c r="B425" s="19"/>
      <c r="C425" s="19"/>
      <c r="D425" s="19"/>
      <c r="E425" s="19"/>
      <c r="F425" s="19"/>
      <c r="G425" s="19"/>
      <c r="H425" s="19"/>
      <c r="I425" s="19"/>
      <c r="J425" s="19"/>
      <c r="K425" s="19"/>
      <c r="L425" s="19"/>
      <c r="M425" s="19"/>
      <c r="N425" s="19"/>
      <c r="O425" s="19"/>
      <c r="P425" s="19"/>
      <c r="Q425" s="19"/>
      <c r="R425" s="19"/>
      <c r="S425" s="19"/>
      <c r="T425" s="19"/>
      <c r="U425" s="19"/>
      <c r="V425" s="19"/>
      <c r="W425" s="19"/>
      <c r="X425" s="19"/>
      <c r="Y425" s="19"/>
      <c r="Z425" s="19"/>
      <c r="AA425" s="19"/>
      <c r="AB425" s="19"/>
    </row>
    <row r="426" spans="1:28" ht="12.75" customHeight="1" x14ac:dyDescent="0.25">
      <c r="A426" s="19"/>
      <c r="B426" s="19"/>
      <c r="C426" s="19"/>
      <c r="D426" s="19"/>
      <c r="E426" s="19"/>
      <c r="F426" s="19"/>
      <c r="G426" s="19"/>
      <c r="H426" s="19"/>
      <c r="I426" s="19"/>
      <c r="J426" s="19"/>
      <c r="K426" s="19"/>
      <c r="L426" s="19"/>
      <c r="M426" s="19"/>
      <c r="N426" s="19"/>
      <c r="O426" s="19"/>
      <c r="P426" s="19"/>
      <c r="Q426" s="19"/>
      <c r="R426" s="19"/>
      <c r="S426" s="19"/>
      <c r="T426" s="19"/>
      <c r="U426" s="19"/>
      <c r="V426" s="19"/>
      <c r="W426" s="19"/>
      <c r="X426" s="19"/>
      <c r="Y426" s="19"/>
      <c r="Z426" s="19"/>
      <c r="AA426" s="19"/>
      <c r="AB426" s="19"/>
    </row>
    <row r="427" spans="1:28" ht="12.75" customHeight="1" x14ac:dyDescent="0.25">
      <c r="A427" s="19"/>
      <c r="B427" s="19"/>
      <c r="C427" s="19"/>
      <c r="D427" s="19"/>
      <c r="E427" s="19"/>
      <c r="F427" s="19"/>
      <c r="G427" s="19"/>
      <c r="H427" s="19"/>
      <c r="I427" s="19"/>
      <c r="J427" s="19"/>
      <c r="K427" s="19"/>
      <c r="L427" s="19"/>
      <c r="M427" s="19"/>
      <c r="N427" s="19"/>
      <c r="O427" s="19"/>
      <c r="P427" s="19"/>
      <c r="Q427" s="19"/>
      <c r="R427" s="19"/>
      <c r="S427" s="19"/>
      <c r="T427" s="19"/>
      <c r="U427" s="19"/>
      <c r="V427" s="19"/>
      <c r="W427" s="19"/>
      <c r="X427" s="19"/>
      <c r="Y427" s="19"/>
      <c r="Z427" s="19"/>
      <c r="AA427" s="19"/>
      <c r="AB427" s="19"/>
    </row>
    <row r="428" spans="1:28" ht="12.75" customHeight="1" x14ac:dyDescent="0.25">
      <c r="A428" s="19"/>
      <c r="B428" s="19"/>
      <c r="C428" s="19"/>
      <c r="D428" s="19"/>
      <c r="E428" s="19"/>
      <c r="F428" s="19"/>
      <c r="G428" s="19"/>
      <c r="H428" s="19"/>
      <c r="I428" s="19"/>
      <c r="J428" s="19"/>
      <c r="K428" s="19"/>
      <c r="L428" s="19"/>
      <c r="M428" s="19"/>
      <c r="N428" s="19"/>
      <c r="O428" s="19"/>
      <c r="P428" s="19"/>
      <c r="Q428" s="19"/>
      <c r="R428" s="19"/>
      <c r="S428" s="19"/>
      <c r="T428" s="19"/>
      <c r="U428" s="19"/>
      <c r="V428" s="19"/>
      <c r="W428" s="19"/>
      <c r="X428" s="19"/>
      <c r="Y428" s="19"/>
      <c r="Z428" s="19"/>
      <c r="AA428" s="19"/>
      <c r="AB428" s="19"/>
    </row>
    <row r="429" spans="1:28" ht="12.75" customHeight="1" x14ac:dyDescent="0.25">
      <c r="A429" s="19"/>
      <c r="B429" s="19"/>
      <c r="C429" s="19"/>
      <c r="D429" s="19"/>
      <c r="E429" s="19"/>
      <c r="F429" s="19"/>
      <c r="G429" s="19"/>
      <c r="H429" s="19"/>
      <c r="I429" s="19"/>
      <c r="J429" s="19"/>
      <c r="K429" s="19"/>
      <c r="L429" s="19"/>
      <c r="M429" s="19"/>
      <c r="N429" s="19"/>
      <c r="O429" s="19"/>
      <c r="P429" s="19"/>
      <c r="Q429" s="19"/>
      <c r="R429" s="19"/>
      <c r="S429" s="19"/>
      <c r="T429" s="19"/>
      <c r="U429" s="19"/>
      <c r="V429" s="19"/>
      <c r="W429" s="19"/>
      <c r="X429" s="19"/>
      <c r="Y429" s="19"/>
      <c r="Z429" s="19"/>
      <c r="AA429" s="19"/>
      <c r="AB429" s="19"/>
    </row>
    <row r="430" spans="1:28" ht="12.75" customHeight="1" x14ac:dyDescent="0.25">
      <c r="A430" s="19"/>
      <c r="B430" s="19"/>
      <c r="C430" s="19"/>
      <c r="D430" s="19"/>
      <c r="E430" s="19"/>
      <c r="F430" s="19"/>
      <c r="G430" s="19"/>
      <c r="H430" s="19"/>
      <c r="I430" s="19"/>
      <c r="J430" s="19"/>
      <c r="K430" s="19"/>
      <c r="L430" s="19"/>
      <c r="M430" s="19"/>
      <c r="N430" s="19"/>
      <c r="O430" s="19"/>
      <c r="P430" s="19"/>
      <c r="Q430" s="19"/>
      <c r="R430" s="19"/>
      <c r="S430" s="19"/>
      <c r="T430" s="19"/>
      <c r="U430" s="19"/>
      <c r="V430" s="19"/>
      <c r="W430" s="19"/>
      <c r="X430" s="19"/>
      <c r="Y430" s="19"/>
      <c r="Z430" s="19"/>
      <c r="AA430" s="19"/>
      <c r="AB430" s="19"/>
    </row>
    <row r="431" spans="1:28" ht="12.75" customHeight="1" x14ac:dyDescent="0.25">
      <c r="A431" s="19"/>
      <c r="B431" s="19"/>
      <c r="C431" s="19"/>
      <c r="D431" s="19"/>
      <c r="E431" s="19"/>
      <c r="F431" s="19"/>
      <c r="G431" s="19"/>
      <c r="H431" s="19"/>
      <c r="I431" s="19"/>
      <c r="J431" s="19"/>
      <c r="K431" s="19"/>
      <c r="L431" s="19"/>
      <c r="M431" s="19"/>
      <c r="N431" s="19"/>
      <c r="O431" s="19"/>
      <c r="P431" s="19"/>
      <c r="Q431" s="19"/>
      <c r="R431" s="19"/>
      <c r="S431" s="19"/>
      <c r="T431" s="19"/>
      <c r="U431" s="19"/>
      <c r="V431" s="19"/>
      <c r="W431" s="19"/>
      <c r="X431" s="19"/>
      <c r="Y431" s="19"/>
      <c r="Z431" s="19"/>
      <c r="AA431" s="19"/>
      <c r="AB431" s="19"/>
    </row>
    <row r="432" spans="1:28" ht="12.75" customHeight="1" x14ac:dyDescent="0.25">
      <c r="A432" s="19"/>
      <c r="B432" s="19"/>
      <c r="C432" s="19"/>
      <c r="D432" s="19"/>
      <c r="E432" s="19"/>
      <c r="F432" s="19"/>
      <c r="G432" s="19"/>
      <c r="H432" s="19"/>
      <c r="I432" s="19"/>
      <c r="J432" s="19"/>
      <c r="K432" s="19"/>
      <c r="L432" s="19"/>
      <c r="M432" s="19"/>
      <c r="N432" s="19"/>
      <c r="O432" s="19"/>
      <c r="P432" s="19"/>
      <c r="Q432" s="19"/>
      <c r="R432" s="19"/>
      <c r="S432" s="19"/>
      <c r="T432" s="19"/>
      <c r="U432" s="19"/>
      <c r="V432" s="19"/>
      <c r="W432" s="19"/>
      <c r="X432" s="19"/>
      <c r="Y432" s="19"/>
      <c r="Z432" s="19"/>
      <c r="AA432" s="19"/>
      <c r="AB432" s="19"/>
    </row>
    <row r="433" spans="1:28" ht="12.75" customHeight="1" x14ac:dyDescent="0.25">
      <c r="A433" s="19"/>
      <c r="B433" s="19"/>
      <c r="C433" s="19"/>
      <c r="D433" s="19"/>
      <c r="E433" s="19"/>
      <c r="F433" s="19"/>
      <c r="G433" s="19"/>
      <c r="H433" s="19"/>
      <c r="I433" s="19"/>
      <c r="J433" s="19"/>
      <c r="K433" s="19"/>
      <c r="L433" s="19"/>
      <c r="M433" s="19"/>
      <c r="N433" s="19"/>
      <c r="O433" s="19"/>
      <c r="P433" s="19"/>
      <c r="Q433" s="19"/>
      <c r="R433" s="19"/>
      <c r="S433" s="19"/>
      <c r="T433" s="19"/>
      <c r="U433" s="19"/>
      <c r="V433" s="19"/>
      <c r="W433" s="19"/>
      <c r="X433" s="19"/>
      <c r="Y433" s="19"/>
      <c r="Z433" s="19"/>
      <c r="AA433" s="19"/>
      <c r="AB433" s="19"/>
    </row>
    <row r="434" spans="1:28" ht="12.75" customHeight="1" x14ac:dyDescent="0.25">
      <c r="A434" s="19"/>
      <c r="B434" s="19"/>
      <c r="C434" s="19"/>
      <c r="D434" s="19"/>
      <c r="E434" s="19"/>
      <c r="F434" s="19"/>
      <c r="G434" s="19"/>
      <c r="H434" s="19"/>
      <c r="I434" s="19"/>
      <c r="J434" s="19"/>
      <c r="K434" s="19"/>
      <c r="L434" s="19"/>
      <c r="M434" s="19"/>
      <c r="N434" s="19"/>
      <c r="O434" s="19"/>
      <c r="P434" s="19"/>
      <c r="Q434" s="19"/>
      <c r="R434" s="19"/>
      <c r="S434" s="19"/>
      <c r="T434" s="19"/>
      <c r="U434" s="19"/>
      <c r="V434" s="19"/>
      <c r="W434" s="19"/>
      <c r="X434" s="19"/>
      <c r="Y434" s="19"/>
      <c r="Z434" s="19"/>
      <c r="AA434" s="19"/>
      <c r="AB434" s="19"/>
    </row>
    <row r="435" spans="1:28" ht="12.75" customHeight="1" x14ac:dyDescent="0.25">
      <c r="A435" s="19"/>
      <c r="B435" s="19"/>
      <c r="C435" s="19"/>
      <c r="D435" s="19"/>
      <c r="E435" s="19"/>
      <c r="F435" s="19"/>
      <c r="G435" s="19"/>
      <c r="H435" s="19"/>
      <c r="I435" s="19"/>
      <c r="J435" s="19"/>
      <c r="K435" s="19"/>
      <c r="L435" s="19"/>
      <c r="M435" s="19"/>
      <c r="N435" s="19"/>
      <c r="O435" s="19"/>
      <c r="P435" s="19"/>
      <c r="Q435" s="19"/>
      <c r="R435" s="19"/>
      <c r="S435" s="19"/>
      <c r="T435" s="19"/>
      <c r="U435" s="19"/>
      <c r="V435" s="19"/>
      <c r="W435" s="19"/>
      <c r="X435" s="19"/>
      <c r="Y435" s="19"/>
      <c r="Z435" s="19"/>
      <c r="AA435" s="19"/>
      <c r="AB435" s="19"/>
    </row>
    <row r="436" spans="1:28" ht="12.75" customHeight="1" x14ac:dyDescent="0.25">
      <c r="A436" s="19"/>
      <c r="B436" s="19"/>
      <c r="C436" s="19"/>
      <c r="D436" s="19"/>
      <c r="E436" s="19"/>
      <c r="F436" s="19"/>
      <c r="G436" s="19"/>
      <c r="H436" s="19"/>
      <c r="I436" s="19"/>
      <c r="J436" s="19"/>
      <c r="K436" s="19"/>
      <c r="L436" s="19"/>
      <c r="M436" s="19"/>
      <c r="N436" s="19"/>
      <c r="O436" s="19"/>
      <c r="P436" s="19"/>
      <c r="Q436" s="19"/>
      <c r="R436" s="19"/>
      <c r="S436" s="19"/>
      <c r="T436" s="19"/>
      <c r="U436" s="19"/>
      <c r="V436" s="19"/>
      <c r="W436" s="19"/>
      <c r="X436" s="19"/>
      <c r="Y436" s="19"/>
      <c r="Z436" s="19"/>
      <c r="AA436" s="19"/>
      <c r="AB436" s="19"/>
    </row>
    <row r="437" spans="1:28" ht="12.75" customHeight="1" x14ac:dyDescent="0.25">
      <c r="A437" s="19"/>
      <c r="B437" s="19"/>
      <c r="C437" s="19"/>
      <c r="D437" s="19"/>
      <c r="E437" s="19"/>
      <c r="F437" s="19"/>
      <c r="G437" s="19"/>
      <c r="H437" s="19"/>
      <c r="I437" s="19"/>
      <c r="J437" s="19"/>
      <c r="K437" s="19"/>
      <c r="L437" s="19"/>
      <c r="M437" s="19"/>
      <c r="N437" s="19"/>
      <c r="O437" s="19"/>
      <c r="P437" s="19"/>
      <c r="Q437" s="19"/>
      <c r="R437" s="19"/>
      <c r="S437" s="19"/>
      <c r="T437" s="19"/>
      <c r="U437" s="19"/>
      <c r="V437" s="19"/>
      <c r="W437" s="19"/>
      <c r="X437" s="19"/>
      <c r="Y437" s="19"/>
      <c r="Z437" s="19"/>
      <c r="AA437" s="19"/>
      <c r="AB437" s="19"/>
    </row>
    <row r="438" spans="1:28" ht="12.75" customHeight="1" x14ac:dyDescent="0.25">
      <c r="A438" s="19"/>
      <c r="B438" s="19"/>
      <c r="C438" s="19"/>
      <c r="D438" s="19"/>
      <c r="E438" s="19"/>
      <c r="F438" s="19"/>
      <c r="G438" s="19"/>
      <c r="H438" s="19"/>
      <c r="I438" s="19"/>
      <c r="J438" s="19"/>
      <c r="K438" s="19"/>
      <c r="L438" s="19"/>
      <c r="M438" s="19"/>
      <c r="N438" s="19"/>
      <c r="O438" s="19"/>
      <c r="P438" s="19"/>
      <c r="Q438" s="19"/>
      <c r="R438" s="19"/>
      <c r="S438" s="19"/>
      <c r="T438" s="19"/>
      <c r="U438" s="19"/>
      <c r="V438" s="19"/>
      <c r="W438" s="19"/>
      <c r="X438" s="19"/>
      <c r="Y438" s="19"/>
      <c r="Z438" s="19"/>
      <c r="AA438" s="19"/>
      <c r="AB438" s="19"/>
    </row>
    <row r="439" spans="1:28" ht="12.75" customHeight="1" x14ac:dyDescent="0.25">
      <c r="A439" s="19"/>
      <c r="B439" s="19"/>
      <c r="C439" s="19"/>
      <c r="D439" s="19"/>
      <c r="E439" s="19"/>
      <c r="F439" s="19"/>
      <c r="G439" s="19"/>
      <c r="H439" s="19"/>
      <c r="I439" s="19"/>
      <c r="J439" s="19"/>
      <c r="K439" s="19"/>
      <c r="L439" s="19"/>
      <c r="M439" s="19"/>
      <c r="N439" s="19"/>
      <c r="O439" s="19"/>
      <c r="P439" s="19"/>
      <c r="Q439" s="19"/>
      <c r="R439" s="19"/>
      <c r="S439" s="19"/>
      <c r="T439" s="19"/>
      <c r="U439" s="19"/>
      <c r="V439" s="19"/>
      <c r="W439" s="19"/>
      <c r="X439" s="19"/>
      <c r="Y439" s="19"/>
      <c r="Z439" s="19"/>
      <c r="AA439" s="19"/>
      <c r="AB439" s="19"/>
    </row>
    <row r="440" spans="1:28" ht="12.75" customHeight="1" x14ac:dyDescent="0.25">
      <c r="A440" s="19"/>
      <c r="B440" s="19"/>
      <c r="C440" s="19"/>
      <c r="D440" s="19"/>
      <c r="E440" s="19"/>
      <c r="F440" s="19"/>
      <c r="G440" s="19"/>
      <c r="H440" s="19"/>
      <c r="I440" s="19"/>
      <c r="J440" s="19"/>
      <c r="K440" s="19"/>
      <c r="L440" s="19"/>
      <c r="M440" s="19"/>
      <c r="N440" s="19"/>
      <c r="O440" s="19"/>
      <c r="P440" s="19"/>
      <c r="Q440" s="19"/>
      <c r="R440" s="19"/>
      <c r="S440" s="19"/>
      <c r="T440" s="19"/>
      <c r="U440" s="19"/>
      <c r="V440" s="19"/>
      <c r="W440" s="19"/>
      <c r="X440" s="19"/>
      <c r="Y440" s="19"/>
      <c r="Z440" s="19"/>
      <c r="AA440" s="19"/>
      <c r="AB440" s="19"/>
    </row>
    <row r="441" spans="1:28" ht="12.75" customHeight="1" x14ac:dyDescent="0.25">
      <c r="A441" s="19"/>
      <c r="B441" s="19"/>
      <c r="C441" s="19"/>
      <c r="D441" s="19"/>
      <c r="E441" s="19"/>
      <c r="F441" s="19"/>
      <c r="G441" s="19"/>
      <c r="H441" s="19"/>
      <c r="I441" s="19"/>
      <c r="J441" s="19"/>
      <c r="K441" s="19"/>
      <c r="L441" s="19"/>
      <c r="M441" s="19"/>
      <c r="N441" s="19"/>
      <c r="O441" s="19"/>
      <c r="P441" s="19"/>
      <c r="Q441" s="19"/>
      <c r="R441" s="19"/>
      <c r="S441" s="19"/>
      <c r="T441" s="19"/>
      <c r="U441" s="19"/>
      <c r="V441" s="19"/>
      <c r="W441" s="19"/>
      <c r="X441" s="19"/>
      <c r="Y441" s="19"/>
      <c r="Z441" s="19"/>
      <c r="AA441" s="19"/>
      <c r="AB441" s="19"/>
    </row>
    <row r="442" spans="1:28" ht="12.75" customHeight="1" x14ac:dyDescent="0.25">
      <c r="A442" s="19"/>
      <c r="B442" s="19"/>
      <c r="C442" s="19"/>
      <c r="D442" s="19"/>
      <c r="E442" s="19"/>
      <c r="F442" s="19"/>
      <c r="G442" s="19"/>
      <c r="H442" s="19"/>
      <c r="I442" s="19"/>
      <c r="J442" s="19"/>
      <c r="K442" s="19"/>
      <c r="L442" s="19"/>
      <c r="M442" s="19"/>
      <c r="N442" s="19"/>
      <c r="O442" s="19"/>
      <c r="P442" s="19"/>
      <c r="Q442" s="19"/>
      <c r="R442" s="19"/>
      <c r="S442" s="19"/>
      <c r="T442" s="19"/>
      <c r="U442" s="19"/>
      <c r="V442" s="19"/>
      <c r="W442" s="19"/>
      <c r="X442" s="19"/>
      <c r="Y442" s="19"/>
      <c r="Z442" s="19"/>
      <c r="AA442" s="19"/>
      <c r="AB442" s="19"/>
    </row>
    <row r="443" spans="1:28" ht="12.75" customHeight="1" x14ac:dyDescent="0.25">
      <c r="A443" s="19"/>
      <c r="B443" s="19"/>
      <c r="C443" s="19"/>
      <c r="D443" s="19"/>
      <c r="E443" s="19"/>
      <c r="F443" s="19"/>
      <c r="G443" s="19"/>
      <c r="H443" s="19"/>
      <c r="I443" s="19"/>
      <c r="J443" s="19"/>
      <c r="K443" s="19"/>
      <c r="L443" s="19"/>
      <c r="M443" s="19"/>
      <c r="N443" s="19"/>
      <c r="O443" s="19"/>
      <c r="P443" s="19"/>
      <c r="Q443" s="19"/>
      <c r="R443" s="19"/>
      <c r="S443" s="19"/>
      <c r="T443" s="19"/>
      <c r="U443" s="19"/>
      <c r="V443" s="19"/>
      <c r="W443" s="19"/>
      <c r="X443" s="19"/>
      <c r="Y443" s="19"/>
      <c r="Z443" s="19"/>
      <c r="AA443" s="19"/>
      <c r="AB443" s="19"/>
    </row>
    <row r="444" spans="1:28" ht="12.75" customHeight="1" x14ac:dyDescent="0.25">
      <c r="A444" s="19"/>
      <c r="B444" s="19"/>
      <c r="C444" s="19"/>
      <c r="D444" s="19"/>
      <c r="E444" s="19"/>
      <c r="F444" s="19"/>
      <c r="G444" s="19"/>
      <c r="H444" s="19"/>
      <c r="I444" s="19"/>
      <c r="J444" s="19"/>
      <c r="K444" s="19"/>
      <c r="L444" s="19"/>
      <c r="M444" s="19"/>
      <c r="N444" s="19"/>
      <c r="O444" s="19"/>
      <c r="P444" s="19"/>
      <c r="Q444" s="19"/>
      <c r="R444" s="19"/>
      <c r="S444" s="19"/>
      <c r="T444" s="19"/>
      <c r="U444" s="19"/>
      <c r="V444" s="19"/>
      <c r="W444" s="19"/>
      <c r="X444" s="19"/>
      <c r="Y444" s="19"/>
      <c r="Z444" s="19"/>
      <c r="AA444" s="19"/>
      <c r="AB444" s="19"/>
    </row>
    <row r="445" spans="1:28" ht="12.75" customHeight="1" x14ac:dyDescent="0.25">
      <c r="A445" s="19"/>
      <c r="B445" s="19"/>
      <c r="C445" s="19"/>
      <c r="D445" s="19"/>
      <c r="E445" s="19"/>
      <c r="F445" s="19"/>
      <c r="G445" s="19"/>
      <c r="H445" s="19"/>
      <c r="I445" s="19"/>
      <c r="J445" s="19"/>
      <c r="K445" s="19"/>
      <c r="L445" s="19"/>
      <c r="M445" s="19"/>
      <c r="N445" s="19"/>
      <c r="O445" s="19"/>
      <c r="P445" s="19"/>
      <c r="Q445" s="19"/>
      <c r="R445" s="19"/>
      <c r="S445" s="19"/>
      <c r="T445" s="19"/>
      <c r="U445" s="19"/>
      <c r="V445" s="19"/>
      <c r="W445" s="19"/>
      <c r="X445" s="19"/>
      <c r="Y445" s="19"/>
      <c r="Z445" s="19"/>
      <c r="AA445" s="19"/>
      <c r="AB445" s="19"/>
    </row>
    <row r="446" spans="1:28" ht="12.75" customHeight="1" x14ac:dyDescent="0.25">
      <c r="A446" s="19"/>
      <c r="B446" s="19"/>
      <c r="C446" s="19"/>
      <c r="D446" s="19"/>
      <c r="E446" s="19"/>
      <c r="F446" s="19"/>
      <c r="G446" s="19"/>
      <c r="H446" s="19"/>
      <c r="I446" s="19"/>
      <c r="J446" s="19"/>
      <c r="K446" s="19"/>
      <c r="L446" s="19"/>
      <c r="M446" s="19"/>
      <c r="N446" s="19"/>
      <c r="O446" s="19"/>
      <c r="P446" s="19"/>
      <c r="Q446" s="19"/>
      <c r="R446" s="19"/>
      <c r="S446" s="19"/>
      <c r="T446" s="19"/>
      <c r="U446" s="19"/>
      <c r="V446" s="19"/>
      <c r="W446" s="19"/>
      <c r="X446" s="19"/>
      <c r="Y446" s="19"/>
      <c r="Z446" s="19"/>
      <c r="AA446" s="19"/>
      <c r="AB446" s="19"/>
    </row>
    <row r="447" spans="1:28" ht="12.75" customHeight="1" x14ac:dyDescent="0.25">
      <c r="A447" s="19"/>
      <c r="B447" s="19"/>
      <c r="C447" s="19"/>
      <c r="D447" s="19"/>
      <c r="E447" s="19"/>
      <c r="F447" s="19"/>
      <c r="G447" s="19"/>
      <c r="H447" s="19"/>
      <c r="I447" s="19"/>
      <c r="J447" s="19"/>
      <c r="K447" s="19"/>
      <c r="L447" s="19"/>
      <c r="M447" s="19"/>
      <c r="N447" s="19"/>
      <c r="O447" s="19"/>
      <c r="P447" s="19"/>
      <c r="Q447" s="19"/>
      <c r="R447" s="19"/>
      <c r="S447" s="19"/>
      <c r="T447" s="19"/>
      <c r="U447" s="19"/>
      <c r="V447" s="19"/>
      <c r="W447" s="19"/>
      <c r="X447" s="19"/>
      <c r="Y447" s="19"/>
      <c r="Z447" s="19"/>
      <c r="AA447" s="19"/>
      <c r="AB447" s="19"/>
    </row>
    <row r="448" spans="1:28" ht="12.75" customHeight="1" x14ac:dyDescent="0.25">
      <c r="A448" s="19"/>
      <c r="B448" s="19"/>
      <c r="C448" s="19"/>
      <c r="D448" s="19"/>
      <c r="E448" s="19"/>
      <c r="F448" s="19"/>
      <c r="G448" s="19"/>
      <c r="H448" s="19"/>
      <c r="I448" s="19"/>
      <c r="J448" s="19"/>
      <c r="K448" s="19"/>
      <c r="L448" s="19"/>
      <c r="M448" s="19"/>
      <c r="N448" s="19"/>
      <c r="O448" s="19"/>
      <c r="P448" s="19"/>
      <c r="Q448" s="19"/>
      <c r="R448" s="19"/>
      <c r="S448" s="19"/>
      <c r="T448" s="19"/>
      <c r="U448" s="19"/>
      <c r="V448" s="19"/>
      <c r="W448" s="19"/>
      <c r="X448" s="19"/>
      <c r="Y448" s="19"/>
      <c r="Z448" s="19"/>
      <c r="AA448" s="19"/>
      <c r="AB448" s="19"/>
    </row>
    <row r="449" spans="1:28" ht="12.75" customHeight="1" x14ac:dyDescent="0.25">
      <c r="A449" s="19"/>
      <c r="B449" s="19"/>
      <c r="C449" s="19"/>
      <c r="D449" s="19"/>
      <c r="E449" s="19"/>
      <c r="F449" s="19"/>
      <c r="G449" s="19"/>
      <c r="H449" s="19"/>
      <c r="I449" s="19"/>
      <c r="J449" s="19"/>
      <c r="K449" s="19"/>
      <c r="L449" s="19"/>
      <c r="M449" s="19"/>
      <c r="N449" s="19"/>
      <c r="O449" s="19"/>
      <c r="P449" s="19"/>
      <c r="Q449" s="19"/>
      <c r="R449" s="19"/>
      <c r="S449" s="19"/>
      <c r="T449" s="19"/>
      <c r="U449" s="19"/>
      <c r="V449" s="19"/>
      <c r="W449" s="19"/>
      <c r="X449" s="19"/>
      <c r="Y449" s="19"/>
      <c r="Z449" s="19"/>
      <c r="AA449" s="19"/>
      <c r="AB449" s="19"/>
    </row>
    <row r="450" spans="1:28" ht="12.75" customHeight="1" x14ac:dyDescent="0.25">
      <c r="A450" s="19"/>
      <c r="B450" s="19"/>
      <c r="C450" s="19"/>
      <c r="D450" s="19"/>
      <c r="E450" s="19"/>
      <c r="F450" s="19"/>
      <c r="G450" s="19"/>
      <c r="H450" s="19"/>
      <c r="I450" s="19"/>
      <c r="J450" s="19"/>
      <c r="K450" s="19"/>
      <c r="L450" s="19"/>
      <c r="M450" s="19"/>
      <c r="N450" s="19"/>
      <c r="O450" s="19"/>
      <c r="P450" s="19"/>
      <c r="Q450" s="19"/>
      <c r="R450" s="19"/>
      <c r="S450" s="19"/>
      <c r="T450" s="19"/>
      <c r="U450" s="19"/>
      <c r="V450" s="19"/>
      <c r="W450" s="19"/>
      <c r="X450" s="19"/>
      <c r="Y450" s="19"/>
      <c r="Z450" s="19"/>
      <c r="AA450" s="19"/>
      <c r="AB450" s="19"/>
    </row>
    <row r="451" spans="1:28" ht="12.75" customHeight="1" x14ac:dyDescent="0.25">
      <c r="A451" s="19"/>
      <c r="B451" s="19"/>
      <c r="C451" s="19"/>
      <c r="D451" s="19"/>
      <c r="E451" s="19"/>
      <c r="F451" s="19"/>
      <c r="G451" s="19"/>
      <c r="H451" s="19"/>
      <c r="I451" s="19"/>
      <c r="J451" s="19"/>
      <c r="K451" s="19"/>
      <c r="L451" s="19"/>
      <c r="M451" s="19"/>
      <c r="N451" s="19"/>
      <c r="O451" s="19"/>
      <c r="P451" s="19"/>
      <c r="Q451" s="19"/>
      <c r="R451" s="19"/>
      <c r="S451" s="19"/>
      <c r="T451" s="19"/>
      <c r="U451" s="19"/>
      <c r="V451" s="19"/>
      <c r="W451" s="19"/>
      <c r="X451" s="19"/>
      <c r="Y451" s="19"/>
      <c r="Z451" s="19"/>
      <c r="AA451" s="19"/>
      <c r="AB451" s="19"/>
    </row>
    <row r="452" spans="1:28" ht="12.75" customHeight="1" x14ac:dyDescent="0.25">
      <c r="A452" s="19"/>
      <c r="B452" s="19"/>
      <c r="C452" s="19"/>
      <c r="D452" s="19"/>
      <c r="E452" s="19"/>
      <c r="F452" s="19"/>
      <c r="G452" s="19"/>
      <c r="H452" s="19"/>
      <c r="I452" s="19"/>
      <c r="J452" s="19"/>
      <c r="K452" s="19"/>
      <c r="L452" s="19"/>
      <c r="M452" s="19"/>
      <c r="N452" s="19"/>
      <c r="O452" s="19"/>
      <c r="P452" s="19"/>
      <c r="Q452" s="19"/>
      <c r="R452" s="19"/>
      <c r="S452" s="19"/>
      <c r="T452" s="19"/>
      <c r="U452" s="19"/>
      <c r="V452" s="19"/>
      <c r="W452" s="19"/>
      <c r="X452" s="19"/>
      <c r="Y452" s="19"/>
      <c r="Z452" s="19"/>
      <c r="AA452" s="19"/>
      <c r="AB452" s="19"/>
    </row>
    <row r="453" spans="1:28" ht="12.75" customHeight="1" x14ac:dyDescent="0.25">
      <c r="A453" s="19"/>
      <c r="B453" s="19"/>
      <c r="C453" s="19"/>
      <c r="D453" s="19"/>
      <c r="E453" s="19"/>
      <c r="F453" s="19"/>
      <c r="G453" s="19"/>
      <c r="H453" s="19"/>
      <c r="I453" s="19"/>
      <c r="J453" s="19"/>
      <c r="K453" s="19"/>
      <c r="L453" s="19"/>
      <c r="M453" s="19"/>
      <c r="N453" s="19"/>
      <c r="O453" s="19"/>
      <c r="P453" s="19"/>
      <c r="Q453" s="19"/>
      <c r="R453" s="19"/>
      <c r="S453" s="19"/>
      <c r="T453" s="19"/>
      <c r="U453" s="19"/>
      <c r="V453" s="19"/>
      <c r="W453" s="19"/>
      <c r="X453" s="19"/>
      <c r="Y453" s="19"/>
      <c r="Z453" s="19"/>
      <c r="AA453" s="19"/>
      <c r="AB453" s="19"/>
    </row>
    <row r="454" spans="1:28" ht="12.75" customHeight="1" x14ac:dyDescent="0.25">
      <c r="A454" s="19"/>
      <c r="B454" s="19"/>
      <c r="C454" s="19"/>
      <c r="D454" s="19"/>
      <c r="E454" s="19"/>
      <c r="F454" s="19"/>
      <c r="G454" s="19"/>
      <c r="H454" s="19"/>
      <c r="I454" s="19"/>
      <c r="J454" s="19"/>
      <c r="K454" s="19"/>
      <c r="L454" s="19"/>
      <c r="M454" s="19"/>
      <c r="N454" s="19"/>
      <c r="O454" s="19"/>
      <c r="P454" s="19"/>
      <c r="Q454" s="19"/>
      <c r="R454" s="19"/>
      <c r="S454" s="19"/>
      <c r="T454" s="19"/>
      <c r="U454" s="19"/>
      <c r="V454" s="19"/>
      <c r="W454" s="19"/>
      <c r="X454" s="19"/>
      <c r="Y454" s="19"/>
      <c r="Z454" s="19"/>
      <c r="AA454" s="19"/>
      <c r="AB454" s="19"/>
    </row>
    <row r="455" spans="1:28" ht="12.75" customHeight="1" x14ac:dyDescent="0.25">
      <c r="A455" s="19"/>
      <c r="B455" s="19"/>
      <c r="C455" s="19"/>
      <c r="D455" s="19"/>
      <c r="E455" s="19"/>
      <c r="F455" s="19"/>
      <c r="G455" s="19"/>
      <c r="H455" s="19"/>
      <c r="I455" s="19"/>
      <c r="J455" s="19"/>
      <c r="K455" s="19"/>
      <c r="L455" s="19"/>
      <c r="M455" s="19"/>
      <c r="N455" s="19"/>
      <c r="O455" s="19"/>
      <c r="P455" s="19"/>
      <c r="Q455" s="19"/>
      <c r="R455" s="19"/>
      <c r="S455" s="19"/>
      <c r="T455" s="19"/>
      <c r="U455" s="19"/>
      <c r="V455" s="19"/>
      <c r="W455" s="19"/>
      <c r="X455" s="19"/>
      <c r="Y455" s="19"/>
      <c r="Z455" s="19"/>
      <c r="AA455" s="19"/>
      <c r="AB455" s="19"/>
    </row>
    <row r="456" spans="1:28" ht="12.75" customHeight="1" x14ac:dyDescent="0.25">
      <c r="A456" s="19"/>
      <c r="B456" s="19"/>
      <c r="C456" s="19"/>
      <c r="D456" s="19"/>
      <c r="E456" s="19"/>
      <c r="F456" s="19"/>
      <c r="G456" s="19"/>
      <c r="H456" s="19"/>
      <c r="I456" s="19"/>
      <c r="J456" s="19"/>
      <c r="K456" s="19"/>
      <c r="L456" s="19"/>
      <c r="M456" s="19"/>
      <c r="N456" s="19"/>
      <c r="O456" s="19"/>
      <c r="P456" s="19"/>
      <c r="Q456" s="19"/>
      <c r="R456" s="19"/>
      <c r="S456" s="19"/>
      <c r="T456" s="19"/>
      <c r="U456" s="19"/>
      <c r="V456" s="19"/>
      <c r="W456" s="19"/>
      <c r="X456" s="19"/>
      <c r="Y456" s="19"/>
      <c r="Z456" s="19"/>
      <c r="AA456" s="19"/>
      <c r="AB456" s="19"/>
    </row>
    <row r="457" spans="1:28" ht="12.75" customHeight="1" x14ac:dyDescent="0.25">
      <c r="A457" s="19"/>
      <c r="B457" s="19"/>
      <c r="C457" s="19"/>
      <c r="D457" s="19"/>
      <c r="E457" s="19"/>
      <c r="F457" s="19"/>
      <c r="G457" s="19"/>
      <c r="H457" s="19"/>
      <c r="I457" s="19"/>
      <c r="J457" s="19"/>
      <c r="K457" s="19"/>
      <c r="L457" s="19"/>
      <c r="M457" s="19"/>
      <c r="N457" s="19"/>
      <c r="O457" s="19"/>
      <c r="P457" s="19"/>
      <c r="Q457" s="19"/>
      <c r="R457" s="19"/>
      <c r="S457" s="19"/>
      <c r="T457" s="19"/>
      <c r="U457" s="19"/>
      <c r="V457" s="19"/>
      <c r="W457" s="19"/>
      <c r="X457" s="19"/>
      <c r="Y457" s="19"/>
      <c r="Z457" s="19"/>
      <c r="AA457" s="19"/>
      <c r="AB457" s="19"/>
    </row>
    <row r="458" spans="1:28" ht="12.75" customHeight="1" x14ac:dyDescent="0.25">
      <c r="A458" s="19"/>
      <c r="B458" s="19"/>
      <c r="C458" s="19"/>
      <c r="D458" s="19"/>
      <c r="E458" s="19"/>
      <c r="F458" s="19"/>
      <c r="G458" s="19"/>
      <c r="H458" s="19"/>
      <c r="I458" s="19"/>
      <c r="J458" s="19"/>
      <c r="K458" s="19"/>
      <c r="L458" s="19"/>
      <c r="M458" s="19"/>
      <c r="N458" s="19"/>
      <c r="O458" s="19"/>
      <c r="P458" s="19"/>
      <c r="Q458" s="19"/>
      <c r="R458" s="19"/>
      <c r="S458" s="19"/>
      <c r="T458" s="19"/>
      <c r="U458" s="19"/>
      <c r="V458" s="19"/>
      <c r="W458" s="19"/>
      <c r="X458" s="19"/>
      <c r="Y458" s="19"/>
      <c r="Z458" s="19"/>
      <c r="AA458" s="19"/>
      <c r="AB458" s="19"/>
    </row>
    <row r="459" spans="1:28" ht="12.75" customHeight="1" x14ac:dyDescent="0.25">
      <c r="A459" s="19"/>
      <c r="B459" s="19"/>
      <c r="C459" s="19"/>
      <c r="D459" s="19"/>
      <c r="E459" s="19"/>
      <c r="F459" s="19"/>
      <c r="G459" s="19"/>
      <c r="H459" s="19"/>
      <c r="I459" s="19"/>
      <c r="J459" s="19"/>
      <c r="K459" s="19"/>
      <c r="L459" s="19"/>
      <c r="M459" s="19"/>
      <c r="N459" s="19"/>
      <c r="O459" s="19"/>
      <c r="P459" s="19"/>
      <c r="Q459" s="19"/>
      <c r="R459" s="19"/>
      <c r="S459" s="19"/>
      <c r="T459" s="19"/>
      <c r="U459" s="19"/>
      <c r="V459" s="19"/>
      <c r="W459" s="19"/>
      <c r="X459" s="19"/>
      <c r="Y459" s="19"/>
      <c r="Z459" s="19"/>
      <c r="AA459" s="19"/>
      <c r="AB459" s="19"/>
    </row>
    <row r="460" spans="1:28" ht="12.75" customHeight="1" x14ac:dyDescent="0.25">
      <c r="A460" s="19"/>
      <c r="B460" s="19"/>
      <c r="C460" s="19"/>
      <c r="D460" s="19"/>
      <c r="E460" s="19"/>
      <c r="F460" s="19"/>
      <c r="G460" s="19"/>
      <c r="H460" s="19"/>
      <c r="I460" s="19"/>
      <c r="J460" s="19"/>
      <c r="K460" s="19"/>
      <c r="L460" s="19"/>
      <c r="M460" s="19"/>
      <c r="N460" s="19"/>
      <c r="O460" s="19"/>
      <c r="P460" s="19"/>
      <c r="Q460" s="19"/>
      <c r="R460" s="19"/>
      <c r="S460" s="19"/>
      <c r="T460" s="19"/>
      <c r="U460" s="19"/>
      <c r="V460" s="19"/>
      <c r="W460" s="19"/>
      <c r="X460" s="19"/>
      <c r="Y460" s="19"/>
      <c r="Z460" s="19"/>
      <c r="AA460" s="19"/>
      <c r="AB460" s="19"/>
    </row>
    <row r="461" spans="1:28" ht="12.75" customHeight="1" x14ac:dyDescent="0.25">
      <c r="A461" s="19"/>
      <c r="B461" s="19"/>
      <c r="C461" s="19"/>
      <c r="D461" s="19"/>
      <c r="E461" s="19"/>
      <c r="F461" s="19"/>
      <c r="G461" s="19"/>
      <c r="H461" s="19"/>
      <c r="I461" s="19"/>
      <c r="J461" s="19"/>
      <c r="K461" s="19"/>
      <c r="L461" s="19"/>
      <c r="M461" s="19"/>
      <c r="N461" s="19"/>
      <c r="O461" s="19"/>
      <c r="P461" s="19"/>
      <c r="Q461" s="19"/>
      <c r="R461" s="19"/>
      <c r="S461" s="19"/>
      <c r="T461" s="19"/>
      <c r="U461" s="19"/>
      <c r="V461" s="19"/>
      <c r="W461" s="19"/>
      <c r="X461" s="19"/>
      <c r="Y461" s="19"/>
      <c r="Z461" s="19"/>
      <c r="AA461" s="19"/>
      <c r="AB461" s="19"/>
    </row>
    <row r="462" spans="1:28" ht="12.75" customHeight="1" x14ac:dyDescent="0.25">
      <c r="A462" s="19"/>
      <c r="B462" s="19"/>
      <c r="C462" s="19"/>
      <c r="D462" s="19"/>
      <c r="E462" s="19"/>
      <c r="F462" s="19"/>
      <c r="G462" s="19"/>
      <c r="H462" s="19"/>
      <c r="I462" s="19"/>
      <c r="J462" s="19"/>
      <c r="K462" s="19"/>
      <c r="L462" s="19"/>
      <c r="M462" s="19"/>
      <c r="N462" s="19"/>
      <c r="O462" s="19"/>
      <c r="P462" s="19"/>
      <c r="Q462" s="19"/>
      <c r="R462" s="19"/>
      <c r="S462" s="19"/>
      <c r="T462" s="19"/>
      <c r="U462" s="19"/>
      <c r="V462" s="19"/>
      <c r="W462" s="19"/>
      <c r="X462" s="19"/>
      <c r="Y462" s="19"/>
      <c r="Z462" s="19"/>
      <c r="AA462" s="19"/>
      <c r="AB462" s="19"/>
    </row>
    <row r="463" spans="1:28" ht="12.75" customHeight="1" x14ac:dyDescent="0.25">
      <c r="A463" s="19"/>
      <c r="B463" s="19"/>
      <c r="C463" s="19"/>
      <c r="D463" s="19"/>
      <c r="E463" s="19"/>
      <c r="F463" s="19"/>
      <c r="G463" s="19"/>
      <c r="H463" s="19"/>
      <c r="I463" s="19"/>
      <c r="J463" s="19"/>
      <c r="K463" s="19"/>
      <c r="L463" s="19"/>
      <c r="M463" s="19"/>
      <c r="N463" s="19"/>
      <c r="O463" s="19"/>
      <c r="P463" s="19"/>
      <c r="Q463" s="19"/>
      <c r="R463" s="19"/>
      <c r="S463" s="19"/>
      <c r="T463" s="19"/>
      <c r="U463" s="19"/>
      <c r="V463" s="19"/>
      <c r="W463" s="19"/>
      <c r="X463" s="19"/>
      <c r="Y463" s="19"/>
      <c r="Z463" s="19"/>
      <c r="AA463" s="19"/>
      <c r="AB463" s="19"/>
    </row>
    <row r="464" spans="1:28" ht="12.75" customHeight="1" x14ac:dyDescent="0.25">
      <c r="A464" s="19"/>
      <c r="B464" s="19"/>
      <c r="C464" s="19"/>
      <c r="D464" s="19"/>
      <c r="E464" s="19"/>
      <c r="F464" s="19"/>
      <c r="G464" s="19"/>
      <c r="H464" s="19"/>
      <c r="I464" s="19"/>
      <c r="J464" s="19"/>
      <c r="K464" s="19"/>
      <c r="L464" s="19"/>
      <c r="M464" s="19"/>
      <c r="N464" s="19"/>
      <c r="O464" s="19"/>
      <c r="P464" s="19"/>
      <c r="Q464" s="19"/>
      <c r="R464" s="19"/>
      <c r="S464" s="19"/>
      <c r="T464" s="19"/>
      <c r="U464" s="19"/>
      <c r="V464" s="19"/>
      <c r="W464" s="19"/>
      <c r="X464" s="19"/>
      <c r="Y464" s="19"/>
      <c r="Z464" s="19"/>
      <c r="AA464" s="19"/>
      <c r="AB464" s="19"/>
    </row>
    <row r="465" spans="1:28" ht="12.75" customHeight="1" x14ac:dyDescent="0.25">
      <c r="A465" s="19"/>
      <c r="B465" s="19"/>
      <c r="C465" s="19"/>
      <c r="D465" s="19"/>
      <c r="E465" s="19"/>
      <c r="F465" s="19"/>
      <c r="G465" s="19"/>
      <c r="H465" s="19"/>
      <c r="I465" s="19"/>
      <c r="J465" s="19"/>
      <c r="K465" s="19"/>
      <c r="L465" s="19"/>
      <c r="M465" s="19"/>
      <c r="N465" s="19"/>
      <c r="O465" s="19"/>
      <c r="P465" s="19"/>
      <c r="Q465" s="19"/>
      <c r="R465" s="19"/>
      <c r="S465" s="19"/>
      <c r="T465" s="19"/>
      <c r="U465" s="19"/>
      <c r="V465" s="19"/>
      <c r="W465" s="19"/>
      <c r="X465" s="19"/>
      <c r="Y465" s="19"/>
      <c r="Z465" s="19"/>
      <c r="AA465" s="19"/>
      <c r="AB465" s="19"/>
    </row>
    <row r="466" spans="1:28" ht="12.75" customHeight="1" x14ac:dyDescent="0.25">
      <c r="A466" s="19"/>
      <c r="B466" s="19"/>
      <c r="C466" s="19"/>
      <c r="D466" s="19"/>
      <c r="E466" s="19"/>
      <c r="F466" s="19"/>
      <c r="G466" s="19"/>
      <c r="H466" s="19"/>
      <c r="I466" s="19"/>
      <c r="J466" s="19"/>
      <c r="K466" s="19"/>
      <c r="L466" s="19"/>
      <c r="M466" s="19"/>
      <c r="N466" s="19"/>
      <c r="O466" s="19"/>
      <c r="P466" s="19"/>
      <c r="Q466" s="19"/>
      <c r="R466" s="19"/>
      <c r="S466" s="19"/>
      <c r="T466" s="19"/>
      <c r="U466" s="19"/>
      <c r="V466" s="19"/>
      <c r="W466" s="19"/>
      <c r="X466" s="19"/>
      <c r="Y466" s="19"/>
      <c r="Z466" s="19"/>
      <c r="AA466" s="19"/>
      <c r="AB466" s="19"/>
    </row>
    <row r="467" spans="1:28" ht="12.75" customHeight="1" x14ac:dyDescent="0.25">
      <c r="A467" s="19"/>
      <c r="B467" s="19"/>
      <c r="C467" s="19"/>
      <c r="D467" s="19"/>
      <c r="E467" s="19"/>
      <c r="F467" s="19"/>
      <c r="G467" s="19"/>
      <c r="H467" s="19"/>
      <c r="I467" s="19"/>
      <c r="J467" s="19"/>
      <c r="K467" s="19"/>
      <c r="L467" s="19"/>
      <c r="M467" s="19"/>
      <c r="N467" s="19"/>
      <c r="O467" s="19"/>
      <c r="P467" s="19"/>
      <c r="Q467" s="19"/>
      <c r="R467" s="19"/>
      <c r="S467" s="19"/>
      <c r="T467" s="19"/>
      <c r="U467" s="19"/>
      <c r="V467" s="19"/>
      <c r="W467" s="19"/>
      <c r="X467" s="19"/>
      <c r="Y467" s="19"/>
      <c r="Z467" s="19"/>
      <c r="AA467" s="19"/>
      <c r="AB467" s="19"/>
    </row>
    <row r="468" spans="1:28" ht="12.75" customHeight="1" x14ac:dyDescent="0.25">
      <c r="A468" s="19"/>
      <c r="B468" s="19"/>
      <c r="C468" s="19"/>
      <c r="D468" s="19"/>
      <c r="E468" s="19"/>
      <c r="F468" s="19"/>
      <c r="G468" s="19"/>
      <c r="H468" s="19"/>
      <c r="I468" s="19"/>
      <c r="J468" s="19"/>
      <c r="K468" s="19"/>
      <c r="L468" s="19"/>
      <c r="M468" s="19"/>
      <c r="N468" s="19"/>
      <c r="O468" s="19"/>
      <c r="P468" s="19"/>
      <c r="Q468" s="19"/>
      <c r="R468" s="19"/>
      <c r="S468" s="19"/>
      <c r="T468" s="19"/>
      <c r="U468" s="19"/>
      <c r="V468" s="19"/>
      <c r="W468" s="19"/>
      <c r="X468" s="19"/>
      <c r="Y468" s="19"/>
      <c r="Z468" s="19"/>
      <c r="AA468" s="19"/>
      <c r="AB468" s="19"/>
    </row>
    <row r="469" spans="1:28" ht="12.75" customHeight="1" x14ac:dyDescent="0.25">
      <c r="A469" s="19"/>
      <c r="B469" s="19"/>
      <c r="C469" s="19"/>
      <c r="D469" s="19"/>
      <c r="E469" s="19"/>
      <c r="F469" s="19"/>
      <c r="G469" s="19"/>
      <c r="H469" s="19"/>
      <c r="I469" s="19"/>
      <c r="J469" s="19"/>
      <c r="K469" s="19"/>
      <c r="L469" s="19"/>
      <c r="M469" s="19"/>
      <c r="N469" s="19"/>
      <c r="O469" s="19"/>
      <c r="P469" s="19"/>
      <c r="Q469" s="19"/>
      <c r="R469" s="19"/>
      <c r="S469" s="19"/>
      <c r="T469" s="19"/>
      <c r="U469" s="19"/>
      <c r="V469" s="19"/>
      <c r="W469" s="19"/>
      <c r="X469" s="19"/>
      <c r="Y469" s="19"/>
      <c r="Z469" s="19"/>
      <c r="AA469" s="19"/>
      <c r="AB469" s="19"/>
    </row>
    <row r="470" spans="1:28" ht="12.75" customHeight="1" x14ac:dyDescent="0.25">
      <c r="A470" s="19"/>
      <c r="B470" s="19"/>
      <c r="C470" s="19"/>
      <c r="D470" s="19"/>
      <c r="E470" s="19"/>
      <c r="F470" s="19"/>
      <c r="G470" s="19"/>
      <c r="H470" s="19"/>
      <c r="I470" s="19"/>
      <c r="J470" s="19"/>
      <c r="K470" s="19"/>
      <c r="L470" s="19"/>
      <c r="M470" s="19"/>
      <c r="N470" s="19"/>
      <c r="O470" s="19"/>
      <c r="P470" s="19"/>
      <c r="Q470" s="19"/>
      <c r="R470" s="19"/>
      <c r="S470" s="19"/>
      <c r="T470" s="19"/>
      <c r="U470" s="19"/>
      <c r="V470" s="19"/>
      <c r="W470" s="19"/>
      <c r="X470" s="19"/>
      <c r="Y470" s="19"/>
      <c r="Z470" s="19"/>
      <c r="AA470" s="19"/>
      <c r="AB470" s="19"/>
    </row>
    <row r="471" spans="1:28" ht="12.75" customHeight="1" x14ac:dyDescent="0.25">
      <c r="A471" s="19"/>
      <c r="B471" s="19"/>
      <c r="C471" s="19"/>
      <c r="D471" s="19"/>
      <c r="E471" s="19"/>
      <c r="F471" s="19"/>
      <c r="G471" s="19"/>
      <c r="H471" s="19"/>
      <c r="I471" s="19"/>
      <c r="J471" s="19"/>
      <c r="K471" s="19"/>
      <c r="L471" s="19"/>
      <c r="M471" s="19"/>
      <c r="N471" s="19"/>
      <c r="O471" s="19"/>
      <c r="P471" s="19"/>
      <c r="Q471" s="19"/>
      <c r="R471" s="19"/>
      <c r="S471" s="19"/>
      <c r="T471" s="19"/>
      <c r="U471" s="19"/>
      <c r="V471" s="19"/>
      <c r="W471" s="19"/>
      <c r="X471" s="19"/>
      <c r="Y471" s="19"/>
      <c r="Z471" s="19"/>
      <c r="AA471" s="19"/>
      <c r="AB471" s="19"/>
    </row>
    <row r="472" spans="1:28" ht="12.75" customHeight="1" x14ac:dyDescent="0.25">
      <c r="A472" s="19"/>
      <c r="B472" s="19"/>
      <c r="C472" s="19"/>
      <c r="D472" s="19"/>
      <c r="E472" s="19"/>
      <c r="F472" s="19"/>
      <c r="G472" s="19"/>
      <c r="H472" s="19"/>
      <c r="I472" s="19"/>
      <c r="J472" s="19"/>
      <c r="K472" s="19"/>
      <c r="L472" s="19"/>
      <c r="M472" s="19"/>
      <c r="N472" s="19"/>
      <c r="O472" s="19"/>
      <c r="P472" s="19"/>
      <c r="Q472" s="19"/>
      <c r="R472" s="19"/>
      <c r="S472" s="19"/>
      <c r="T472" s="19"/>
      <c r="U472" s="19"/>
      <c r="V472" s="19"/>
      <c r="W472" s="19"/>
      <c r="X472" s="19"/>
      <c r="Y472" s="19"/>
      <c r="Z472" s="19"/>
      <c r="AA472" s="19"/>
      <c r="AB472" s="19"/>
    </row>
    <row r="473" spans="1:28" ht="12.75" customHeight="1" x14ac:dyDescent="0.25">
      <c r="A473" s="19"/>
      <c r="B473" s="19"/>
      <c r="C473" s="19"/>
      <c r="D473" s="19"/>
      <c r="E473" s="19"/>
      <c r="F473" s="19"/>
      <c r="G473" s="19"/>
      <c r="H473" s="19"/>
      <c r="I473" s="19"/>
      <c r="J473" s="19"/>
      <c r="K473" s="19"/>
      <c r="L473" s="19"/>
      <c r="M473" s="19"/>
      <c r="N473" s="19"/>
      <c r="O473" s="19"/>
      <c r="P473" s="19"/>
      <c r="Q473" s="19"/>
      <c r="R473" s="19"/>
      <c r="S473" s="19"/>
      <c r="T473" s="19"/>
      <c r="U473" s="19"/>
      <c r="V473" s="19"/>
      <c r="W473" s="19"/>
      <c r="X473" s="19"/>
      <c r="Y473" s="19"/>
      <c r="Z473" s="19"/>
      <c r="AA473" s="19"/>
      <c r="AB473" s="19"/>
    </row>
    <row r="474" spans="1:28" ht="12.75" customHeight="1" x14ac:dyDescent="0.25">
      <c r="A474" s="19"/>
      <c r="B474" s="19"/>
      <c r="C474" s="19"/>
      <c r="D474" s="19"/>
      <c r="E474" s="19"/>
      <c r="F474" s="19"/>
      <c r="G474" s="19"/>
      <c r="H474" s="19"/>
      <c r="I474" s="19"/>
      <c r="J474" s="19"/>
      <c r="K474" s="19"/>
      <c r="L474" s="19"/>
      <c r="M474" s="19"/>
      <c r="N474" s="19"/>
      <c r="O474" s="19"/>
      <c r="P474" s="19"/>
      <c r="Q474" s="19"/>
      <c r="R474" s="19"/>
      <c r="S474" s="19"/>
      <c r="T474" s="19"/>
      <c r="U474" s="19"/>
      <c r="V474" s="19"/>
      <c r="W474" s="19"/>
      <c r="X474" s="19"/>
      <c r="Y474" s="19"/>
      <c r="Z474" s="19"/>
      <c r="AA474" s="19"/>
      <c r="AB474" s="19"/>
    </row>
    <row r="475" spans="1:28" ht="12.75" customHeight="1" x14ac:dyDescent="0.25">
      <c r="A475" s="19"/>
      <c r="B475" s="19"/>
      <c r="C475" s="19"/>
      <c r="D475" s="19"/>
      <c r="E475" s="19"/>
      <c r="F475" s="19"/>
      <c r="G475" s="19"/>
      <c r="H475" s="19"/>
      <c r="I475" s="19"/>
      <c r="J475" s="19"/>
      <c r="K475" s="19"/>
      <c r="L475" s="19"/>
      <c r="M475" s="19"/>
      <c r="N475" s="19"/>
      <c r="O475" s="19"/>
      <c r="P475" s="19"/>
      <c r="Q475" s="19"/>
      <c r="R475" s="19"/>
      <c r="S475" s="19"/>
      <c r="T475" s="19"/>
      <c r="U475" s="19"/>
      <c r="V475" s="19"/>
      <c r="W475" s="19"/>
      <c r="X475" s="19"/>
      <c r="Y475" s="19"/>
      <c r="Z475" s="19"/>
      <c r="AA475" s="19"/>
      <c r="AB475" s="19"/>
    </row>
    <row r="476" spans="1:28" ht="12.75" customHeight="1" x14ac:dyDescent="0.25">
      <c r="A476" s="19"/>
      <c r="B476" s="19"/>
      <c r="C476" s="19"/>
      <c r="D476" s="19"/>
      <c r="E476" s="19"/>
      <c r="F476" s="19"/>
      <c r="G476" s="19"/>
      <c r="H476" s="19"/>
      <c r="I476" s="19"/>
      <c r="J476" s="19"/>
      <c r="K476" s="19"/>
      <c r="L476" s="19"/>
      <c r="M476" s="19"/>
      <c r="N476" s="19"/>
      <c r="O476" s="19"/>
      <c r="P476" s="19"/>
      <c r="Q476" s="19"/>
      <c r="R476" s="19"/>
      <c r="S476" s="19"/>
      <c r="T476" s="19"/>
      <c r="U476" s="19"/>
      <c r="V476" s="19"/>
      <c r="W476" s="19"/>
      <c r="X476" s="19"/>
      <c r="Y476" s="19"/>
      <c r="Z476" s="19"/>
      <c r="AA476" s="19"/>
      <c r="AB476" s="19"/>
    </row>
    <row r="477" spans="1:28" ht="12.75" customHeight="1" x14ac:dyDescent="0.25">
      <c r="A477" s="19"/>
      <c r="B477" s="19"/>
      <c r="C477" s="19"/>
      <c r="D477" s="19"/>
      <c r="E477" s="19"/>
      <c r="F477" s="19"/>
      <c r="G477" s="19"/>
      <c r="H477" s="19"/>
      <c r="I477" s="19"/>
      <c r="J477" s="19"/>
      <c r="K477" s="19"/>
      <c r="L477" s="19"/>
      <c r="M477" s="19"/>
      <c r="N477" s="19"/>
      <c r="O477" s="19"/>
      <c r="P477" s="19"/>
      <c r="Q477" s="19"/>
      <c r="R477" s="19"/>
      <c r="S477" s="19"/>
      <c r="T477" s="19"/>
      <c r="U477" s="19"/>
      <c r="V477" s="19"/>
      <c r="W477" s="19"/>
      <c r="X477" s="19"/>
      <c r="Y477" s="19"/>
      <c r="Z477" s="19"/>
      <c r="AA477" s="19"/>
      <c r="AB477" s="19"/>
    </row>
    <row r="478" spans="1:28" ht="12.75" customHeight="1" x14ac:dyDescent="0.25">
      <c r="A478" s="19"/>
      <c r="B478" s="19"/>
      <c r="C478" s="19"/>
      <c r="D478" s="19"/>
      <c r="E478" s="19"/>
      <c r="F478" s="19"/>
      <c r="G478" s="19"/>
      <c r="H478" s="19"/>
      <c r="I478" s="19"/>
      <c r="J478" s="19"/>
      <c r="K478" s="19"/>
      <c r="L478" s="19"/>
      <c r="M478" s="19"/>
      <c r="N478" s="19"/>
      <c r="O478" s="19"/>
      <c r="P478" s="19"/>
      <c r="Q478" s="19"/>
      <c r="R478" s="19"/>
      <c r="S478" s="19"/>
      <c r="T478" s="19"/>
      <c r="U478" s="19"/>
      <c r="V478" s="19"/>
      <c r="W478" s="19"/>
      <c r="X478" s="19"/>
      <c r="Y478" s="19"/>
      <c r="Z478" s="19"/>
      <c r="AA478" s="19"/>
      <c r="AB478" s="19"/>
    </row>
    <row r="479" spans="1:28" ht="12.75" customHeight="1" x14ac:dyDescent="0.25">
      <c r="A479" s="19"/>
      <c r="B479" s="19"/>
      <c r="C479" s="19"/>
      <c r="D479" s="19"/>
      <c r="E479" s="19"/>
      <c r="F479" s="19"/>
      <c r="G479" s="19"/>
      <c r="H479" s="19"/>
      <c r="I479" s="19"/>
      <c r="J479" s="19"/>
      <c r="K479" s="19"/>
      <c r="L479" s="19"/>
      <c r="M479" s="19"/>
      <c r="N479" s="19"/>
      <c r="O479" s="19"/>
      <c r="P479" s="19"/>
      <c r="Q479" s="19"/>
      <c r="R479" s="19"/>
      <c r="S479" s="19"/>
      <c r="T479" s="19"/>
      <c r="U479" s="19"/>
      <c r="V479" s="19"/>
      <c r="W479" s="19"/>
      <c r="X479" s="19"/>
      <c r="Y479" s="19"/>
      <c r="Z479" s="19"/>
      <c r="AA479" s="19"/>
      <c r="AB479" s="19"/>
    </row>
    <row r="480" spans="1:28" ht="12.75" customHeight="1" x14ac:dyDescent="0.25">
      <c r="A480" s="19"/>
      <c r="B480" s="19"/>
      <c r="C480" s="19"/>
      <c r="D480" s="19"/>
      <c r="E480" s="19"/>
      <c r="F480" s="19"/>
      <c r="G480" s="19"/>
      <c r="H480" s="19"/>
      <c r="I480" s="19"/>
      <c r="J480" s="19"/>
      <c r="K480" s="19"/>
      <c r="L480" s="19"/>
      <c r="M480" s="19"/>
      <c r="N480" s="19"/>
      <c r="O480" s="19"/>
      <c r="P480" s="19"/>
      <c r="Q480" s="19"/>
      <c r="R480" s="19"/>
      <c r="S480" s="19"/>
      <c r="T480" s="19"/>
      <c r="U480" s="19"/>
      <c r="V480" s="19"/>
      <c r="W480" s="19"/>
      <c r="X480" s="19"/>
      <c r="Y480" s="19"/>
      <c r="Z480" s="19"/>
      <c r="AA480" s="19"/>
      <c r="AB480" s="19"/>
    </row>
    <row r="481" spans="1:28" ht="12.75" customHeight="1" x14ac:dyDescent="0.25">
      <c r="A481" s="19"/>
      <c r="B481" s="19"/>
      <c r="C481" s="19"/>
      <c r="D481" s="19"/>
      <c r="E481" s="19"/>
      <c r="F481" s="19"/>
      <c r="G481" s="19"/>
      <c r="H481" s="19"/>
      <c r="I481" s="19"/>
      <c r="J481" s="19"/>
      <c r="K481" s="19"/>
      <c r="L481" s="19"/>
      <c r="M481" s="19"/>
      <c r="N481" s="19"/>
      <c r="O481" s="19"/>
      <c r="P481" s="19"/>
      <c r="Q481" s="19"/>
      <c r="R481" s="19"/>
      <c r="S481" s="19"/>
      <c r="T481" s="19"/>
      <c r="U481" s="19"/>
      <c r="V481" s="19"/>
      <c r="W481" s="19"/>
      <c r="X481" s="19"/>
      <c r="Y481" s="19"/>
      <c r="Z481" s="19"/>
      <c r="AA481" s="19"/>
      <c r="AB481" s="19"/>
    </row>
    <row r="482" spans="1:28" ht="12.75" customHeight="1" x14ac:dyDescent="0.25">
      <c r="A482" s="19"/>
      <c r="B482" s="19"/>
      <c r="C482" s="19"/>
      <c r="D482" s="19"/>
      <c r="E482" s="19"/>
      <c r="F482" s="19"/>
      <c r="G482" s="19"/>
      <c r="H482" s="19"/>
      <c r="I482" s="19"/>
      <c r="J482" s="19"/>
      <c r="K482" s="19"/>
      <c r="L482" s="19"/>
      <c r="M482" s="19"/>
      <c r="N482" s="19"/>
      <c r="O482" s="19"/>
      <c r="P482" s="19"/>
      <c r="Q482" s="19"/>
      <c r="R482" s="19"/>
      <c r="S482" s="19"/>
      <c r="T482" s="19"/>
      <c r="U482" s="19"/>
      <c r="V482" s="19"/>
      <c r="W482" s="19"/>
      <c r="X482" s="19"/>
      <c r="Y482" s="19"/>
      <c r="Z482" s="19"/>
      <c r="AA482" s="19"/>
      <c r="AB482" s="19"/>
    </row>
    <row r="483" spans="1:28" ht="12.75" customHeight="1" x14ac:dyDescent="0.25">
      <c r="A483" s="19"/>
      <c r="B483" s="19"/>
      <c r="C483" s="19"/>
      <c r="D483" s="19"/>
      <c r="E483" s="19"/>
      <c r="F483" s="19"/>
      <c r="G483" s="19"/>
      <c r="H483" s="19"/>
      <c r="I483" s="19"/>
      <c r="J483" s="19"/>
      <c r="K483" s="19"/>
      <c r="L483" s="19"/>
      <c r="M483" s="19"/>
      <c r="N483" s="19"/>
      <c r="O483" s="19"/>
      <c r="P483" s="19"/>
      <c r="Q483" s="19"/>
      <c r="R483" s="19"/>
      <c r="S483" s="19"/>
      <c r="T483" s="19"/>
      <c r="U483" s="19"/>
      <c r="V483" s="19"/>
      <c r="W483" s="19"/>
      <c r="X483" s="19"/>
      <c r="Y483" s="19"/>
      <c r="Z483" s="19"/>
      <c r="AA483" s="19"/>
      <c r="AB483" s="19"/>
    </row>
    <row r="484" spans="1:28" ht="12.75" customHeight="1" x14ac:dyDescent="0.25">
      <c r="A484" s="19"/>
      <c r="B484" s="19"/>
      <c r="C484" s="19"/>
      <c r="D484" s="19"/>
      <c r="E484" s="19"/>
      <c r="F484" s="19"/>
      <c r="G484" s="19"/>
      <c r="H484" s="19"/>
      <c r="I484" s="19"/>
      <c r="J484" s="19"/>
      <c r="K484" s="19"/>
      <c r="L484" s="19"/>
      <c r="M484" s="19"/>
      <c r="N484" s="19"/>
      <c r="O484" s="19"/>
      <c r="P484" s="19"/>
      <c r="Q484" s="19"/>
      <c r="R484" s="19"/>
      <c r="S484" s="19"/>
      <c r="T484" s="19"/>
      <c r="U484" s="19"/>
      <c r="V484" s="19"/>
      <c r="W484" s="19"/>
      <c r="X484" s="19"/>
      <c r="Y484" s="19"/>
      <c r="Z484" s="19"/>
      <c r="AA484" s="19"/>
      <c r="AB484" s="19"/>
    </row>
    <row r="485" spans="1:28" ht="12.75" customHeight="1" x14ac:dyDescent="0.25">
      <c r="A485" s="19"/>
      <c r="B485" s="19"/>
      <c r="C485" s="19"/>
      <c r="D485" s="19"/>
      <c r="E485" s="19"/>
      <c r="F485" s="19"/>
      <c r="G485" s="19"/>
      <c r="H485" s="19"/>
      <c r="I485" s="19"/>
      <c r="J485" s="19"/>
      <c r="K485" s="19"/>
      <c r="L485" s="19"/>
      <c r="M485" s="19"/>
      <c r="N485" s="19"/>
      <c r="O485" s="19"/>
      <c r="P485" s="19"/>
      <c r="Q485" s="19"/>
      <c r="R485" s="19"/>
      <c r="S485" s="19"/>
      <c r="T485" s="19"/>
      <c r="U485" s="19"/>
      <c r="V485" s="19"/>
      <c r="W485" s="19"/>
      <c r="X485" s="19"/>
      <c r="Y485" s="19"/>
      <c r="Z485" s="19"/>
      <c r="AA485" s="19"/>
      <c r="AB485" s="19"/>
    </row>
    <row r="486" spans="1:28" ht="12.75" customHeight="1" x14ac:dyDescent="0.25">
      <c r="A486" s="19"/>
      <c r="B486" s="19"/>
      <c r="C486" s="19"/>
      <c r="D486" s="19"/>
      <c r="E486" s="19"/>
      <c r="F486" s="19"/>
      <c r="G486" s="19"/>
      <c r="H486" s="19"/>
      <c r="I486" s="19"/>
      <c r="J486" s="19"/>
      <c r="K486" s="19"/>
      <c r="L486" s="19"/>
      <c r="M486" s="19"/>
      <c r="N486" s="19"/>
      <c r="O486" s="19"/>
      <c r="P486" s="19"/>
      <c r="Q486" s="19"/>
      <c r="R486" s="19"/>
      <c r="S486" s="19"/>
      <c r="T486" s="19"/>
      <c r="U486" s="19"/>
      <c r="V486" s="19"/>
      <c r="W486" s="19"/>
      <c r="X486" s="19"/>
      <c r="Y486" s="19"/>
      <c r="Z486" s="19"/>
      <c r="AA486" s="19"/>
      <c r="AB486" s="19"/>
    </row>
    <row r="487" spans="1:28" ht="12.75" customHeight="1" x14ac:dyDescent="0.25">
      <c r="A487" s="19"/>
      <c r="B487" s="19"/>
      <c r="C487" s="19"/>
      <c r="D487" s="19"/>
      <c r="E487" s="19"/>
      <c r="F487" s="19"/>
      <c r="G487" s="19"/>
      <c r="H487" s="19"/>
      <c r="I487" s="19"/>
      <c r="J487" s="19"/>
      <c r="K487" s="19"/>
      <c r="L487" s="19"/>
      <c r="M487" s="19"/>
      <c r="N487" s="19"/>
      <c r="O487" s="19"/>
      <c r="P487" s="19"/>
      <c r="Q487" s="19"/>
      <c r="R487" s="19"/>
      <c r="S487" s="19"/>
      <c r="T487" s="19"/>
      <c r="U487" s="19"/>
      <c r="V487" s="19"/>
      <c r="W487" s="19"/>
      <c r="X487" s="19"/>
      <c r="Y487" s="19"/>
      <c r="Z487" s="19"/>
      <c r="AA487" s="19"/>
      <c r="AB487" s="19"/>
    </row>
    <row r="488" spans="1:28" ht="12.75" customHeight="1" x14ac:dyDescent="0.25">
      <c r="A488" s="19"/>
      <c r="B488" s="19"/>
      <c r="C488" s="19"/>
      <c r="D488" s="19"/>
      <c r="E488" s="19"/>
      <c r="F488" s="19"/>
      <c r="G488" s="19"/>
      <c r="H488" s="19"/>
      <c r="I488" s="19"/>
      <c r="J488" s="19"/>
      <c r="K488" s="19"/>
      <c r="L488" s="19"/>
      <c r="M488" s="19"/>
      <c r="N488" s="19"/>
      <c r="O488" s="19"/>
      <c r="P488" s="19"/>
      <c r="Q488" s="19"/>
      <c r="R488" s="19"/>
      <c r="S488" s="19"/>
      <c r="T488" s="19"/>
      <c r="U488" s="19"/>
      <c r="V488" s="19"/>
      <c r="W488" s="19"/>
      <c r="X488" s="19"/>
      <c r="Y488" s="19"/>
      <c r="Z488" s="19"/>
      <c r="AA488" s="19"/>
      <c r="AB488" s="19"/>
    </row>
    <row r="489" spans="1:28" ht="12.75" customHeight="1" x14ac:dyDescent="0.25">
      <c r="A489" s="19"/>
      <c r="B489" s="19"/>
      <c r="C489" s="19"/>
      <c r="D489" s="19"/>
      <c r="E489" s="19"/>
      <c r="F489" s="19"/>
      <c r="G489" s="19"/>
      <c r="H489" s="19"/>
      <c r="I489" s="19"/>
      <c r="J489" s="19"/>
      <c r="K489" s="19"/>
      <c r="L489" s="19"/>
      <c r="M489" s="19"/>
      <c r="N489" s="19"/>
      <c r="O489" s="19"/>
      <c r="P489" s="19"/>
      <c r="Q489" s="19"/>
      <c r="R489" s="19"/>
      <c r="S489" s="19"/>
      <c r="T489" s="19"/>
      <c r="U489" s="19"/>
      <c r="V489" s="19"/>
      <c r="W489" s="19"/>
      <c r="X489" s="19"/>
      <c r="Y489" s="19"/>
      <c r="Z489" s="19"/>
      <c r="AA489" s="19"/>
      <c r="AB489" s="19"/>
    </row>
    <row r="490" spans="1:28" ht="12.75" customHeight="1" x14ac:dyDescent="0.25">
      <c r="A490" s="19"/>
      <c r="B490" s="19"/>
      <c r="C490" s="19"/>
      <c r="D490" s="19"/>
      <c r="E490" s="19"/>
      <c r="F490" s="19"/>
      <c r="G490" s="19"/>
      <c r="H490" s="19"/>
      <c r="I490" s="19"/>
      <c r="J490" s="19"/>
      <c r="K490" s="19"/>
      <c r="L490" s="19"/>
      <c r="M490" s="19"/>
      <c r="N490" s="19"/>
      <c r="O490" s="19"/>
      <c r="P490" s="19"/>
      <c r="Q490" s="19"/>
      <c r="R490" s="19"/>
      <c r="S490" s="19"/>
      <c r="T490" s="19"/>
      <c r="U490" s="19"/>
      <c r="V490" s="19"/>
      <c r="W490" s="19"/>
      <c r="X490" s="19"/>
      <c r="Y490" s="19"/>
      <c r="Z490" s="19"/>
      <c r="AA490" s="19"/>
      <c r="AB490" s="19"/>
    </row>
    <row r="491" spans="1:28" ht="12.75" customHeight="1" x14ac:dyDescent="0.25">
      <c r="A491" s="19"/>
      <c r="B491" s="19"/>
      <c r="C491" s="19"/>
      <c r="D491" s="19"/>
      <c r="E491" s="19"/>
      <c r="F491" s="19"/>
      <c r="G491" s="19"/>
      <c r="H491" s="19"/>
      <c r="I491" s="19"/>
      <c r="J491" s="19"/>
      <c r="K491" s="19"/>
      <c r="L491" s="19"/>
      <c r="M491" s="19"/>
      <c r="N491" s="19"/>
      <c r="O491" s="19"/>
      <c r="P491" s="19"/>
      <c r="Q491" s="19"/>
      <c r="R491" s="19"/>
      <c r="S491" s="19"/>
      <c r="T491" s="19"/>
      <c r="U491" s="19"/>
      <c r="V491" s="19"/>
      <c r="W491" s="19"/>
      <c r="X491" s="19"/>
      <c r="Y491" s="19"/>
      <c r="Z491" s="19"/>
      <c r="AA491" s="19"/>
      <c r="AB491" s="19"/>
    </row>
    <row r="492" spans="1:28" ht="12.75" customHeight="1" x14ac:dyDescent="0.25">
      <c r="A492" s="19"/>
      <c r="B492" s="19"/>
      <c r="C492" s="19"/>
      <c r="D492" s="19"/>
      <c r="E492" s="19"/>
      <c r="F492" s="19"/>
      <c r="G492" s="19"/>
      <c r="H492" s="19"/>
      <c r="I492" s="19"/>
      <c r="J492" s="19"/>
      <c r="K492" s="19"/>
      <c r="L492" s="19"/>
      <c r="M492" s="19"/>
      <c r="N492" s="19"/>
      <c r="O492" s="19"/>
      <c r="P492" s="19"/>
      <c r="Q492" s="19"/>
      <c r="R492" s="19"/>
      <c r="S492" s="19"/>
      <c r="T492" s="19"/>
      <c r="U492" s="19"/>
      <c r="V492" s="19"/>
      <c r="W492" s="19"/>
      <c r="X492" s="19"/>
      <c r="Y492" s="19"/>
      <c r="Z492" s="19"/>
      <c r="AA492" s="19"/>
      <c r="AB492" s="19"/>
    </row>
    <row r="493" spans="1:28" ht="12.75" customHeight="1" x14ac:dyDescent="0.25">
      <c r="A493" s="19"/>
      <c r="B493" s="19"/>
      <c r="C493" s="19"/>
      <c r="D493" s="19"/>
      <c r="E493" s="19"/>
      <c r="F493" s="19"/>
      <c r="G493" s="19"/>
      <c r="H493" s="19"/>
      <c r="I493" s="19"/>
      <c r="J493" s="19"/>
      <c r="K493" s="19"/>
      <c r="L493" s="19"/>
      <c r="M493" s="19"/>
      <c r="N493" s="19"/>
      <c r="O493" s="19"/>
      <c r="P493" s="19"/>
      <c r="Q493" s="19"/>
      <c r="R493" s="19"/>
      <c r="S493" s="19"/>
      <c r="T493" s="19"/>
      <c r="U493" s="19"/>
      <c r="V493" s="19"/>
      <c r="W493" s="19"/>
      <c r="X493" s="19"/>
      <c r="Y493" s="19"/>
      <c r="Z493" s="19"/>
      <c r="AA493" s="19"/>
      <c r="AB493" s="19"/>
    </row>
    <row r="494" spans="1:28" ht="12.75" customHeight="1" x14ac:dyDescent="0.25">
      <c r="A494" s="19"/>
      <c r="B494" s="19"/>
      <c r="C494" s="19"/>
      <c r="D494" s="19"/>
      <c r="E494" s="19"/>
      <c r="F494" s="19"/>
      <c r="G494" s="19"/>
      <c r="H494" s="19"/>
      <c r="I494" s="19"/>
      <c r="J494" s="19"/>
      <c r="K494" s="19"/>
      <c r="L494" s="19"/>
      <c r="M494" s="19"/>
      <c r="N494" s="19"/>
      <c r="O494" s="19"/>
      <c r="P494" s="19"/>
      <c r="Q494" s="19"/>
      <c r="R494" s="19"/>
      <c r="S494" s="19"/>
      <c r="T494" s="19"/>
      <c r="U494" s="19"/>
      <c r="V494" s="19"/>
      <c r="W494" s="19"/>
      <c r="X494" s="19"/>
      <c r="Y494" s="19"/>
      <c r="Z494" s="19"/>
      <c r="AA494" s="19"/>
      <c r="AB494" s="19"/>
    </row>
    <row r="495" spans="1:28" ht="12.75" customHeight="1" x14ac:dyDescent="0.25">
      <c r="A495" s="19"/>
      <c r="B495" s="19"/>
      <c r="C495" s="19"/>
      <c r="D495" s="19"/>
      <c r="E495" s="19"/>
      <c r="F495" s="19"/>
      <c r="G495" s="19"/>
      <c r="H495" s="19"/>
      <c r="I495" s="19"/>
      <c r="J495" s="19"/>
      <c r="K495" s="19"/>
      <c r="L495" s="19"/>
      <c r="M495" s="19"/>
      <c r="N495" s="19"/>
      <c r="O495" s="19"/>
      <c r="P495" s="19"/>
      <c r="Q495" s="19"/>
      <c r="R495" s="19"/>
      <c r="S495" s="19"/>
      <c r="T495" s="19"/>
      <c r="U495" s="19"/>
      <c r="V495" s="19"/>
      <c r="W495" s="19"/>
      <c r="X495" s="19"/>
      <c r="Y495" s="19"/>
      <c r="Z495" s="19"/>
      <c r="AA495" s="19"/>
      <c r="AB495" s="19"/>
    </row>
    <row r="496" spans="1:28" ht="12.75" customHeight="1" x14ac:dyDescent="0.25">
      <c r="A496" s="19"/>
      <c r="B496" s="19"/>
      <c r="C496" s="19"/>
      <c r="D496" s="19"/>
      <c r="E496" s="19"/>
      <c r="F496" s="19"/>
      <c r="G496" s="19"/>
      <c r="H496" s="19"/>
      <c r="I496" s="19"/>
      <c r="J496" s="19"/>
      <c r="K496" s="19"/>
      <c r="L496" s="19"/>
      <c r="M496" s="19"/>
      <c r="N496" s="19"/>
      <c r="O496" s="19"/>
      <c r="P496" s="19"/>
      <c r="Q496" s="19"/>
      <c r="R496" s="19"/>
      <c r="S496" s="19"/>
      <c r="T496" s="19"/>
      <c r="U496" s="19"/>
      <c r="V496" s="19"/>
      <c r="W496" s="19"/>
      <c r="X496" s="19"/>
      <c r="Y496" s="19"/>
      <c r="Z496" s="19"/>
      <c r="AA496" s="19"/>
      <c r="AB496" s="19"/>
    </row>
    <row r="497" spans="1:28" ht="12.75" customHeight="1" x14ac:dyDescent="0.25">
      <c r="A497" s="19"/>
      <c r="B497" s="19"/>
      <c r="C497" s="19"/>
      <c r="D497" s="19"/>
      <c r="E497" s="19"/>
      <c r="F497" s="19"/>
      <c r="G497" s="19"/>
      <c r="H497" s="19"/>
      <c r="I497" s="19"/>
      <c r="J497" s="19"/>
      <c r="K497" s="19"/>
      <c r="L497" s="19"/>
      <c r="M497" s="19"/>
      <c r="N497" s="19"/>
      <c r="O497" s="19"/>
      <c r="P497" s="19"/>
      <c r="Q497" s="19"/>
      <c r="R497" s="19"/>
      <c r="S497" s="19"/>
      <c r="T497" s="19"/>
      <c r="U497" s="19"/>
      <c r="V497" s="19"/>
      <c r="W497" s="19"/>
      <c r="X497" s="19"/>
      <c r="Y497" s="19"/>
      <c r="Z497" s="19"/>
      <c r="AA497" s="19"/>
      <c r="AB497" s="19"/>
    </row>
    <row r="498" spans="1:28" ht="12.75" customHeight="1" x14ac:dyDescent="0.25">
      <c r="A498" s="19"/>
      <c r="B498" s="19"/>
      <c r="C498" s="19"/>
      <c r="D498" s="19"/>
      <c r="E498" s="19"/>
      <c r="F498" s="19"/>
      <c r="G498" s="19"/>
      <c r="H498" s="19"/>
      <c r="I498" s="19"/>
      <c r="J498" s="19"/>
      <c r="K498" s="19"/>
      <c r="L498" s="19"/>
      <c r="M498" s="19"/>
      <c r="N498" s="19"/>
      <c r="O498" s="19"/>
      <c r="P498" s="19"/>
      <c r="Q498" s="19"/>
      <c r="R498" s="19"/>
      <c r="S498" s="19"/>
      <c r="T498" s="19"/>
      <c r="U498" s="19"/>
      <c r="V498" s="19"/>
      <c r="W498" s="19"/>
      <c r="X498" s="19"/>
      <c r="Y498" s="19"/>
      <c r="Z498" s="19"/>
      <c r="AA498" s="19"/>
      <c r="AB498" s="19"/>
    </row>
    <row r="499" spans="1:28" ht="12.75" customHeight="1" x14ac:dyDescent="0.25">
      <c r="A499" s="19"/>
      <c r="B499" s="19"/>
      <c r="C499" s="19"/>
      <c r="D499" s="19"/>
      <c r="E499" s="19"/>
      <c r="F499" s="19"/>
      <c r="G499" s="19"/>
      <c r="H499" s="19"/>
      <c r="I499" s="19"/>
      <c r="J499" s="19"/>
      <c r="K499" s="19"/>
      <c r="L499" s="19"/>
      <c r="M499" s="19"/>
      <c r="N499" s="19"/>
      <c r="O499" s="19"/>
      <c r="P499" s="19"/>
      <c r="Q499" s="19"/>
      <c r="R499" s="19"/>
      <c r="S499" s="19"/>
      <c r="T499" s="19"/>
      <c r="U499" s="19"/>
      <c r="V499" s="19"/>
      <c r="W499" s="19"/>
      <c r="X499" s="19"/>
      <c r="Y499" s="19"/>
      <c r="Z499" s="19"/>
      <c r="AA499" s="19"/>
      <c r="AB499" s="19"/>
    </row>
    <row r="500" spans="1:28" ht="12.75" customHeight="1" x14ac:dyDescent="0.25">
      <c r="A500" s="19"/>
      <c r="B500" s="19"/>
      <c r="C500" s="19"/>
      <c r="D500" s="19"/>
      <c r="E500" s="19"/>
      <c r="F500" s="19"/>
      <c r="G500" s="19"/>
      <c r="H500" s="19"/>
      <c r="I500" s="19"/>
      <c r="J500" s="19"/>
      <c r="K500" s="19"/>
      <c r="L500" s="19"/>
      <c r="M500" s="19"/>
      <c r="N500" s="19"/>
      <c r="O500" s="19"/>
      <c r="P500" s="19"/>
      <c r="Q500" s="19"/>
      <c r="R500" s="19"/>
      <c r="S500" s="19"/>
      <c r="T500" s="19"/>
      <c r="U500" s="19"/>
      <c r="V500" s="19"/>
      <c r="W500" s="19"/>
      <c r="X500" s="19"/>
      <c r="Y500" s="19"/>
      <c r="Z500" s="19"/>
      <c r="AA500" s="19"/>
      <c r="AB500" s="19"/>
    </row>
    <row r="501" spans="1:28" ht="12.75" customHeight="1" x14ac:dyDescent="0.25">
      <c r="A501" s="19"/>
      <c r="B501" s="19"/>
      <c r="C501" s="19"/>
      <c r="D501" s="19"/>
      <c r="E501" s="19"/>
      <c r="F501" s="19"/>
      <c r="G501" s="19"/>
      <c r="H501" s="19"/>
      <c r="I501" s="19"/>
      <c r="J501" s="19"/>
      <c r="K501" s="19"/>
      <c r="L501" s="19"/>
      <c r="M501" s="19"/>
      <c r="N501" s="19"/>
      <c r="O501" s="19"/>
      <c r="P501" s="19"/>
      <c r="Q501" s="19"/>
      <c r="R501" s="19"/>
      <c r="S501" s="19"/>
      <c r="T501" s="19"/>
      <c r="U501" s="19"/>
      <c r="V501" s="19"/>
      <c r="W501" s="19"/>
      <c r="X501" s="19"/>
      <c r="Y501" s="19"/>
      <c r="Z501" s="19"/>
      <c r="AA501" s="19"/>
      <c r="AB501" s="19"/>
    </row>
    <row r="502" spans="1:28" ht="12.75" customHeight="1" x14ac:dyDescent="0.25">
      <c r="A502" s="19"/>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c r="AA502" s="19"/>
      <c r="AB502" s="19"/>
    </row>
    <row r="503" spans="1:28" ht="12.75" customHeight="1" x14ac:dyDescent="0.25">
      <c r="A503" s="19"/>
      <c r="B503" s="19"/>
      <c r="C503" s="19"/>
      <c r="D503" s="19"/>
      <c r="E503" s="19"/>
      <c r="F503" s="19"/>
      <c r="G503" s="19"/>
      <c r="H503" s="19"/>
      <c r="I503" s="19"/>
      <c r="J503" s="19"/>
      <c r="K503" s="19"/>
      <c r="L503" s="19"/>
      <c r="M503" s="19"/>
      <c r="N503" s="19"/>
      <c r="O503" s="19"/>
      <c r="P503" s="19"/>
      <c r="Q503" s="19"/>
      <c r="R503" s="19"/>
      <c r="S503" s="19"/>
      <c r="T503" s="19"/>
      <c r="U503" s="19"/>
      <c r="V503" s="19"/>
      <c r="W503" s="19"/>
      <c r="X503" s="19"/>
      <c r="Y503" s="19"/>
      <c r="Z503" s="19"/>
      <c r="AA503" s="19"/>
      <c r="AB503" s="19"/>
    </row>
    <row r="504" spans="1:28" ht="12.75" customHeight="1" x14ac:dyDescent="0.25">
      <c r="A504" s="19"/>
      <c r="B504" s="19"/>
      <c r="C504" s="19"/>
      <c r="D504" s="19"/>
      <c r="E504" s="19"/>
      <c r="F504" s="19"/>
      <c r="G504" s="19"/>
      <c r="H504" s="19"/>
      <c r="I504" s="19"/>
      <c r="J504" s="19"/>
      <c r="K504" s="19"/>
      <c r="L504" s="19"/>
      <c r="M504" s="19"/>
      <c r="N504" s="19"/>
      <c r="O504" s="19"/>
      <c r="P504" s="19"/>
      <c r="Q504" s="19"/>
      <c r="R504" s="19"/>
      <c r="S504" s="19"/>
      <c r="T504" s="19"/>
      <c r="U504" s="19"/>
      <c r="V504" s="19"/>
      <c r="W504" s="19"/>
      <c r="X504" s="19"/>
      <c r="Y504" s="19"/>
      <c r="Z504" s="19"/>
      <c r="AA504" s="19"/>
      <c r="AB504" s="19"/>
    </row>
    <row r="505" spans="1:28" ht="12.75" customHeight="1" x14ac:dyDescent="0.25">
      <c r="A505" s="19"/>
      <c r="B505" s="19"/>
      <c r="C505" s="19"/>
      <c r="D505" s="19"/>
      <c r="E505" s="19"/>
      <c r="F505" s="19"/>
      <c r="G505" s="19"/>
      <c r="H505" s="19"/>
      <c r="I505" s="19"/>
      <c r="J505" s="19"/>
      <c r="K505" s="19"/>
      <c r="L505" s="19"/>
      <c r="M505" s="19"/>
      <c r="N505" s="19"/>
      <c r="O505" s="19"/>
      <c r="P505" s="19"/>
      <c r="Q505" s="19"/>
      <c r="R505" s="19"/>
      <c r="S505" s="19"/>
      <c r="T505" s="19"/>
      <c r="U505" s="19"/>
      <c r="V505" s="19"/>
      <c r="W505" s="19"/>
      <c r="X505" s="19"/>
      <c r="Y505" s="19"/>
      <c r="Z505" s="19"/>
      <c r="AA505" s="19"/>
      <c r="AB505" s="19"/>
    </row>
    <row r="506" spans="1:28" ht="12.75" customHeight="1" x14ac:dyDescent="0.25">
      <c r="A506" s="19"/>
      <c r="B506" s="19"/>
      <c r="C506" s="19"/>
      <c r="D506" s="19"/>
      <c r="E506" s="19"/>
      <c r="F506" s="19"/>
      <c r="G506" s="19"/>
      <c r="H506" s="19"/>
      <c r="I506" s="19"/>
      <c r="J506" s="19"/>
      <c r="K506" s="19"/>
      <c r="L506" s="19"/>
      <c r="M506" s="19"/>
      <c r="N506" s="19"/>
      <c r="O506" s="19"/>
      <c r="P506" s="19"/>
      <c r="Q506" s="19"/>
      <c r="R506" s="19"/>
      <c r="S506" s="19"/>
      <c r="T506" s="19"/>
      <c r="U506" s="19"/>
      <c r="V506" s="19"/>
      <c r="W506" s="19"/>
      <c r="X506" s="19"/>
      <c r="Y506" s="19"/>
      <c r="Z506" s="19"/>
      <c r="AA506" s="19"/>
      <c r="AB506" s="19"/>
    </row>
    <row r="507" spans="1:28" ht="12.75" customHeight="1" x14ac:dyDescent="0.25">
      <c r="A507" s="19"/>
      <c r="B507" s="19"/>
      <c r="C507" s="19"/>
      <c r="D507" s="19"/>
      <c r="E507" s="19"/>
      <c r="F507" s="19"/>
      <c r="G507" s="19"/>
      <c r="H507" s="19"/>
      <c r="I507" s="19"/>
      <c r="J507" s="19"/>
      <c r="K507" s="19"/>
      <c r="L507" s="19"/>
      <c r="M507" s="19"/>
      <c r="N507" s="19"/>
      <c r="O507" s="19"/>
      <c r="P507" s="19"/>
      <c r="Q507" s="19"/>
      <c r="R507" s="19"/>
      <c r="S507" s="19"/>
      <c r="T507" s="19"/>
      <c r="U507" s="19"/>
      <c r="V507" s="19"/>
      <c r="W507" s="19"/>
      <c r="X507" s="19"/>
      <c r="Y507" s="19"/>
      <c r="Z507" s="19"/>
      <c r="AA507" s="19"/>
      <c r="AB507" s="19"/>
    </row>
    <row r="508" spans="1:28" ht="12.75" customHeight="1" x14ac:dyDescent="0.25">
      <c r="A508" s="19"/>
      <c r="B508" s="19"/>
      <c r="C508" s="19"/>
      <c r="D508" s="19"/>
      <c r="E508" s="19"/>
      <c r="F508" s="19"/>
      <c r="G508" s="19"/>
      <c r="H508" s="19"/>
      <c r="I508" s="19"/>
      <c r="J508" s="19"/>
      <c r="K508" s="19"/>
      <c r="L508" s="19"/>
      <c r="M508" s="19"/>
      <c r="N508" s="19"/>
      <c r="O508" s="19"/>
      <c r="P508" s="19"/>
      <c r="Q508" s="19"/>
      <c r="R508" s="19"/>
      <c r="S508" s="19"/>
      <c r="T508" s="19"/>
      <c r="U508" s="19"/>
      <c r="V508" s="19"/>
      <c r="W508" s="19"/>
      <c r="X508" s="19"/>
      <c r="Y508" s="19"/>
      <c r="Z508" s="19"/>
      <c r="AA508" s="19"/>
      <c r="AB508" s="19"/>
    </row>
    <row r="509" spans="1:28" ht="12.75" customHeight="1" x14ac:dyDescent="0.25">
      <c r="A509" s="19"/>
      <c r="B509" s="19"/>
      <c r="C509" s="19"/>
      <c r="D509" s="19"/>
      <c r="E509" s="19"/>
      <c r="F509" s="19"/>
      <c r="G509" s="19"/>
      <c r="H509" s="19"/>
      <c r="I509" s="19"/>
      <c r="J509" s="19"/>
      <c r="K509" s="19"/>
      <c r="L509" s="19"/>
      <c r="M509" s="19"/>
      <c r="N509" s="19"/>
      <c r="O509" s="19"/>
      <c r="P509" s="19"/>
      <c r="Q509" s="19"/>
      <c r="R509" s="19"/>
      <c r="S509" s="19"/>
      <c r="T509" s="19"/>
      <c r="U509" s="19"/>
      <c r="V509" s="19"/>
      <c r="W509" s="19"/>
      <c r="X509" s="19"/>
      <c r="Y509" s="19"/>
      <c r="Z509" s="19"/>
      <c r="AA509" s="19"/>
      <c r="AB509" s="19"/>
    </row>
    <row r="510" spans="1:28" ht="12.75" customHeight="1" x14ac:dyDescent="0.25">
      <c r="A510" s="19"/>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c r="AA510" s="19"/>
      <c r="AB510" s="19"/>
    </row>
    <row r="511" spans="1:28" ht="12.75" customHeight="1" x14ac:dyDescent="0.25">
      <c r="A511" s="19"/>
      <c r="B511" s="19"/>
      <c r="C511" s="19"/>
      <c r="D511" s="19"/>
      <c r="E511" s="19"/>
      <c r="F511" s="19"/>
      <c r="G511" s="19"/>
      <c r="H511" s="19"/>
      <c r="I511" s="19"/>
      <c r="J511" s="19"/>
      <c r="K511" s="19"/>
      <c r="L511" s="19"/>
      <c r="M511" s="19"/>
      <c r="N511" s="19"/>
      <c r="O511" s="19"/>
      <c r="P511" s="19"/>
      <c r="Q511" s="19"/>
      <c r="R511" s="19"/>
      <c r="S511" s="19"/>
      <c r="T511" s="19"/>
      <c r="U511" s="19"/>
      <c r="V511" s="19"/>
      <c r="W511" s="19"/>
      <c r="X511" s="19"/>
      <c r="Y511" s="19"/>
      <c r="Z511" s="19"/>
      <c r="AA511" s="19"/>
      <c r="AB511" s="19"/>
    </row>
    <row r="512" spans="1:28" ht="12.75" customHeight="1" x14ac:dyDescent="0.25">
      <c r="A512" s="19"/>
      <c r="B512" s="19"/>
      <c r="C512" s="19"/>
      <c r="D512" s="19"/>
      <c r="E512" s="19"/>
      <c r="F512" s="19"/>
      <c r="G512" s="19"/>
      <c r="H512" s="19"/>
      <c r="I512" s="19"/>
      <c r="J512" s="19"/>
      <c r="K512" s="19"/>
      <c r="L512" s="19"/>
      <c r="M512" s="19"/>
      <c r="N512" s="19"/>
      <c r="O512" s="19"/>
      <c r="P512" s="19"/>
      <c r="Q512" s="19"/>
      <c r="R512" s="19"/>
      <c r="S512" s="19"/>
      <c r="T512" s="19"/>
      <c r="U512" s="19"/>
      <c r="V512" s="19"/>
      <c r="W512" s="19"/>
      <c r="X512" s="19"/>
      <c r="Y512" s="19"/>
      <c r="Z512" s="19"/>
      <c r="AA512" s="19"/>
      <c r="AB512" s="19"/>
    </row>
    <row r="513" spans="1:28" ht="12.75" customHeight="1" x14ac:dyDescent="0.25">
      <c r="A513" s="19"/>
      <c r="B513" s="19"/>
      <c r="C513" s="19"/>
      <c r="D513" s="19"/>
      <c r="E513" s="19"/>
      <c r="F513" s="19"/>
      <c r="G513" s="19"/>
      <c r="H513" s="19"/>
      <c r="I513" s="19"/>
      <c r="J513" s="19"/>
      <c r="K513" s="19"/>
      <c r="L513" s="19"/>
      <c r="M513" s="19"/>
      <c r="N513" s="19"/>
      <c r="O513" s="19"/>
      <c r="P513" s="19"/>
      <c r="Q513" s="19"/>
      <c r="R513" s="19"/>
      <c r="S513" s="19"/>
      <c r="T513" s="19"/>
      <c r="U513" s="19"/>
      <c r="V513" s="19"/>
      <c r="W513" s="19"/>
      <c r="X513" s="19"/>
      <c r="Y513" s="19"/>
      <c r="Z513" s="19"/>
      <c r="AA513" s="19"/>
      <c r="AB513" s="19"/>
    </row>
    <row r="514" spans="1:28" ht="12.75" customHeight="1" x14ac:dyDescent="0.25">
      <c r="A514" s="19"/>
      <c r="B514" s="19"/>
      <c r="C514" s="19"/>
      <c r="D514" s="19"/>
      <c r="E514" s="19"/>
      <c r="F514" s="19"/>
      <c r="G514" s="19"/>
      <c r="H514" s="19"/>
      <c r="I514" s="19"/>
      <c r="J514" s="19"/>
      <c r="K514" s="19"/>
      <c r="L514" s="19"/>
      <c r="M514" s="19"/>
      <c r="N514" s="19"/>
      <c r="O514" s="19"/>
      <c r="P514" s="19"/>
      <c r="Q514" s="19"/>
      <c r="R514" s="19"/>
      <c r="S514" s="19"/>
      <c r="T514" s="19"/>
      <c r="U514" s="19"/>
      <c r="V514" s="19"/>
      <c r="W514" s="19"/>
      <c r="X514" s="19"/>
      <c r="Y514" s="19"/>
      <c r="Z514" s="19"/>
      <c r="AA514" s="19"/>
      <c r="AB514" s="19"/>
    </row>
    <row r="515" spans="1:28" ht="12.75" customHeight="1" x14ac:dyDescent="0.25">
      <c r="A515" s="19"/>
      <c r="B515" s="19"/>
      <c r="C515" s="19"/>
      <c r="D515" s="19"/>
      <c r="E515" s="19"/>
      <c r="F515" s="19"/>
      <c r="G515" s="19"/>
      <c r="H515" s="19"/>
      <c r="I515" s="19"/>
      <c r="J515" s="19"/>
      <c r="K515" s="19"/>
      <c r="L515" s="19"/>
      <c r="M515" s="19"/>
      <c r="N515" s="19"/>
      <c r="O515" s="19"/>
      <c r="P515" s="19"/>
      <c r="Q515" s="19"/>
      <c r="R515" s="19"/>
      <c r="S515" s="19"/>
      <c r="T515" s="19"/>
      <c r="U515" s="19"/>
      <c r="V515" s="19"/>
      <c r="W515" s="19"/>
      <c r="X515" s="19"/>
      <c r="Y515" s="19"/>
      <c r="Z515" s="19"/>
      <c r="AA515" s="19"/>
      <c r="AB515" s="19"/>
    </row>
    <row r="516" spans="1:28" ht="12.75" customHeight="1" x14ac:dyDescent="0.25">
      <c r="A516" s="19"/>
      <c r="B516" s="19"/>
      <c r="C516" s="19"/>
      <c r="D516" s="19"/>
      <c r="E516" s="19"/>
      <c r="F516" s="19"/>
      <c r="G516" s="19"/>
      <c r="H516" s="19"/>
      <c r="I516" s="19"/>
      <c r="J516" s="19"/>
      <c r="K516" s="19"/>
      <c r="L516" s="19"/>
      <c r="M516" s="19"/>
      <c r="N516" s="19"/>
      <c r="O516" s="19"/>
      <c r="P516" s="19"/>
      <c r="Q516" s="19"/>
      <c r="R516" s="19"/>
      <c r="S516" s="19"/>
      <c r="T516" s="19"/>
      <c r="U516" s="19"/>
      <c r="V516" s="19"/>
      <c r="W516" s="19"/>
      <c r="X516" s="19"/>
      <c r="Y516" s="19"/>
      <c r="Z516" s="19"/>
      <c r="AA516" s="19"/>
      <c r="AB516" s="19"/>
    </row>
    <row r="517" spans="1:28" ht="12.75" customHeight="1" x14ac:dyDescent="0.25">
      <c r="A517" s="19"/>
      <c r="B517" s="19"/>
      <c r="C517" s="19"/>
      <c r="D517" s="19"/>
      <c r="E517" s="19"/>
      <c r="F517" s="19"/>
      <c r="G517" s="19"/>
      <c r="H517" s="19"/>
      <c r="I517" s="19"/>
      <c r="J517" s="19"/>
      <c r="K517" s="19"/>
      <c r="L517" s="19"/>
      <c r="M517" s="19"/>
      <c r="N517" s="19"/>
      <c r="O517" s="19"/>
      <c r="P517" s="19"/>
      <c r="Q517" s="19"/>
      <c r="R517" s="19"/>
      <c r="S517" s="19"/>
      <c r="T517" s="19"/>
      <c r="U517" s="19"/>
      <c r="V517" s="19"/>
      <c r="W517" s="19"/>
      <c r="X517" s="19"/>
      <c r="Y517" s="19"/>
      <c r="Z517" s="19"/>
      <c r="AA517" s="19"/>
      <c r="AB517" s="19"/>
    </row>
    <row r="518" spans="1:28" ht="12.75" customHeight="1" x14ac:dyDescent="0.25">
      <c r="A518" s="19"/>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c r="AA518" s="19"/>
      <c r="AB518" s="19"/>
    </row>
    <row r="519" spans="1:28" ht="12.75" customHeight="1" x14ac:dyDescent="0.25">
      <c r="A519" s="19"/>
      <c r="B519" s="19"/>
      <c r="C519" s="19"/>
      <c r="D519" s="19"/>
      <c r="E519" s="19"/>
      <c r="F519" s="19"/>
      <c r="G519" s="19"/>
      <c r="H519" s="19"/>
      <c r="I519" s="19"/>
      <c r="J519" s="19"/>
      <c r="K519" s="19"/>
      <c r="L519" s="19"/>
      <c r="M519" s="19"/>
      <c r="N519" s="19"/>
      <c r="O519" s="19"/>
      <c r="P519" s="19"/>
      <c r="Q519" s="19"/>
      <c r="R519" s="19"/>
      <c r="S519" s="19"/>
      <c r="T519" s="19"/>
      <c r="U519" s="19"/>
      <c r="V519" s="19"/>
      <c r="W519" s="19"/>
      <c r="X519" s="19"/>
      <c r="Y519" s="19"/>
      <c r="Z519" s="19"/>
      <c r="AA519" s="19"/>
      <c r="AB519" s="19"/>
    </row>
    <row r="520" spans="1:28" ht="12.75" customHeight="1" x14ac:dyDescent="0.25">
      <c r="A520" s="19"/>
      <c r="B520" s="19"/>
      <c r="C520" s="19"/>
      <c r="D520" s="19"/>
      <c r="E520" s="19"/>
      <c r="F520" s="19"/>
      <c r="G520" s="19"/>
      <c r="H520" s="19"/>
      <c r="I520" s="19"/>
      <c r="J520" s="19"/>
      <c r="K520" s="19"/>
      <c r="L520" s="19"/>
      <c r="M520" s="19"/>
      <c r="N520" s="19"/>
      <c r="O520" s="19"/>
      <c r="P520" s="19"/>
      <c r="Q520" s="19"/>
      <c r="R520" s="19"/>
      <c r="S520" s="19"/>
      <c r="T520" s="19"/>
      <c r="U520" s="19"/>
      <c r="V520" s="19"/>
      <c r="W520" s="19"/>
      <c r="X520" s="19"/>
      <c r="Y520" s="19"/>
      <c r="Z520" s="19"/>
      <c r="AA520" s="19"/>
      <c r="AB520" s="19"/>
    </row>
    <row r="521" spans="1:28" ht="12.75" customHeight="1" x14ac:dyDescent="0.25">
      <c r="A521" s="19"/>
      <c r="B521" s="19"/>
      <c r="C521" s="19"/>
      <c r="D521" s="19"/>
      <c r="E521" s="19"/>
      <c r="F521" s="19"/>
      <c r="G521" s="19"/>
      <c r="H521" s="19"/>
      <c r="I521" s="19"/>
      <c r="J521" s="19"/>
      <c r="K521" s="19"/>
      <c r="L521" s="19"/>
      <c r="M521" s="19"/>
      <c r="N521" s="19"/>
      <c r="O521" s="19"/>
      <c r="P521" s="19"/>
      <c r="Q521" s="19"/>
      <c r="R521" s="19"/>
      <c r="S521" s="19"/>
      <c r="T521" s="19"/>
      <c r="U521" s="19"/>
      <c r="V521" s="19"/>
      <c r="W521" s="19"/>
      <c r="X521" s="19"/>
      <c r="Y521" s="19"/>
      <c r="Z521" s="19"/>
      <c r="AA521" s="19"/>
      <c r="AB521" s="19"/>
    </row>
    <row r="522" spans="1:28" ht="12.75" customHeight="1" x14ac:dyDescent="0.25">
      <c r="A522" s="19"/>
      <c r="B522" s="19"/>
      <c r="C522" s="19"/>
      <c r="D522" s="19"/>
      <c r="E522" s="19"/>
      <c r="F522" s="19"/>
      <c r="G522" s="19"/>
      <c r="H522" s="19"/>
      <c r="I522" s="19"/>
      <c r="J522" s="19"/>
      <c r="K522" s="19"/>
      <c r="L522" s="19"/>
      <c r="M522" s="19"/>
      <c r="N522" s="19"/>
      <c r="O522" s="19"/>
      <c r="P522" s="19"/>
      <c r="Q522" s="19"/>
      <c r="R522" s="19"/>
      <c r="S522" s="19"/>
      <c r="T522" s="19"/>
      <c r="U522" s="19"/>
      <c r="V522" s="19"/>
      <c r="W522" s="19"/>
      <c r="X522" s="19"/>
      <c r="Y522" s="19"/>
      <c r="Z522" s="19"/>
      <c r="AA522" s="19"/>
      <c r="AB522" s="19"/>
    </row>
    <row r="523" spans="1:28" ht="12.75" customHeight="1" x14ac:dyDescent="0.25">
      <c r="A523" s="19"/>
      <c r="B523" s="19"/>
      <c r="C523" s="19"/>
      <c r="D523" s="19"/>
      <c r="E523" s="19"/>
      <c r="F523" s="19"/>
      <c r="G523" s="19"/>
      <c r="H523" s="19"/>
      <c r="I523" s="19"/>
      <c r="J523" s="19"/>
      <c r="K523" s="19"/>
      <c r="L523" s="19"/>
      <c r="M523" s="19"/>
      <c r="N523" s="19"/>
      <c r="O523" s="19"/>
      <c r="P523" s="19"/>
      <c r="Q523" s="19"/>
      <c r="R523" s="19"/>
      <c r="S523" s="19"/>
      <c r="T523" s="19"/>
      <c r="U523" s="19"/>
      <c r="V523" s="19"/>
      <c r="W523" s="19"/>
      <c r="X523" s="19"/>
      <c r="Y523" s="19"/>
      <c r="Z523" s="19"/>
      <c r="AA523" s="19"/>
      <c r="AB523" s="19"/>
    </row>
    <row r="524" spans="1:28" ht="12.75" customHeight="1" x14ac:dyDescent="0.25">
      <c r="A524" s="19"/>
      <c r="B524" s="19"/>
      <c r="C524" s="19"/>
      <c r="D524" s="19"/>
      <c r="E524" s="19"/>
      <c r="F524" s="19"/>
      <c r="G524" s="19"/>
      <c r="H524" s="19"/>
      <c r="I524" s="19"/>
      <c r="J524" s="19"/>
      <c r="K524" s="19"/>
      <c r="L524" s="19"/>
      <c r="M524" s="19"/>
      <c r="N524" s="19"/>
      <c r="O524" s="19"/>
      <c r="P524" s="19"/>
      <c r="Q524" s="19"/>
      <c r="R524" s="19"/>
      <c r="S524" s="19"/>
      <c r="T524" s="19"/>
      <c r="U524" s="19"/>
      <c r="V524" s="19"/>
      <c r="W524" s="19"/>
      <c r="X524" s="19"/>
      <c r="Y524" s="19"/>
      <c r="Z524" s="19"/>
      <c r="AA524" s="19"/>
      <c r="AB524" s="19"/>
    </row>
    <row r="525" spans="1:28" ht="12.75" customHeight="1" x14ac:dyDescent="0.25">
      <c r="A525" s="19"/>
      <c r="B525" s="19"/>
      <c r="C525" s="19"/>
      <c r="D525" s="19"/>
      <c r="E525" s="19"/>
      <c r="F525" s="19"/>
      <c r="G525" s="19"/>
      <c r="H525" s="19"/>
      <c r="I525" s="19"/>
      <c r="J525" s="19"/>
      <c r="K525" s="19"/>
      <c r="L525" s="19"/>
      <c r="M525" s="19"/>
      <c r="N525" s="19"/>
      <c r="O525" s="19"/>
      <c r="P525" s="19"/>
      <c r="Q525" s="19"/>
      <c r="R525" s="19"/>
      <c r="S525" s="19"/>
      <c r="T525" s="19"/>
      <c r="U525" s="19"/>
      <c r="V525" s="19"/>
      <c r="W525" s="19"/>
      <c r="X525" s="19"/>
      <c r="Y525" s="19"/>
      <c r="Z525" s="19"/>
      <c r="AA525" s="19"/>
      <c r="AB525" s="19"/>
    </row>
    <row r="526" spans="1:28" ht="12.75" customHeight="1" x14ac:dyDescent="0.25">
      <c r="A526" s="19"/>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c r="AA526" s="19"/>
      <c r="AB526" s="19"/>
    </row>
    <row r="527" spans="1:28" ht="12.75" customHeight="1" x14ac:dyDescent="0.25">
      <c r="A527" s="19"/>
      <c r="B527" s="19"/>
      <c r="C527" s="19"/>
      <c r="D527" s="19"/>
      <c r="E527" s="19"/>
      <c r="F527" s="19"/>
      <c r="G527" s="19"/>
      <c r="H527" s="19"/>
      <c r="I527" s="19"/>
      <c r="J527" s="19"/>
      <c r="K527" s="19"/>
      <c r="L527" s="19"/>
      <c r="M527" s="19"/>
      <c r="N527" s="19"/>
      <c r="O527" s="19"/>
      <c r="P527" s="19"/>
      <c r="Q527" s="19"/>
      <c r="R527" s="19"/>
      <c r="S527" s="19"/>
      <c r="T527" s="19"/>
      <c r="U527" s="19"/>
      <c r="V527" s="19"/>
      <c r="W527" s="19"/>
      <c r="X527" s="19"/>
      <c r="Y527" s="19"/>
      <c r="Z527" s="19"/>
      <c r="AA527" s="19"/>
      <c r="AB527" s="19"/>
    </row>
    <row r="528" spans="1:28" ht="12.75" customHeight="1" x14ac:dyDescent="0.25">
      <c r="A528" s="19"/>
      <c r="B528" s="19"/>
      <c r="C528" s="19"/>
      <c r="D528" s="19"/>
      <c r="E528" s="19"/>
      <c r="F528" s="19"/>
      <c r="G528" s="19"/>
      <c r="H528" s="19"/>
      <c r="I528" s="19"/>
      <c r="J528" s="19"/>
      <c r="K528" s="19"/>
      <c r="L528" s="19"/>
      <c r="M528" s="19"/>
      <c r="N528" s="19"/>
      <c r="O528" s="19"/>
      <c r="P528" s="19"/>
      <c r="Q528" s="19"/>
      <c r="R528" s="19"/>
      <c r="S528" s="19"/>
      <c r="T528" s="19"/>
      <c r="U528" s="19"/>
      <c r="V528" s="19"/>
      <c r="W528" s="19"/>
      <c r="X528" s="19"/>
      <c r="Y528" s="19"/>
      <c r="Z528" s="19"/>
      <c r="AA528" s="19"/>
      <c r="AB528" s="19"/>
    </row>
    <row r="529" spans="1:28" ht="12.75" customHeight="1" x14ac:dyDescent="0.25">
      <c r="A529" s="19"/>
      <c r="B529" s="19"/>
      <c r="C529" s="19"/>
      <c r="D529" s="19"/>
      <c r="E529" s="19"/>
      <c r="F529" s="19"/>
      <c r="G529" s="19"/>
      <c r="H529" s="19"/>
      <c r="I529" s="19"/>
      <c r="J529" s="19"/>
      <c r="K529" s="19"/>
      <c r="L529" s="19"/>
      <c r="M529" s="19"/>
      <c r="N529" s="19"/>
      <c r="O529" s="19"/>
      <c r="P529" s="19"/>
      <c r="Q529" s="19"/>
      <c r="R529" s="19"/>
      <c r="S529" s="19"/>
      <c r="T529" s="19"/>
      <c r="U529" s="19"/>
      <c r="V529" s="19"/>
      <c r="W529" s="19"/>
      <c r="X529" s="19"/>
      <c r="Y529" s="19"/>
      <c r="Z529" s="19"/>
      <c r="AA529" s="19"/>
      <c r="AB529" s="19"/>
    </row>
    <row r="530" spans="1:28" ht="12.75" customHeight="1" x14ac:dyDescent="0.25">
      <c r="A530" s="19"/>
      <c r="B530" s="19"/>
      <c r="C530" s="19"/>
      <c r="D530" s="19"/>
      <c r="E530" s="19"/>
      <c r="F530" s="19"/>
      <c r="G530" s="19"/>
      <c r="H530" s="19"/>
      <c r="I530" s="19"/>
      <c r="J530" s="19"/>
      <c r="K530" s="19"/>
      <c r="L530" s="19"/>
      <c r="M530" s="19"/>
      <c r="N530" s="19"/>
      <c r="O530" s="19"/>
      <c r="P530" s="19"/>
      <c r="Q530" s="19"/>
      <c r="R530" s="19"/>
      <c r="S530" s="19"/>
      <c r="T530" s="19"/>
      <c r="U530" s="19"/>
      <c r="V530" s="19"/>
      <c r="W530" s="19"/>
      <c r="X530" s="19"/>
      <c r="Y530" s="19"/>
      <c r="Z530" s="19"/>
      <c r="AA530" s="19"/>
      <c r="AB530" s="19"/>
    </row>
    <row r="531" spans="1:28" ht="12.75" customHeight="1" x14ac:dyDescent="0.25">
      <c r="A531" s="19"/>
      <c r="B531" s="19"/>
      <c r="C531" s="19"/>
      <c r="D531" s="19"/>
      <c r="E531" s="19"/>
      <c r="F531" s="19"/>
      <c r="G531" s="19"/>
      <c r="H531" s="19"/>
      <c r="I531" s="19"/>
      <c r="J531" s="19"/>
      <c r="K531" s="19"/>
      <c r="L531" s="19"/>
      <c r="M531" s="19"/>
      <c r="N531" s="19"/>
      <c r="O531" s="19"/>
      <c r="P531" s="19"/>
      <c r="Q531" s="19"/>
      <c r="R531" s="19"/>
      <c r="S531" s="19"/>
      <c r="T531" s="19"/>
      <c r="U531" s="19"/>
      <c r="V531" s="19"/>
      <c r="W531" s="19"/>
      <c r="X531" s="19"/>
      <c r="Y531" s="19"/>
      <c r="Z531" s="19"/>
      <c r="AA531" s="19"/>
      <c r="AB531" s="19"/>
    </row>
    <row r="532" spans="1:28" ht="12.75" customHeight="1" x14ac:dyDescent="0.25">
      <c r="A532" s="19"/>
      <c r="B532" s="19"/>
      <c r="C532" s="19"/>
      <c r="D532" s="19"/>
      <c r="E532" s="19"/>
      <c r="F532" s="19"/>
      <c r="G532" s="19"/>
      <c r="H532" s="19"/>
      <c r="I532" s="19"/>
      <c r="J532" s="19"/>
      <c r="K532" s="19"/>
      <c r="L532" s="19"/>
      <c r="M532" s="19"/>
      <c r="N532" s="19"/>
      <c r="O532" s="19"/>
      <c r="P532" s="19"/>
      <c r="Q532" s="19"/>
      <c r="R532" s="19"/>
      <c r="S532" s="19"/>
      <c r="T532" s="19"/>
      <c r="U532" s="19"/>
      <c r="V532" s="19"/>
      <c r="W532" s="19"/>
      <c r="X532" s="19"/>
      <c r="Y532" s="19"/>
      <c r="Z532" s="19"/>
      <c r="AA532" s="19"/>
      <c r="AB532" s="19"/>
    </row>
    <row r="533" spans="1:28" ht="12.75" customHeight="1" x14ac:dyDescent="0.25">
      <c r="A533" s="19"/>
      <c r="B533" s="19"/>
      <c r="C533" s="19"/>
      <c r="D533" s="19"/>
      <c r="E533" s="19"/>
      <c r="F533" s="19"/>
      <c r="G533" s="19"/>
      <c r="H533" s="19"/>
      <c r="I533" s="19"/>
      <c r="J533" s="19"/>
      <c r="K533" s="19"/>
      <c r="L533" s="19"/>
      <c r="M533" s="19"/>
      <c r="N533" s="19"/>
      <c r="O533" s="19"/>
      <c r="P533" s="19"/>
      <c r="Q533" s="19"/>
      <c r="R533" s="19"/>
      <c r="S533" s="19"/>
      <c r="T533" s="19"/>
      <c r="U533" s="19"/>
      <c r="V533" s="19"/>
      <c r="W533" s="19"/>
      <c r="X533" s="19"/>
      <c r="Y533" s="19"/>
      <c r="Z533" s="19"/>
      <c r="AA533" s="19"/>
      <c r="AB533" s="19"/>
    </row>
    <row r="534" spans="1:28" ht="12.75" customHeight="1" x14ac:dyDescent="0.25">
      <c r="A534" s="19"/>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c r="AA534" s="19"/>
      <c r="AB534" s="19"/>
    </row>
    <row r="535" spans="1:28" ht="12.75" customHeight="1" x14ac:dyDescent="0.25">
      <c r="A535" s="19"/>
      <c r="B535" s="19"/>
      <c r="C535" s="19"/>
      <c r="D535" s="19"/>
      <c r="E535" s="19"/>
      <c r="F535" s="19"/>
      <c r="G535" s="19"/>
      <c r="H535" s="19"/>
      <c r="I535" s="19"/>
      <c r="J535" s="19"/>
      <c r="K535" s="19"/>
      <c r="L535" s="19"/>
      <c r="M535" s="19"/>
      <c r="N535" s="19"/>
      <c r="O535" s="19"/>
      <c r="P535" s="19"/>
      <c r="Q535" s="19"/>
      <c r="R535" s="19"/>
      <c r="S535" s="19"/>
      <c r="T535" s="19"/>
      <c r="U535" s="19"/>
      <c r="V535" s="19"/>
      <c r="W535" s="19"/>
      <c r="X535" s="19"/>
      <c r="Y535" s="19"/>
      <c r="Z535" s="19"/>
      <c r="AA535" s="19"/>
      <c r="AB535" s="19"/>
    </row>
    <row r="536" spans="1:28" ht="12.75" customHeight="1" x14ac:dyDescent="0.25">
      <c r="A536" s="19"/>
      <c r="B536" s="19"/>
      <c r="C536" s="19"/>
      <c r="D536" s="19"/>
      <c r="E536" s="19"/>
      <c r="F536" s="19"/>
      <c r="G536" s="19"/>
      <c r="H536" s="19"/>
      <c r="I536" s="19"/>
      <c r="J536" s="19"/>
      <c r="K536" s="19"/>
      <c r="L536" s="19"/>
      <c r="M536" s="19"/>
      <c r="N536" s="19"/>
      <c r="O536" s="19"/>
      <c r="P536" s="19"/>
      <c r="Q536" s="19"/>
      <c r="R536" s="19"/>
      <c r="S536" s="19"/>
      <c r="T536" s="19"/>
      <c r="U536" s="19"/>
      <c r="V536" s="19"/>
      <c r="W536" s="19"/>
      <c r="X536" s="19"/>
      <c r="Y536" s="19"/>
      <c r="Z536" s="19"/>
      <c r="AA536" s="19"/>
      <c r="AB536" s="19"/>
    </row>
    <row r="537" spans="1:28" ht="12.75" customHeight="1" x14ac:dyDescent="0.25">
      <c r="A537" s="19"/>
      <c r="B537" s="19"/>
      <c r="C537" s="19"/>
      <c r="D537" s="19"/>
      <c r="E537" s="19"/>
      <c r="F537" s="19"/>
      <c r="G537" s="19"/>
      <c r="H537" s="19"/>
      <c r="I537" s="19"/>
      <c r="J537" s="19"/>
      <c r="K537" s="19"/>
      <c r="L537" s="19"/>
      <c r="M537" s="19"/>
      <c r="N537" s="19"/>
      <c r="O537" s="19"/>
      <c r="P537" s="19"/>
      <c r="Q537" s="19"/>
      <c r="R537" s="19"/>
      <c r="S537" s="19"/>
      <c r="T537" s="19"/>
      <c r="U537" s="19"/>
      <c r="V537" s="19"/>
      <c r="W537" s="19"/>
      <c r="X537" s="19"/>
      <c r="Y537" s="19"/>
      <c r="Z537" s="19"/>
      <c r="AA537" s="19"/>
      <c r="AB537" s="19"/>
    </row>
    <row r="538" spans="1:28" ht="12.75" customHeight="1" x14ac:dyDescent="0.25">
      <c r="A538" s="19"/>
      <c r="B538" s="19"/>
      <c r="C538" s="19"/>
      <c r="D538" s="19"/>
      <c r="E538" s="19"/>
      <c r="F538" s="19"/>
      <c r="G538" s="19"/>
      <c r="H538" s="19"/>
      <c r="I538" s="19"/>
      <c r="J538" s="19"/>
      <c r="K538" s="19"/>
      <c r="L538" s="19"/>
      <c r="M538" s="19"/>
      <c r="N538" s="19"/>
      <c r="O538" s="19"/>
      <c r="P538" s="19"/>
      <c r="Q538" s="19"/>
      <c r="R538" s="19"/>
      <c r="S538" s="19"/>
      <c r="T538" s="19"/>
      <c r="U538" s="19"/>
      <c r="V538" s="19"/>
      <c r="W538" s="19"/>
      <c r="X538" s="19"/>
      <c r="Y538" s="19"/>
      <c r="Z538" s="19"/>
      <c r="AA538" s="19"/>
      <c r="AB538" s="19"/>
    </row>
    <row r="539" spans="1:28" ht="12.75" customHeight="1" x14ac:dyDescent="0.25">
      <c r="A539" s="19"/>
      <c r="B539" s="19"/>
      <c r="C539" s="19"/>
      <c r="D539" s="19"/>
      <c r="E539" s="19"/>
      <c r="F539" s="19"/>
      <c r="G539" s="19"/>
      <c r="H539" s="19"/>
      <c r="I539" s="19"/>
      <c r="J539" s="19"/>
      <c r="K539" s="19"/>
      <c r="L539" s="19"/>
      <c r="M539" s="19"/>
      <c r="N539" s="19"/>
      <c r="O539" s="19"/>
      <c r="P539" s="19"/>
      <c r="Q539" s="19"/>
      <c r="R539" s="19"/>
      <c r="S539" s="19"/>
      <c r="T539" s="19"/>
      <c r="U539" s="19"/>
      <c r="V539" s="19"/>
      <c r="W539" s="19"/>
      <c r="X539" s="19"/>
      <c r="Y539" s="19"/>
      <c r="Z539" s="19"/>
      <c r="AA539" s="19"/>
      <c r="AB539" s="19"/>
    </row>
    <row r="540" spans="1:28" ht="12.75" customHeight="1" x14ac:dyDescent="0.25">
      <c r="A540" s="19"/>
      <c r="B540" s="19"/>
      <c r="C540" s="19"/>
      <c r="D540" s="19"/>
      <c r="E540" s="19"/>
      <c r="F540" s="19"/>
      <c r="G540" s="19"/>
      <c r="H540" s="19"/>
      <c r="I540" s="19"/>
      <c r="J540" s="19"/>
      <c r="K540" s="19"/>
      <c r="L540" s="19"/>
      <c r="M540" s="19"/>
      <c r="N540" s="19"/>
      <c r="O540" s="19"/>
      <c r="P540" s="19"/>
      <c r="Q540" s="19"/>
      <c r="R540" s="19"/>
      <c r="S540" s="19"/>
      <c r="T540" s="19"/>
      <c r="U540" s="19"/>
      <c r="V540" s="19"/>
      <c r="W540" s="19"/>
      <c r="X540" s="19"/>
      <c r="Y540" s="19"/>
      <c r="Z540" s="19"/>
      <c r="AA540" s="19"/>
      <c r="AB540" s="19"/>
    </row>
    <row r="541" spans="1:28" ht="12.75" customHeight="1" x14ac:dyDescent="0.25">
      <c r="A541" s="19"/>
      <c r="B541" s="19"/>
      <c r="C541" s="19"/>
      <c r="D541" s="19"/>
      <c r="E541" s="19"/>
      <c r="F541" s="19"/>
      <c r="G541" s="19"/>
      <c r="H541" s="19"/>
      <c r="I541" s="19"/>
      <c r="J541" s="19"/>
      <c r="K541" s="19"/>
      <c r="L541" s="19"/>
      <c r="M541" s="19"/>
      <c r="N541" s="19"/>
      <c r="O541" s="19"/>
      <c r="P541" s="19"/>
      <c r="Q541" s="19"/>
      <c r="R541" s="19"/>
      <c r="S541" s="19"/>
      <c r="T541" s="19"/>
      <c r="U541" s="19"/>
      <c r="V541" s="19"/>
      <c r="W541" s="19"/>
      <c r="X541" s="19"/>
      <c r="Y541" s="19"/>
      <c r="Z541" s="19"/>
      <c r="AA541" s="19"/>
      <c r="AB541" s="19"/>
    </row>
    <row r="542" spans="1:28" ht="12.75" customHeight="1" x14ac:dyDescent="0.25">
      <c r="A542" s="19"/>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c r="AA542" s="19"/>
      <c r="AB542" s="19"/>
    </row>
    <row r="543" spans="1:28" ht="12.75" customHeight="1" x14ac:dyDescent="0.25">
      <c r="A543" s="19"/>
      <c r="B543" s="19"/>
      <c r="C543" s="19"/>
      <c r="D543" s="19"/>
      <c r="E543" s="19"/>
      <c r="F543" s="19"/>
      <c r="G543" s="19"/>
      <c r="H543" s="19"/>
      <c r="I543" s="19"/>
      <c r="J543" s="19"/>
      <c r="K543" s="19"/>
      <c r="L543" s="19"/>
      <c r="M543" s="19"/>
      <c r="N543" s="19"/>
      <c r="O543" s="19"/>
      <c r="P543" s="19"/>
      <c r="Q543" s="19"/>
      <c r="R543" s="19"/>
      <c r="S543" s="19"/>
      <c r="T543" s="19"/>
      <c r="U543" s="19"/>
      <c r="V543" s="19"/>
      <c r="W543" s="19"/>
      <c r="X543" s="19"/>
      <c r="Y543" s="19"/>
      <c r="Z543" s="19"/>
      <c r="AA543" s="19"/>
      <c r="AB543" s="19"/>
    </row>
    <row r="544" spans="1:28" ht="12.75" customHeight="1" x14ac:dyDescent="0.25">
      <c r="A544" s="19"/>
      <c r="B544" s="19"/>
      <c r="C544" s="19"/>
      <c r="D544" s="19"/>
      <c r="E544" s="19"/>
      <c r="F544" s="19"/>
      <c r="G544" s="19"/>
      <c r="H544" s="19"/>
      <c r="I544" s="19"/>
      <c r="J544" s="19"/>
      <c r="K544" s="19"/>
      <c r="L544" s="19"/>
      <c r="M544" s="19"/>
      <c r="N544" s="19"/>
      <c r="O544" s="19"/>
      <c r="P544" s="19"/>
      <c r="Q544" s="19"/>
      <c r="R544" s="19"/>
      <c r="S544" s="19"/>
      <c r="T544" s="19"/>
      <c r="U544" s="19"/>
      <c r="V544" s="19"/>
      <c r="W544" s="19"/>
      <c r="X544" s="19"/>
      <c r="Y544" s="19"/>
      <c r="Z544" s="19"/>
      <c r="AA544" s="19"/>
      <c r="AB544" s="19"/>
    </row>
    <row r="545" spans="1:28" ht="12.75" customHeight="1" x14ac:dyDescent="0.25">
      <c r="A545" s="19"/>
      <c r="B545" s="19"/>
      <c r="C545" s="19"/>
      <c r="D545" s="19"/>
      <c r="E545" s="19"/>
      <c r="F545" s="19"/>
      <c r="G545" s="19"/>
      <c r="H545" s="19"/>
      <c r="I545" s="19"/>
      <c r="J545" s="19"/>
      <c r="K545" s="19"/>
      <c r="L545" s="19"/>
      <c r="M545" s="19"/>
      <c r="N545" s="19"/>
      <c r="O545" s="19"/>
      <c r="P545" s="19"/>
      <c r="Q545" s="19"/>
      <c r="R545" s="19"/>
      <c r="S545" s="19"/>
      <c r="T545" s="19"/>
      <c r="U545" s="19"/>
      <c r="V545" s="19"/>
      <c r="W545" s="19"/>
      <c r="X545" s="19"/>
      <c r="Y545" s="19"/>
      <c r="Z545" s="19"/>
      <c r="AA545" s="19"/>
      <c r="AB545" s="19"/>
    </row>
    <row r="546" spans="1:28" ht="12.75" customHeight="1" x14ac:dyDescent="0.25">
      <c r="A546" s="19"/>
      <c r="B546" s="19"/>
      <c r="C546" s="19"/>
      <c r="D546" s="19"/>
      <c r="E546" s="19"/>
      <c r="F546" s="19"/>
      <c r="G546" s="19"/>
      <c r="H546" s="19"/>
      <c r="I546" s="19"/>
      <c r="J546" s="19"/>
      <c r="K546" s="19"/>
      <c r="L546" s="19"/>
      <c r="M546" s="19"/>
      <c r="N546" s="19"/>
      <c r="O546" s="19"/>
      <c r="P546" s="19"/>
      <c r="Q546" s="19"/>
      <c r="R546" s="19"/>
      <c r="S546" s="19"/>
      <c r="T546" s="19"/>
      <c r="U546" s="19"/>
      <c r="V546" s="19"/>
      <c r="W546" s="19"/>
      <c r="X546" s="19"/>
      <c r="Y546" s="19"/>
      <c r="Z546" s="19"/>
      <c r="AA546" s="19"/>
      <c r="AB546" s="19"/>
    </row>
    <row r="547" spans="1:28" ht="12.75" customHeight="1" x14ac:dyDescent="0.25">
      <c r="A547" s="19"/>
      <c r="B547" s="19"/>
      <c r="C547" s="19"/>
      <c r="D547" s="19"/>
      <c r="E547" s="19"/>
      <c r="F547" s="19"/>
      <c r="G547" s="19"/>
      <c r="H547" s="19"/>
      <c r="I547" s="19"/>
      <c r="J547" s="19"/>
      <c r="K547" s="19"/>
      <c r="L547" s="19"/>
      <c r="M547" s="19"/>
      <c r="N547" s="19"/>
      <c r="O547" s="19"/>
      <c r="P547" s="19"/>
      <c r="Q547" s="19"/>
      <c r="R547" s="19"/>
      <c r="S547" s="19"/>
      <c r="T547" s="19"/>
      <c r="U547" s="19"/>
      <c r="V547" s="19"/>
      <c r="W547" s="19"/>
      <c r="X547" s="19"/>
      <c r="Y547" s="19"/>
      <c r="Z547" s="19"/>
      <c r="AA547" s="19"/>
      <c r="AB547" s="19"/>
    </row>
    <row r="548" spans="1:28" ht="12.75" customHeight="1" x14ac:dyDescent="0.25">
      <c r="A548" s="19"/>
      <c r="B548" s="19"/>
      <c r="C548" s="19"/>
      <c r="D548" s="19"/>
      <c r="E548" s="19"/>
      <c r="F548" s="19"/>
      <c r="G548" s="19"/>
      <c r="H548" s="19"/>
      <c r="I548" s="19"/>
      <c r="J548" s="19"/>
      <c r="K548" s="19"/>
      <c r="L548" s="19"/>
      <c r="M548" s="19"/>
      <c r="N548" s="19"/>
      <c r="O548" s="19"/>
      <c r="P548" s="19"/>
      <c r="Q548" s="19"/>
      <c r="R548" s="19"/>
      <c r="S548" s="19"/>
      <c r="T548" s="19"/>
      <c r="U548" s="19"/>
      <c r="V548" s="19"/>
      <c r="W548" s="19"/>
      <c r="X548" s="19"/>
      <c r="Y548" s="19"/>
      <c r="Z548" s="19"/>
      <c r="AA548" s="19"/>
      <c r="AB548" s="19"/>
    </row>
    <row r="549" spans="1:28" ht="12.75" customHeight="1" x14ac:dyDescent="0.25">
      <c r="A549" s="19"/>
      <c r="B549" s="19"/>
      <c r="C549" s="19"/>
      <c r="D549" s="19"/>
      <c r="E549" s="19"/>
      <c r="F549" s="19"/>
      <c r="G549" s="19"/>
      <c r="H549" s="19"/>
      <c r="I549" s="19"/>
      <c r="J549" s="19"/>
      <c r="K549" s="19"/>
      <c r="L549" s="19"/>
      <c r="M549" s="19"/>
      <c r="N549" s="19"/>
      <c r="O549" s="19"/>
      <c r="P549" s="19"/>
      <c r="Q549" s="19"/>
      <c r="R549" s="19"/>
      <c r="S549" s="19"/>
      <c r="T549" s="19"/>
      <c r="U549" s="19"/>
      <c r="V549" s="19"/>
      <c r="W549" s="19"/>
      <c r="X549" s="19"/>
      <c r="Y549" s="19"/>
      <c r="Z549" s="19"/>
      <c r="AA549" s="19"/>
      <c r="AB549" s="19"/>
    </row>
    <row r="550" spans="1:28" ht="12.75" customHeight="1" x14ac:dyDescent="0.25">
      <c r="A550" s="19"/>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c r="AA550" s="19"/>
      <c r="AB550" s="19"/>
    </row>
    <row r="551" spans="1:28" ht="12.75" customHeight="1" x14ac:dyDescent="0.25">
      <c r="A551" s="19"/>
      <c r="B551" s="19"/>
      <c r="C551" s="19"/>
      <c r="D551" s="19"/>
      <c r="E551" s="19"/>
      <c r="F551" s="19"/>
      <c r="G551" s="19"/>
      <c r="H551" s="19"/>
      <c r="I551" s="19"/>
      <c r="J551" s="19"/>
      <c r="K551" s="19"/>
      <c r="L551" s="19"/>
      <c r="M551" s="19"/>
      <c r="N551" s="19"/>
      <c r="O551" s="19"/>
      <c r="P551" s="19"/>
      <c r="Q551" s="19"/>
      <c r="R551" s="19"/>
      <c r="S551" s="19"/>
      <c r="T551" s="19"/>
      <c r="U551" s="19"/>
      <c r="V551" s="19"/>
      <c r="W551" s="19"/>
      <c r="X551" s="19"/>
      <c r="Y551" s="19"/>
      <c r="Z551" s="19"/>
      <c r="AA551" s="19"/>
      <c r="AB551" s="19"/>
    </row>
    <row r="552" spans="1:28" ht="12.75" customHeight="1" x14ac:dyDescent="0.25">
      <c r="A552" s="19"/>
      <c r="B552" s="19"/>
      <c r="C552" s="19"/>
      <c r="D552" s="19"/>
      <c r="E552" s="19"/>
      <c r="F552" s="19"/>
      <c r="G552" s="19"/>
      <c r="H552" s="19"/>
      <c r="I552" s="19"/>
      <c r="J552" s="19"/>
      <c r="K552" s="19"/>
      <c r="L552" s="19"/>
      <c r="M552" s="19"/>
      <c r="N552" s="19"/>
      <c r="O552" s="19"/>
      <c r="P552" s="19"/>
      <c r="Q552" s="19"/>
      <c r="R552" s="19"/>
      <c r="S552" s="19"/>
      <c r="T552" s="19"/>
      <c r="U552" s="19"/>
      <c r="V552" s="19"/>
      <c r="W552" s="19"/>
      <c r="X552" s="19"/>
      <c r="Y552" s="19"/>
      <c r="Z552" s="19"/>
      <c r="AA552" s="19"/>
      <c r="AB552" s="19"/>
    </row>
    <row r="553" spans="1:28" ht="12.75" customHeight="1" x14ac:dyDescent="0.25">
      <c r="A553" s="19"/>
      <c r="B553" s="19"/>
      <c r="C553" s="19"/>
      <c r="D553" s="19"/>
      <c r="E553" s="19"/>
      <c r="F553" s="19"/>
      <c r="G553" s="19"/>
      <c r="H553" s="19"/>
      <c r="I553" s="19"/>
      <c r="J553" s="19"/>
      <c r="K553" s="19"/>
      <c r="L553" s="19"/>
      <c r="M553" s="19"/>
      <c r="N553" s="19"/>
      <c r="O553" s="19"/>
      <c r="P553" s="19"/>
      <c r="Q553" s="19"/>
      <c r="R553" s="19"/>
      <c r="S553" s="19"/>
      <c r="T553" s="19"/>
      <c r="U553" s="19"/>
      <c r="V553" s="19"/>
      <c r="W553" s="19"/>
      <c r="X553" s="19"/>
      <c r="Y553" s="19"/>
      <c r="Z553" s="19"/>
      <c r="AA553" s="19"/>
      <c r="AB553" s="19"/>
    </row>
    <row r="554" spans="1:28" ht="12.75" customHeight="1" x14ac:dyDescent="0.25">
      <c r="A554" s="19"/>
      <c r="B554" s="19"/>
      <c r="C554" s="19"/>
      <c r="D554" s="19"/>
      <c r="E554" s="19"/>
      <c r="F554" s="19"/>
      <c r="G554" s="19"/>
      <c r="H554" s="19"/>
      <c r="I554" s="19"/>
      <c r="J554" s="19"/>
      <c r="K554" s="19"/>
      <c r="L554" s="19"/>
      <c r="M554" s="19"/>
      <c r="N554" s="19"/>
      <c r="O554" s="19"/>
      <c r="P554" s="19"/>
      <c r="Q554" s="19"/>
      <c r="R554" s="19"/>
      <c r="S554" s="19"/>
      <c r="T554" s="19"/>
      <c r="U554" s="19"/>
      <c r="V554" s="19"/>
      <c r="W554" s="19"/>
      <c r="X554" s="19"/>
      <c r="Y554" s="19"/>
      <c r="Z554" s="19"/>
      <c r="AA554" s="19"/>
      <c r="AB554" s="19"/>
    </row>
    <row r="555" spans="1:28" ht="12.75" customHeight="1" x14ac:dyDescent="0.25">
      <c r="A555" s="19"/>
      <c r="B555" s="19"/>
      <c r="C555" s="19"/>
      <c r="D555" s="19"/>
      <c r="E555" s="19"/>
      <c r="F555" s="19"/>
      <c r="G555" s="19"/>
      <c r="H555" s="19"/>
      <c r="I555" s="19"/>
      <c r="J555" s="19"/>
      <c r="K555" s="19"/>
      <c r="L555" s="19"/>
      <c r="M555" s="19"/>
      <c r="N555" s="19"/>
      <c r="O555" s="19"/>
      <c r="P555" s="19"/>
      <c r="Q555" s="19"/>
      <c r="R555" s="19"/>
      <c r="S555" s="19"/>
      <c r="T555" s="19"/>
      <c r="U555" s="19"/>
      <c r="V555" s="19"/>
      <c r="W555" s="19"/>
      <c r="X555" s="19"/>
      <c r="Y555" s="19"/>
      <c r="Z555" s="19"/>
      <c r="AA555" s="19"/>
      <c r="AB555" s="19"/>
    </row>
    <row r="556" spans="1:28" ht="12.75" customHeight="1" x14ac:dyDescent="0.25">
      <c r="A556" s="19"/>
      <c r="B556" s="19"/>
      <c r="C556" s="19"/>
      <c r="D556" s="19"/>
      <c r="E556" s="19"/>
      <c r="F556" s="19"/>
      <c r="G556" s="19"/>
      <c r="H556" s="19"/>
      <c r="I556" s="19"/>
      <c r="J556" s="19"/>
      <c r="K556" s="19"/>
      <c r="L556" s="19"/>
      <c r="M556" s="19"/>
      <c r="N556" s="19"/>
      <c r="O556" s="19"/>
      <c r="P556" s="19"/>
      <c r="Q556" s="19"/>
      <c r="R556" s="19"/>
      <c r="S556" s="19"/>
      <c r="T556" s="19"/>
      <c r="U556" s="19"/>
      <c r="V556" s="19"/>
      <c r="W556" s="19"/>
      <c r="X556" s="19"/>
      <c r="Y556" s="19"/>
      <c r="Z556" s="19"/>
      <c r="AA556" s="19"/>
      <c r="AB556" s="19"/>
    </row>
    <row r="557" spans="1:28" ht="12.75" customHeight="1" x14ac:dyDescent="0.25">
      <c r="A557" s="19"/>
      <c r="B557" s="19"/>
      <c r="C557" s="19"/>
      <c r="D557" s="19"/>
      <c r="E557" s="19"/>
      <c r="F557" s="19"/>
      <c r="G557" s="19"/>
      <c r="H557" s="19"/>
      <c r="I557" s="19"/>
      <c r="J557" s="19"/>
      <c r="K557" s="19"/>
      <c r="L557" s="19"/>
      <c r="M557" s="19"/>
      <c r="N557" s="19"/>
      <c r="O557" s="19"/>
      <c r="P557" s="19"/>
      <c r="Q557" s="19"/>
      <c r="R557" s="19"/>
      <c r="S557" s="19"/>
      <c r="T557" s="19"/>
      <c r="U557" s="19"/>
      <c r="V557" s="19"/>
      <c r="W557" s="19"/>
      <c r="X557" s="19"/>
      <c r="Y557" s="19"/>
      <c r="Z557" s="19"/>
      <c r="AA557" s="19"/>
      <c r="AB557" s="19"/>
    </row>
    <row r="558" spans="1:28" ht="12.75" customHeight="1" x14ac:dyDescent="0.25">
      <c r="A558" s="19"/>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c r="AA558" s="19"/>
      <c r="AB558" s="19"/>
    </row>
    <row r="559" spans="1:28" ht="12.75" customHeight="1" x14ac:dyDescent="0.25">
      <c r="A559" s="19"/>
      <c r="B559" s="19"/>
      <c r="C559" s="19"/>
      <c r="D559" s="19"/>
      <c r="E559" s="19"/>
      <c r="F559" s="19"/>
      <c r="G559" s="19"/>
      <c r="H559" s="19"/>
      <c r="I559" s="19"/>
      <c r="J559" s="19"/>
      <c r="K559" s="19"/>
      <c r="L559" s="19"/>
      <c r="M559" s="19"/>
      <c r="N559" s="19"/>
      <c r="O559" s="19"/>
      <c r="P559" s="19"/>
      <c r="Q559" s="19"/>
      <c r="R559" s="19"/>
      <c r="S559" s="19"/>
      <c r="T559" s="19"/>
      <c r="U559" s="19"/>
      <c r="V559" s="19"/>
      <c r="W559" s="19"/>
      <c r="X559" s="19"/>
      <c r="Y559" s="19"/>
      <c r="Z559" s="19"/>
      <c r="AA559" s="19"/>
      <c r="AB559" s="19"/>
    </row>
    <row r="560" spans="1:28" ht="12.75" customHeight="1" x14ac:dyDescent="0.25">
      <c r="A560" s="19"/>
      <c r="B560" s="19"/>
      <c r="C560" s="19"/>
      <c r="D560" s="19"/>
      <c r="E560" s="19"/>
      <c r="F560" s="19"/>
      <c r="G560" s="19"/>
      <c r="H560" s="19"/>
      <c r="I560" s="19"/>
      <c r="J560" s="19"/>
      <c r="K560" s="19"/>
      <c r="L560" s="19"/>
      <c r="M560" s="19"/>
      <c r="N560" s="19"/>
      <c r="O560" s="19"/>
      <c r="P560" s="19"/>
      <c r="Q560" s="19"/>
      <c r="R560" s="19"/>
      <c r="S560" s="19"/>
      <c r="T560" s="19"/>
      <c r="U560" s="19"/>
      <c r="V560" s="19"/>
      <c r="W560" s="19"/>
      <c r="X560" s="19"/>
      <c r="Y560" s="19"/>
      <c r="Z560" s="19"/>
      <c r="AA560" s="19"/>
      <c r="AB560" s="19"/>
    </row>
    <row r="561" spans="1:28" ht="12.75" customHeight="1" x14ac:dyDescent="0.25">
      <c r="A561" s="19"/>
      <c r="B561" s="19"/>
      <c r="C561" s="19"/>
      <c r="D561" s="19"/>
      <c r="E561" s="19"/>
      <c r="F561" s="19"/>
      <c r="G561" s="19"/>
      <c r="H561" s="19"/>
      <c r="I561" s="19"/>
      <c r="J561" s="19"/>
      <c r="K561" s="19"/>
      <c r="L561" s="19"/>
      <c r="M561" s="19"/>
      <c r="N561" s="19"/>
      <c r="O561" s="19"/>
      <c r="P561" s="19"/>
      <c r="Q561" s="19"/>
      <c r="R561" s="19"/>
      <c r="S561" s="19"/>
      <c r="T561" s="19"/>
      <c r="U561" s="19"/>
      <c r="V561" s="19"/>
      <c r="W561" s="19"/>
      <c r="X561" s="19"/>
      <c r="Y561" s="19"/>
      <c r="Z561" s="19"/>
      <c r="AA561" s="19"/>
      <c r="AB561" s="19"/>
    </row>
    <row r="562" spans="1:28" ht="12.75" customHeight="1" x14ac:dyDescent="0.25">
      <c r="A562" s="19"/>
      <c r="B562" s="19"/>
      <c r="C562" s="19"/>
      <c r="D562" s="19"/>
      <c r="E562" s="19"/>
      <c r="F562" s="19"/>
      <c r="G562" s="19"/>
      <c r="H562" s="19"/>
      <c r="I562" s="19"/>
      <c r="J562" s="19"/>
      <c r="K562" s="19"/>
      <c r="L562" s="19"/>
      <c r="M562" s="19"/>
      <c r="N562" s="19"/>
      <c r="O562" s="19"/>
      <c r="P562" s="19"/>
      <c r="Q562" s="19"/>
      <c r="R562" s="19"/>
      <c r="S562" s="19"/>
      <c r="T562" s="19"/>
      <c r="U562" s="19"/>
      <c r="V562" s="19"/>
      <c r="W562" s="19"/>
      <c r="X562" s="19"/>
      <c r="Y562" s="19"/>
      <c r="Z562" s="19"/>
      <c r="AA562" s="19"/>
      <c r="AB562" s="19"/>
    </row>
    <row r="563" spans="1:28" ht="12.75" customHeight="1" x14ac:dyDescent="0.25">
      <c r="A563" s="19"/>
      <c r="B563" s="19"/>
      <c r="C563" s="19"/>
      <c r="D563" s="19"/>
      <c r="E563" s="19"/>
      <c r="F563" s="19"/>
      <c r="G563" s="19"/>
      <c r="H563" s="19"/>
      <c r="I563" s="19"/>
      <c r="J563" s="19"/>
      <c r="K563" s="19"/>
      <c r="L563" s="19"/>
      <c r="M563" s="19"/>
      <c r="N563" s="19"/>
      <c r="O563" s="19"/>
      <c r="P563" s="19"/>
      <c r="Q563" s="19"/>
      <c r="R563" s="19"/>
      <c r="S563" s="19"/>
      <c r="T563" s="19"/>
      <c r="U563" s="19"/>
      <c r="V563" s="19"/>
      <c r="W563" s="19"/>
      <c r="X563" s="19"/>
      <c r="Y563" s="19"/>
      <c r="Z563" s="19"/>
      <c r="AA563" s="19"/>
      <c r="AB563" s="19"/>
    </row>
    <row r="564" spans="1:28" ht="12.75" customHeight="1" x14ac:dyDescent="0.25">
      <c r="A564" s="19"/>
      <c r="B564" s="19"/>
      <c r="C564" s="19"/>
      <c r="D564" s="19"/>
      <c r="E564" s="19"/>
      <c r="F564" s="19"/>
      <c r="G564" s="19"/>
      <c r="H564" s="19"/>
      <c r="I564" s="19"/>
      <c r="J564" s="19"/>
      <c r="K564" s="19"/>
      <c r="L564" s="19"/>
      <c r="M564" s="19"/>
      <c r="N564" s="19"/>
      <c r="O564" s="19"/>
      <c r="P564" s="19"/>
      <c r="Q564" s="19"/>
      <c r="R564" s="19"/>
      <c r="S564" s="19"/>
      <c r="T564" s="19"/>
      <c r="U564" s="19"/>
      <c r="V564" s="19"/>
      <c r="W564" s="19"/>
      <c r="X564" s="19"/>
      <c r="Y564" s="19"/>
      <c r="Z564" s="19"/>
      <c r="AA564" s="19"/>
      <c r="AB564" s="19"/>
    </row>
    <row r="565" spans="1:28" ht="12.75" customHeight="1" x14ac:dyDescent="0.25">
      <c r="A565" s="19"/>
      <c r="B565" s="19"/>
      <c r="C565" s="19"/>
      <c r="D565" s="19"/>
      <c r="E565" s="19"/>
      <c r="F565" s="19"/>
      <c r="G565" s="19"/>
      <c r="H565" s="19"/>
      <c r="I565" s="19"/>
      <c r="J565" s="19"/>
      <c r="K565" s="19"/>
      <c r="L565" s="19"/>
      <c r="M565" s="19"/>
      <c r="N565" s="19"/>
      <c r="O565" s="19"/>
      <c r="P565" s="19"/>
      <c r="Q565" s="19"/>
      <c r="R565" s="19"/>
      <c r="S565" s="19"/>
      <c r="T565" s="19"/>
      <c r="U565" s="19"/>
      <c r="V565" s="19"/>
      <c r="W565" s="19"/>
      <c r="X565" s="19"/>
      <c r="Y565" s="19"/>
      <c r="Z565" s="19"/>
      <c r="AA565" s="19"/>
      <c r="AB565" s="19"/>
    </row>
    <row r="566" spans="1:28" ht="12.75" customHeight="1" x14ac:dyDescent="0.25">
      <c r="A566" s="19"/>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c r="AA566" s="19"/>
      <c r="AB566" s="19"/>
    </row>
    <row r="567" spans="1:28" ht="12.75" customHeight="1" x14ac:dyDescent="0.25">
      <c r="A567" s="19"/>
      <c r="B567" s="19"/>
      <c r="C567" s="19"/>
      <c r="D567" s="19"/>
      <c r="E567" s="19"/>
      <c r="F567" s="19"/>
      <c r="G567" s="19"/>
      <c r="H567" s="19"/>
      <c r="I567" s="19"/>
      <c r="J567" s="19"/>
      <c r="K567" s="19"/>
      <c r="L567" s="19"/>
      <c r="M567" s="19"/>
      <c r="N567" s="19"/>
      <c r="O567" s="19"/>
      <c r="P567" s="19"/>
      <c r="Q567" s="19"/>
      <c r="R567" s="19"/>
      <c r="S567" s="19"/>
      <c r="T567" s="19"/>
      <c r="U567" s="19"/>
      <c r="V567" s="19"/>
      <c r="W567" s="19"/>
      <c r="X567" s="19"/>
      <c r="Y567" s="19"/>
      <c r="Z567" s="19"/>
      <c r="AA567" s="19"/>
      <c r="AB567" s="19"/>
    </row>
    <row r="568" spans="1:28" ht="12.75" customHeight="1" x14ac:dyDescent="0.25">
      <c r="A568" s="19"/>
      <c r="B568" s="19"/>
      <c r="C568" s="19"/>
      <c r="D568" s="19"/>
      <c r="E568" s="19"/>
      <c r="F568" s="19"/>
      <c r="G568" s="19"/>
      <c r="H568" s="19"/>
      <c r="I568" s="19"/>
      <c r="J568" s="19"/>
      <c r="K568" s="19"/>
      <c r="L568" s="19"/>
      <c r="M568" s="19"/>
      <c r="N568" s="19"/>
      <c r="O568" s="19"/>
      <c r="P568" s="19"/>
      <c r="Q568" s="19"/>
      <c r="R568" s="19"/>
      <c r="S568" s="19"/>
      <c r="T568" s="19"/>
      <c r="U568" s="19"/>
      <c r="V568" s="19"/>
      <c r="W568" s="19"/>
      <c r="X568" s="19"/>
      <c r="Y568" s="19"/>
      <c r="Z568" s="19"/>
      <c r="AA568" s="19"/>
      <c r="AB568" s="19"/>
    </row>
    <row r="569" spans="1:28" ht="12.75" customHeight="1" x14ac:dyDescent="0.25">
      <c r="A569" s="19"/>
      <c r="B569" s="19"/>
      <c r="C569" s="19"/>
      <c r="D569" s="19"/>
      <c r="E569" s="19"/>
      <c r="F569" s="19"/>
      <c r="G569" s="19"/>
      <c r="H569" s="19"/>
      <c r="I569" s="19"/>
      <c r="J569" s="19"/>
      <c r="K569" s="19"/>
      <c r="L569" s="19"/>
      <c r="M569" s="19"/>
      <c r="N569" s="19"/>
      <c r="O569" s="19"/>
      <c r="P569" s="19"/>
      <c r="Q569" s="19"/>
      <c r="R569" s="19"/>
      <c r="S569" s="19"/>
      <c r="T569" s="19"/>
      <c r="U569" s="19"/>
      <c r="V569" s="19"/>
      <c r="W569" s="19"/>
      <c r="X569" s="19"/>
      <c r="Y569" s="19"/>
      <c r="Z569" s="19"/>
      <c r="AA569" s="19"/>
      <c r="AB569" s="19"/>
    </row>
    <row r="570" spans="1:28" ht="12.75" customHeight="1" x14ac:dyDescent="0.25">
      <c r="A570" s="19"/>
      <c r="B570" s="19"/>
      <c r="C570" s="19"/>
      <c r="D570" s="19"/>
      <c r="E570" s="19"/>
      <c r="F570" s="19"/>
      <c r="G570" s="19"/>
      <c r="H570" s="19"/>
      <c r="I570" s="19"/>
      <c r="J570" s="19"/>
      <c r="K570" s="19"/>
      <c r="L570" s="19"/>
      <c r="M570" s="19"/>
      <c r="N570" s="19"/>
      <c r="O570" s="19"/>
      <c r="P570" s="19"/>
      <c r="Q570" s="19"/>
      <c r="R570" s="19"/>
      <c r="S570" s="19"/>
      <c r="T570" s="19"/>
      <c r="U570" s="19"/>
      <c r="V570" s="19"/>
      <c r="W570" s="19"/>
      <c r="X570" s="19"/>
      <c r="Y570" s="19"/>
      <c r="Z570" s="19"/>
      <c r="AA570" s="19"/>
      <c r="AB570" s="19"/>
    </row>
    <row r="571" spans="1:28" ht="12.75" customHeight="1" x14ac:dyDescent="0.25">
      <c r="A571" s="19"/>
      <c r="B571" s="19"/>
      <c r="C571" s="19"/>
      <c r="D571" s="19"/>
      <c r="E571" s="19"/>
      <c r="F571" s="19"/>
      <c r="G571" s="19"/>
      <c r="H571" s="19"/>
      <c r="I571" s="19"/>
      <c r="J571" s="19"/>
      <c r="K571" s="19"/>
      <c r="L571" s="19"/>
      <c r="M571" s="19"/>
      <c r="N571" s="19"/>
      <c r="O571" s="19"/>
      <c r="P571" s="19"/>
      <c r="Q571" s="19"/>
      <c r="R571" s="19"/>
      <c r="S571" s="19"/>
      <c r="T571" s="19"/>
      <c r="U571" s="19"/>
      <c r="V571" s="19"/>
      <c r="W571" s="19"/>
      <c r="X571" s="19"/>
      <c r="Y571" s="19"/>
      <c r="Z571" s="19"/>
      <c r="AA571" s="19"/>
      <c r="AB571" s="19"/>
    </row>
    <row r="572" spans="1:28" ht="12.75" customHeight="1" x14ac:dyDescent="0.25">
      <c r="A572" s="19"/>
      <c r="B572" s="19"/>
      <c r="C572" s="19"/>
      <c r="D572" s="19"/>
      <c r="E572" s="19"/>
      <c r="F572" s="19"/>
      <c r="G572" s="19"/>
      <c r="H572" s="19"/>
      <c r="I572" s="19"/>
      <c r="J572" s="19"/>
      <c r="K572" s="19"/>
      <c r="L572" s="19"/>
      <c r="M572" s="19"/>
      <c r="N572" s="19"/>
      <c r="O572" s="19"/>
      <c r="P572" s="19"/>
      <c r="Q572" s="19"/>
      <c r="R572" s="19"/>
      <c r="S572" s="19"/>
      <c r="T572" s="19"/>
      <c r="U572" s="19"/>
      <c r="V572" s="19"/>
      <c r="W572" s="19"/>
      <c r="X572" s="19"/>
      <c r="Y572" s="19"/>
      <c r="Z572" s="19"/>
      <c r="AA572" s="19"/>
      <c r="AB572" s="19"/>
    </row>
    <row r="573" spans="1:28" ht="12.75" customHeight="1" x14ac:dyDescent="0.25">
      <c r="A573" s="19"/>
      <c r="B573" s="19"/>
      <c r="C573" s="19"/>
      <c r="D573" s="19"/>
      <c r="E573" s="19"/>
      <c r="F573" s="19"/>
      <c r="G573" s="19"/>
      <c r="H573" s="19"/>
      <c r="I573" s="19"/>
      <c r="J573" s="19"/>
      <c r="K573" s="19"/>
      <c r="L573" s="19"/>
      <c r="M573" s="19"/>
      <c r="N573" s="19"/>
      <c r="O573" s="19"/>
      <c r="P573" s="19"/>
      <c r="Q573" s="19"/>
      <c r="R573" s="19"/>
      <c r="S573" s="19"/>
      <c r="T573" s="19"/>
      <c r="U573" s="19"/>
      <c r="V573" s="19"/>
      <c r="W573" s="19"/>
      <c r="X573" s="19"/>
      <c r="Y573" s="19"/>
      <c r="Z573" s="19"/>
      <c r="AA573" s="19"/>
      <c r="AB573" s="19"/>
    </row>
    <row r="574" spans="1:28" ht="12.75" customHeight="1" x14ac:dyDescent="0.25">
      <c r="A574" s="19"/>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c r="AA574" s="19"/>
      <c r="AB574" s="19"/>
    </row>
    <row r="575" spans="1:28" ht="12.75" customHeight="1" x14ac:dyDescent="0.25">
      <c r="A575" s="19"/>
      <c r="B575" s="19"/>
      <c r="C575" s="19"/>
      <c r="D575" s="19"/>
      <c r="E575" s="19"/>
      <c r="F575" s="19"/>
      <c r="G575" s="19"/>
      <c r="H575" s="19"/>
      <c r="I575" s="19"/>
      <c r="J575" s="19"/>
      <c r="K575" s="19"/>
      <c r="L575" s="19"/>
      <c r="M575" s="19"/>
      <c r="N575" s="19"/>
      <c r="O575" s="19"/>
      <c r="P575" s="19"/>
      <c r="Q575" s="19"/>
      <c r="R575" s="19"/>
      <c r="S575" s="19"/>
      <c r="T575" s="19"/>
      <c r="U575" s="19"/>
      <c r="V575" s="19"/>
      <c r="W575" s="19"/>
      <c r="X575" s="19"/>
      <c r="Y575" s="19"/>
      <c r="Z575" s="19"/>
      <c r="AA575" s="19"/>
      <c r="AB575" s="19"/>
    </row>
    <row r="576" spans="1:28" ht="12.75" customHeight="1" x14ac:dyDescent="0.25">
      <c r="A576" s="19"/>
      <c r="B576" s="19"/>
      <c r="C576" s="19"/>
      <c r="D576" s="19"/>
      <c r="E576" s="19"/>
      <c r="F576" s="19"/>
      <c r="G576" s="19"/>
      <c r="H576" s="19"/>
      <c r="I576" s="19"/>
      <c r="J576" s="19"/>
      <c r="K576" s="19"/>
      <c r="L576" s="19"/>
      <c r="M576" s="19"/>
      <c r="N576" s="19"/>
      <c r="O576" s="19"/>
      <c r="P576" s="19"/>
      <c r="Q576" s="19"/>
      <c r="R576" s="19"/>
      <c r="S576" s="19"/>
      <c r="T576" s="19"/>
      <c r="U576" s="19"/>
      <c r="V576" s="19"/>
      <c r="W576" s="19"/>
      <c r="X576" s="19"/>
      <c r="Y576" s="19"/>
      <c r="Z576" s="19"/>
      <c r="AA576" s="19"/>
      <c r="AB576" s="19"/>
    </row>
    <row r="577" spans="1:28" ht="12.75" customHeight="1" x14ac:dyDescent="0.25">
      <c r="A577" s="19"/>
      <c r="B577" s="19"/>
      <c r="C577" s="19"/>
      <c r="D577" s="19"/>
      <c r="E577" s="19"/>
      <c r="F577" s="19"/>
      <c r="G577" s="19"/>
      <c r="H577" s="19"/>
      <c r="I577" s="19"/>
      <c r="J577" s="19"/>
      <c r="K577" s="19"/>
      <c r="L577" s="19"/>
      <c r="M577" s="19"/>
      <c r="N577" s="19"/>
      <c r="O577" s="19"/>
      <c r="P577" s="19"/>
      <c r="Q577" s="19"/>
      <c r="R577" s="19"/>
      <c r="S577" s="19"/>
      <c r="T577" s="19"/>
      <c r="U577" s="19"/>
      <c r="V577" s="19"/>
      <c r="W577" s="19"/>
      <c r="X577" s="19"/>
      <c r="Y577" s="19"/>
      <c r="Z577" s="19"/>
      <c r="AA577" s="19"/>
      <c r="AB577" s="19"/>
    </row>
    <row r="578" spans="1:28" ht="12.75" customHeight="1" x14ac:dyDescent="0.25">
      <c r="A578" s="19"/>
      <c r="B578" s="19"/>
      <c r="C578" s="19"/>
      <c r="D578" s="19"/>
      <c r="E578" s="19"/>
      <c r="F578" s="19"/>
      <c r="G578" s="19"/>
      <c r="H578" s="19"/>
      <c r="I578" s="19"/>
      <c r="J578" s="19"/>
      <c r="K578" s="19"/>
      <c r="L578" s="19"/>
      <c r="M578" s="19"/>
      <c r="N578" s="19"/>
      <c r="O578" s="19"/>
      <c r="P578" s="19"/>
      <c r="Q578" s="19"/>
      <c r="R578" s="19"/>
      <c r="S578" s="19"/>
      <c r="T578" s="19"/>
      <c r="U578" s="19"/>
      <c r="V578" s="19"/>
      <c r="W578" s="19"/>
      <c r="X578" s="19"/>
      <c r="Y578" s="19"/>
      <c r="Z578" s="19"/>
      <c r="AA578" s="19"/>
      <c r="AB578" s="19"/>
    </row>
    <row r="579" spans="1:28" ht="12.75" customHeight="1" x14ac:dyDescent="0.25">
      <c r="A579" s="19"/>
      <c r="B579" s="19"/>
      <c r="C579" s="19"/>
      <c r="D579" s="19"/>
      <c r="E579" s="19"/>
      <c r="F579" s="19"/>
      <c r="G579" s="19"/>
      <c r="H579" s="19"/>
      <c r="I579" s="19"/>
      <c r="J579" s="19"/>
      <c r="K579" s="19"/>
      <c r="L579" s="19"/>
      <c r="M579" s="19"/>
      <c r="N579" s="19"/>
      <c r="O579" s="19"/>
      <c r="P579" s="19"/>
      <c r="Q579" s="19"/>
      <c r="R579" s="19"/>
      <c r="S579" s="19"/>
      <c r="T579" s="19"/>
      <c r="U579" s="19"/>
      <c r="V579" s="19"/>
      <c r="W579" s="19"/>
      <c r="X579" s="19"/>
      <c r="Y579" s="19"/>
      <c r="Z579" s="19"/>
      <c r="AA579" s="19"/>
      <c r="AB579" s="19"/>
    </row>
    <row r="580" spans="1:28" ht="12.75" customHeight="1" x14ac:dyDescent="0.25">
      <c r="A580" s="19"/>
      <c r="B580" s="19"/>
      <c r="C580" s="19"/>
      <c r="D580" s="19"/>
      <c r="E580" s="19"/>
      <c r="F580" s="19"/>
      <c r="G580" s="19"/>
      <c r="H580" s="19"/>
      <c r="I580" s="19"/>
      <c r="J580" s="19"/>
      <c r="K580" s="19"/>
      <c r="L580" s="19"/>
      <c r="M580" s="19"/>
      <c r="N580" s="19"/>
      <c r="O580" s="19"/>
      <c r="P580" s="19"/>
      <c r="Q580" s="19"/>
      <c r="R580" s="19"/>
      <c r="S580" s="19"/>
      <c r="T580" s="19"/>
      <c r="U580" s="19"/>
      <c r="V580" s="19"/>
      <c r="W580" s="19"/>
      <c r="X580" s="19"/>
      <c r="Y580" s="19"/>
      <c r="Z580" s="19"/>
      <c r="AA580" s="19"/>
      <c r="AB580" s="19"/>
    </row>
    <row r="581" spans="1:28" ht="12.75" customHeight="1" x14ac:dyDescent="0.25">
      <c r="A581" s="19"/>
      <c r="B581" s="19"/>
      <c r="C581" s="19"/>
      <c r="D581" s="19"/>
      <c r="E581" s="19"/>
      <c r="F581" s="19"/>
      <c r="G581" s="19"/>
      <c r="H581" s="19"/>
      <c r="I581" s="19"/>
      <c r="J581" s="19"/>
      <c r="K581" s="19"/>
      <c r="L581" s="19"/>
      <c r="M581" s="19"/>
      <c r="N581" s="19"/>
      <c r="O581" s="19"/>
      <c r="P581" s="19"/>
      <c r="Q581" s="19"/>
      <c r="R581" s="19"/>
      <c r="S581" s="19"/>
      <c r="T581" s="19"/>
      <c r="U581" s="19"/>
      <c r="V581" s="19"/>
      <c r="W581" s="19"/>
      <c r="X581" s="19"/>
      <c r="Y581" s="19"/>
      <c r="Z581" s="19"/>
      <c r="AA581" s="19"/>
      <c r="AB581" s="19"/>
    </row>
    <row r="582" spans="1:28" ht="12.75" customHeight="1" x14ac:dyDescent="0.25">
      <c r="A582" s="19"/>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c r="AA582" s="19"/>
      <c r="AB582" s="19"/>
    </row>
    <row r="583" spans="1:28" ht="12.75" customHeight="1" x14ac:dyDescent="0.25">
      <c r="A583" s="19"/>
      <c r="B583" s="19"/>
      <c r="C583" s="19"/>
      <c r="D583" s="19"/>
      <c r="E583" s="19"/>
      <c r="F583" s="19"/>
      <c r="G583" s="19"/>
      <c r="H583" s="19"/>
      <c r="I583" s="19"/>
      <c r="J583" s="19"/>
      <c r="K583" s="19"/>
      <c r="L583" s="19"/>
      <c r="M583" s="19"/>
      <c r="N583" s="19"/>
      <c r="O583" s="19"/>
      <c r="P583" s="19"/>
      <c r="Q583" s="19"/>
      <c r="R583" s="19"/>
      <c r="S583" s="19"/>
      <c r="T583" s="19"/>
      <c r="U583" s="19"/>
      <c r="V583" s="19"/>
      <c r="W583" s="19"/>
      <c r="X583" s="19"/>
      <c r="Y583" s="19"/>
      <c r="Z583" s="19"/>
      <c r="AA583" s="19"/>
      <c r="AB583" s="19"/>
    </row>
    <row r="584" spans="1:28" ht="12.75" customHeight="1" x14ac:dyDescent="0.25">
      <c r="A584" s="19"/>
      <c r="B584" s="19"/>
      <c r="C584" s="19"/>
      <c r="D584" s="19"/>
      <c r="E584" s="19"/>
      <c r="F584" s="19"/>
      <c r="G584" s="19"/>
      <c r="H584" s="19"/>
      <c r="I584" s="19"/>
      <c r="J584" s="19"/>
      <c r="K584" s="19"/>
      <c r="L584" s="19"/>
      <c r="M584" s="19"/>
      <c r="N584" s="19"/>
      <c r="O584" s="19"/>
      <c r="P584" s="19"/>
      <c r="Q584" s="19"/>
      <c r="R584" s="19"/>
      <c r="S584" s="19"/>
      <c r="T584" s="19"/>
      <c r="U584" s="19"/>
      <c r="V584" s="19"/>
      <c r="W584" s="19"/>
      <c r="X584" s="19"/>
      <c r="Y584" s="19"/>
      <c r="Z584" s="19"/>
      <c r="AA584" s="19"/>
      <c r="AB584" s="19"/>
    </row>
    <row r="585" spans="1:28" ht="12.75" customHeight="1" x14ac:dyDescent="0.25">
      <c r="A585" s="19"/>
      <c r="B585" s="19"/>
      <c r="C585" s="19"/>
      <c r="D585" s="19"/>
      <c r="E585" s="19"/>
      <c r="F585" s="19"/>
      <c r="G585" s="19"/>
      <c r="H585" s="19"/>
      <c r="I585" s="19"/>
      <c r="J585" s="19"/>
      <c r="K585" s="19"/>
      <c r="L585" s="19"/>
      <c r="M585" s="19"/>
      <c r="N585" s="19"/>
      <c r="O585" s="19"/>
      <c r="P585" s="19"/>
      <c r="Q585" s="19"/>
      <c r="R585" s="19"/>
      <c r="S585" s="19"/>
      <c r="T585" s="19"/>
      <c r="U585" s="19"/>
      <c r="V585" s="19"/>
      <c r="W585" s="19"/>
      <c r="X585" s="19"/>
      <c r="Y585" s="19"/>
      <c r="Z585" s="19"/>
      <c r="AA585" s="19"/>
      <c r="AB585" s="19"/>
    </row>
    <row r="586" spans="1:28" ht="12.75" customHeight="1" x14ac:dyDescent="0.25">
      <c r="A586" s="19"/>
      <c r="B586" s="19"/>
      <c r="C586" s="19"/>
      <c r="D586" s="19"/>
      <c r="E586" s="19"/>
      <c r="F586" s="19"/>
      <c r="G586" s="19"/>
      <c r="H586" s="19"/>
      <c r="I586" s="19"/>
      <c r="J586" s="19"/>
      <c r="K586" s="19"/>
      <c r="L586" s="19"/>
      <c r="M586" s="19"/>
      <c r="N586" s="19"/>
      <c r="O586" s="19"/>
      <c r="P586" s="19"/>
      <c r="Q586" s="19"/>
      <c r="R586" s="19"/>
      <c r="S586" s="19"/>
      <c r="T586" s="19"/>
      <c r="U586" s="19"/>
      <c r="V586" s="19"/>
      <c r="W586" s="19"/>
      <c r="X586" s="19"/>
      <c r="Y586" s="19"/>
      <c r="Z586" s="19"/>
      <c r="AA586" s="19"/>
      <c r="AB586" s="19"/>
    </row>
    <row r="587" spans="1:28" ht="12.75" customHeight="1" x14ac:dyDescent="0.25">
      <c r="A587" s="19"/>
      <c r="B587" s="19"/>
      <c r="C587" s="19"/>
      <c r="D587" s="19"/>
      <c r="E587" s="19"/>
      <c r="F587" s="19"/>
      <c r="G587" s="19"/>
      <c r="H587" s="19"/>
      <c r="I587" s="19"/>
      <c r="J587" s="19"/>
      <c r="K587" s="19"/>
      <c r="L587" s="19"/>
      <c r="M587" s="19"/>
      <c r="N587" s="19"/>
      <c r="O587" s="19"/>
      <c r="P587" s="19"/>
      <c r="Q587" s="19"/>
      <c r="R587" s="19"/>
      <c r="S587" s="19"/>
      <c r="T587" s="19"/>
      <c r="U587" s="19"/>
      <c r="V587" s="19"/>
      <c r="W587" s="19"/>
      <c r="X587" s="19"/>
      <c r="Y587" s="19"/>
      <c r="Z587" s="19"/>
      <c r="AA587" s="19"/>
      <c r="AB587" s="19"/>
    </row>
    <row r="588" spans="1:28" ht="12.75" customHeight="1" x14ac:dyDescent="0.25">
      <c r="A588" s="19"/>
      <c r="B588" s="19"/>
      <c r="C588" s="19"/>
      <c r="D588" s="19"/>
      <c r="E588" s="19"/>
      <c r="F588" s="19"/>
      <c r="G588" s="19"/>
      <c r="H588" s="19"/>
      <c r="I588" s="19"/>
      <c r="J588" s="19"/>
      <c r="K588" s="19"/>
      <c r="L588" s="19"/>
      <c r="M588" s="19"/>
      <c r="N588" s="19"/>
      <c r="O588" s="19"/>
      <c r="P588" s="19"/>
      <c r="Q588" s="19"/>
      <c r="R588" s="19"/>
      <c r="S588" s="19"/>
      <c r="T588" s="19"/>
      <c r="U588" s="19"/>
      <c r="V588" s="19"/>
      <c r="W588" s="19"/>
      <c r="X588" s="19"/>
      <c r="Y588" s="19"/>
      <c r="Z588" s="19"/>
      <c r="AA588" s="19"/>
      <c r="AB588" s="19"/>
    </row>
    <row r="589" spans="1:28" ht="12.75" customHeight="1" x14ac:dyDescent="0.25">
      <c r="A589" s="19"/>
      <c r="B589" s="19"/>
      <c r="C589" s="19"/>
      <c r="D589" s="19"/>
      <c r="E589" s="19"/>
      <c r="F589" s="19"/>
      <c r="G589" s="19"/>
      <c r="H589" s="19"/>
      <c r="I589" s="19"/>
      <c r="J589" s="19"/>
      <c r="K589" s="19"/>
      <c r="L589" s="19"/>
      <c r="M589" s="19"/>
      <c r="N589" s="19"/>
      <c r="O589" s="19"/>
      <c r="P589" s="19"/>
      <c r="Q589" s="19"/>
      <c r="R589" s="19"/>
      <c r="S589" s="19"/>
      <c r="T589" s="19"/>
      <c r="U589" s="19"/>
      <c r="V589" s="19"/>
      <c r="W589" s="19"/>
      <c r="X589" s="19"/>
      <c r="Y589" s="19"/>
      <c r="Z589" s="19"/>
      <c r="AA589" s="19"/>
      <c r="AB589" s="19"/>
    </row>
    <row r="590" spans="1:28" ht="12.75" customHeight="1" x14ac:dyDescent="0.25">
      <c r="A590" s="19"/>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c r="AA590" s="19"/>
      <c r="AB590" s="19"/>
    </row>
    <row r="591" spans="1:28" ht="12.75" customHeight="1" x14ac:dyDescent="0.25">
      <c r="A591" s="19"/>
      <c r="B591" s="19"/>
      <c r="C591" s="19"/>
      <c r="D591" s="19"/>
      <c r="E591" s="19"/>
      <c r="F591" s="19"/>
      <c r="G591" s="19"/>
      <c r="H591" s="19"/>
      <c r="I591" s="19"/>
      <c r="J591" s="19"/>
      <c r="K591" s="19"/>
      <c r="L591" s="19"/>
      <c r="M591" s="19"/>
      <c r="N591" s="19"/>
      <c r="O591" s="19"/>
      <c r="P591" s="19"/>
      <c r="Q591" s="19"/>
      <c r="R591" s="19"/>
      <c r="S591" s="19"/>
      <c r="T591" s="19"/>
      <c r="U591" s="19"/>
      <c r="V591" s="19"/>
      <c r="W591" s="19"/>
      <c r="X591" s="19"/>
      <c r="Y591" s="19"/>
      <c r="Z591" s="19"/>
      <c r="AA591" s="19"/>
      <c r="AB591" s="19"/>
    </row>
    <row r="592" spans="1:28" ht="12.75" customHeight="1" x14ac:dyDescent="0.25">
      <c r="A592" s="19"/>
      <c r="B592" s="19"/>
      <c r="C592" s="19"/>
      <c r="D592" s="19"/>
      <c r="E592" s="19"/>
      <c r="F592" s="19"/>
      <c r="G592" s="19"/>
      <c r="H592" s="19"/>
      <c r="I592" s="19"/>
      <c r="J592" s="19"/>
      <c r="K592" s="19"/>
      <c r="L592" s="19"/>
      <c r="M592" s="19"/>
      <c r="N592" s="19"/>
      <c r="O592" s="19"/>
      <c r="P592" s="19"/>
      <c r="Q592" s="19"/>
      <c r="R592" s="19"/>
      <c r="S592" s="19"/>
      <c r="T592" s="19"/>
      <c r="U592" s="19"/>
      <c r="V592" s="19"/>
      <c r="W592" s="19"/>
      <c r="X592" s="19"/>
      <c r="Y592" s="19"/>
      <c r="Z592" s="19"/>
      <c r="AA592" s="19"/>
      <c r="AB592" s="19"/>
    </row>
    <row r="593" spans="1:28" ht="12.75" customHeight="1" x14ac:dyDescent="0.25">
      <c r="A593" s="19"/>
      <c r="B593" s="19"/>
      <c r="C593" s="19"/>
      <c r="D593" s="19"/>
      <c r="E593" s="19"/>
      <c r="F593" s="19"/>
      <c r="G593" s="19"/>
      <c r="H593" s="19"/>
      <c r="I593" s="19"/>
      <c r="J593" s="19"/>
      <c r="K593" s="19"/>
      <c r="L593" s="19"/>
      <c r="M593" s="19"/>
      <c r="N593" s="19"/>
      <c r="O593" s="19"/>
      <c r="P593" s="19"/>
      <c r="Q593" s="19"/>
      <c r="R593" s="19"/>
      <c r="S593" s="19"/>
      <c r="T593" s="19"/>
      <c r="U593" s="19"/>
      <c r="V593" s="19"/>
      <c r="W593" s="19"/>
      <c r="X593" s="19"/>
      <c r="Y593" s="19"/>
      <c r="Z593" s="19"/>
      <c r="AA593" s="19"/>
      <c r="AB593" s="19"/>
    </row>
    <row r="594" spans="1:28" ht="12.75" customHeight="1" x14ac:dyDescent="0.25">
      <c r="A594" s="19"/>
      <c r="B594" s="19"/>
      <c r="C594" s="19"/>
      <c r="D594" s="19"/>
      <c r="E594" s="19"/>
      <c r="F594" s="19"/>
      <c r="G594" s="19"/>
      <c r="H594" s="19"/>
      <c r="I594" s="19"/>
      <c r="J594" s="19"/>
      <c r="K594" s="19"/>
      <c r="L594" s="19"/>
      <c r="M594" s="19"/>
      <c r="N594" s="19"/>
      <c r="O594" s="19"/>
      <c r="P594" s="19"/>
      <c r="Q594" s="19"/>
      <c r="R594" s="19"/>
      <c r="S594" s="19"/>
      <c r="T594" s="19"/>
      <c r="U594" s="19"/>
      <c r="V594" s="19"/>
      <c r="W594" s="19"/>
      <c r="X594" s="19"/>
      <c r="Y594" s="19"/>
      <c r="Z594" s="19"/>
      <c r="AA594" s="19"/>
      <c r="AB594" s="19"/>
    </row>
    <row r="595" spans="1:28" ht="12.75" customHeight="1" x14ac:dyDescent="0.25">
      <c r="A595" s="19"/>
      <c r="B595" s="19"/>
      <c r="C595" s="19"/>
      <c r="D595" s="19"/>
      <c r="E595" s="19"/>
      <c r="F595" s="19"/>
      <c r="G595" s="19"/>
      <c r="H595" s="19"/>
      <c r="I595" s="19"/>
      <c r="J595" s="19"/>
      <c r="K595" s="19"/>
      <c r="L595" s="19"/>
      <c r="M595" s="19"/>
      <c r="N595" s="19"/>
      <c r="O595" s="19"/>
      <c r="P595" s="19"/>
      <c r="Q595" s="19"/>
      <c r="R595" s="19"/>
      <c r="S595" s="19"/>
      <c r="T595" s="19"/>
      <c r="U595" s="19"/>
      <c r="V595" s="19"/>
      <c r="W595" s="19"/>
      <c r="X595" s="19"/>
      <c r="Y595" s="19"/>
      <c r="Z595" s="19"/>
      <c r="AA595" s="19"/>
      <c r="AB595" s="19"/>
    </row>
    <row r="596" spans="1:28" ht="12.75" customHeight="1" x14ac:dyDescent="0.25">
      <c r="A596" s="19"/>
      <c r="B596" s="19"/>
      <c r="C596" s="19"/>
      <c r="D596" s="19"/>
      <c r="E596" s="19"/>
      <c r="F596" s="19"/>
      <c r="G596" s="19"/>
      <c r="H596" s="19"/>
      <c r="I596" s="19"/>
      <c r="J596" s="19"/>
      <c r="K596" s="19"/>
      <c r="L596" s="19"/>
      <c r="M596" s="19"/>
      <c r="N596" s="19"/>
      <c r="O596" s="19"/>
      <c r="P596" s="19"/>
      <c r="Q596" s="19"/>
      <c r="R596" s="19"/>
      <c r="S596" s="19"/>
      <c r="T596" s="19"/>
      <c r="U596" s="19"/>
      <c r="V596" s="19"/>
      <c r="W596" s="19"/>
      <c r="X596" s="19"/>
      <c r="Y596" s="19"/>
      <c r="Z596" s="19"/>
      <c r="AA596" s="19"/>
      <c r="AB596" s="19"/>
    </row>
    <row r="597" spans="1:28" ht="12.75" customHeight="1" x14ac:dyDescent="0.25">
      <c r="A597" s="19"/>
      <c r="B597" s="19"/>
      <c r="C597" s="19"/>
      <c r="D597" s="19"/>
      <c r="E597" s="19"/>
      <c r="F597" s="19"/>
      <c r="G597" s="19"/>
      <c r="H597" s="19"/>
      <c r="I597" s="19"/>
      <c r="J597" s="19"/>
      <c r="K597" s="19"/>
      <c r="L597" s="19"/>
      <c r="M597" s="19"/>
      <c r="N597" s="19"/>
      <c r="O597" s="19"/>
      <c r="P597" s="19"/>
      <c r="Q597" s="19"/>
      <c r="R597" s="19"/>
      <c r="S597" s="19"/>
      <c r="T597" s="19"/>
      <c r="U597" s="19"/>
      <c r="V597" s="19"/>
      <c r="W597" s="19"/>
      <c r="X597" s="19"/>
      <c r="Y597" s="19"/>
      <c r="Z597" s="19"/>
      <c r="AA597" s="19"/>
      <c r="AB597" s="19"/>
    </row>
    <row r="598" spans="1:28" ht="12.75" customHeight="1" x14ac:dyDescent="0.25">
      <c r="A598" s="19"/>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c r="AA598" s="19"/>
      <c r="AB598" s="19"/>
    </row>
    <row r="599" spans="1:28" ht="12.75" customHeight="1" x14ac:dyDescent="0.25">
      <c r="A599" s="19"/>
      <c r="B599" s="19"/>
      <c r="C599" s="19"/>
      <c r="D599" s="19"/>
      <c r="E599" s="19"/>
      <c r="F599" s="19"/>
      <c r="G599" s="19"/>
      <c r="H599" s="19"/>
      <c r="I599" s="19"/>
      <c r="J599" s="19"/>
      <c r="K599" s="19"/>
      <c r="L599" s="19"/>
      <c r="M599" s="19"/>
      <c r="N599" s="19"/>
      <c r="O599" s="19"/>
      <c r="P599" s="19"/>
      <c r="Q599" s="19"/>
      <c r="R599" s="19"/>
      <c r="S599" s="19"/>
      <c r="T599" s="19"/>
      <c r="U599" s="19"/>
      <c r="V599" s="19"/>
      <c r="W599" s="19"/>
      <c r="X599" s="19"/>
      <c r="Y599" s="19"/>
      <c r="Z599" s="19"/>
      <c r="AA599" s="19"/>
      <c r="AB599" s="19"/>
    </row>
    <row r="600" spans="1:28" ht="12.75" customHeight="1" x14ac:dyDescent="0.25">
      <c r="A600" s="19"/>
      <c r="B600" s="19"/>
      <c r="C600" s="19"/>
      <c r="D600" s="19"/>
      <c r="E600" s="19"/>
      <c r="F600" s="19"/>
      <c r="G600" s="19"/>
      <c r="H600" s="19"/>
      <c r="I600" s="19"/>
      <c r="J600" s="19"/>
      <c r="K600" s="19"/>
      <c r="L600" s="19"/>
      <c r="M600" s="19"/>
      <c r="N600" s="19"/>
      <c r="O600" s="19"/>
      <c r="P600" s="19"/>
      <c r="Q600" s="19"/>
      <c r="R600" s="19"/>
      <c r="S600" s="19"/>
      <c r="T600" s="19"/>
      <c r="U600" s="19"/>
      <c r="V600" s="19"/>
      <c r="W600" s="19"/>
      <c r="X600" s="19"/>
      <c r="Y600" s="19"/>
      <c r="Z600" s="19"/>
      <c r="AA600" s="19"/>
      <c r="AB600" s="19"/>
    </row>
    <row r="601" spans="1:28" ht="12.75" customHeight="1" x14ac:dyDescent="0.25">
      <c r="A601" s="19"/>
      <c r="B601" s="19"/>
      <c r="C601" s="19"/>
      <c r="D601" s="19"/>
      <c r="E601" s="19"/>
      <c r="F601" s="19"/>
      <c r="G601" s="19"/>
      <c r="H601" s="19"/>
      <c r="I601" s="19"/>
      <c r="J601" s="19"/>
      <c r="K601" s="19"/>
      <c r="L601" s="19"/>
      <c r="M601" s="19"/>
      <c r="N601" s="19"/>
      <c r="O601" s="19"/>
      <c r="P601" s="19"/>
      <c r="Q601" s="19"/>
      <c r="R601" s="19"/>
      <c r="S601" s="19"/>
      <c r="T601" s="19"/>
      <c r="U601" s="19"/>
      <c r="V601" s="19"/>
      <c r="W601" s="19"/>
      <c r="X601" s="19"/>
      <c r="Y601" s="19"/>
      <c r="Z601" s="19"/>
      <c r="AA601" s="19"/>
      <c r="AB601" s="19"/>
    </row>
    <row r="602" spans="1:28" ht="12.75" customHeight="1" x14ac:dyDescent="0.25">
      <c r="A602" s="19"/>
      <c r="B602" s="19"/>
      <c r="C602" s="19"/>
      <c r="D602" s="19"/>
      <c r="E602" s="19"/>
      <c r="F602" s="19"/>
      <c r="G602" s="19"/>
      <c r="H602" s="19"/>
      <c r="I602" s="19"/>
      <c r="J602" s="19"/>
      <c r="K602" s="19"/>
      <c r="L602" s="19"/>
      <c r="M602" s="19"/>
      <c r="N602" s="19"/>
      <c r="O602" s="19"/>
      <c r="P602" s="19"/>
      <c r="Q602" s="19"/>
      <c r="R602" s="19"/>
      <c r="S602" s="19"/>
      <c r="T602" s="19"/>
      <c r="U602" s="19"/>
      <c r="V602" s="19"/>
      <c r="W602" s="19"/>
      <c r="X602" s="19"/>
      <c r="Y602" s="19"/>
      <c r="Z602" s="19"/>
      <c r="AA602" s="19"/>
      <c r="AB602" s="19"/>
    </row>
    <row r="603" spans="1:28" ht="12.75" customHeight="1" x14ac:dyDescent="0.25">
      <c r="A603" s="19"/>
      <c r="B603" s="19"/>
      <c r="C603" s="19"/>
      <c r="D603" s="19"/>
      <c r="E603" s="19"/>
      <c r="F603" s="19"/>
      <c r="G603" s="19"/>
      <c r="H603" s="19"/>
      <c r="I603" s="19"/>
      <c r="J603" s="19"/>
      <c r="K603" s="19"/>
      <c r="L603" s="19"/>
      <c r="M603" s="19"/>
      <c r="N603" s="19"/>
      <c r="O603" s="19"/>
      <c r="P603" s="19"/>
      <c r="Q603" s="19"/>
      <c r="R603" s="19"/>
      <c r="S603" s="19"/>
      <c r="T603" s="19"/>
      <c r="U603" s="19"/>
      <c r="V603" s="19"/>
      <c r="W603" s="19"/>
      <c r="X603" s="19"/>
      <c r="Y603" s="19"/>
      <c r="Z603" s="19"/>
      <c r="AA603" s="19"/>
      <c r="AB603" s="19"/>
    </row>
    <row r="604" spans="1:28" ht="12.75" customHeight="1" x14ac:dyDescent="0.25">
      <c r="A604" s="19"/>
      <c r="B604" s="19"/>
      <c r="C604" s="19"/>
      <c r="D604" s="19"/>
      <c r="E604" s="19"/>
      <c r="F604" s="19"/>
      <c r="G604" s="19"/>
      <c r="H604" s="19"/>
      <c r="I604" s="19"/>
      <c r="J604" s="19"/>
      <c r="K604" s="19"/>
      <c r="L604" s="19"/>
      <c r="M604" s="19"/>
      <c r="N604" s="19"/>
      <c r="O604" s="19"/>
      <c r="P604" s="19"/>
      <c r="Q604" s="19"/>
      <c r="R604" s="19"/>
      <c r="S604" s="19"/>
      <c r="T604" s="19"/>
      <c r="U604" s="19"/>
      <c r="V604" s="19"/>
      <c r="W604" s="19"/>
      <c r="X604" s="19"/>
      <c r="Y604" s="19"/>
      <c r="Z604" s="19"/>
      <c r="AA604" s="19"/>
      <c r="AB604" s="19"/>
    </row>
    <row r="605" spans="1:28" ht="12.75" customHeight="1" x14ac:dyDescent="0.25">
      <c r="A605" s="19"/>
      <c r="B605" s="19"/>
      <c r="C605" s="19"/>
      <c r="D605" s="19"/>
      <c r="E605" s="19"/>
      <c r="F605" s="19"/>
      <c r="G605" s="19"/>
      <c r="H605" s="19"/>
      <c r="I605" s="19"/>
      <c r="J605" s="19"/>
      <c r="K605" s="19"/>
      <c r="L605" s="19"/>
      <c r="M605" s="19"/>
      <c r="N605" s="19"/>
      <c r="O605" s="19"/>
      <c r="P605" s="19"/>
      <c r="Q605" s="19"/>
      <c r="R605" s="19"/>
      <c r="S605" s="19"/>
      <c r="T605" s="19"/>
      <c r="U605" s="19"/>
      <c r="V605" s="19"/>
      <c r="W605" s="19"/>
      <c r="X605" s="19"/>
      <c r="Y605" s="19"/>
      <c r="Z605" s="19"/>
      <c r="AA605" s="19"/>
      <c r="AB605" s="19"/>
    </row>
    <row r="606" spans="1:28" ht="12.75" customHeight="1" x14ac:dyDescent="0.25">
      <c r="A606" s="19"/>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c r="AA606" s="19"/>
      <c r="AB606" s="19"/>
    </row>
    <row r="607" spans="1:28" ht="12.75" customHeight="1" x14ac:dyDescent="0.25">
      <c r="A607" s="19"/>
      <c r="B607" s="19"/>
      <c r="C607" s="19"/>
      <c r="D607" s="19"/>
      <c r="E607" s="19"/>
      <c r="F607" s="19"/>
      <c r="G607" s="19"/>
      <c r="H607" s="19"/>
      <c r="I607" s="19"/>
      <c r="J607" s="19"/>
      <c r="K607" s="19"/>
      <c r="L607" s="19"/>
      <c r="M607" s="19"/>
      <c r="N607" s="19"/>
      <c r="O607" s="19"/>
      <c r="P607" s="19"/>
      <c r="Q607" s="19"/>
      <c r="R607" s="19"/>
      <c r="S607" s="19"/>
      <c r="T607" s="19"/>
      <c r="U607" s="19"/>
      <c r="V607" s="19"/>
      <c r="W607" s="19"/>
      <c r="X607" s="19"/>
      <c r="Y607" s="19"/>
      <c r="Z607" s="19"/>
      <c r="AA607" s="19"/>
      <c r="AB607" s="19"/>
    </row>
    <row r="608" spans="1:28" ht="12.75" customHeight="1" x14ac:dyDescent="0.25">
      <c r="A608" s="19"/>
      <c r="B608" s="19"/>
      <c r="C608" s="19"/>
      <c r="D608" s="19"/>
      <c r="E608" s="19"/>
      <c r="F608" s="19"/>
      <c r="G608" s="19"/>
      <c r="H608" s="19"/>
      <c r="I608" s="19"/>
      <c r="J608" s="19"/>
      <c r="K608" s="19"/>
      <c r="L608" s="19"/>
      <c r="M608" s="19"/>
      <c r="N608" s="19"/>
      <c r="O608" s="19"/>
      <c r="P608" s="19"/>
      <c r="Q608" s="19"/>
      <c r="R608" s="19"/>
      <c r="S608" s="19"/>
      <c r="T608" s="19"/>
      <c r="U608" s="19"/>
      <c r="V608" s="19"/>
      <c r="W608" s="19"/>
      <c r="X608" s="19"/>
      <c r="Y608" s="19"/>
      <c r="Z608" s="19"/>
      <c r="AA608" s="19"/>
      <c r="AB608" s="19"/>
    </row>
    <row r="609" spans="1:28" ht="12.75" customHeight="1" x14ac:dyDescent="0.25">
      <c r="A609" s="19"/>
      <c r="B609" s="19"/>
      <c r="C609" s="19"/>
      <c r="D609" s="19"/>
      <c r="E609" s="19"/>
      <c r="F609" s="19"/>
      <c r="G609" s="19"/>
      <c r="H609" s="19"/>
      <c r="I609" s="19"/>
      <c r="J609" s="19"/>
      <c r="K609" s="19"/>
      <c r="L609" s="19"/>
      <c r="M609" s="19"/>
      <c r="N609" s="19"/>
      <c r="O609" s="19"/>
      <c r="P609" s="19"/>
      <c r="Q609" s="19"/>
      <c r="R609" s="19"/>
      <c r="S609" s="19"/>
      <c r="T609" s="19"/>
      <c r="U609" s="19"/>
      <c r="V609" s="19"/>
      <c r="W609" s="19"/>
      <c r="X609" s="19"/>
      <c r="Y609" s="19"/>
      <c r="Z609" s="19"/>
      <c r="AA609" s="19"/>
      <c r="AB609" s="19"/>
    </row>
    <row r="610" spans="1:28" ht="12.75" customHeight="1" x14ac:dyDescent="0.25">
      <c r="A610" s="19"/>
      <c r="B610" s="19"/>
      <c r="C610" s="19"/>
      <c r="D610" s="19"/>
      <c r="E610" s="19"/>
      <c r="F610" s="19"/>
      <c r="G610" s="19"/>
      <c r="H610" s="19"/>
      <c r="I610" s="19"/>
      <c r="J610" s="19"/>
      <c r="K610" s="19"/>
      <c r="L610" s="19"/>
      <c r="M610" s="19"/>
      <c r="N610" s="19"/>
      <c r="O610" s="19"/>
      <c r="P610" s="19"/>
      <c r="Q610" s="19"/>
      <c r="R610" s="19"/>
      <c r="S610" s="19"/>
      <c r="T610" s="19"/>
      <c r="U610" s="19"/>
      <c r="V610" s="19"/>
      <c r="W610" s="19"/>
      <c r="X610" s="19"/>
      <c r="Y610" s="19"/>
      <c r="Z610" s="19"/>
      <c r="AA610" s="19"/>
      <c r="AB610" s="19"/>
    </row>
    <row r="611" spans="1:28" ht="12.75" customHeight="1" x14ac:dyDescent="0.25">
      <c r="A611" s="19"/>
      <c r="B611" s="19"/>
      <c r="C611" s="19"/>
      <c r="D611" s="19"/>
      <c r="E611" s="19"/>
      <c r="F611" s="19"/>
      <c r="G611" s="19"/>
      <c r="H611" s="19"/>
      <c r="I611" s="19"/>
      <c r="J611" s="19"/>
      <c r="K611" s="19"/>
      <c r="L611" s="19"/>
      <c r="M611" s="19"/>
      <c r="N611" s="19"/>
      <c r="O611" s="19"/>
      <c r="P611" s="19"/>
      <c r="Q611" s="19"/>
      <c r="R611" s="19"/>
      <c r="S611" s="19"/>
      <c r="T611" s="19"/>
      <c r="U611" s="19"/>
      <c r="V611" s="19"/>
      <c r="W611" s="19"/>
      <c r="X611" s="19"/>
      <c r="Y611" s="19"/>
      <c r="Z611" s="19"/>
      <c r="AA611" s="19"/>
      <c r="AB611" s="19"/>
    </row>
    <row r="612" spans="1:28" ht="12.75" customHeight="1" x14ac:dyDescent="0.25">
      <c r="A612" s="19"/>
      <c r="B612" s="19"/>
      <c r="C612" s="19"/>
      <c r="D612" s="19"/>
      <c r="E612" s="19"/>
      <c r="F612" s="19"/>
      <c r="G612" s="19"/>
      <c r="H612" s="19"/>
      <c r="I612" s="19"/>
      <c r="J612" s="19"/>
      <c r="K612" s="19"/>
      <c r="L612" s="19"/>
      <c r="M612" s="19"/>
      <c r="N612" s="19"/>
      <c r="O612" s="19"/>
      <c r="P612" s="19"/>
      <c r="Q612" s="19"/>
      <c r="R612" s="19"/>
      <c r="S612" s="19"/>
      <c r="T612" s="19"/>
      <c r="U612" s="19"/>
      <c r="V612" s="19"/>
      <c r="W612" s="19"/>
      <c r="X612" s="19"/>
      <c r="Y612" s="19"/>
      <c r="Z612" s="19"/>
      <c r="AA612" s="19"/>
      <c r="AB612" s="19"/>
    </row>
    <row r="613" spans="1:28" ht="12.75" customHeight="1" x14ac:dyDescent="0.25">
      <c r="A613" s="19"/>
      <c r="B613" s="19"/>
      <c r="C613" s="19"/>
      <c r="D613" s="19"/>
      <c r="E613" s="19"/>
      <c r="F613" s="19"/>
      <c r="G613" s="19"/>
      <c r="H613" s="19"/>
      <c r="I613" s="19"/>
      <c r="J613" s="19"/>
      <c r="K613" s="19"/>
      <c r="L613" s="19"/>
      <c r="M613" s="19"/>
      <c r="N613" s="19"/>
      <c r="O613" s="19"/>
      <c r="P613" s="19"/>
      <c r="Q613" s="19"/>
      <c r="R613" s="19"/>
      <c r="S613" s="19"/>
      <c r="T613" s="19"/>
      <c r="U613" s="19"/>
      <c r="V613" s="19"/>
      <c r="W613" s="19"/>
      <c r="X613" s="19"/>
      <c r="Y613" s="19"/>
      <c r="Z613" s="19"/>
      <c r="AA613" s="19"/>
      <c r="AB613" s="19"/>
    </row>
    <row r="614" spans="1:28" ht="12.75" customHeight="1" x14ac:dyDescent="0.25">
      <c r="A614" s="19"/>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c r="AA614" s="19"/>
      <c r="AB614" s="19"/>
    </row>
    <row r="615" spans="1:28" ht="12.75" customHeight="1" x14ac:dyDescent="0.25">
      <c r="A615" s="19"/>
      <c r="B615" s="19"/>
      <c r="C615" s="19"/>
      <c r="D615" s="19"/>
      <c r="E615" s="19"/>
      <c r="F615" s="19"/>
      <c r="G615" s="19"/>
      <c r="H615" s="19"/>
      <c r="I615" s="19"/>
      <c r="J615" s="19"/>
      <c r="K615" s="19"/>
      <c r="L615" s="19"/>
      <c r="M615" s="19"/>
      <c r="N615" s="19"/>
      <c r="O615" s="19"/>
      <c r="P615" s="19"/>
      <c r="Q615" s="19"/>
      <c r="R615" s="19"/>
      <c r="S615" s="19"/>
      <c r="T615" s="19"/>
      <c r="U615" s="19"/>
      <c r="V615" s="19"/>
      <c r="W615" s="19"/>
      <c r="X615" s="19"/>
      <c r="Y615" s="19"/>
      <c r="Z615" s="19"/>
      <c r="AA615" s="19"/>
      <c r="AB615" s="19"/>
    </row>
    <row r="616" spans="1:28" ht="12.75" customHeight="1" x14ac:dyDescent="0.25">
      <c r="A616" s="19"/>
      <c r="B616" s="19"/>
      <c r="C616" s="19"/>
      <c r="D616" s="19"/>
      <c r="E616" s="19"/>
      <c r="F616" s="19"/>
      <c r="G616" s="19"/>
      <c r="H616" s="19"/>
      <c r="I616" s="19"/>
      <c r="J616" s="19"/>
      <c r="K616" s="19"/>
      <c r="L616" s="19"/>
      <c r="M616" s="19"/>
      <c r="N616" s="19"/>
      <c r="O616" s="19"/>
      <c r="P616" s="19"/>
      <c r="Q616" s="19"/>
      <c r="R616" s="19"/>
      <c r="S616" s="19"/>
      <c r="T616" s="19"/>
      <c r="U616" s="19"/>
      <c r="V616" s="19"/>
      <c r="W616" s="19"/>
      <c r="X616" s="19"/>
      <c r="Y616" s="19"/>
      <c r="Z616" s="19"/>
      <c r="AA616" s="19"/>
      <c r="AB616" s="19"/>
    </row>
    <row r="617" spans="1:28" ht="12.75" customHeight="1" x14ac:dyDescent="0.25">
      <c r="A617" s="19"/>
      <c r="B617" s="19"/>
      <c r="C617" s="19"/>
      <c r="D617" s="19"/>
      <c r="E617" s="19"/>
      <c r="F617" s="19"/>
      <c r="G617" s="19"/>
      <c r="H617" s="19"/>
      <c r="I617" s="19"/>
      <c r="J617" s="19"/>
      <c r="K617" s="19"/>
      <c r="L617" s="19"/>
      <c r="M617" s="19"/>
      <c r="N617" s="19"/>
      <c r="O617" s="19"/>
      <c r="P617" s="19"/>
      <c r="Q617" s="19"/>
      <c r="R617" s="19"/>
      <c r="S617" s="19"/>
      <c r="T617" s="19"/>
      <c r="U617" s="19"/>
      <c r="V617" s="19"/>
      <c r="W617" s="19"/>
      <c r="X617" s="19"/>
      <c r="Y617" s="19"/>
      <c r="Z617" s="19"/>
      <c r="AA617" s="19"/>
      <c r="AB617" s="19"/>
    </row>
    <row r="618" spans="1:28" ht="12.75" customHeight="1" x14ac:dyDescent="0.25">
      <c r="A618" s="19"/>
      <c r="B618" s="19"/>
      <c r="C618" s="19"/>
      <c r="D618" s="19"/>
      <c r="E618" s="19"/>
      <c r="F618" s="19"/>
      <c r="G618" s="19"/>
      <c r="H618" s="19"/>
      <c r="I618" s="19"/>
      <c r="J618" s="19"/>
      <c r="K618" s="19"/>
      <c r="L618" s="19"/>
      <c r="M618" s="19"/>
      <c r="N618" s="19"/>
      <c r="O618" s="19"/>
      <c r="P618" s="19"/>
      <c r="Q618" s="19"/>
      <c r="R618" s="19"/>
      <c r="S618" s="19"/>
      <c r="T618" s="19"/>
      <c r="U618" s="19"/>
      <c r="V618" s="19"/>
      <c r="W618" s="19"/>
      <c r="X618" s="19"/>
      <c r="Y618" s="19"/>
      <c r="Z618" s="19"/>
      <c r="AA618" s="19"/>
      <c r="AB618" s="19"/>
    </row>
    <row r="619" spans="1:28" ht="12.75" customHeight="1" x14ac:dyDescent="0.25">
      <c r="A619" s="19"/>
      <c r="B619" s="19"/>
      <c r="C619" s="19"/>
      <c r="D619" s="19"/>
      <c r="E619" s="19"/>
      <c r="F619" s="19"/>
      <c r="G619" s="19"/>
      <c r="H619" s="19"/>
      <c r="I619" s="19"/>
      <c r="J619" s="19"/>
      <c r="K619" s="19"/>
      <c r="L619" s="19"/>
      <c r="M619" s="19"/>
      <c r="N619" s="19"/>
      <c r="O619" s="19"/>
      <c r="P619" s="19"/>
      <c r="Q619" s="19"/>
      <c r="R619" s="19"/>
      <c r="S619" s="19"/>
      <c r="T619" s="19"/>
      <c r="U619" s="19"/>
      <c r="V619" s="19"/>
      <c r="W619" s="19"/>
      <c r="X619" s="19"/>
      <c r="Y619" s="19"/>
      <c r="Z619" s="19"/>
      <c r="AA619" s="19"/>
      <c r="AB619" s="19"/>
    </row>
    <row r="620" spans="1:28" ht="12.75" customHeight="1" x14ac:dyDescent="0.25">
      <c r="A620" s="19"/>
      <c r="B620" s="19"/>
      <c r="C620" s="19"/>
      <c r="D620" s="19"/>
      <c r="E620" s="19"/>
      <c r="F620" s="19"/>
      <c r="G620" s="19"/>
      <c r="H620" s="19"/>
      <c r="I620" s="19"/>
      <c r="J620" s="19"/>
      <c r="K620" s="19"/>
      <c r="L620" s="19"/>
      <c r="M620" s="19"/>
      <c r="N620" s="19"/>
      <c r="O620" s="19"/>
      <c r="P620" s="19"/>
      <c r="Q620" s="19"/>
      <c r="R620" s="19"/>
      <c r="S620" s="19"/>
      <c r="T620" s="19"/>
      <c r="U620" s="19"/>
      <c r="V620" s="19"/>
      <c r="W620" s="19"/>
      <c r="X620" s="19"/>
      <c r="Y620" s="19"/>
      <c r="Z620" s="19"/>
      <c r="AA620" s="19"/>
      <c r="AB620" s="19"/>
    </row>
    <row r="621" spans="1:28" ht="12.75" customHeight="1" x14ac:dyDescent="0.25">
      <c r="A621" s="19"/>
      <c r="B621" s="19"/>
      <c r="C621" s="19"/>
      <c r="D621" s="19"/>
      <c r="E621" s="19"/>
      <c r="F621" s="19"/>
      <c r="G621" s="19"/>
      <c r="H621" s="19"/>
      <c r="I621" s="19"/>
      <c r="J621" s="19"/>
      <c r="K621" s="19"/>
      <c r="L621" s="19"/>
      <c r="M621" s="19"/>
      <c r="N621" s="19"/>
      <c r="O621" s="19"/>
      <c r="P621" s="19"/>
      <c r="Q621" s="19"/>
      <c r="R621" s="19"/>
      <c r="S621" s="19"/>
      <c r="T621" s="19"/>
      <c r="U621" s="19"/>
      <c r="V621" s="19"/>
      <c r="W621" s="19"/>
      <c r="X621" s="19"/>
      <c r="Y621" s="19"/>
      <c r="Z621" s="19"/>
      <c r="AA621" s="19"/>
      <c r="AB621" s="19"/>
    </row>
    <row r="622" spans="1:28" ht="12.75" customHeight="1" x14ac:dyDescent="0.25">
      <c r="A622" s="19"/>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c r="AA622" s="19"/>
      <c r="AB622" s="19"/>
    </row>
    <row r="623" spans="1:28" ht="12.75" customHeight="1" x14ac:dyDescent="0.25">
      <c r="A623" s="19"/>
      <c r="B623" s="19"/>
      <c r="C623" s="19"/>
      <c r="D623" s="19"/>
      <c r="E623" s="19"/>
      <c r="F623" s="19"/>
      <c r="G623" s="19"/>
      <c r="H623" s="19"/>
      <c r="I623" s="19"/>
      <c r="J623" s="19"/>
      <c r="K623" s="19"/>
      <c r="L623" s="19"/>
      <c r="M623" s="19"/>
      <c r="N623" s="19"/>
      <c r="O623" s="19"/>
      <c r="P623" s="19"/>
      <c r="Q623" s="19"/>
      <c r="R623" s="19"/>
      <c r="S623" s="19"/>
      <c r="T623" s="19"/>
      <c r="U623" s="19"/>
      <c r="V623" s="19"/>
      <c r="W623" s="19"/>
      <c r="X623" s="19"/>
      <c r="Y623" s="19"/>
      <c r="Z623" s="19"/>
      <c r="AA623" s="19"/>
      <c r="AB623" s="19"/>
    </row>
    <row r="624" spans="1:28" ht="12.75" customHeight="1" x14ac:dyDescent="0.25">
      <c r="A624" s="19"/>
      <c r="B624" s="19"/>
      <c r="C624" s="19"/>
      <c r="D624" s="19"/>
      <c r="E624" s="19"/>
      <c r="F624" s="19"/>
      <c r="G624" s="19"/>
      <c r="H624" s="19"/>
      <c r="I624" s="19"/>
      <c r="J624" s="19"/>
      <c r="K624" s="19"/>
      <c r="L624" s="19"/>
      <c r="M624" s="19"/>
      <c r="N624" s="19"/>
      <c r="O624" s="19"/>
      <c r="P624" s="19"/>
      <c r="Q624" s="19"/>
      <c r="R624" s="19"/>
      <c r="S624" s="19"/>
      <c r="T624" s="19"/>
      <c r="U624" s="19"/>
      <c r="V624" s="19"/>
      <c r="W624" s="19"/>
      <c r="X624" s="19"/>
      <c r="Y624" s="19"/>
      <c r="Z624" s="19"/>
      <c r="AA624" s="19"/>
      <c r="AB624" s="19"/>
    </row>
    <row r="625" spans="1:28" ht="12.75" customHeight="1" x14ac:dyDescent="0.25">
      <c r="A625" s="19"/>
      <c r="B625" s="19"/>
      <c r="C625" s="19"/>
      <c r="D625" s="19"/>
      <c r="E625" s="19"/>
      <c r="F625" s="19"/>
      <c r="G625" s="19"/>
      <c r="H625" s="19"/>
      <c r="I625" s="19"/>
      <c r="J625" s="19"/>
      <c r="K625" s="19"/>
      <c r="L625" s="19"/>
      <c r="M625" s="19"/>
      <c r="N625" s="19"/>
      <c r="O625" s="19"/>
      <c r="P625" s="19"/>
      <c r="Q625" s="19"/>
      <c r="R625" s="19"/>
      <c r="S625" s="19"/>
      <c r="T625" s="19"/>
      <c r="U625" s="19"/>
      <c r="V625" s="19"/>
      <c r="W625" s="19"/>
      <c r="X625" s="19"/>
      <c r="Y625" s="19"/>
      <c r="Z625" s="19"/>
      <c r="AA625" s="19"/>
      <c r="AB625" s="19"/>
    </row>
    <row r="626" spans="1:28" ht="12.75" customHeight="1" x14ac:dyDescent="0.25">
      <c r="A626" s="19"/>
      <c r="B626" s="19"/>
      <c r="C626" s="19"/>
      <c r="D626" s="19"/>
      <c r="E626" s="19"/>
      <c r="F626" s="19"/>
      <c r="G626" s="19"/>
      <c r="H626" s="19"/>
      <c r="I626" s="19"/>
      <c r="J626" s="19"/>
      <c r="K626" s="19"/>
      <c r="L626" s="19"/>
      <c r="M626" s="19"/>
      <c r="N626" s="19"/>
      <c r="O626" s="19"/>
      <c r="P626" s="19"/>
      <c r="Q626" s="19"/>
      <c r="R626" s="19"/>
      <c r="S626" s="19"/>
      <c r="T626" s="19"/>
      <c r="U626" s="19"/>
      <c r="V626" s="19"/>
      <c r="W626" s="19"/>
      <c r="X626" s="19"/>
      <c r="Y626" s="19"/>
      <c r="Z626" s="19"/>
      <c r="AA626" s="19"/>
      <c r="AB626" s="19"/>
    </row>
    <row r="627" spans="1:28" ht="12.75" customHeight="1" x14ac:dyDescent="0.25">
      <c r="A627" s="19"/>
      <c r="B627" s="19"/>
      <c r="C627" s="19"/>
      <c r="D627" s="19"/>
      <c r="E627" s="19"/>
      <c r="F627" s="19"/>
      <c r="G627" s="19"/>
      <c r="H627" s="19"/>
      <c r="I627" s="19"/>
      <c r="J627" s="19"/>
      <c r="K627" s="19"/>
      <c r="L627" s="19"/>
      <c r="M627" s="19"/>
      <c r="N627" s="19"/>
      <c r="O627" s="19"/>
      <c r="P627" s="19"/>
      <c r="Q627" s="19"/>
      <c r="R627" s="19"/>
      <c r="S627" s="19"/>
      <c r="T627" s="19"/>
      <c r="U627" s="19"/>
      <c r="V627" s="19"/>
      <c r="W627" s="19"/>
      <c r="X627" s="19"/>
      <c r="Y627" s="19"/>
      <c r="Z627" s="19"/>
      <c r="AA627" s="19"/>
      <c r="AB627" s="19"/>
    </row>
    <row r="628" spans="1:28" ht="12.75" customHeight="1" x14ac:dyDescent="0.25">
      <c r="A628" s="19"/>
      <c r="B628" s="19"/>
      <c r="C628" s="19"/>
      <c r="D628" s="19"/>
      <c r="E628" s="19"/>
      <c r="F628" s="19"/>
      <c r="G628" s="19"/>
      <c r="H628" s="19"/>
      <c r="I628" s="19"/>
      <c r="J628" s="19"/>
      <c r="K628" s="19"/>
      <c r="L628" s="19"/>
      <c r="M628" s="19"/>
      <c r="N628" s="19"/>
      <c r="O628" s="19"/>
      <c r="P628" s="19"/>
      <c r="Q628" s="19"/>
      <c r="R628" s="19"/>
      <c r="S628" s="19"/>
      <c r="T628" s="19"/>
      <c r="U628" s="19"/>
      <c r="V628" s="19"/>
      <c r="W628" s="19"/>
      <c r="X628" s="19"/>
      <c r="Y628" s="19"/>
      <c r="Z628" s="19"/>
      <c r="AA628" s="19"/>
      <c r="AB628" s="19"/>
    </row>
    <row r="629" spans="1:28" ht="12.75" customHeight="1" x14ac:dyDescent="0.25">
      <c r="A629" s="19"/>
      <c r="B629" s="19"/>
      <c r="C629" s="19"/>
      <c r="D629" s="19"/>
      <c r="E629" s="19"/>
      <c r="F629" s="19"/>
      <c r="G629" s="19"/>
      <c r="H629" s="19"/>
      <c r="I629" s="19"/>
      <c r="J629" s="19"/>
      <c r="K629" s="19"/>
      <c r="L629" s="19"/>
      <c r="M629" s="19"/>
      <c r="N629" s="19"/>
      <c r="O629" s="19"/>
      <c r="P629" s="19"/>
      <c r="Q629" s="19"/>
      <c r="R629" s="19"/>
      <c r="S629" s="19"/>
      <c r="T629" s="19"/>
      <c r="U629" s="19"/>
      <c r="V629" s="19"/>
      <c r="W629" s="19"/>
      <c r="X629" s="19"/>
      <c r="Y629" s="19"/>
      <c r="Z629" s="19"/>
      <c r="AA629" s="19"/>
      <c r="AB629" s="19"/>
    </row>
    <row r="630" spans="1:28" ht="12.75" customHeight="1" x14ac:dyDescent="0.25">
      <c r="A630" s="19"/>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c r="AA630" s="19"/>
      <c r="AB630" s="19"/>
    </row>
    <row r="631" spans="1:28" ht="12.75" customHeight="1" x14ac:dyDescent="0.25">
      <c r="A631" s="19"/>
      <c r="B631" s="19"/>
      <c r="C631" s="19"/>
      <c r="D631" s="19"/>
      <c r="E631" s="19"/>
      <c r="F631" s="19"/>
      <c r="G631" s="19"/>
      <c r="H631" s="19"/>
      <c r="I631" s="19"/>
      <c r="J631" s="19"/>
      <c r="K631" s="19"/>
      <c r="L631" s="19"/>
      <c r="M631" s="19"/>
      <c r="N631" s="19"/>
      <c r="O631" s="19"/>
      <c r="P631" s="19"/>
      <c r="Q631" s="19"/>
      <c r="R631" s="19"/>
      <c r="S631" s="19"/>
      <c r="T631" s="19"/>
      <c r="U631" s="19"/>
      <c r="V631" s="19"/>
      <c r="W631" s="19"/>
      <c r="X631" s="19"/>
      <c r="Y631" s="19"/>
      <c r="Z631" s="19"/>
      <c r="AA631" s="19"/>
      <c r="AB631" s="19"/>
    </row>
    <row r="632" spans="1:28" ht="12.75" customHeight="1" x14ac:dyDescent="0.25">
      <c r="A632" s="19"/>
      <c r="B632" s="19"/>
      <c r="C632" s="19"/>
      <c r="D632" s="19"/>
      <c r="E632" s="19"/>
      <c r="F632" s="19"/>
      <c r="G632" s="19"/>
      <c r="H632" s="19"/>
      <c r="I632" s="19"/>
      <c r="J632" s="19"/>
      <c r="K632" s="19"/>
      <c r="L632" s="19"/>
      <c r="M632" s="19"/>
      <c r="N632" s="19"/>
      <c r="O632" s="19"/>
      <c r="P632" s="19"/>
      <c r="Q632" s="19"/>
      <c r="R632" s="19"/>
      <c r="S632" s="19"/>
      <c r="T632" s="19"/>
      <c r="U632" s="19"/>
      <c r="V632" s="19"/>
      <c r="W632" s="19"/>
      <c r="X632" s="19"/>
      <c r="Y632" s="19"/>
      <c r="Z632" s="19"/>
      <c r="AA632" s="19"/>
      <c r="AB632" s="19"/>
    </row>
    <row r="633" spans="1:28" ht="12.75" customHeight="1" x14ac:dyDescent="0.25">
      <c r="A633" s="19"/>
      <c r="B633" s="19"/>
      <c r="C633" s="19"/>
      <c r="D633" s="19"/>
      <c r="E633" s="19"/>
      <c r="F633" s="19"/>
      <c r="G633" s="19"/>
      <c r="H633" s="19"/>
      <c r="I633" s="19"/>
      <c r="J633" s="19"/>
      <c r="K633" s="19"/>
      <c r="L633" s="19"/>
      <c r="M633" s="19"/>
      <c r="N633" s="19"/>
      <c r="O633" s="19"/>
      <c r="P633" s="19"/>
      <c r="Q633" s="19"/>
      <c r="R633" s="19"/>
      <c r="S633" s="19"/>
      <c r="T633" s="19"/>
      <c r="U633" s="19"/>
      <c r="V633" s="19"/>
      <c r="W633" s="19"/>
      <c r="X633" s="19"/>
      <c r="Y633" s="19"/>
      <c r="Z633" s="19"/>
      <c r="AA633" s="19"/>
      <c r="AB633" s="19"/>
    </row>
    <row r="634" spans="1:28" ht="12.75" customHeight="1" x14ac:dyDescent="0.25">
      <c r="A634" s="19"/>
      <c r="B634" s="19"/>
      <c r="C634" s="19"/>
      <c r="D634" s="19"/>
      <c r="E634" s="19"/>
      <c r="F634" s="19"/>
      <c r="G634" s="19"/>
      <c r="H634" s="19"/>
      <c r="I634" s="19"/>
      <c r="J634" s="19"/>
      <c r="K634" s="19"/>
      <c r="L634" s="19"/>
      <c r="M634" s="19"/>
      <c r="N634" s="19"/>
      <c r="O634" s="19"/>
      <c r="P634" s="19"/>
      <c r="Q634" s="19"/>
      <c r="R634" s="19"/>
      <c r="S634" s="19"/>
      <c r="T634" s="19"/>
      <c r="U634" s="19"/>
      <c r="V634" s="19"/>
      <c r="W634" s="19"/>
      <c r="X634" s="19"/>
      <c r="Y634" s="19"/>
      <c r="Z634" s="19"/>
      <c r="AA634" s="19"/>
      <c r="AB634" s="19"/>
    </row>
    <row r="635" spans="1:28" ht="12.75" customHeight="1" x14ac:dyDescent="0.25">
      <c r="A635" s="19"/>
      <c r="B635" s="19"/>
      <c r="C635" s="19"/>
      <c r="D635" s="19"/>
      <c r="E635" s="19"/>
      <c r="F635" s="19"/>
      <c r="G635" s="19"/>
      <c r="H635" s="19"/>
      <c r="I635" s="19"/>
      <c r="J635" s="19"/>
      <c r="K635" s="19"/>
      <c r="L635" s="19"/>
      <c r="M635" s="19"/>
      <c r="N635" s="19"/>
      <c r="O635" s="19"/>
      <c r="P635" s="19"/>
      <c r="Q635" s="19"/>
      <c r="R635" s="19"/>
      <c r="S635" s="19"/>
      <c r="T635" s="19"/>
      <c r="U635" s="19"/>
      <c r="V635" s="19"/>
      <c r="W635" s="19"/>
      <c r="X635" s="19"/>
      <c r="Y635" s="19"/>
      <c r="Z635" s="19"/>
      <c r="AA635" s="19"/>
      <c r="AB635" s="19"/>
    </row>
    <row r="636" spans="1:28" ht="12.75" customHeight="1" x14ac:dyDescent="0.25">
      <c r="A636" s="19"/>
      <c r="B636" s="19"/>
      <c r="C636" s="19"/>
      <c r="D636" s="19"/>
      <c r="E636" s="19"/>
      <c r="F636" s="19"/>
      <c r="G636" s="19"/>
      <c r="H636" s="19"/>
      <c r="I636" s="19"/>
      <c r="J636" s="19"/>
      <c r="K636" s="19"/>
      <c r="L636" s="19"/>
      <c r="M636" s="19"/>
      <c r="N636" s="19"/>
      <c r="O636" s="19"/>
      <c r="P636" s="19"/>
      <c r="Q636" s="19"/>
      <c r="R636" s="19"/>
      <c r="S636" s="19"/>
      <c r="T636" s="19"/>
      <c r="U636" s="19"/>
      <c r="V636" s="19"/>
      <c r="W636" s="19"/>
      <c r="X636" s="19"/>
      <c r="Y636" s="19"/>
      <c r="Z636" s="19"/>
      <c r="AA636" s="19"/>
      <c r="AB636" s="19"/>
    </row>
    <row r="637" spans="1:28" ht="12.75" customHeight="1" x14ac:dyDescent="0.25">
      <c r="A637" s="19"/>
      <c r="B637" s="19"/>
      <c r="C637" s="19"/>
      <c r="D637" s="19"/>
      <c r="E637" s="19"/>
      <c r="F637" s="19"/>
      <c r="G637" s="19"/>
      <c r="H637" s="19"/>
      <c r="I637" s="19"/>
      <c r="J637" s="19"/>
      <c r="K637" s="19"/>
      <c r="L637" s="19"/>
      <c r="M637" s="19"/>
      <c r="N637" s="19"/>
      <c r="O637" s="19"/>
      <c r="P637" s="19"/>
      <c r="Q637" s="19"/>
      <c r="R637" s="19"/>
      <c r="S637" s="19"/>
      <c r="T637" s="19"/>
      <c r="U637" s="19"/>
      <c r="V637" s="19"/>
      <c r="W637" s="19"/>
      <c r="X637" s="19"/>
      <c r="Y637" s="19"/>
      <c r="Z637" s="19"/>
      <c r="AA637" s="19"/>
      <c r="AB637" s="19"/>
    </row>
    <row r="638" spans="1:28" ht="12.75" customHeight="1" x14ac:dyDescent="0.25">
      <c r="A638" s="19"/>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c r="AA638" s="19"/>
      <c r="AB638" s="19"/>
    </row>
    <row r="639" spans="1:28" ht="12.75" customHeight="1" x14ac:dyDescent="0.25">
      <c r="A639" s="19"/>
      <c r="B639" s="19"/>
      <c r="C639" s="19"/>
      <c r="D639" s="19"/>
      <c r="E639" s="19"/>
      <c r="F639" s="19"/>
      <c r="G639" s="19"/>
      <c r="H639" s="19"/>
      <c r="I639" s="19"/>
      <c r="J639" s="19"/>
      <c r="K639" s="19"/>
      <c r="L639" s="19"/>
      <c r="M639" s="19"/>
      <c r="N639" s="19"/>
      <c r="O639" s="19"/>
      <c r="P639" s="19"/>
      <c r="Q639" s="19"/>
      <c r="R639" s="19"/>
      <c r="S639" s="19"/>
      <c r="T639" s="19"/>
      <c r="U639" s="19"/>
      <c r="V639" s="19"/>
      <c r="W639" s="19"/>
      <c r="X639" s="19"/>
      <c r="Y639" s="19"/>
      <c r="Z639" s="19"/>
      <c r="AA639" s="19"/>
      <c r="AB639" s="19"/>
    </row>
    <row r="640" spans="1:28" ht="12.75" customHeight="1" x14ac:dyDescent="0.25">
      <c r="A640" s="19"/>
      <c r="B640" s="19"/>
      <c r="C640" s="19"/>
      <c r="D640" s="19"/>
      <c r="E640" s="19"/>
      <c r="F640" s="19"/>
      <c r="G640" s="19"/>
      <c r="H640" s="19"/>
      <c r="I640" s="19"/>
      <c r="J640" s="19"/>
      <c r="K640" s="19"/>
      <c r="L640" s="19"/>
      <c r="M640" s="19"/>
      <c r="N640" s="19"/>
      <c r="O640" s="19"/>
      <c r="P640" s="19"/>
      <c r="Q640" s="19"/>
      <c r="R640" s="19"/>
      <c r="S640" s="19"/>
      <c r="T640" s="19"/>
      <c r="U640" s="19"/>
      <c r="V640" s="19"/>
      <c r="W640" s="19"/>
      <c r="X640" s="19"/>
      <c r="Y640" s="19"/>
      <c r="Z640" s="19"/>
      <c r="AA640" s="19"/>
      <c r="AB640" s="19"/>
    </row>
    <row r="641" spans="1:28" ht="12.75" customHeight="1" x14ac:dyDescent="0.25">
      <c r="A641" s="19"/>
      <c r="B641" s="19"/>
      <c r="C641" s="19"/>
      <c r="D641" s="19"/>
      <c r="E641" s="19"/>
      <c r="F641" s="19"/>
      <c r="G641" s="19"/>
      <c r="H641" s="19"/>
      <c r="I641" s="19"/>
      <c r="J641" s="19"/>
      <c r="K641" s="19"/>
      <c r="L641" s="19"/>
      <c r="M641" s="19"/>
      <c r="N641" s="19"/>
      <c r="O641" s="19"/>
      <c r="P641" s="19"/>
      <c r="Q641" s="19"/>
      <c r="R641" s="19"/>
      <c r="S641" s="19"/>
      <c r="T641" s="19"/>
      <c r="U641" s="19"/>
      <c r="V641" s="19"/>
      <c r="W641" s="19"/>
      <c r="X641" s="19"/>
      <c r="Y641" s="19"/>
      <c r="Z641" s="19"/>
      <c r="AA641" s="19"/>
      <c r="AB641" s="19"/>
    </row>
    <row r="642" spans="1:28" ht="12.75" customHeight="1" x14ac:dyDescent="0.25">
      <c r="A642" s="19"/>
      <c r="B642" s="19"/>
      <c r="C642" s="19"/>
      <c r="D642" s="19"/>
      <c r="E642" s="19"/>
      <c r="F642" s="19"/>
      <c r="G642" s="19"/>
      <c r="H642" s="19"/>
      <c r="I642" s="19"/>
      <c r="J642" s="19"/>
      <c r="K642" s="19"/>
      <c r="L642" s="19"/>
      <c r="M642" s="19"/>
      <c r="N642" s="19"/>
      <c r="O642" s="19"/>
      <c r="P642" s="19"/>
      <c r="Q642" s="19"/>
      <c r="R642" s="19"/>
      <c r="S642" s="19"/>
      <c r="T642" s="19"/>
      <c r="U642" s="19"/>
      <c r="V642" s="19"/>
      <c r="W642" s="19"/>
      <c r="X642" s="19"/>
      <c r="Y642" s="19"/>
      <c r="Z642" s="19"/>
      <c r="AA642" s="19"/>
      <c r="AB642" s="19"/>
    </row>
    <row r="643" spans="1:28" ht="12.75" customHeight="1" x14ac:dyDescent="0.25">
      <c r="A643" s="19"/>
      <c r="B643" s="19"/>
      <c r="C643" s="19"/>
      <c r="D643" s="19"/>
      <c r="E643" s="19"/>
      <c r="F643" s="19"/>
      <c r="G643" s="19"/>
      <c r="H643" s="19"/>
      <c r="I643" s="19"/>
      <c r="J643" s="19"/>
      <c r="K643" s="19"/>
      <c r="L643" s="19"/>
      <c r="M643" s="19"/>
      <c r="N643" s="19"/>
      <c r="O643" s="19"/>
      <c r="P643" s="19"/>
      <c r="Q643" s="19"/>
      <c r="R643" s="19"/>
      <c r="S643" s="19"/>
      <c r="T643" s="19"/>
      <c r="U643" s="19"/>
      <c r="V643" s="19"/>
      <c r="W643" s="19"/>
      <c r="X643" s="19"/>
      <c r="Y643" s="19"/>
      <c r="Z643" s="19"/>
      <c r="AA643" s="19"/>
      <c r="AB643" s="19"/>
    </row>
    <row r="644" spans="1:28" ht="12.75" customHeight="1" x14ac:dyDescent="0.25">
      <c r="A644" s="19"/>
      <c r="B644" s="19"/>
      <c r="C644" s="19"/>
      <c r="D644" s="19"/>
      <c r="E644" s="19"/>
      <c r="F644" s="19"/>
      <c r="G644" s="19"/>
      <c r="H644" s="19"/>
      <c r="I644" s="19"/>
      <c r="J644" s="19"/>
      <c r="K644" s="19"/>
      <c r="L644" s="19"/>
      <c r="M644" s="19"/>
      <c r="N644" s="19"/>
      <c r="O644" s="19"/>
      <c r="P644" s="19"/>
      <c r="Q644" s="19"/>
      <c r="R644" s="19"/>
      <c r="S644" s="19"/>
      <c r="T644" s="19"/>
      <c r="U644" s="19"/>
      <c r="V644" s="19"/>
      <c r="W644" s="19"/>
      <c r="X644" s="19"/>
      <c r="Y644" s="19"/>
      <c r="Z644" s="19"/>
      <c r="AA644" s="19"/>
      <c r="AB644" s="19"/>
    </row>
    <row r="645" spans="1:28" ht="12.75" customHeight="1" x14ac:dyDescent="0.25">
      <c r="A645" s="19"/>
      <c r="B645" s="19"/>
      <c r="C645" s="19"/>
      <c r="D645" s="19"/>
      <c r="E645" s="19"/>
      <c r="F645" s="19"/>
      <c r="G645" s="19"/>
      <c r="H645" s="19"/>
      <c r="I645" s="19"/>
      <c r="J645" s="19"/>
      <c r="K645" s="19"/>
      <c r="L645" s="19"/>
      <c r="M645" s="19"/>
      <c r="N645" s="19"/>
      <c r="O645" s="19"/>
      <c r="P645" s="19"/>
      <c r="Q645" s="19"/>
      <c r="R645" s="19"/>
      <c r="S645" s="19"/>
      <c r="T645" s="19"/>
      <c r="U645" s="19"/>
      <c r="V645" s="19"/>
      <c r="W645" s="19"/>
      <c r="X645" s="19"/>
      <c r="Y645" s="19"/>
      <c r="Z645" s="19"/>
      <c r="AA645" s="19"/>
      <c r="AB645" s="19"/>
    </row>
    <row r="646" spans="1:28" ht="12.75" customHeight="1" x14ac:dyDescent="0.25">
      <c r="A646" s="19"/>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c r="AA646" s="19"/>
      <c r="AB646" s="19"/>
    </row>
    <row r="647" spans="1:28" ht="12.75" customHeight="1" x14ac:dyDescent="0.25">
      <c r="A647" s="19"/>
      <c r="B647" s="19"/>
      <c r="C647" s="19"/>
      <c r="D647" s="19"/>
      <c r="E647" s="19"/>
      <c r="F647" s="19"/>
      <c r="G647" s="19"/>
      <c r="H647" s="19"/>
      <c r="I647" s="19"/>
      <c r="J647" s="19"/>
      <c r="K647" s="19"/>
      <c r="L647" s="19"/>
      <c r="M647" s="19"/>
      <c r="N647" s="19"/>
      <c r="O647" s="19"/>
      <c r="P647" s="19"/>
      <c r="Q647" s="19"/>
      <c r="R647" s="19"/>
      <c r="S647" s="19"/>
      <c r="T647" s="19"/>
      <c r="U647" s="19"/>
      <c r="V647" s="19"/>
      <c r="W647" s="19"/>
      <c r="X647" s="19"/>
      <c r="Y647" s="19"/>
      <c r="Z647" s="19"/>
      <c r="AA647" s="19"/>
      <c r="AB647" s="19"/>
    </row>
    <row r="648" spans="1:28" ht="12.75" customHeight="1" x14ac:dyDescent="0.25">
      <c r="A648" s="19"/>
      <c r="B648" s="19"/>
      <c r="C648" s="19"/>
      <c r="D648" s="19"/>
      <c r="E648" s="19"/>
      <c r="F648" s="19"/>
      <c r="G648" s="19"/>
      <c r="H648" s="19"/>
      <c r="I648" s="19"/>
      <c r="J648" s="19"/>
      <c r="K648" s="19"/>
      <c r="L648" s="19"/>
      <c r="M648" s="19"/>
      <c r="N648" s="19"/>
      <c r="O648" s="19"/>
      <c r="P648" s="19"/>
      <c r="Q648" s="19"/>
      <c r="R648" s="19"/>
      <c r="S648" s="19"/>
      <c r="T648" s="19"/>
      <c r="U648" s="19"/>
      <c r="V648" s="19"/>
      <c r="W648" s="19"/>
      <c r="X648" s="19"/>
      <c r="Y648" s="19"/>
      <c r="Z648" s="19"/>
      <c r="AA648" s="19"/>
      <c r="AB648" s="19"/>
    </row>
    <row r="649" spans="1:28" ht="12.75" customHeight="1" x14ac:dyDescent="0.25">
      <c r="A649" s="19"/>
      <c r="B649" s="19"/>
      <c r="C649" s="19"/>
      <c r="D649" s="19"/>
      <c r="E649" s="19"/>
      <c r="F649" s="19"/>
      <c r="G649" s="19"/>
      <c r="H649" s="19"/>
      <c r="I649" s="19"/>
      <c r="J649" s="19"/>
      <c r="K649" s="19"/>
      <c r="L649" s="19"/>
      <c r="M649" s="19"/>
      <c r="N649" s="19"/>
      <c r="O649" s="19"/>
      <c r="P649" s="19"/>
      <c r="Q649" s="19"/>
      <c r="R649" s="19"/>
      <c r="S649" s="19"/>
      <c r="T649" s="19"/>
      <c r="U649" s="19"/>
      <c r="V649" s="19"/>
      <c r="W649" s="19"/>
      <c r="X649" s="19"/>
      <c r="Y649" s="19"/>
      <c r="Z649" s="19"/>
      <c r="AA649" s="19"/>
      <c r="AB649" s="19"/>
    </row>
    <row r="650" spans="1:28" ht="12.75" customHeight="1" x14ac:dyDescent="0.25">
      <c r="A650" s="19"/>
      <c r="B650" s="19"/>
      <c r="C650" s="19"/>
      <c r="D650" s="19"/>
      <c r="E650" s="19"/>
      <c r="F650" s="19"/>
      <c r="G650" s="19"/>
      <c r="H650" s="19"/>
      <c r="I650" s="19"/>
      <c r="J650" s="19"/>
      <c r="K650" s="19"/>
      <c r="L650" s="19"/>
      <c r="M650" s="19"/>
      <c r="N650" s="19"/>
      <c r="O650" s="19"/>
      <c r="P650" s="19"/>
      <c r="Q650" s="19"/>
      <c r="R650" s="19"/>
      <c r="S650" s="19"/>
      <c r="T650" s="19"/>
      <c r="U650" s="19"/>
      <c r="V650" s="19"/>
      <c r="W650" s="19"/>
      <c r="X650" s="19"/>
      <c r="Y650" s="19"/>
      <c r="Z650" s="19"/>
      <c r="AA650" s="19"/>
      <c r="AB650" s="19"/>
    </row>
    <row r="651" spans="1:28" ht="12.75" customHeight="1" x14ac:dyDescent="0.25">
      <c r="A651" s="19"/>
      <c r="B651" s="19"/>
      <c r="C651" s="19"/>
      <c r="D651" s="19"/>
      <c r="E651" s="19"/>
      <c r="F651" s="19"/>
      <c r="G651" s="19"/>
      <c r="H651" s="19"/>
      <c r="I651" s="19"/>
      <c r="J651" s="19"/>
      <c r="K651" s="19"/>
      <c r="L651" s="19"/>
      <c r="M651" s="19"/>
      <c r="N651" s="19"/>
      <c r="O651" s="19"/>
      <c r="P651" s="19"/>
      <c r="Q651" s="19"/>
      <c r="R651" s="19"/>
      <c r="S651" s="19"/>
      <c r="T651" s="19"/>
      <c r="U651" s="19"/>
      <c r="V651" s="19"/>
      <c r="W651" s="19"/>
      <c r="X651" s="19"/>
      <c r="Y651" s="19"/>
      <c r="Z651" s="19"/>
      <c r="AA651" s="19"/>
      <c r="AB651" s="19"/>
    </row>
    <row r="652" spans="1:28" ht="12.75" customHeight="1" x14ac:dyDescent="0.25">
      <c r="A652" s="19"/>
      <c r="B652" s="19"/>
      <c r="C652" s="19"/>
      <c r="D652" s="19"/>
      <c r="E652" s="19"/>
      <c r="F652" s="19"/>
      <c r="G652" s="19"/>
      <c r="H652" s="19"/>
      <c r="I652" s="19"/>
      <c r="J652" s="19"/>
      <c r="K652" s="19"/>
      <c r="L652" s="19"/>
      <c r="M652" s="19"/>
      <c r="N652" s="19"/>
      <c r="O652" s="19"/>
      <c r="P652" s="19"/>
      <c r="Q652" s="19"/>
      <c r="R652" s="19"/>
      <c r="S652" s="19"/>
      <c r="T652" s="19"/>
      <c r="U652" s="19"/>
      <c r="V652" s="19"/>
      <c r="W652" s="19"/>
      <c r="X652" s="19"/>
      <c r="Y652" s="19"/>
      <c r="Z652" s="19"/>
      <c r="AA652" s="19"/>
      <c r="AB652" s="19"/>
    </row>
    <row r="653" spans="1:28" ht="12.75" customHeight="1" x14ac:dyDescent="0.25">
      <c r="A653" s="19"/>
      <c r="B653" s="19"/>
      <c r="C653" s="19"/>
      <c r="D653" s="19"/>
      <c r="E653" s="19"/>
      <c r="F653" s="19"/>
      <c r="G653" s="19"/>
      <c r="H653" s="19"/>
      <c r="I653" s="19"/>
      <c r="J653" s="19"/>
      <c r="K653" s="19"/>
      <c r="L653" s="19"/>
      <c r="M653" s="19"/>
      <c r="N653" s="19"/>
      <c r="O653" s="19"/>
      <c r="P653" s="19"/>
      <c r="Q653" s="19"/>
      <c r="R653" s="19"/>
      <c r="S653" s="19"/>
      <c r="T653" s="19"/>
      <c r="U653" s="19"/>
      <c r="V653" s="19"/>
      <c r="W653" s="19"/>
      <c r="X653" s="19"/>
      <c r="Y653" s="19"/>
      <c r="Z653" s="19"/>
      <c r="AA653" s="19"/>
      <c r="AB653" s="19"/>
    </row>
    <row r="654" spans="1:28" ht="12.75" customHeight="1" x14ac:dyDescent="0.25">
      <c r="A654" s="19"/>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c r="AA654" s="19"/>
      <c r="AB654" s="19"/>
    </row>
    <row r="655" spans="1:28" ht="12.75" customHeight="1" x14ac:dyDescent="0.25">
      <c r="A655" s="19"/>
      <c r="B655" s="19"/>
      <c r="C655" s="19"/>
      <c r="D655" s="19"/>
      <c r="E655" s="19"/>
      <c r="F655" s="19"/>
      <c r="G655" s="19"/>
      <c r="H655" s="19"/>
      <c r="I655" s="19"/>
      <c r="J655" s="19"/>
      <c r="K655" s="19"/>
      <c r="L655" s="19"/>
      <c r="M655" s="19"/>
      <c r="N655" s="19"/>
      <c r="O655" s="19"/>
      <c r="P655" s="19"/>
      <c r="Q655" s="19"/>
      <c r="R655" s="19"/>
      <c r="S655" s="19"/>
      <c r="T655" s="19"/>
      <c r="U655" s="19"/>
      <c r="V655" s="19"/>
      <c r="W655" s="19"/>
      <c r="X655" s="19"/>
      <c r="Y655" s="19"/>
      <c r="Z655" s="19"/>
      <c r="AA655" s="19"/>
      <c r="AB655" s="19"/>
    </row>
    <row r="656" spans="1:28" ht="12.75" customHeight="1" x14ac:dyDescent="0.25">
      <c r="A656" s="19"/>
      <c r="B656" s="19"/>
      <c r="C656" s="19"/>
      <c r="D656" s="19"/>
      <c r="E656" s="19"/>
      <c r="F656" s="19"/>
      <c r="G656" s="19"/>
      <c r="H656" s="19"/>
      <c r="I656" s="19"/>
      <c r="J656" s="19"/>
      <c r="K656" s="19"/>
      <c r="L656" s="19"/>
      <c r="M656" s="19"/>
      <c r="N656" s="19"/>
      <c r="O656" s="19"/>
      <c r="P656" s="19"/>
      <c r="Q656" s="19"/>
      <c r="R656" s="19"/>
      <c r="S656" s="19"/>
      <c r="T656" s="19"/>
      <c r="U656" s="19"/>
      <c r="V656" s="19"/>
      <c r="W656" s="19"/>
      <c r="X656" s="19"/>
      <c r="Y656" s="19"/>
      <c r="Z656" s="19"/>
      <c r="AA656" s="19"/>
      <c r="AB656" s="19"/>
    </row>
    <row r="657" spans="1:28" ht="12.75" customHeight="1" x14ac:dyDescent="0.25">
      <c r="A657" s="19"/>
      <c r="B657" s="19"/>
      <c r="C657" s="19"/>
      <c r="D657" s="19"/>
      <c r="E657" s="19"/>
      <c r="F657" s="19"/>
      <c r="G657" s="19"/>
      <c r="H657" s="19"/>
      <c r="I657" s="19"/>
      <c r="J657" s="19"/>
      <c r="K657" s="19"/>
      <c r="L657" s="19"/>
      <c r="M657" s="19"/>
      <c r="N657" s="19"/>
      <c r="O657" s="19"/>
      <c r="P657" s="19"/>
      <c r="Q657" s="19"/>
      <c r="R657" s="19"/>
      <c r="S657" s="19"/>
      <c r="T657" s="19"/>
      <c r="U657" s="19"/>
      <c r="V657" s="19"/>
      <c r="W657" s="19"/>
      <c r="X657" s="19"/>
      <c r="Y657" s="19"/>
      <c r="Z657" s="19"/>
      <c r="AA657" s="19"/>
      <c r="AB657" s="19"/>
    </row>
    <row r="658" spans="1:28" ht="12.75" customHeight="1" x14ac:dyDescent="0.25">
      <c r="A658" s="19"/>
      <c r="B658" s="19"/>
      <c r="C658" s="19"/>
      <c r="D658" s="19"/>
      <c r="E658" s="19"/>
      <c r="F658" s="19"/>
      <c r="G658" s="19"/>
      <c r="H658" s="19"/>
      <c r="I658" s="19"/>
      <c r="J658" s="19"/>
      <c r="K658" s="19"/>
      <c r="L658" s="19"/>
      <c r="M658" s="19"/>
      <c r="N658" s="19"/>
      <c r="O658" s="19"/>
      <c r="P658" s="19"/>
      <c r="Q658" s="19"/>
      <c r="R658" s="19"/>
      <c r="S658" s="19"/>
      <c r="T658" s="19"/>
      <c r="U658" s="19"/>
      <c r="V658" s="19"/>
      <c r="W658" s="19"/>
      <c r="X658" s="19"/>
      <c r="Y658" s="19"/>
      <c r="Z658" s="19"/>
      <c r="AA658" s="19"/>
      <c r="AB658" s="19"/>
    </row>
    <row r="659" spans="1:28" ht="12.75" customHeight="1" x14ac:dyDescent="0.25">
      <c r="A659" s="19"/>
      <c r="B659" s="19"/>
      <c r="C659" s="19"/>
      <c r="D659" s="19"/>
      <c r="E659" s="19"/>
      <c r="F659" s="19"/>
      <c r="G659" s="19"/>
      <c r="H659" s="19"/>
      <c r="I659" s="19"/>
      <c r="J659" s="19"/>
      <c r="K659" s="19"/>
      <c r="L659" s="19"/>
      <c r="M659" s="19"/>
      <c r="N659" s="19"/>
      <c r="O659" s="19"/>
      <c r="P659" s="19"/>
      <c r="Q659" s="19"/>
      <c r="R659" s="19"/>
      <c r="S659" s="19"/>
      <c r="T659" s="19"/>
      <c r="U659" s="19"/>
      <c r="V659" s="19"/>
      <c r="W659" s="19"/>
      <c r="X659" s="19"/>
      <c r="Y659" s="19"/>
      <c r="Z659" s="19"/>
      <c r="AA659" s="19"/>
      <c r="AB659" s="19"/>
    </row>
    <row r="660" spans="1:28" ht="12.75" customHeight="1" x14ac:dyDescent="0.25">
      <c r="A660" s="19"/>
      <c r="B660" s="19"/>
      <c r="C660" s="19"/>
      <c r="D660" s="19"/>
      <c r="E660" s="19"/>
      <c r="F660" s="19"/>
      <c r="G660" s="19"/>
      <c r="H660" s="19"/>
      <c r="I660" s="19"/>
      <c r="J660" s="19"/>
      <c r="K660" s="19"/>
      <c r="L660" s="19"/>
      <c r="M660" s="19"/>
      <c r="N660" s="19"/>
      <c r="O660" s="19"/>
      <c r="P660" s="19"/>
      <c r="Q660" s="19"/>
      <c r="R660" s="19"/>
      <c r="S660" s="19"/>
      <c r="T660" s="19"/>
      <c r="U660" s="19"/>
      <c r="V660" s="19"/>
      <c r="W660" s="19"/>
      <c r="X660" s="19"/>
      <c r="Y660" s="19"/>
      <c r="Z660" s="19"/>
      <c r="AA660" s="19"/>
      <c r="AB660" s="19"/>
    </row>
    <row r="661" spans="1:28" ht="12.75" customHeight="1" x14ac:dyDescent="0.25">
      <c r="A661" s="19"/>
      <c r="B661" s="19"/>
      <c r="C661" s="19"/>
      <c r="D661" s="19"/>
      <c r="E661" s="19"/>
      <c r="F661" s="19"/>
      <c r="G661" s="19"/>
      <c r="H661" s="19"/>
      <c r="I661" s="19"/>
      <c r="J661" s="19"/>
      <c r="K661" s="19"/>
      <c r="L661" s="19"/>
      <c r="M661" s="19"/>
      <c r="N661" s="19"/>
      <c r="O661" s="19"/>
      <c r="P661" s="19"/>
      <c r="Q661" s="19"/>
      <c r="R661" s="19"/>
      <c r="S661" s="19"/>
      <c r="T661" s="19"/>
      <c r="U661" s="19"/>
      <c r="V661" s="19"/>
      <c r="W661" s="19"/>
      <c r="X661" s="19"/>
      <c r="Y661" s="19"/>
      <c r="Z661" s="19"/>
      <c r="AA661" s="19"/>
      <c r="AB661" s="19"/>
    </row>
    <row r="662" spans="1:28" ht="12.75" customHeight="1" x14ac:dyDescent="0.25">
      <c r="A662" s="19"/>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c r="AA662" s="19"/>
      <c r="AB662" s="19"/>
    </row>
    <row r="663" spans="1:28" ht="12.75" customHeight="1" x14ac:dyDescent="0.25">
      <c r="A663" s="19"/>
      <c r="B663" s="19"/>
      <c r="C663" s="19"/>
      <c r="D663" s="19"/>
      <c r="E663" s="19"/>
      <c r="F663" s="19"/>
      <c r="G663" s="19"/>
      <c r="H663" s="19"/>
      <c r="I663" s="19"/>
      <c r="J663" s="19"/>
      <c r="K663" s="19"/>
      <c r="L663" s="19"/>
      <c r="M663" s="19"/>
      <c r="N663" s="19"/>
      <c r="O663" s="19"/>
      <c r="P663" s="19"/>
      <c r="Q663" s="19"/>
      <c r="R663" s="19"/>
      <c r="S663" s="19"/>
      <c r="T663" s="19"/>
      <c r="U663" s="19"/>
      <c r="V663" s="19"/>
      <c r="W663" s="19"/>
      <c r="X663" s="19"/>
      <c r="Y663" s="19"/>
      <c r="Z663" s="19"/>
      <c r="AA663" s="19"/>
      <c r="AB663" s="19"/>
    </row>
    <row r="664" spans="1:28" ht="12.75" customHeight="1" x14ac:dyDescent="0.25">
      <c r="A664" s="19"/>
      <c r="B664" s="19"/>
      <c r="C664" s="19"/>
      <c r="D664" s="19"/>
      <c r="E664" s="19"/>
      <c r="F664" s="19"/>
      <c r="G664" s="19"/>
      <c r="H664" s="19"/>
      <c r="I664" s="19"/>
      <c r="J664" s="19"/>
      <c r="K664" s="19"/>
      <c r="L664" s="19"/>
      <c r="M664" s="19"/>
      <c r="N664" s="19"/>
      <c r="O664" s="19"/>
      <c r="P664" s="19"/>
      <c r="Q664" s="19"/>
      <c r="R664" s="19"/>
      <c r="S664" s="19"/>
      <c r="T664" s="19"/>
      <c r="U664" s="19"/>
      <c r="V664" s="19"/>
      <c r="W664" s="19"/>
      <c r="X664" s="19"/>
      <c r="Y664" s="19"/>
      <c r="Z664" s="19"/>
      <c r="AA664" s="19"/>
      <c r="AB664" s="19"/>
    </row>
    <row r="665" spans="1:28" ht="12.75" customHeight="1" x14ac:dyDescent="0.25">
      <c r="A665" s="19"/>
      <c r="B665" s="19"/>
      <c r="C665" s="19"/>
      <c r="D665" s="19"/>
      <c r="E665" s="19"/>
      <c r="F665" s="19"/>
      <c r="G665" s="19"/>
      <c r="H665" s="19"/>
      <c r="I665" s="19"/>
      <c r="J665" s="19"/>
      <c r="K665" s="19"/>
      <c r="L665" s="19"/>
      <c r="M665" s="19"/>
      <c r="N665" s="19"/>
      <c r="O665" s="19"/>
      <c r="P665" s="19"/>
      <c r="Q665" s="19"/>
      <c r="R665" s="19"/>
      <c r="S665" s="19"/>
      <c r="T665" s="19"/>
      <c r="U665" s="19"/>
      <c r="V665" s="19"/>
      <c r="W665" s="19"/>
      <c r="X665" s="19"/>
      <c r="Y665" s="19"/>
      <c r="Z665" s="19"/>
      <c r="AA665" s="19"/>
      <c r="AB665" s="19"/>
    </row>
    <row r="666" spans="1:28" ht="12.75" customHeight="1" x14ac:dyDescent="0.25">
      <c r="A666" s="19"/>
      <c r="B666" s="19"/>
      <c r="C666" s="19"/>
      <c r="D666" s="19"/>
      <c r="E666" s="19"/>
      <c r="F666" s="19"/>
      <c r="G666" s="19"/>
      <c r="H666" s="19"/>
      <c r="I666" s="19"/>
      <c r="J666" s="19"/>
      <c r="K666" s="19"/>
      <c r="L666" s="19"/>
      <c r="M666" s="19"/>
      <c r="N666" s="19"/>
      <c r="O666" s="19"/>
      <c r="P666" s="19"/>
      <c r="Q666" s="19"/>
      <c r="R666" s="19"/>
      <c r="S666" s="19"/>
      <c r="T666" s="19"/>
      <c r="U666" s="19"/>
      <c r="V666" s="19"/>
      <c r="W666" s="19"/>
      <c r="X666" s="19"/>
      <c r="Y666" s="19"/>
      <c r="Z666" s="19"/>
      <c r="AA666" s="19"/>
      <c r="AB666" s="19"/>
    </row>
    <row r="667" spans="1:28" ht="12.75" customHeight="1" x14ac:dyDescent="0.25">
      <c r="A667" s="19"/>
      <c r="B667" s="19"/>
      <c r="C667" s="19"/>
      <c r="D667" s="19"/>
      <c r="E667" s="19"/>
      <c r="F667" s="19"/>
      <c r="G667" s="19"/>
      <c r="H667" s="19"/>
      <c r="I667" s="19"/>
      <c r="J667" s="19"/>
      <c r="K667" s="19"/>
      <c r="L667" s="19"/>
      <c r="M667" s="19"/>
      <c r="N667" s="19"/>
      <c r="O667" s="19"/>
      <c r="P667" s="19"/>
      <c r="Q667" s="19"/>
      <c r="R667" s="19"/>
      <c r="S667" s="19"/>
      <c r="T667" s="19"/>
      <c r="U667" s="19"/>
      <c r="V667" s="19"/>
      <c r="W667" s="19"/>
      <c r="X667" s="19"/>
      <c r="Y667" s="19"/>
      <c r="Z667" s="19"/>
      <c r="AA667" s="19"/>
      <c r="AB667" s="19"/>
    </row>
    <row r="668" spans="1:28" ht="12.75" customHeight="1" x14ac:dyDescent="0.25">
      <c r="A668" s="19"/>
      <c r="B668" s="19"/>
      <c r="C668" s="19"/>
      <c r="D668" s="19"/>
      <c r="E668" s="19"/>
      <c r="F668" s="19"/>
      <c r="G668" s="19"/>
      <c r="H668" s="19"/>
      <c r="I668" s="19"/>
      <c r="J668" s="19"/>
      <c r="K668" s="19"/>
      <c r="L668" s="19"/>
      <c r="M668" s="19"/>
      <c r="N668" s="19"/>
      <c r="O668" s="19"/>
      <c r="P668" s="19"/>
      <c r="Q668" s="19"/>
      <c r="R668" s="19"/>
      <c r="S668" s="19"/>
      <c r="T668" s="19"/>
      <c r="U668" s="19"/>
      <c r="V668" s="19"/>
      <c r="W668" s="19"/>
      <c r="X668" s="19"/>
      <c r="Y668" s="19"/>
      <c r="Z668" s="19"/>
      <c r="AA668" s="19"/>
      <c r="AB668" s="19"/>
    </row>
    <row r="669" spans="1:28" ht="12.75" customHeight="1" x14ac:dyDescent="0.25">
      <c r="A669" s="19"/>
      <c r="B669" s="19"/>
      <c r="C669" s="19"/>
      <c r="D669" s="19"/>
      <c r="E669" s="19"/>
      <c r="F669" s="19"/>
      <c r="G669" s="19"/>
      <c r="H669" s="19"/>
      <c r="I669" s="19"/>
      <c r="J669" s="19"/>
      <c r="K669" s="19"/>
      <c r="L669" s="19"/>
      <c r="M669" s="19"/>
      <c r="N669" s="19"/>
      <c r="O669" s="19"/>
      <c r="P669" s="19"/>
      <c r="Q669" s="19"/>
      <c r="R669" s="19"/>
      <c r="S669" s="19"/>
      <c r="T669" s="19"/>
      <c r="U669" s="19"/>
      <c r="V669" s="19"/>
      <c r="W669" s="19"/>
      <c r="X669" s="19"/>
      <c r="Y669" s="19"/>
      <c r="Z669" s="19"/>
      <c r="AA669" s="19"/>
      <c r="AB669" s="19"/>
    </row>
    <row r="670" spans="1:28" ht="12.75" customHeight="1" x14ac:dyDescent="0.25">
      <c r="A670" s="19"/>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c r="AA670" s="19"/>
      <c r="AB670" s="19"/>
    </row>
    <row r="671" spans="1:28" ht="12.75" customHeight="1" x14ac:dyDescent="0.25">
      <c r="A671" s="19"/>
      <c r="B671" s="19"/>
      <c r="C671" s="19"/>
      <c r="D671" s="19"/>
      <c r="E671" s="19"/>
      <c r="F671" s="19"/>
      <c r="G671" s="19"/>
      <c r="H671" s="19"/>
      <c r="I671" s="19"/>
      <c r="J671" s="19"/>
      <c r="K671" s="19"/>
      <c r="L671" s="19"/>
      <c r="M671" s="19"/>
      <c r="N671" s="19"/>
      <c r="O671" s="19"/>
      <c r="P671" s="19"/>
      <c r="Q671" s="19"/>
      <c r="R671" s="19"/>
      <c r="S671" s="19"/>
      <c r="T671" s="19"/>
      <c r="U671" s="19"/>
      <c r="V671" s="19"/>
      <c r="W671" s="19"/>
      <c r="X671" s="19"/>
      <c r="Y671" s="19"/>
      <c r="Z671" s="19"/>
      <c r="AA671" s="19"/>
      <c r="AB671" s="19"/>
    </row>
    <row r="672" spans="1:28" ht="12.75" customHeight="1" x14ac:dyDescent="0.25">
      <c r="A672" s="19"/>
      <c r="B672" s="19"/>
      <c r="C672" s="19"/>
      <c r="D672" s="19"/>
      <c r="E672" s="19"/>
      <c r="F672" s="19"/>
      <c r="G672" s="19"/>
      <c r="H672" s="19"/>
      <c r="I672" s="19"/>
      <c r="J672" s="19"/>
      <c r="K672" s="19"/>
      <c r="L672" s="19"/>
      <c r="M672" s="19"/>
      <c r="N672" s="19"/>
      <c r="O672" s="19"/>
      <c r="P672" s="19"/>
      <c r="Q672" s="19"/>
      <c r="R672" s="19"/>
      <c r="S672" s="19"/>
      <c r="T672" s="19"/>
      <c r="U672" s="19"/>
      <c r="V672" s="19"/>
      <c r="W672" s="19"/>
      <c r="X672" s="19"/>
      <c r="Y672" s="19"/>
      <c r="Z672" s="19"/>
      <c r="AA672" s="19"/>
      <c r="AB672" s="19"/>
    </row>
    <row r="673" spans="1:28" ht="12.75" customHeight="1" x14ac:dyDescent="0.25">
      <c r="A673" s="19"/>
      <c r="B673" s="19"/>
      <c r="C673" s="19"/>
      <c r="D673" s="19"/>
      <c r="E673" s="19"/>
      <c r="F673" s="19"/>
      <c r="G673" s="19"/>
      <c r="H673" s="19"/>
      <c r="I673" s="19"/>
      <c r="J673" s="19"/>
      <c r="K673" s="19"/>
      <c r="L673" s="19"/>
      <c r="M673" s="19"/>
      <c r="N673" s="19"/>
      <c r="O673" s="19"/>
      <c r="P673" s="19"/>
      <c r="Q673" s="19"/>
      <c r="R673" s="19"/>
      <c r="S673" s="19"/>
      <c r="T673" s="19"/>
      <c r="U673" s="19"/>
      <c r="V673" s="19"/>
      <c r="W673" s="19"/>
      <c r="X673" s="19"/>
      <c r="Y673" s="19"/>
      <c r="Z673" s="19"/>
      <c r="AA673" s="19"/>
      <c r="AB673" s="19"/>
    </row>
    <row r="674" spans="1:28" ht="12.75" customHeight="1" x14ac:dyDescent="0.25">
      <c r="A674" s="19"/>
      <c r="B674" s="19"/>
      <c r="C674" s="19"/>
      <c r="D674" s="19"/>
      <c r="E674" s="19"/>
      <c r="F674" s="19"/>
      <c r="G674" s="19"/>
      <c r="H674" s="19"/>
      <c r="I674" s="19"/>
      <c r="J674" s="19"/>
      <c r="K674" s="19"/>
      <c r="L674" s="19"/>
      <c r="M674" s="19"/>
      <c r="N674" s="19"/>
      <c r="O674" s="19"/>
      <c r="P674" s="19"/>
      <c r="Q674" s="19"/>
      <c r="R674" s="19"/>
      <c r="S674" s="19"/>
      <c r="T674" s="19"/>
      <c r="U674" s="19"/>
      <c r="V674" s="19"/>
      <c r="W674" s="19"/>
      <c r="X674" s="19"/>
      <c r="Y674" s="19"/>
      <c r="Z674" s="19"/>
      <c r="AA674" s="19"/>
      <c r="AB674" s="19"/>
    </row>
    <row r="675" spans="1:28" ht="12.75" customHeight="1" x14ac:dyDescent="0.25">
      <c r="A675" s="19"/>
      <c r="B675" s="19"/>
      <c r="C675" s="19"/>
      <c r="D675" s="19"/>
      <c r="E675" s="19"/>
      <c r="F675" s="19"/>
      <c r="G675" s="19"/>
      <c r="H675" s="19"/>
      <c r="I675" s="19"/>
      <c r="J675" s="19"/>
      <c r="K675" s="19"/>
      <c r="L675" s="19"/>
      <c r="M675" s="19"/>
      <c r="N675" s="19"/>
      <c r="O675" s="19"/>
      <c r="P675" s="19"/>
      <c r="Q675" s="19"/>
      <c r="R675" s="19"/>
      <c r="S675" s="19"/>
      <c r="T675" s="19"/>
      <c r="U675" s="19"/>
      <c r="V675" s="19"/>
      <c r="W675" s="19"/>
      <c r="X675" s="19"/>
      <c r="Y675" s="19"/>
      <c r="Z675" s="19"/>
      <c r="AA675" s="19"/>
      <c r="AB675" s="19"/>
    </row>
    <row r="676" spans="1:28" ht="12.75" customHeight="1" x14ac:dyDescent="0.25">
      <c r="A676" s="19"/>
      <c r="B676" s="19"/>
      <c r="C676" s="19"/>
      <c r="D676" s="19"/>
      <c r="E676" s="19"/>
      <c r="F676" s="19"/>
      <c r="G676" s="19"/>
      <c r="H676" s="19"/>
      <c r="I676" s="19"/>
      <c r="J676" s="19"/>
      <c r="K676" s="19"/>
      <c r="L676" s="19"/>
      <c r="M676" s="19"/>
      <c r="N676" s="19"/>
      <c r="O676" s="19"/>
      <c r="P676" s="19"/>
      <c r="Q676" s="19"/>
      <c r="R676" s="19"/>
      <c r="S676" s="19"/>
      <c r="T676" s="19"/>
      <c r="U676" s="19"/>
      <c r="V676" s="19"/>
      <c r="W676" s="19"/>
      <c r="X676" s="19"/>
      <c r="Y676" s="19"/>
      <c r="Z676" s="19"/>
      <c r="AA676" s="19"/>
      <c r="AB676" s="19"/>
    </row>
    <row r="677" spans="1:28" ht="12.75" customHeight="1" x14ac:dyDescent="0.25">
      <c r="A677" s="19"/>
      <c r="B677" s="19"/>
      <c r="C677" s="19"/>
      <c r="D677" s="19"/>
      <c r="E677" s="19"/>
      <c r="F677" s="19"/>
      <c r="G677" s="19"/>
      <c r="H677" s="19"/>
      <c r="I677" s="19"/>
      <c r="J677" s="19"/>
      <c r="K677" s="19"/>
      <c r="L677" s="19"/>
      <c r="M677" s="19"/>
      <c r="N677" s="19"/>
      <c r="O677" s="19"/>
      <c r="P677" s="19"/>
      <c r="Q677" s="19"/>
      <c r="R677" s="19"/>
      <c r="S677" s="19"/>
      <c r="T677" s="19"/>
      <c r="U677" s="19"/>
      <c r="V677" s="19"/>
      <c r="W677" s="19"/>
      <c r="X677" s="19"/>
      <c r="Y677" s="19"/>
      <c r="Z677" s="19"/>
      <c r="AA677" s="19"/>
      <c r="AB677" s="19"/>
    </row>
    <row r="678" spans="1:28" ht="12.75" customHeight="1" x14ac:dyDescent="0.25">
      <c r="A678" s="19"/>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c r="AA678" s="19"/>
      <c r="AB678" s="19"/>
    </row>
    <row r="679" spans="1:28" ht="12.75" customHeight="1" x14ac:dyDescent="0.25">
      <c r="A679" s="19"/>
      <c r="B679" s="19"/>
      <c r="C679" s="19"/>
      <c r="D679" s="19"/>
      <c r="E679" s="19"/>
      <c r="F679" s="19"/>
      <c r="G679" s="19"/>
      <c r="H679" s="19"/>
      <c r="I679" s="19"/>
      <c r="J679" s="19"/>
      <c r="K679" s="19"/>
      <c r="L679" s="19"/>
      <c r="M679" s="19"/>
      <c r="N679" s="19"/>
      <c r="O679" s="19"/>
      <c r="P679" s="19"/>
      <c r="Q679" s="19"/>
      <c r="R679" s="19"/>
      <c r="S679" s="19"/>
      <c r="T679" s="19"/>
      <c r="U679" s="19"/>
      <c r="V679" s="19"/>
      <c r="W679" s="19"/>
      <c r="X679" s="19"/>
      <c r="Y679" s="19"/>
      <c r="Z679" s="19"/>
      <c r="AA679" s="19"/>
      <c r="AB679" s="19"/>
    </row>
    <row r="680" spans="1:28" ht="12.75" customHeight="1" x14ac:dyDescent="0.25">
      <c r="A680" s="19"/>
      <c r="B680" s="19"/>
      <c r="C680" s="19"/>
      <c r="D680" s="19"/>
      <c r="E680" s="19"/>
      <c r="F680" s="19"/>
      <c r="G680" s="19"/>
      <c r="H680" s="19"/>
      <c r="I680" s="19"/>
      <c r="J680" s="19"/>
      <c r="K680" s="19"/>
      <c r="L680" s="19"/>
      <c r="M680" s="19"/>
      <c r="N680" s="19"/>
      <c r="O680" s="19"/>
      <c r="P680" s="19"/>
      <c r="Q680" s="19"/>
      <c r="R680" s="19"/>
      <c r="S680" s="19"/>
      <c r="T680" s="19"/>
      <c r="U680" s="19"/>
      <c r="V680" s="19"/>
      <c r="W680" s="19"/>
      <c r="X680" s="19"/>
      <c r="Y680" s="19"/>
      <c r="Z680" s="19"/>
      <c r="AA680" s="19"/>
      <c r="AB680" s="19"/>
    </row>
    <row r="681" spans="1:28" ht="12.75" customHeight="1" x14ac:dyDescent="0.25">
      <c r="A681" s="19"/>
      <c r="B681" s="19"/>
      <c r="C681" s="19"/>
      <c r="D681" s="19"/>
      <c r="E681" s="19"/>
      <c r="F681" s="19"/>
      <c r="G681" s="19"/>
      <c r="H681" s="19"/>
      <c r="I681" s="19"/>
      <c r="J681" s="19"/>
      <c r="K681" s="19"/>
      <c r="L681" s="19"/>
      <c r="M681" s="19"/>
      <c r="N681" s="19"/>
      <c r="O681" s="19"/>
      <c r="P681" s="19"/>
      <c r="Q681" s="19"/>
      <c r="R681" s="19"/>
      <c r="S681" s="19"/>
      <c r="T681" s="19"/>
      <c r="U681" s="19"/>
      <c r="V681" s="19"/>
      <c r="W681" s="19"/>
      <c r="X681" s="19"/>
      <c r="Y681" s="19"/>
      <c r="Z681" s="19"/>
      <c r="AA681" s="19"/>
      <c r="AB681" s="19"/>
    </row>
    <row r="682" spans="1:28" ht="12.75" customHeight="1" x14ac:dyDescent="0.25">
      <c r="A682" s="19"/>
      <c r="B682" s="19"/>
      <c r="C682" s="19"/>
      <c r="D682" s="19"/>
      <c r="E682" s="19"/>
      <c r="F682" s="19"/>
      <c r="G682" s="19"/>
      <c r="H682" s="19"/>
      <c r="I682" s="19"/>
      <c r="J682" s="19"/>
      <c r="K682" s="19"/>
      <c r="L682" s="19"/>
      <c r="M682" s="19"/>
      <c r="N682" s="19"/>
      <c r="O682" s="19"/>
      <c r="P682" s="19"/>
      <c r="Q682" s="19"/>
      <c r="R682" s="19"/>
      <c r="S682" s="19"/>
      <c r="T682" s="19"/>
      <c r="U682" s="19"/>
      <c r="V682" s="19"/>
      <c r="W682" s="19"/>
      <c r="X682" s="19"/>
      <c r="Y682" s="19"/>
      <c r="Z682" s="19"/>
      <c r="AA682" s="19"/>
      <c r="AB682" s="19"/>
    </row>
    <row r="683" spans="1:28" ht="12.75" customHeight="1" x14ac:dyDescent="0.25">
      <c r="A683" s="19"/>
      <c r="B683" s="19"/>
      <c r="C683" s="19"/>
      <c r="D683" s="19"/>
      <c r="E683" s="19"/>
      <c r="F683" s="19"/>
      <c r="G683" s="19"/>
      <c r="H683" s="19"/>
      <c r="I683" s="19"/>
      <c r="J683" s="19"/>
      <c r="K683" s="19"/>
      <c r="L683" s="19"/>
      <c r="M683" s="19"/>
      <c r="N683" s="19"/>
      <c r="O683" s="19"/>
      <c r="P683" s="19"/>
      <c r="Q683" s="19"/>
      <c r="R683" s="19"/>
      <c r="S683" s="19"/>
      <c r="T683" s="19"/>
      <c r="U683" s="19"/>
      <c r="V683" s="19"/>
      <c r="W683" s="19"/>
      <c r="X683" s="19"/>
      <c r="Y683" s="19"/>
      <c r="Z683" s="19"/>
      <c r="AA683" s="19"/>
      <c r="AB683" s="19"/>
    </row>
    <row r="684" spans="1:28" ht="12.75" customHeight="1" x14ac:dyDescent="0.25">
      <c r="A684" s="19"/>
      <c r="B684" s="19"/>
      <c r="C684" s="19"/>
      <c r="D684" s="19"/>
      <c r="E684" s="19"/>
      <c r="F684" s="19"/>
      <c r="G684" s="19"/>
      <c r="H684" s="19"/>
      <c r="I684" s="19"/>
      <c r="J684" s="19"/>
      <c r="K684" s="19"/>
      <c r="L684" s="19"/>
      <c r="M684" s="19"/>
      <c r="N684" s="19"/>
      <c r="O684" s="19"/>
      <c r="P684" s="19"/>
      <c r="Q684" s="19"/>
      <c r="R684" s="19"/>
      <c r="S684" s="19"/>
      <c r="T684" s="19"/>
      <c r="U684" s="19"/>
      <c r="V684" s="19"/>
      <c r="W684" s="19"/>
      <c r="X684" s="19"/>
      <c r="Y684" s="19"/>
      <c r="Z684" s="19"/>
      <c r="AA684" s="19"/>
      <c r="AB684" s="19"/>
    </row>
    <row r="685" spans="1:28" ht="12.75" customHeight="1" x14ac:dyDescent="0.25">
      <c r="A685" s="19"/>
      <c r="B685" s="19"/>
      <c r="C685" s="19"/>
      <c r="D685" s="19"/>
      <c r="E685" s="19"/>
      <c r="F685" s="19"/>
      <c r="G685" s="19"/>
      <c r="H685" s="19"/>
      <c r="I685" s="19"/>
      <c r="J685" s="19"/>
      <c r="K685" s="19"/>
      <c r="L685" s="19"/>
      <c r="M685" s="19"/>
      <c r="N685" s="19"/>
      <c r="O685" s="19"/>
      <c r="P685" s="19"/>
      <c r="Q685" s="19"/>
      <c r="R685" s="19"/>
      <c r="S685" s="19"/>
      <c r="T685" s="19"/>
      <c r="U685" s="19"/>
      <c r="V685" s="19"/>
      <c r="W685" s="19"/>
      <c r="X685" s="19"/>
      <c r="Y685" s="19"/>
      <c r="Z685" s="19"/>
      <c r="AA685" s="19"/>
      <c r="AB685" s="19"/>
    </row>
    <row r="686" spans="1:28" ht="12.75" customHeight="1" x14ac:dyDescent="0.25">
      <c r="A686" s="19"/>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c r="AA686" s="19"/>
      <c r="AB686" s="19"/>
    </row>
    <row r="687" spans="1:28" ht="12.75" customHeight="1" x14ac:dyDescent="0.25">
      <c r="A687" s="19"/>
      <c r="B687" s="19"/>
      <c r="C687" s="19"/>
      <c r="D687" s="19"/>
      <c r="E687" s="19"/>
      <c r="F687" s="19"/>
      <c r="G687" s="19"/>
      <c r="H687" s="19"/>
      <c r="I687" s="19"/>
      <c r="J687" s="19"/>
      <c r="K687" s="19"/>
      <c r="L687" s="19"/>
      <c r="M687" s="19"/>
      <c r="N687" s="19"/>
      <c r="O687" s="19"/>
      <c r="P687" s="19"/>
      <c r="Q687" s="19"/>
      <c r="R687" s="19"/>
      <c r="S687" s="19"/>
      <c r="T687" s="19"/>
      <c r="U687" s="19"/>
      <c r="V687" s="19"/>
      <c r="W687" s="19"/>
      <c r="X687" s="19"/>
      <c r="Y687" s="19"/>
      <c r="Z687" s="19"/>
      <c r="AA687" s="19"/>
      <c r="AB687" s="19"/>
    </row>
    <row r="688" spans="1:28" ht="12.75" customHeight="1" x14ac:dyDescent="0.25">
      <c r="A688" s="19"/>
      <c r="B688" s="19"/>
      <c r="C688" s="19"/>
      <c r="D688" s="19"/>
      <c r="E688" s="19"/>
      <c r="F688" s="19"/>
      <c r="G688" s="19"/>
      <c r="H688" s="19"/>
      <c r="I688" s="19"/>
      <c r="J688" s="19"/>
      <c r="K688" s="19"/>
      <c r="L688" s="19"/>
      <c r="M688" s="19"/>
      <c r="N688" s="19"/>
      <c r="O688" s="19"/>
      <c r="P688" s="19"/>
      <c r="Q688" s="19"/>
      <c r="R688" s="19"/>
      <c r="S688" s="19"/>
      <c r="T688" s="19"/>
      <c r="U688" s="19"/>
      <c r="V688" s="19"/>
      <c r="W688" s="19"/>
      <c r="X688" s="19"/>
      <c r="Y688" s="19"/>
      <c r="Z688" s="19"/>
      <c r="AA688" s="19"/>
      <c r="AB688" s="19"/>
    </row>
    <row r="689" spans="1:28" ht="12.75" customHeight="1" x14ac:dyDescent="0.25">
      <c r="A689" s="19"/>
      <c r="B689" s="19"/>
      <c r="C689" s="19"/>
      <c r="D689" s="19"/>
      <c r="E689" s="19"/>
      <c r="F689" s="19"/>
      <c r="G689" s="19"/>
      <c r="H689" s="19"/>
      <c r="I689" s="19"/>
      <c r="J689" s="19"/>
      <c r="K689" s="19"/>
      <c r="L689" s="19"/>
      <c r="M689" s="19"/>
      <c r="N689" s="19"/>
      <c r="O689" s="19"/>
      <c r="P689" s="19"/>
      <c r="Q689" s="19"/>
      <c r="R689" s="19"/>
      <c r="S689" s="19"/>
      <c r="T689" s="19"/>
      <c r="U689" s="19"/>
      <c r="V689" s="19"/>
      <c r="W689" s="19"/>
      <c r="X689" s="19"/>
      <c r="Y689" s="19"/>
      <c r="Z689" s="19"/>
      <c r="AA689" s="19"/>
      <c r="AB689" s="19"/>
    </row>
    <row r="690" spans="1:28" ht="12.75" customHeight="1" x14ac:dyDescent="0.25">
      <c r="A690" s="19"/>
      <c r="B690" s="19"/>
      <c r="C690" s="19"/>
      <c r="D690" s="19"/>
      <c r="E690" s="19"/>
      <c r="F690" s="19"/>
      <c r="G690" s="19"/>
      <c r="H690" s="19"/>
      <c r="I690" s="19"/>
      <c r="J690" s="19"/>
      <c r="K690" s="19"/>
      <c r="L690" s="19"/>
      <c r="M690" s="19"/>
      <c r="N690" s="19"/>
      <c r="O690" s="19"/>
      <c r="P690" s="19"/>
      <c r="Q690" s="19"/>
      <c r="R690" s="19"/>
      <c r="S690" s="19"/>
      <c r="T690" s="19"/>
      <c r="U690" s="19"/>
      <c r="V690" s="19"/>
      <c r="W690" s="19"/>
      <c r="X690" s="19"/>
      <c r="Y690" s="19"/>
      <c r="Z690" s="19"/>
      <c r="AA690" s="19"/>
      <c r="AB690" s="19"/>
    </row>
    <row r="691" spans="1:28" ht="12.75" customHeight="1" x14ac:dyDescent="0.25">
      <c r="A691" s="19"/>
      <c r="B691" s="19"/>
      <c r="C691" s="19"/>
      <c r="D691" s="19"/>
      <c r="E691" s="19"/>
      <c r="F691" s="19"/>
      <c r="G691" s="19"/>
      <c r="H691" s="19"/>
      <c r="I691" s="19"/>
      <c r="J691" s="19"/>
      <c r="K691" s="19"/>
      <c r="L691" s="19"/>
      <c r="M691" s="19"/>
      <c r="N691" s="19"/>
      <c r="O691" s="19"/>
      <c r="P691" s="19"/>
      <c r="Q691" s="19"/>
      <c r="R691" s="19"/>
      <c r="S691" s="19"/>
      <c r="T691" s="19"/>
      <c r="U691" s="19"/>
      <c r="V691" s="19"/>
      <c r="W691" s="19"/>
      <c r="X691" s="19"/>
      <c r="Y691" s="19"/>
      <c r="Z691" s="19"/>
      <c r="AA691" s="19"/>
      <c r="AB691" s="19"/>
    </row>
    <row r="692" spans="1:28" ht="12.75" customHeight="1" x14ac:dyDescent="0.25">
      <c r="A692" s="19"/>
      <c r="B692" s="19"/>
      <c r="C692" s="19"/>
      <c r="D692" s="19"/>
      <c r="E692" s="19"/>
      <c r="F692" s="19"/>
      <c r="G692" s="19"/>
      <c r="H692" s="19"/>
      <c r="I692" s="19"/>
      <c r="J692" s="19"/>
      <c r="K692" s="19"/>
      <c r="L692" s="19"/>
      <c r="M692" s="19"/>
      <c r="N692" s="19"/>
      <c r="O692" s="19"/>
      <c r="P692" s="19"/>
      <c r="Q692" s="19"/>
      <c r="R692" s="19"/>
      <c r="S692" s="19"/>
      <c r="T692" s="19"/>
      <c r="U692" s="19"/>
      <c r="V692" s="19"/>
      <c r="W692" s="19"/>
      <c r="X692" s="19"/>
      <c r="Y692" s="19"/>
      <c r="Z692" s="19"/>
      <c r="AA692" s="19"/>
      <c r="AB692" s="19"/>
    </row>
    <row r="693" spans="1:28" ht="12.75" customHeight="1" x14ac:dyDescent="0.25">
      <c r="A693" s="19"/>
      <c r="B693" s="19"/>
      <c r="C693" s="19"/>
      <c r="D693" s="19"/>
      <c r="E693" s="19"/>
      <c r="F693" s="19"/>
      <c r="G693" s="19"/>
      <c r="H693" s="19"/>
      <c r="I693" s="19"/>
      <c r="J693" s="19"/>
      <c r="K693" s="19"/>
      <c r="L693" s="19"/>
      <c r="M693" s="19"/>
      <c r="N693" s="19"/>
      <c r="O693" s="19"/>
      <c r="P693" s="19"/>
      <c r="Q693" s="19"/>
      <c r="R693" s="19"/>
      <c r="S693" s="19"/>
      <c r="T693" s="19"/>
      <c r="U693" s="19"/>
      <c r="V693" s="19"/>
      <c r="W693" s="19"/>
      <c r="X693" s="19"/>
      <c r="Y693" s="19"/>
      <c r="Z693" s="19"/>
      <c r="AA693" s="19"/>
      <c r="AB693" s="19"/>
    </row>
    <row r="694" spans="1:28" ht="12.75" customHeight="1" x14ac:dyDescent="0.25">
      <c r="A694" s="19"/>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c r="AA694" s="19"/>
      <c r="AB694" s="19"/>
    </row>
    <row r="695" spans="1:28" ht="12.75" customHeight="1" x14ac:dyDescent="0.25">
      <c r="A695" s="19"/>
      <c r="B695" s="19"/>
      <c r="C695" s="19"/>
      <c r="D695" s="19"/>
      <c r="E695" s="19"/>
      <c r="F695" s="19"/>
      <c r="G695" s="19"/>
      <c r="H695" s="19"/>
      <c r="I695" s="19"/>
      <c r="J695" s="19"/>
      <c r="K695" s="19"/>
      <c r="L695" s="19"/>
      <c r="M695" s="19"/>
      <c r="N695" s="19"/>
      <c r="O695" s="19"/>
      <c r="P695" s="19"/>
      <c r="Q695" s="19"/>
      <c r="R695" s="19"/>
      <c r="S695" s="19"/>
      <c r="T695" s="19"/>
      <c r="U695" s="19"/>
      <c r="V695" s="19"/>
      <c r="W695" s="19"/>
      <c r="X695" s="19"/>
      <c r="Y695" s="19"/>
      <c r="Z695" s="19"/>
      <c r="AA695" s="19"/>
      <c r="AB695" s="19"/>
    </row>
    <row r="696" spans="1:28" ht="12.75" customHeight="1" x14ac:dyDescent="0.25">
      <c r="A696" s="19"/>
      <c r="B696" s="19"/>
      <c r="C696" s="19"/>
      <c r="D696" s="19"/>
      <c r="E696" s="19"/>
      <c r="F696" s="19"/>
      <c r="G696" s="19"/>
      <c r="H696" s="19"/>
      <c r="I696" s="19"/>
      <c r="J696" s="19"/>
      <c r="K696" s="19"/>
      <c r="L696" s="19"/>
      <c r="M696" s="19"/>
      <c r="N696" s="19"/>
      <c r="O696" s="19"/>
      <c r="P696" s="19"/>
      <c r="Q696" s="19"/>
      <c r="R696" s="19"/>
      <c r="S696" s="19"/>
      <c r="T696" s="19"/>
      <c r="U696" s="19"/>
      <c r="V696" s="19"/>
      <c r="W696" s="19"/>
      <c r="X696" s="19"/>
      <c r="Y696" s="19"/>
      <c r="Z696" s="19"/>
      <c r="AA696" s="19"/>
      <c r="AB696" s="19"/>
    </row>
    <row r="697" spans="1:28" ht="12.75" customHeight="1" x14ac:dyDescent="0.25">
      <c r="A697" s="19"/>
      <c r="B697" s="19"/>
      <c r="C697" s="19"/>
      <c r="D697" s="19"/>
      <c r="E697" s="19"/>
      <c r="F697" s="19"/>
      <c r="G697" s="19"/>
      <c r="H697" s="19"/>
      <c r="I697" s="19"/>
      <c r="J697" s="19"/>
      <c r="K697" s="19"/>
      <c r="L697" s="19"/>
      <c r="M697" s="19"/>
      <c r="N697" s="19"/>
      <c r="O697" s="19"/>
      <c r="P697" s="19"/>
      <c r="Q697" s="19"/>
      <c r="R697" s="19"/>
      <c r="S697" s="19"/>
      <c r="T697" s="19"/>
      <c r="U697" s="19"/>
      <c r="V697" s="19"/>
      <c r="W697" s="19"/>
      <c r="X697" s="19"/>
      <c r="Y697" s="19"/>
      <c r="Z697" s="19"/>
      <c r="AA697" s="19"/>
      <c r="AB697" s="19"/>
    </row>
    <row r="698" spans="1:28" ht="12.75" customHeight="1" x14ac:dyDescent="0.25">
      <c r="A698" s="19"/>
      <c r="B698" s="19"/>
      <c r="C698" s="19"/>
      <c r="D698" s="19"/>
      <c r="E698" s="19"/>
      <c r="F698" s="19"/>
      <c r="G698" s="19"/>
      <c r="H698" s="19"/>
      <c r="I698" s="19"/>
      <c r="J698" s="19"/>
      <c r="K698" s="19"/>
      <c r="L698" s="19"/>
      <c r="M698" s="19"/>
      <c r="N698" s="19"/>
      <c r="O698" s="19"/>
      <c r="P698" s="19"/>
      <c r="Q698" s="19"/>
      <c r="R698" s="19"/>
      <c r="S698" s="19"/>
      <c r="T698" s="19"/>
      <c r="U698" s="19"/>
      <c r="V698" s="19"/>
      <c r="W698" s="19"/>
      <c r="X698" s="19"/>
      <c r="Y698" s="19"/>
      <c r="Z698" s="19"/>
      <c r="AA698" s="19"/>
      <c r="AB698" s="19"/>
    </row>
    <row r="699" spans="1:28" ht="12.75" customHeight="1" x14ac:dyDescent="0.25">
      <c r="A699" s="19"/>
      <c r="B699" s="19"/>
      <c r="C699" s="19"/>
      <c r="D699" s="19"/>
      <c r="E699" s="19"/>
      <c r="F699" s="19"/>
      <c r="G699" s="19"/>
      <c r="H699" s="19"/>
      <c r="I699" s="19"/>
      <c r="J699" s="19"/>
      <c r="K699" s="19"/>
      <c r="L699" s="19"/>
      <c r="M699" s="19"/>
      <c r="N699" s="19"/>
      <c r="O699" s="19"/>
      <c r="P699" s="19"/>
      <c r="Q699" s="19"/>
      <c r="R699" s="19"/>
      <c r="S699" s="19"/>
      <c r="T699" s="19"/>
      <c r="U699" s="19"/>
      <c r="V699" s="19"/>
      <c r="W699" s="19"/>
      <c r="X699" s="19"/>
      <c r="Y699" s="19"/>
      <c r="Z699" s="19"/>
      <c r="AA699" s="19"/>
      <c r="AB699" s="19"/>
    </row>
    <row r="700" spans="1:28" ht="12.75" customHeight="1" x14ac:dyDescent="0.25">
      <c r="A700" s="19"/>
      <c r="B700" s="19"/>
      <c r="C700" s="19"/>
      <c r="D700" s="19"/>
      <c r="E700" s="19"/>
      <c r="F700" s="19"/>
      <c r="G700" s="19"/>
      <c r="H700" s="19"/>
      <c r="I700" s="19"/>
      <c r="J700" s="19"/>
      <c r="K700" s="19"/>
      <c r="L700" s="19"/>
      <c r="M700" s="19"/>
      <c r="N700" s="19"/>
      <c r="O700" s="19"/>
      <c r="P700" s="19"/>
      <c r="Q700" s="19"/>
      <c r="R700" s="19"/>
      <c r="S700" s="19"/>
      <c r="T700" s="19"/>
      <c r="U700" s="19"/>
      <c r="V700" s="19"/>
      <c r="W700" s="19"/>
      <c r="X700" s="19"/>
      <c r="Y700" s="19"/>
      <c r="Z700" s="19"/>
      <c r="AA700" s="19"/>
      <c r="AB700" s="19"/>
    </row>
    <row r="701" spans="1:28" ht="12.75" customHeight="1" x14ac:dyDescent="0.25">
      <c r="A701" s="19"/>
      <c r="B701" s="19"/>
      <c r="C701" s="19"/>
      <c r="D701" s="19"/>
      <c r="E701" s="19"/>
      <c r="F701" s="19"/>
      <c r="G701" s="19"/>
      <c r="H701" s="19"/>
      <c r="I701" s="19"/>
      <c r="J701" s="19"/>
      <c r="K701" s="19"/>
      <c r="L701" s="19"/>
      <c r="M701" s="19"/>
      <c r="N701" s="19"/>
      <c r="O701" s="19"/>
      <c r="P701" s="19"/>
      <c r="Q701" s="19"/>
      <c r="R701" s="19"/>
      <c r="S701" s="19"/>
      <c r="T701" s="19"/>
      <c r="U701" s="19"/>
      <c r="V701" s="19"/>
      <c r="W701" s="19"/>
      <c r="X701" s="19"/>
      <c r="Y701" s="19"/>
      <c r="Z701" s="19"/>
      <c r="AA701" s="19"/>
      <c r="AB701" s="19"/>
    </row>
    <row r="702" spans="1:28" ht="12.75" customHeight="1" x14ac:dyDescent="0.25">
      <c r="A702" s="19"/>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c r="AA702" s="19"/>
      <c r="AB702" s="19"/>
    </row>
    <row r="703" spans="1:28" ht="12.75" customHeight="1" x14ac:dyDescent="0.25">
      <c r="A703" s="19"/>
      <c r="B703" s="19"/>
      <c r="C703" s="19"/>
      <c r="D703" s="19"/>
      <c r="E703" s="19"/>
      <c r="F703" s="19"/>
      <c r="G703" s="19"/>
      <c r="H703" s="19"/>
      <c r="I703" s="19"/>
      <c r="J703" s="19"/>
      <c r="K703" s="19"/>
      <c r="L703" s="19"/>
      <c r="M703" s="19"/>
      <c r="N703" s="19"/>
      <c r="O703" s="19"/>
      <c r="P703" s="19"/>
      <c r="Q703" s="19"/>
      <c r="R703" s="19"/>
      <c r="S703" s="19"/>
      <c r="T703" s="19"/>
      <c r="U703" s="19"/>
      <c r="V703" s="19"/>
      <c r="W703" s="19"/>
      <c r="X703" s="19"/>
      <c r="Y703" s="19"/>
      <c r="Z703" s="19"/>
      <c r="AA703" s="19"/>
      <c r="AB703" s="19"/>
    </row>
    <row r="704" spans="1:28" ht="12.75" customHeight="1" x14ac:dyDescent="0.25">
      <c r="A704" s="19"/>
      <c r="B704" s="19"/>
      <c r="C704" s="19"/>
      <c r="D704" s="19"/>
      <c r="E704" s="19"/>
      <c r="F704" s="19"/>
      <c r="G704" s="19"/>
      <c r="H704" s="19"/>
      <c r="I704" s="19"/>
      <c r="J704" s="19"/>
      <c r="K704" s="19"/>
      <c r="L704" s="19"/>
      <c r="M704" s="19"/>
      <c r="N704" s="19"/>
      <c r="O704" s="19"/>
      <c r="P704" s="19"/>
      <c r="Q704" s="19"/>
      <c r="R704" s="19"/>
      <c r="S704" s="19"/>
      <c r="T704" s="19"/>
      <c r="U704" s="19"/>
      <c r="V704" s="19"/>
      <c r="W704" s="19"/>
      <c r="X704" s="19"/>
      <c r="Y704" s="19"/>
      <c r="Z704" s="19"/>
      <c r="AA704" s="19"/>
      <c r="AB704" s="19"/>
    </row>
    <row r="705" spans="1:28" ht="12.75" customHeight="1" x14ac:dyDescent="0.25">
      <c r="A705" s="19"/>
      <c r="B705" s="19"/>
      <c r="C705" s="19"/>
      <c r="D705" s="19"/>
      <c r="E705" s="19"/>
      <c r="F705" s="19"/>
      <c r="G705" s="19"/>
      <c r="H705" s="19"/>
      <c r="I705" s="19"/>
      <c r="J705" s="19"/>
      <c r="K705" s="19"/>
      <c r="L705" s="19"/>
      <c r="M705" s="19"/>
      <c r="N705" s="19"/>
      <c r="O705" s="19"/>
      <c r="P705" s="19"/>
      <c r="Q705" s="19"/>
      <c r="R705" s="19"/>
      <c r="S705" s="19"/>
      <c r="T705" s="19"/>
      <c r="U705" s="19"/>
      <c r="V705" s="19"/>
      <c r="W705" s="19"/>
      <c r="X705" s="19"/>
      <c r="Y705" s="19"/>
      <c r="Z705" s="19"/>
      <c r="AA705" s="19"/>
      <c r="AB705" s="19"/>
    </row>
    <row r="706" spans="1:28" ht="12.75" customHeight="1" x14ac:dyDescent="0.25">
      <c r="A706" s="19"/>
      <c r="B706" s="19"/>
      <c r="C706" s="19"/>
      <c r="D706" s="19"/>
      <c r="E706" s="19"/>
      <c r="F706" s="19"/>
      <c r="G706" s="19"/>
      <c r="H706" s="19"/>
      <c r="I706" s="19"/>
      <c r="J706" s="19"/>
      <c r="K706" s="19"/>
      <c r="L706" s="19"/>
      <c r="M706" s="19"/>
      <c r="N706" s="19"/>
      <c r="O706" s="19"/>
      <c r="P706" s="19"/>
      <c r="Q706" s="19"/>
      <c r="R706" s="19"/>
      <c r="S706" s="19"/>
      <c r="T706" s="19"/>
      <c r="U706" s="19"/>
      <c r="V706" s="19"/>
      <c r="W706" s="19"/>
      <c r="X706" s="19"/>
      <c r="Y706" s="19"/>
      <c r="Z706" s="19"/>
      <c r="AA706" s="19"/>
      <c r="AB706" s="19"/>
    </row>
    <row r="707" spans="1:28" ht="12.75" customHeight="1" x14ac:dyDescent="0.25">
      <c r="A707" s="19"/>
      <c r="B707" s="19"/>
      <c r="C707" s="19"/>
      <c r="D707" s="19"/>
      <c r="E707" s="19"/>
      <c r="F707" s="19"/>
      <c r="G707" s="19"/>
      <c r="H707" s="19"/>
      <c r="I707" s="19"/>
      <c r="J707" s="19"/>
      <c r="K707" s="19"/>
      <c r="L707" s="19"/>
      <c r="M707" s="19"/>
      <c r="N707" s="19"/>
      <c r="O707" s="19"/>
      <c r="P707" s="19"/>
      <c r="Q707" s="19"/>
      <c r="R707" s="19"/>
      <c r="S707" s="19"/>
      <c r="T707" s="19"/>
      <c r="U707" s="19"/>
      <c r="V707" s="19"/>
      <c r="W707" s="19"/>
      <c r="X707" s="19"/>
      <c r="Y707" s="19"/>
      <c r="Z707" s="19"/>
      <c r="AA707" s="19"/>
      <c r="AB707" s="19"/>
    </row>
    <row r="708" spans="1:28" ht="12.75" customHeight="1" x14ac:dyDescent="0.25">
      <c r="A708" s="19"/>
      <c r="B708" s="19"/>
      <c r="C708" s="19"/>
      <c r="D708" s="19"/>
      <c r="E708" s="19"/>
      <c r="F708" s="19"/>
      <c r="G708" s="19"/>
      <c r="H708" s="19"/>
      <c r="I708" s="19"/>
      <c r="J708" s="19"/>
      <c r="K708" s="19"/>
      <c r="L708" s="19"/>
      <c r="M708" s="19"/>
      <c r="N708" s="19"/>
      <c r="O708" s="19"/>
      <c r="P708" s="19"/>
      <c r="Q708" s="19"/>
      <c r="R708" s="19"/>
      <c r="S708" s="19"/>
      <c r="T708" s="19"/>
      <c r="U708" s="19"/>
      <c r="V708" s="19"/>
      <c r="W708" s="19"/>
      <c r="X708" s="19"/>
      <c r="Y708" s="19"/>
      <c r="Z708" s="19"/>
      <c r="AA708" s="19"/>
      <c r="AB708" s="19"/>
    </row>
    <row r="709" spans="1:28" ht="12.75" customHeight="1" x14ac:dyDescent="0.25">
      <c r="A709" s="19"/>
      <c r="B709" s="19"/>
      <c r="C709" s="19"/>
      <c r="D709" s="19"/>
      <c r="E709" s="19"/>
      <c r="F709" s="19"/>
      <c r="G709" s="19"/>
      <c r="H709" s="19"/>
      <c r="I709" s="19"/>
      <c r="J709" s="19"/>
      <c r="K709" s="19"/>
      <c r="L709" s="19"/>
      <c r="M709" s="19"/>
      <c r="N709" s="19"/>
      <c r="O709" s="19"/>
      <c r="P709" s="19"/>
      <c r="Q709" s="19"/>
      <c r="R709" s="19"/>
      <c r="S709" s="19"/>
      <c r="T709" s="19"/>
      <c r="U709" s="19"/>
      <c r="V709" s="19"/>
      <c r="W709" s="19"/>
      <c r="X709" s="19"/>
      <c r="Y709" s="19"/>
      <c r="Z709" s="19"/>
      <c r="AA709" s="19"/>
      <c r="AB709" s="19"/>
    </row>
    <row r="710" spans="1:28" ht="12.75" customHeight="1" x14ac:dyDescent="0.25">
      <c r="A710" s="19"/>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c r="AA710" s="19"/>
      <c r="AB710" s="19"/>
    </row>
    <row r="711" spans="1:28" ht="12.75" customHeight="1" x14ac:dyDescent="0.25">
      <c r="A711" s="19"/>
      <c r="B711" s="19"/>
      <c r="C711" s="19"/>
      <c r="D711" s="19"/>
      <c r="E711" s="19"/>
      <c r="F711" s="19"/>
      <c r="G711" s="19"/>
      <c r="H711" s="19"/>
      <c r="I711" s="19"/>
      <c r="J711" s="19"/>
      <c r="K711" s="19"/>
      <c r="L711" s="19"/>
      <c r="M711" s="19"/>
      <c r="N711" s="19"/>
      <c r="O711" s="19"/>
      <c r="P711" s="19"/>
      <c r="Q711" s="19"/>
      <c r="R711" s="19"/>
      <c r="S711" s="19"/>
      <c r="T711" s="19"/>
      <c r="U711" s="19"/>
      <c r="V711" s="19"/>
      <c r="W711" s="19"/>
      <c r="X711" s="19"/>
      <c r="Y711" s="19"/>
      <c r="Z711" s="19"/>
      <c r="AA711" s="19"/>
      <c r="AB711" s="19"/>
    </row>
    <row r="712" spans="1:28" ht="12.75" customHeight="1" x14ac:dyDescent="0.25">
      <c r="A712" s="19"/>
      <c r="B712" s="19"/>
      <c r="C712" s="19"/>
      <c r="D712" s="19"/>
      <c r="E712" s="19"/>
      <c r="F712" s="19"/>
      <c r="G712" s="19"/>
      <c r="H712" s="19"/>
      <c r="I712" s="19"/>
      <c r="J712" s="19"/>
      <c r="K712" s="19"/>
      <c r="L712" s="19"/>
      <c r="M712" s="19"/>
      <c r="N712" s="19"/>
      <c r="O712" s="19"/>
      <c r="P712" s="19"/>
      <c r="Q712" s="19"/>
      <c r="R712" s="19"/>
      <c r="S712" s="19"/>
      <c r="T712" s="19"/>
      <c r="U712" s="19"/>
      <c r="V712" s="19"/>
      <c r="W712" s="19"/>
      <c r="X712" s="19"/>
      <c r="Y712" s="19"/>
      <c r="Z712" s="19"/>
      <c r="AA712" s="19"/>
      <c r="AB712" s="19"/>
    </row>
    <row r="713" spans="1:28" ht="12.75" customHeight="1" x14ac:dyDescent="0.25">
      <c r="A713" s="19"/>
      <c r="B713" s="19"/>
      <c r="C713" s="19"/>
      <c r="D713" s="19"/>
      <c r="E713" s="19"/>
      <c r="F713" s="19"/>
      <c r="G713" s="19"/>
      <c r="H713" s="19"/>
      <c r="I713" s="19"/>
      <c r="J713" s="19"/>
      <c r="K713" s="19"/>
      <c r="L713" s="19"/>
      <c r="M713" s="19"/>
      <c r="N713" s="19"/>
      <c r="O713" s="19"/>
      <c r="P713" s="19"/>
      <c r="Q713" s="19"/>
      <c r="R713" s="19"/>
      <c r="S713" s="19"/>
      <c r="T713" s="19"/>
      <c r="U713" s="19"/>
      <c r="V713" s="19"/>
      <c r="W713" s="19"/>
      <c r="X713" s="19"/>
      <c r="Y713" s="19"/>
      <c r="Z713" s="19"/>
      <c r="AA713" s="19"/>
      <c r="AB713" s="19"/>
    </row>
    <row r="714" spans="1:28" ht="12.75" customHeight="1" x14ac:dyDescent="0.25">
      <c r="A714" s="19"/>
      <c r="B714" s="19"/>
      <c r="C714" s="19"/>
      <c r="D714" s="19"/>
      <c r="E714" s="19"/>
      <c r="F714" s="19"/>
      <c r="G714" s="19"/>
      <c r="H714" s="19"/>
      <c r="I714" s="19"/>
      <c r="J714" s="19"/>
      <c r="K714" s="19"/>
      <c r="L714" s="19"/>
      <c r="M714" s="19"/>
      <c r="N714" s="19"/>
      <c r="O714" s="19"/>
      <c r="P714" s="19"/>
      <c r="Q714" s="19"/>
      <c r="R714" s="19"/>
      <c r="S714" s="19"/>
      <c r="T714" s="19"/>
      <c r="U714" s="19"/>
      <c r="V714" s="19"/>
      <c r="W714" s="19"/>
      <c r="X714" s="19"/>
      <c r="Y714" s="19"/>
      <c r="Z714" s="19"/>
      <c r="AA714" s="19"/>
      <c r="AB714" s="19"/>
    </row>
    <row r="715" spans="1:28" ht="12.75" customHeight="1" x14ac:dyDescent="0.25">
      <c r="A715" s="19"/>
      <c r="B715" s="19"/>
      <c r="C715" s="19"/>
      <c r="D715" s="19"/>
      <c r="E715" s="19"/>
      <c r="F715" s="19"/>
      <c r="G715" s="19"/>
      <c r="H715" s="19"/>
      <c r="I715" s="19"/>
      <c r="J715" s="19"/>
      <c r="K715" s="19"/>
      <c r="L715" s="19"/>
      <c r="M715" s="19"/>
      <c r="N715" s="19"/>
      <c r="O715" s="19"/>
      <c r="P715" s="19"/>
      <c r="Q715" s="19"/>
      <c r="R715" s="19"/>
      <c r="S715" s="19"/>
      <c r="T715" s="19"/>
      <c r="U715" s="19"/>
      <c r="V715" s="19"/>
      <c r="W715" s="19"/>
      <c r="X715" s="19"/>
      <c r="Y715" s="19"/>
      <c r="Z715" s="19"/>
      <c r="AA715" s="19"/>
      <c r="AB715" s="19"/>
    </row>
    <row r="716" spans="1:28" ht="12.75" customHeight="1" x14ac:dyDescent="0.25">
      <c r="A716" s="19"/>
      <c r="B716" s="19"/>
      <c r="C716" s="19"/>
      <c r="D716" s="19"/>
      <c r="E716" s="19"/>
      <c r="F716" s="19"/>
      <c r="G716" s="19"/>
      <c r="H716" s="19"/>
      <c r="I716" s="19"/>
      <c r="J716" s="19"/>
      <c r="K716" s="19"/>
      <c r="L716" s="19"/>
      <c r="M716" s="19"/>
      <c r="N716" s="19"/>
      <c r="O716" s="19"/>
      <c r="P716" s="19"/>
      <c r="Q716" s="19"/>
      <c r="R716" s="19"/>
      <c r="S716" s="19"/>
      <c r="T716" s="19"/>
      <c r="U716" s="19"/>
      <c r="V716" s="19"/>
      <c r="W716" s="19"/>
      <c r="X716" s="19"/>
      <c r="Y716" s="19"/>
      <c r="Z716" s="19"/>
      <c r="AA716" s="19"/>
      <c r="AB716" s="19"/>
    </row>
    <row r="717" spans="1:28" ht="12.75" customHeight="1" x14ac:dyDescent="0.25">
      <c r="A717" s="19"/>
      <c r="B717" s="19"/>
      <c r="C717" s="19"/>
      <c r="D717" s="19"/>
      <c r="E717" s="19"/>
      <c r="F717" s="19"/>
      <c r="G717" s="19"/>
      <c r="H717" s="19"/>
      <c r="I717" s="19"/>
      <c r="J717" s="19"/>
      <c r="K717" s="19"/>
      <c r="L717" s="19"/>
      <c r="M717" s="19"/>
      <c r="N717" s="19"/>
      <c r="O717" s="19"/>
      <c r="P717" s="19"/>
      <c r="Q717" s="19"/>
      <c r="R717" s="19"/>
      <c r="S717" s="19"/>
      <c r="T717" s="19"/>
      <c r="U717" s="19"/>
      <c r="V717" s="19"/>
      <c r="W717" s="19"/>
      <c r="X717" s="19"/>
      <c r="Y717" s="19"/>
      <c r="Z717" s="19"/>
      <c r="AA717" s="19"/>
      <c r="AB717" s="19"/>
    </row>
    <row r="718" spans="1:28" ht="12.75" customHeight="1" x14ac:dyDescent="0.25">
      <c r="A718" s="19"/>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c r="AA718" s="19"/>
      <c r="AB718" s="19"/>
    </row>
    <row r="719" spans="1:28" ht="12.75" customHeight="1" x14ac:dyDescent="0.25">
      <c r="A719" s="19"/>
      <c r="B719" s="19"/>
      <c r="C719" s="19"/>
      <c r="D719" s="19"/>
      <c r="E719" s="19"/>
      <c r="F719" s="19"/>
      <c r="G719" s="19"/>
      <c r="H719" s="19"/>
      <c r="I719" s="19"/>
      <c r="J719" s="19"/>
      <c r="K719" s="19"/>
      <c r="L719" s="19"/>
      <c r="M719" s="19"/>
      <c r="N719" s="19"/>
      <c r="O719" s="19"/>
      <c r="P719" s="19"/>
      <c r="Q719" s="19"/>
      <c r="R719" s="19"/>
      <c r="S719" s="19"/>
      <c r="T719" s="19"/>
      <c r="U719" s="19"/>
      <c r="V719" s="19"/>
      <c r="W719" s="19"/>
      <c r="X719" s="19"/>
      <c r="Y719" s="19"/>
      <c r="Z719" s="19"/>
      <c r="AA719" s="19"/>
      <c r="AB719" s="19"/>
    </row>
    <row r="720" spans="1:28" ht="12.75" customHeight="1" x14ac:dyDescent="0.25">
      <c r="A720" s="19"/>
      <c r="B720" s="19"/>
      <c r="C720" s="19"/>
      <c r="D720" s="19"/>
      <c r="E720" s="19"/>
      <c r="F720" s="19"/>
      <c r="G720" s="19"/>
      <c r="H720" s="19"/>
      <c r="I720" s="19"/>
      <c r="J720" s="19"/>
      <c r="K720" s="19"/>
      <c r="L720" s="19"/>
      <c r="M720" s="19"/>
      <c r="N720" s="19"/>
      <c r="O720" s="19"/>
      <c r="P720" s="19"/>
      <c r="Q720" s="19"/>
      <c r="R720" s="19"/>
      <c r="S720" s="19"/>
      <c r="T720" s="19"/>
      <c r="U720" s="19"/>
      <c r="V720" s="19"/>
      <c r="W720" s="19"/>
      <c r="X720" s="19"/>
      <c r="Y720" s="19"/>
      <c r="Z720" s="19"/>
      <c r="AA720" s="19"/>
      <c r="AB720" s="19"/>
    </row>
    <row r="721" spans="1:28" ht="12.75" customHeight="1" x14ac:dyDescent="0.25">
      <c r="A721" s="19"/>
      <c r="B721" s="19"/>
      <c r="C721" s="19"/>
      <c r="D721" s="19"/>
      <c r="E721" s="19"/>
      <c r="F721" s="19"/>
      <c r="G721" s="19"/>
      <c r="H721" s="19"/>
      <c r="I721" s="19"/>
      <c r="J721" s="19"/>
      <c r="K721" s="19"/>
      <c r="L721" s="19"/>
      <c r="M721" s="19"/>
      <c r="N721" s="19"/>
      <c r="O721" s="19"/>
      <c r="P721" s="19"/>
      <c r="Q721" s="19"/>
      <c r="R721" s="19"/>
      <c r="S721" s="19"/>
      <c r="T721" s="19"/>
      <c r="U721" s="19"/>
      <c r="V721" s="19"/>
      <c r="W721" s="19"/>
      <c r="X721" s="19"/>
      <c r="Y721" s="19"/>
      <c r="Z721" s="19"/>
      <c r="AA721" s="19"/>
      <c r="AB721" s="19"/>
    </row>
    <row r="722" spans="1:28" ht="12.75" customHeight="1" x14ac:dyDescent="0.25">
      <c r="A722" s="19"/>
      <c r="B722" s="19"/>
      <c r="C722" s="19"/>
      <c r="D722" s="19"/>
      <c r="E722" s="19"/>
      <c r="F722" s="19"/>
      <c r="G722" s="19"/>
      <c r="H722" s="19"/>
      <c r="I722" s="19"/>
      <c r="J722" s="19"/>
      <c r="K722" s="19"/>
      <c r="L722" s="19"/>
      <c r="M722" s="19"/>
      <c r="N722" s="19"/>
      <c r="O722" s="19"/>
      <c r="P722" s="19"/>
      <c r="Q722" s="19"/>
      <c r="R722" s="19"/>
      <c r="S722" s="19"/>
      <c r="T722" s="19"/>
      <c r="U722" s="19"/>
      <c r="V722" s="19"/>
      <c r="W722" s="19"/>
      <c r="X722" s="19"/>
      <c r="Y722" s="19"/>
      <c r="Z722" s="19"/>
      <c r="AA722" s="19"/>
      <c r="AB722" s="19"/>
    </row>
    <row r="723" spans="1:28" ht="12.75" customHeight="1" x14ac:dyDescent="0.25">
      <c r="A723" s="19"/>
      <c r="B723" s="19"/>
      <c r="C723" s="19"/>
      <c r="D723" s="19"/>
      <c r="E723" s="19"/>
      <c r="F723" s="19"/>
      <c r="G723" s="19"/>
      <c r="H723" s="19"/>
      <c r="I723" s="19"/>
      <c r="J723" s="19"/>
      <c r="K723" s="19"/>
      <c r="L723" s="19"/>
      <c r="M723" s="19"/>
      <c r="N723" s="19"/>
      <c r="O723" s="19"/>
      <c r="P723" s="19"/>
      <c r="Q723" s="19"/>
      <c r="R723" s="19"/>
      <c r="S723" s="19"/>
      <c r="T723" s="19"/>
      <c r="U723" s="19"/>
      <c r="V723" s="19"/>
      <c r="W723" s="19"/>
      <c r="X723" s="19"/>
      <c r="Y723" s="19"/>
      <c r="Z723" s="19"/>
      <c r="AA723" s="19"/>
      <c r="AB723" s="19"/>
    </row>
    <row r="724" spans="1:28" ht="12.75" customHeight="1" x14ac:dyDescent="0.25">
      <c r="A724" s="19"/>
      <c r="B724" s="19"/>
      <c r="C724" s="19"/>
      <c r="D724" s="19"/>
      <c r="E724" s="19"/>
      <c r="F724" s="19"/>
      <c r="G724" s="19"/>
      <c r="H724" s="19"/>
      <c r="I724" s="19"/>
      <c r="J724" s="19"/>
      <c r="K724" s="19"/>
      <c r="L724" s="19"/>
      <c r="M724" s="19"/>
      <c r="N724" s="19"/>
      <c r="O724" s="19"/>
      <c r="P724" s="19"/>
      <c r="Q724" s="19"/>
      <c r="R724" s="19"/>
      <c r="S724" s="19"/>
      <c r="T724" s="19"/>
      <c r="U724" s="19"/>
      <c r="V724" s="19"/>
      <c r="W724" s="19"/>
      <c r="X724" s="19"/>
      <c r="Y724" s="19"/>
      <c r="Z724" s="19"/>
      <c r="AA724" s="19"/>
      <c r="AB724" s="19"/>
    </row>
    <row r="725" spans="1:28" ht="12.75" customHeight="1" x14ac:dyDescent="0.25">
      <c r="A725" s="19"/>
      <c r="B725" s="19"/>
      <c r="C725" s="19"/>
      <c r="D725" s="19"/>
      <c r="E725" s="19"/>
      <c r="F725" s="19"/>
      <c r="G725" s="19"/>
      <c r="H725" s="19"/>
      <c r="I725" s="19"/>
      <c r="J725" s="19"/>
      <c r="K725" s="19"/>
      <c r="L725" s="19"/>
      <c r="M725" s="19"/>
      <c r="N725" s="19"/>
      <c r="O725" s="19"/>
      <c r="P725" s="19"/>
      <c r="Q725" s="19"/>
      <c r="R725" s="19"/>
      <c r="S725" s="19"/>
      <c r="T725" s="19"/>
      <c r="U725" s="19"/>
      <c r="V725" s="19"/>
      <c r="W725" s="19"/>
      <c r="X725" s="19"/>
      <c r="Y725" s="19"/>
      <c r="Z725" s="19"/>
      <c r="AA725" s="19"/>
      <c r="AB725" s="19"/>
    </row>
    <row r="726" spans="1:28" ht="12.75" customHeight="1" x14ac:dyDescent="0.25">
      <c r="A726" s="19"/>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c r="AA726" s="19"/>
      <c r="AB726" s="19"/>
    </row>
    <row r="727" spans="1:28" ht="12.75" customHeight="1" x14ac:dyDescent="0.25">
      <c r="A727" s="19"/>
      <c r="B727" s="19"/>
      <c r="C727" s="19"/>
      <c r="D727" s="19"/>
      <c r="E727" s="19"/>
      <c r="F727" s="19"/>
      <c r="G727" s="19"/>
      <c r="H727" s="19"/>
      <c r="I727" s="19"/>
      <c r="J727" s="19"/>
      <c r="K727" s="19"/>
      <c r="L727" s="19"/>
      <c r="M727" s="19"/>
      <c r="N727" s="19"/>
      <c r="O727" s="19"/>
      <c r="P727" s="19"/>
      <c r="Q727" s="19"/>
      <c r="R727" s="19"/>
      <c r="S727" s="19"/>
      <c r="T727" s="19"/>
      <c r="U727" s="19"/>
      <c r="V727" s="19"/>
      <c r="W727" s="19"/>
      <c r="X727" s="19"/>
      <c r="Y727" s="19"/>
      <c r="Z727" s="19"/>
      <c r="AA727" s="19"/>
      <c r="AB727" s="19"/>
    </row>
    <row r="728" spans="1:28" ht="12.75" customHeight="1" x14ac:dyDescent="0.25">
      <c r="A728" s="19"/>
      <c r="B728" s="19"/>
      <c r="C728" s="19"/>
      <c r="D728" s="19"/>
      <c r="E728" s="19"/>
      <c r="F728" s="19"/>
      <c r="G728" s="19"/>
      <c r="H728" s="19"/>
      <c r="I728" s="19"/>
      <c r="J728" s="19"/>
      <c r="K728" s="19"/>
      <c r="L728" s="19"/>
      <c r="M728" s="19"/>
      <c r="N728" s="19"/>
      <c r="O728" s="19"/>
      <c r="P728" s="19"/>
      <c r="Q728" s="19"/>
      <c r="R728" s="19"/>
      <c r="S728" s="19"/>
      <c r="T728" s="19"/>
      <c r="U728" s="19"/>
      <c r="V728" s="19"/>
      <c r="W728" s="19"/>
      <c r="X728" s="19"/>
      <c r="Y728" s="19"/>
      <c r="Z728" s="19"/>
      <c r="AA728" s="19"/>
      <c r="AB728" s="19"/>
    </row>
    <row r="729" spans="1:28" ht="12.75" customHeight="1" x14ac:dyDescent="0.25">
      <c r="A729" s="19"/>
      <c r="B729" s="19"/>
      <c r="C729" s="19"/>
      <c r="D729" s="19"/>
      <c r="E729" s="19"/>
      <c r="F729" s="19"/>
      <c r="G729" s="19"/>
      <c r="H729" s="19"/>
      <c r="I729" s="19"/>
      <c r="J729" s="19"/>
      <c r="K729" s="19"/>
      <c r="L729" s="19"/>
      <c r="M729" s="19"/>
      <c r="N729" s="19"/>
      <c r="O729" s="19"/>
      <c r="P729" s="19"/>
      <c r="Q729" s="19"/>
      <c r="R729" s="19"/>
      <c r="S729" s="19"/>
      <c r="T729" s="19"/>
      <c r="U729" s="19"/>
      <c r="V729" s="19"/>
      <c r="W729" s="19"/>
      <c r="X729" s="19"/>
      <c r="Y729" s="19"/>
      <c r="Z729" s="19"/>
      <c r="AA729" s="19"/>
      <c r="AB729" s="19"/>
    </row>
    <row r="730" spans="1:28" ht="12.75" customHeight="1" x14ac:dyDescent="0.25">
      <c r="A730" s="19"/>
      <c r="B730" s="19"/>
      <c r="C730" s="19"/>
      <c r="D730" s="19"/>
      <c r="E730" s="19"/>
      <c r="F730" s="19"/>
      <c r="G730" s="19"/>
      <c r="H730" s="19"/>
      <c r="I730" s="19"/>
      <c r="J730" s="19"/>
      <c r="K730" s="19"/>
      <c r="L730" s="19"/>
      <c r="M730" s="19"/>
      <c r="N730" s="19"/>
      <c r="O730" s="19"/>
      <c r="P730" s="19"/>
      <c r="Q730" s="19"/>
      <c r="R730" s="19"/>
      <c r="S730" s="19"/>
      <c r="T730" s="19"/>
      <c r="U730" s="19"/>
      <c r="V730" s="19"/>
      <c r="W730" s="19"/>
      <c r="X730" s="19"/>
      <c r="Y730" s="19"/>
      <c r="Z730" s="19"/>
      <c r="AA730" s="19"/>
      <c r="AB730" s="19"/>
    </row>
    <row r="731" spans="1:28" ht="12.75" customHeight="1" x14ac:dyDescent="0.25">
      <c r="A731" s="19"/>
      <c r="B731" s="19"/>
      <c r="C731" s="19"/>
      <c r="D731" s="19"/>
      <c r="E731" s="19"/>
      <c r="F731" s="19"/>
      <c r="G731" s="19"/>
      <c r="H731" s="19"/>
      <c r="I731" s="19"/>
      <c r="J731" s="19"/>
      <c r="K731" s="19"/>
      <c r="L731" s="19"/>
      <c r="M731" s="19"/>
      <c r="N731" s="19"/>
      <c r="O731" s="19"/>
      <c r="P731" s="19"/>
      <c r="Q731" s="19"/>
      <c r="R731" s="19"/>
      <c r="S731" s="19"/>
      <c r="T731" s="19"/>
      <c r="U731" s="19"/>
      <c r="V731" s="19"/>
      <c r="W731" s="19"/>
      <c r="X731" s="19"/>
      <c r="Y731" s="19"/>
      <c r="Z731" s="19"/>
      <c r="AA731" s="19"/>
      <c r="AB731" s="19"/>
    </row>
    <row r="732" spans="1:28" ht="12.75" customHeight="1" x14ac:dyDescent="0.25">
      <c r="A732" s="19"/>
      <c r="B732" s="19"/>
      <c r="C732" s="19"/>
      <c r="D732" s="19"/>
      <c r="E732" s="19"/>
      <c r="F732" s="19"/>
      <c r="G732" s="19"/>
      <c r="H732" s="19"/>
      <c r="I732" s="19"/>
      <c r="J732" s="19"/>
      <c r="K732" s="19"/>
      <c r="L732" s="19"/>
      <c r="M732" s="19"/>
      <c r="N732" s="19"/>
      <c r="O732" s="19"/>
      <c r="P732" s="19"/>
      <c r="Q732" s="19"/>
      <c r="R732" s="19"/>
      <c r="S732" s="19"/>
      <c r="T732" s="19"/>
      <c r="U732" s="19"/>
      <c r="V732" s="19"/>
      <c r="W732" s="19"/>
      <c r="X732" s="19"/>
      <c r="Y732" s="19"/>
      <c r="Z732" s="19"/>
      <c r="AA732" s="19"/>
      <c r="AB732" s="19"/>
    </row>
    <row r="733" spans="1:28" ht="12.75" customHeight="1" x14ac:dyDescent="0.25">
      <c r="A733" s="19"/>
      <c r="B733" s="19"/>
      <c r="C733" s="19"/>
      <c r="D733" s="19"/>
      <c r="E733" s="19"/>
      <c r="F733" s="19"/>
      <c r="G733" s="19"/>
      <c r="H733" s="19"/>
      <c r="I733" s="19"/>
      <c r="J733" s="19"/>
      <c r="K733" s="19"/>
      <c r="L733" s="19"/>
      <c r="M733" s="19"/>
      <c r="N733" s="19"/>
      <c r="O733" s="19"/>
      <c r="P733" s="19"/>
      <c r="Q733" s="19"/>
      <c r="R733" s="19"/>
      <c r="S733" s="19"/>
      <c r="T733" s="19"/>
      <c r="U733" s="19"/>
      <c r="V733" s="19"/>
      <c r="W733" s="19"/>
      <c r="X733" s="19"/>
      <c r="Y733" s="19"/>
      <c r="Z733" s="19"/>
      <c r="AA733" s="19"/>
      <c r="AB733" s="19"/>
    </row>
    <row r="734" spans="1:28" ht="12.75" customHeight="1" x14ac:dyDescent="0.25">
      <c r="A734" s="19"/>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c r="AA734" s="19"/>
      <c r="AB734" s="19"/>
    </row>
    <row r="735" spans="1:28" ht="12.75" customHeight="1" x14ac:dyDescent="0.25">
      <c r="A735" s="19"/>
      <c r="B735" s="19"/>
      <c r="C735" s="19"/>
      <c r="D735" s="19"/>
      <c r="E735" s="19"/>
      <c r="F735" s="19"/>
      <c r="G735" s="19"/>
      <c r="H735" s="19"/>
      <c r="I735" s="19"/>
      <c r="J735" s="19"/>
      <c r="K735" s="19"/>
      <c r="L735" s="19"/>
      <c r="M735" s="19"/>
      <c r="N735" s="19"/>
      <c r="O735" s="19"/>
      <c r="P735" s="19"/>
      <c r="Q735" s="19"/>
      <c r="R735" s="19"/>
      <c r="S735" s="19"/>
      <c r="T735" s="19"/>
      <c r="U735" s="19"/>
      <c r="V735" s="19"/>
      <c r="W735" s="19"/>
      <c r="X735" s="19"/>
      <c r="Y735" s="19"/>
      <c r="Z735" s="19"/>
      <c r="AA735" s="19"/>
      <c r="AB735" s="19"/>
    </row>
    <row r="736" spans="1:28" ht="12.75" customHeight="1" x14ac:dyDescent="0.25">
      <c r="A736" s="19"/>
      <c r="B736" s="19"/>
      <c r="C736" s="19"/>
      <c r="D736" s="19"/>
      <c r="E736" s="19"/>
      <c r="F736" s="19"/>
      <c r="G736" s="19"/>
      <c r="H736" s="19"/>
      <c r="I736" s="19"/>
      <c r="J736" s="19"/>
      <c r="K736" s="19"/>
      <c r="L736" s="19"/>
      <c r="M736" s="19"/>
      <c r="N736" s="19"/>
      <c r="O736" s="19"/>
      <c r="P736" s="19"/>
      <c r="Q736" s="19"/>
      <c r="R736" s="19"/>
      <c r="S736" s="19"/>
      <c r="T736" s="19"/>
      <c r="U736" s="19"/>
      <c r="V736" s="19"/>
      <c r="W736" s="19"/>
      <c r="X736" s="19"/>
      <c r="Y736" s="19"/>
      <c r="Z736" s="19"/>
      <c r="AA736" s="19"/>
      <c r="AB736" s="19"/>
    </row>
    <row r="737" spans="1:28" ht="12.75" customHeight="1" x14ac:dyDescent="0.25">
      <c r="A737" s="19"/>
      <c r="B737" s="19"/>
      <c r="C737" s="19"/>
      <c r="D737" s="19"/>
      <c r="E737" s="19"/>
      <c r="F737" s="19"/>
      <c r="G737" s="19"/>
      <c r="H737" s="19"/>
      <c r="I737" s="19"/>
      <c r="J737" s="19"/>
      <c r="K737" s="19"/>
      <c r="L737" s="19"/>
      <c r="M737" s="19"/>
      <c r="N737" s="19"/>
      <c r="O737" s="19"/>
      <c r="P737" s="19"/>
      <c r="Q737" s="19"/>
      <c r="R737" s="19"/>
      <c r="S737" s="19"/>
      <c r="T737" s="19"/>
      <c r="U737" s="19"/>
      <c r="V737" s="19"/>
      <c r="W737" s="19"/>
      <c r="X737" s="19"/>
      <c r="Y737" s="19"/>
      <c r="Z737" s="19"/>
      <c r="AA737" s="19"/>
      <c r="AB737" s="19"/>
    </row>
    <row r="738" spans="1:28" ht="12.75" customHeight="1" x14ac:dyDescent="0.25">
      <c r="A738" s="19"/>
      <c r="B738" s="19"/>
      <c r="C738" s="19"/>
      <c r="D738" s="19"/>
      <c r="E738" s="19"/>
      <c r="F738" s="19"/>
      <c r="G738" s="19"/>
      <c r="H738" s="19"/>
      <c r="I738" s="19"/>
      <c r="J738" s="19"/>
      <c r="K738" s="19"/>
      <c r="L738" s="19"/>
      <c r="M738" s="19"/>
      <c r="N738" s="19"/>
      <c r="O738" s="19"/>
      <c r="P738" s="19"/>
      <c r="Q738" s="19"/>
      <c r="R738" s="19"/>
      <c r="S738" s="19"/>
      <c r="T738" s="19"/>
      <c r="U738" s="19"/>
      <c r="V738" s="19"/>
      <c r="W738" s="19"/>
      <c r="X738" s="19"/>
      <c r="Y738" s="19"/>
      <c r="Z738" s="19"/>
      <c r="AA738" s="19"/>
      <c r="AB738" s="19"/>
    </row>
    <row r="739" spans="1:28" ht="12.75" customHeight="1" x14ac:dyDescent="0.25">
      <c r="A739" s="19"/>
      <c r="B739" s="19"/>
      <c r="C739" s="19"/>
      <c r="D739" s="19"/>
      <c r="E739" s="19"/>
      <c r="F739" s="19"/>
      <c r="G739" s="19"/>
      <c r="H739" s="19"/>
      <c r="I739" s="19"/>
      <c r="J739" s="19"/>
      <c r="K739" s="19"/>
      <c r="L739" s="19"/>
      <c r="M739" s="19"/>
      <c r="N739" s="19"/>
      <c r="O739" s="19"/>
      <c r="P739" s="19"/>
      <c r="Q739" s="19"/>
      <c r="R739" s="19"/>
      <c r="S739" s="19"/>
      <c r="T739" s="19"/>
      <c r="U739" s="19"/>
      <c r="V739" s="19"/>
      <c r="W739" s="19"/>
      <c r="X739" s="19"/>
      <c r="Y739" s="19"/>
      <c r="Z739" s="19"/>
      <c r="AA739" s="19"/>
      <c r="AB739" s="19"/>
    </row>
    <row r="740" spans="1:28" ht="12.75" customHeight="1" x14ac:dyDescent="0.25">
      <c r="A740" s="19"/>
      <c r="B740" s="19"/>
      <c r="C740" s="19"/>
      <c r="D740" s="19"/>
      <c r="E740" s="19"/>
      <c r="F740" s="19"/>
      <c r="G740" s="19"/>
      <c r="H740" s="19"/>
      <c r="I740" s="19"/>
      <c r="J740" s="19"/>
      <c r="K740" s="19"/>
      <c r="L740" s="19"/>
      <c r="M740" s="19"/>
      <c r="N740" s="19"/>
      <c r="O740" s="19"/>
      <c r="P740" s="19"/>
      <c r="Q740" s="19"/>
      <c r="R740" s="19"/>
      <c r="S740" s="19"/>
      <c r="T740" s="19"/>
      <c r="U740" s="19"/>
      <c r="V740" s="19"/>
      <c r="W740" s="19"/>
      <c r="X740" s="19"/>
      <c r="Y740" s="19"/>
      <c r="Z740" s="19"/>
      <c r="AA740" s="19"/>
      <c r="AB740" s="19"/>
    </row>
    <row r="741" spans="1:28" ht="12.75" customHeight="1" x14ac:dyDescent="0.25">
      <c r="A741" s="19"/>
      <c r="B741" s="19"/>
      <c r="C741" s="19"/>
      <c r="D741" s="19"/>
      <c r="E741" s="19"/>
      <c r="F741" s="19"/>
      <c r="G741" s="19"/>
      <c r="H741" s="19"/>
      <c r="I741" s="19"/>
      <c r="J741" s="19"/>
      <c r="K741" s="19"/>
      <c r="L741" s="19"/>
      <c r="M741" s="19"/>
      <c r="N741" s="19"/>
      <c r="O741" s="19"/>
      <c r="P741" s="19"/>
      <c r="Q741" s="19"/>
      <c r="R741" s="19"/>
      <c r="S741" s="19"/>
      <c r="T741" s="19"/>
      <c r="U741" s="19"/>
      <c r="V741" s="19"/>
      <c r="W741" s="19"/>
      <c r="X741" s="19"/>
      <c r="Y741" s="19"/>
      <c r="Z741" s="19"/>
      <c r="AA741" s="19"/>
      <c r="AB741" s="19"/>
    </row>
    <row r="742" spans="1:28" ht="12.75" customHeight="1" x14ac:dyDescent="0.25">
      <c r="A742" s="19"/>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c r="AA742" s="19"/>
      <c r="AB742" s="19"/>
    </row>
    <row r="743" spans="1:28" ht="12.75" customHeight="1" x14ac:dyDescent="0.25">
      <c r="A743" s="19"/>
      <c r="B743" s="19"/>
      <c r="C743" s="19"/>
      <c r="D743" s="19"/>
      <c r="E743" s="19"/>
      <c r="F743" s="19"/>
      <c r="G743" s="19"/>
      <c r="H743" s="19"/>
      <c r="I743" s="19"/>
      <c r="J743" s="19"/>
      <c r="K743" s="19"/>
      <c r="L743" s="19"/>
      <c r="M743" s="19"/>
      <c r="N743" s="19"/>
      <c r="O743" s="19"/>
      <c r="P743" s="19"/>
      <c r="Q743" s="19"/>
      <c r="R743" s="19"/>
      <c r="S743" s="19"/>
      <c r="T743" s="19"/>
      <c r="U743" s="19"/>
      <c r="V743" s="19"/>
      <c r="W743" s="19"/>
      <c r="X743" s="19"/>
      <c r="Y743" s="19"/>
      <c r="Z743" s="19"/>
      <c r="AA743" s="19"/>
      <c r="AB743" s="19"/>
    </row>
    <row r="744" spans="1:28" ht="12.75" customHeight="1" x14ac:dyDescent="0.25">
      <c r="A744" s="19"/>
      <c r="B744" s="19"/>
      <c r="C744" s="19"/>
      <c r="D744" s="19"/>
      <c r="E744" s="19"/>
      <c r="F744" s="19"/>
      <c r="G744" s="19"/>
      <c r="H744" s="19"/>
      <c r="I744" s="19"/>
      <c r="J744" s="19"/>
      <c r="K744" s="19"/>
      <c r="L744" s="19"/>
      <c r="M744" s="19"/>
      <c r="N744" s="19"/>
      <c r="O744" s="19"/>
      <c r="P744" s="19"/>
      <c r="Q744" s="19"/>
      <c r="R744" s="19"/>
      <c r="S744" s="19"/>
      <c r="T744" s="19"/>
      <c r="U744" s="19"/>
      <c r="V744" s="19"/>
      <c r="W744" s="19"/>
      <c r="X744" s="19"/>
      <c r="Y744" s="19"/>
      <c r="Z744" s="19"/>
      <c r="AA744" s="19"/>
      <c r="AB744" s="19"/>
    </row>
    <row r="745" spans="1:28" ht="12.75" customHeight="1" x14ac:dyDescent="0.25">
      <c r="A745" s="19"/>
      <c r="B745" s="19"/>
      <c r="C745" s="19"/>
      <c r="D745" s="19"/>
      <c r="E745" s="19"/>
      <c r="F745" s="19"/>
      <c r="G745" s="19"/>
      <c r="H745" s="19"/>
      <c r="I745" s="19"/>
      <c r="J745" s="19"/>
      <c r="K745" s="19"/>
      <c r="L745" s="19"/>
      <c r="M745" s="19"/>
      <c r="N745" s="19"/>
      <c r="O745" s="19"/>
      <c r="P745" s="19"/>
      <c r="Q745" s="19"/>
      <c r="R745" s="19"/>
      <c r="S745" s="19"/>
      <c r="T745" s="19"/>
      <c r="U745" s="19"/>
      <c r="V745" s="19"/>
      <c r="W745" s="19"/>
      <c r="X745" s="19"/>
      <c r="Y745" s="19"/>
      <c r="Z745" s="19"/>
      <c r="AA745" s="19"/>
      <c r="AB745" s="19"/>
    </row>
    <row r="746" spans="1:28" ht="12.75" customHeight="1" x14ac:dyDescent="0.25">
      <c r="A746" s="19"/>
      <c r="B746" s="19"/>
      <c r="C746" s="19"/>
      <c r="D746" s="19"/>
      <c r="E746" s="19"/>
      <c r="F746" s="19"/>
      <c r="G746" s="19"/>
      <c r="H746" s="19"/>
      <c r="I746" s="19"/>
      <c r="J746" s="19"/>
      <c r="K746" s="19"/>
      <c r="L746" s="19"/>
      <c r="M746" s="19"/>
      <c r="N746" s="19"/>
      <c r="O746" s="19"/>
      <c r="P746" s="19"/>
      <c r="Q746" s="19"/>
      <c r="R746" s="19"/>
      <c r="S746" s="19"/>
      <c r="T746" s="19"/>
      <c r="U746" s="19"/>
      <c r="V746" s="19"/>
      <c r="W746" s="19"/>
      <c r="X746" s="19"/>
      <c r="Y746" s="19"/>
      <c r="Z746" s="19"/>
      <c r="AA746" s="19"/>
      <c r="AB746" s="19"/>
    </row>
    <row r="747" spans="1:28" ht="12.75" customHeight="1" x14ac:dyDescent="0.25">
      <c r="A747" s="19"/>
      <c r="B747" s="19"/>
      <c r="C747" s="19"/>
      <c r="D747" s="19"/>
      <c r="E747" s="19"/>
      <c r="F747" s="19"/>
      <c r="G747" s="19"/>
      <c r="H747" s="19"/>
      <c r="I747" s="19"/>
      <c r="J747" s="19"/>
      <c r="K747" s="19"/>
      <c r="L747" s="19"/>
      <c r="M747" s="19"/>
      <c r="N747" s="19"/>
      <c r="O747" s="19"/>
      <c r="P747" s="19"/>
      <c r="Q747" s="19"/>
      <c r="R747" s="19"/>
      <c r="S747" s="19"/>
      <c r="T747" s="19"/>
      <c r="U747" s="19"/>
      <c r="V747" s="19"/>
      <c r="W747" s="19"/>
      <c r="X747" s="19"/>
      <c r="Y747" s="19"/>
      <c r="Z747" s="19"/>
      <c r="AA747" s="19"/>
      <c r="AB747" s="19"/>
    </row>
    <row r="748" spans="1:28" ht="12.75" customHeight="1" x14ac:dyDescent="0.25">
      <c r="A748" s="19"/>
      <c r="B748" s="19"/>
      <c r="C748" s="19"/>
      <c r="D748" s="19"/>
      <c r="E748" s="19"/>
      <c r="F748" s="19"/>
      <c r="G748" s="19"/>
      <c r="H748" s="19"/>
      <c r="I748" s="19"/>
      <c r="J748" s="19"/>
      <c r="K748" s="19"/>
      <c r="L748" s="19"/>
      <c r="M748" s="19"/>
      <c r="N748" s="19"/>
      <c r="O748" s="19"/>
      <c r="P748" s="19"/>
      <c r="Q748" s="19"/>
      <c r="R748" s="19"/>
      <c r="S748" s="19"/>
      <c r="T748" s="19"/>
      <c r="U748" s="19"/>
      <c r="V748" s="19"/>
      <c r="W748" s="19"/>
      <c r="X748" s="19"/>
      <c r="Y748" s="19"/>
      <c r="Z748" s="19"/>
      <c r="AA748" s="19"/>
      <c r="AB748" s="19"/>
    </row>
    <row r="749" spans="1:28" ht="12.75" customHeight="1" x14ac:dyDescent="0.25">
      <c r="A749" s="19"/>
      <c r="B749" s="19"/>
      <c r="C749" s="19"/>
      <c r="D749" s="19"/>
      <c r="E749" s="19"/>
      <c r="F749" s="19"/>
      <c r="G749" s="19"/>
      <c r="H749" s="19"/>
      <c r="I749" s="19"/>
      <c r="J749" s="19"/>
      <c r="K749" s="19"/>
      <c r="L749" s="19"/>
      <c r="M749" s="19"/>
      <c r="N749" s="19"/>
      <c r="O749" s="19"/>
      <c r="P749" s="19"/>
      <c r="Q749" s="19"/>
      <c r="R749" s="19"/>
      <c r="S749" s="19"/>
      <c r="T749" s="19"/>
      <c r="U749" s="19"/>
      <c r="V749" s="19"/>
      <c r="W749" s="19"/>
      <c r="X749" s="19"/>
      <c r="Y749" s="19"/>
      <c r="Z749" s="19"/>
      <c r="AA749" s="19"/>
      <c r="AB749" s="19"/>
    </row>
    <row r="750" spans="1:28" ht="12.75" customHeight="1" x14ac:dyDescent="0.25">
      <c r="A750" s="19"/>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c r="AA750" s="19"/>
      <c r="AB750" s="19"/>
    </row>
    <row r="751" spans="1:28" ht="12.75" customHeight="1" x14ac:dyDescent="0.25">
      <c r="A751" s="19"/>
      <c r="B751" s="19"/>
      <c r="C751" s="19"/>
      <c r="D751" s="19"/>
      <c r="E751" s="19"/>
      <c r="F751" s="19"/>
      <c r="G751" s="19"/>
      <c r="H751" s="19"/>
      <c r="I751" s="19"/>
      <c r="J751" s="19"/>
      <c r="K751" s="19"/>
      <c r="L751" s="19"/>
      <c r="M751" s="19"/>
      <c r="N751" s="19"/>
      <c r="O751" s="19"/>
      <c r="P751" s="19"/>
      <c r="Q751" s="19"/>
      <c r="R751" s="19"/>
      <c r="S751" s="19"/>
      <c r="T751" s="19"/>
      <c r="U751" s="19"/>
      <c r="V751" s="19"/>
      <c r="W751" s="19"/>
      <c r="X751" s="19"/>
      <c r="Y751" s="19"/>
      <c r="Z751" s="19"/>
      <c r="AA751" s="19"/>
      <c r="AB751" s="19"/>
    </row>
    <row r="752" spans="1:28" ht="12.75" customHeight="1" x14ac:dyDescent="0.25">
      <c r="A752" s="19"/>
      <c r="B752" s="19"/>
      <c r="C752" s="19"/>
      <c r="D752" s="19"/>
      <c r="E752" s="19"/>
      <c r="F752" s="19"/>
      <c r="G752" s="19"/>
      <c r="H752" s="19"/>
      <c r="I752" s="19"/>
      <c r="J752" s="19"/>
      <c r="K752" s="19"/>
      <c r="L752" s="19"/>
      <c r="M752" s="19"/>
      <c r="N752" s="19"/>
      <c r="O752" s="19"/>
      <c r="P752" s="19"/>
      <c r="Q752" s="19"/>
      <c r="R752" s="19"/>
      <c r="S752" s="19"/>
      <c r="T752" s="19"/>
      <c r="U752" s="19"/>
      <c r="V752" s="19"/>
      <c r="W752" s="19"/>
      <c r="X752" s="19"/>
      <c r="Y752" s="19"/>
      <c r="Z752" s="19"/>
      <c r="AA752" s="19"/>
      <c r="AB752" s="19"/>
    </row>
    <row r="753" spans="1:28" ht="12.75" customHeight="1" x14ac:dyDescent="0.25">
      <c r="A753" s="19"/>
      <c r="B753" s="19"/>
      <c r="C753" s="19"/>
      <c r="D753" s="19"/>
      <c r="E753" s="19"/>
      <c r="F753" s="19"/>
      <c r="G753" s="19"/>
      <c r="H753" s="19"/>
      <c r="I753" s="19"/>
      <c r="J753" s="19"/>
      <c r="K753" s="19"/>
      <c r="L753" s="19"/>
      <c r="M753" s="19"/>
      <c r="N753" s="19"/>
      <c r="O753" s="19"/>
      <c r="P753" s="19"/>
      <c r="Q753" s="19"/>
      <c r="R753" s="19"/>
      <c r="S753" s="19"/>
      <c r="T753" s="19"/>
      <c r="U753" s="19"/>
      <c r="V753" s="19"/>
      <c r="W753" s="19"/>
      <c r="X753" s="19"/>
      <c r="Y753" s="19"/>
      <c r="Z753" s="19"/>
      <c r="AA753" s="19"/>
      <c r="AB753" s="19"/>
    </row>
    <row r="754" spans="1:28" ht="12.75" customHeight="1" x14ac:dyDescent="0.25">
      <c r="A754" s="19"/>
      <c r="B754" s="19"/>
      <c r="C754" s="19"/>
      <c r="D754" s="19"/>
      <c r="E754" s="19"/>
      <c r="F754" s="19"/>
      <c r="G754" s="19"/>
      <c r="H754" s="19"/>
      <c r="I754" s="19"/>
      <c r="J754" s="19"/>
      <c r="K754" s="19"/>
      <c r="L754" s="19"/>
      <c r="M754" s="19"/>
      <c r="N754" s="19"/>
      <c r="O754" s="19"/>
      <c r="P754" s="19"/>
      <c r="Q754" s="19"/>
      <c r="R754" s="19"/>
      <c r="S754" s="19"/>
      <c r="T754" s="19"/>
      <c r="U754" s="19"/>
      <c r="V754" s="19"/>
      <c r="W754" s="19"/>
      <c r="X754" s="19"/>
      <c r="Y754" s="19"/>
      <c r="Z754" s="19"/>
      <c r="AA754" s="19"/>
      <c r="AB754" s="19"/>
    </row>
    <row r="755" spans="1:28" ht="12.75" customHeight="1" x14ac:dyDescent="0.25">
      <c r="A755" s="19"/>
      <c r="B755" s="19"/>
      <c r="C755" s="19"/>
      <c r="D755" s="19"/>
      <c r="E755" s="19"/>
      <c r="F755" s="19"/>
      <c r="G755" s="19"/>
      <c r="H755" s="19"/>
      <c r="I755" s="19"/>
      <c r="J755" s="19"/>
      <c r="K755" s="19"/>
      <c r="L755" s="19"/>
      <c r="M755" s="19"/>
      <c r="N755" s="19"/>
      <c r="O755" s="19"/>
      <c r="P755" s="19"/>
      <c r="Q755" s="19"/>
      <c r="R755" s="19"/>
      <c r="S755" s="19"/>
      <c r="T755" s="19"/>
      <c r="U755" s="19"/>
      <c r="V755" s="19"/>
      <c r="W755" s="19"/>
      <c r="X755" s="19"/>
      <c r="Y755" s="19"/>
      <c r="Z755" s="19"/>
      <c r="AA755" s="19"/>
      <c r="AB755" s="19"/>
    </row>
    <row r="756" spans="1:28" ht="12.75" customHeight="1" x14ac:dyDescent="0.25">
      <c r="A756" s="19"/>
      <c r="B756" s="19"/>
      <c r="C756" s="19"/>
      <c r="D756" s="19"/>
      <c r="E756" s="19"/>
      <c r="F756" s="19"/>
      <c r="G756" s="19"/>
      <c r="H756" s="19"/>
      <c r="I756" s="19"/>
      <c r="J756" s="19"/>
      <c r="K756" s="19"/>
      <c r="L756" s="19"/>
      <c r="M756" s="19"/>
      <c r="N756" s="19"/>
      <c r="O756" s="19"/>
      <c r="P756" s="19"/>
      <c r="Q756" s="19"/>
      <c r="R756" s="19"/>
      <c r="S756" s="19"/>
      <c r="T756" s="19"/>
      <c r="U756" s="19"/>
      <c r="V756" s="19"/>
      <c r="W756" s="19"/>
      <c r="X756" s="19"/>
      <c r="Y756" s="19"/>
      <c r="Z756" s="19"/>
      <c r="AA756" s="19"/>
      <c r="AB756" s="19"/>
    </row>
    <row r="757" spans="1:28" ht="12.75" customHeight="1" x14ac:dyDescent="0.25">
      <c r="A757" s="19"/>
      <c r="B757" s="19"/>
      <c r="C757" s="19"/>
      <c r="D757" s="19"/>
      <c r="E757" s="19"/>
      <c r="F757" s="19"/>
      <c r="G757" s="19"/>
      <c r="H757" s="19"/>
      <c r="I757" s="19"/>
      <c r="J757" s="19"/>
      <c r="K757" s="19"/>
      <c r="L757" s="19"/>
      <c r="M757" s="19"/>
      <c r="N757" s="19"/>
      <c r="O757" s="19"/>
      <c r="P757" s="19"/>
      <c r="Q757" s="19"/>
      <c r="R757" s="19"/>
      <c r="S757" s="19"/>
      <c r="T757" s="19"/>
      <c r="U757" s="19"/>
      <c r="V757" s="19"/>
      <c r="W757" s="19"/>
      <c r="X757" s="19"/>
      <c r="Y757" s="19"/>
      <c r="Z757" s="19"/>
      <c r="AA757" s="19"/>
      <c r="AB757" s="19"/>
    </row>
    <row r="758" spans="1:28" ht="12.75" customHeight="1" x14ac:dyDescent="0.25">
      <c r="A758" s="19"/>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c r="AA758" s="19"/>
      <c r="AB758" s="19"/>
    </row>
    <row r="759" spans="1:28" ht="12.75" customHeight="1" x14ac:dyDescent="0.25">
      <c r="A759" s="19"/>
      <c r="B759" s="19"/>
      <c r="C759" s="19"/>
      <c r="D759" s="19"/>
      <c r="E759" s="19"/>
      <c r="F759" s="19"/>
      <c r="G759" s="19"/>
      <c r="H759" s="19"/>
      <c r="I759" s="19"/>
      <c r="J759" s="19"/>
      <c r="K759" s="19"/>
      <c r="L759" s="19"/>
      <c r="M759" s="19"/>
      <c r="N759" s="19"/>
      <c r="O759" s="19"/>
      <c r="P759" s="19"/>
      <c r="Q759" s="19"/>
      <c r="R759" s="19"/>
      <c r="S759" s="19"/>
      <c r="T759" s="19"/>
      <c r="U759" s="19"/>
      <c r="V759" s="19"/>
      <c r="W759" s="19"/>
      <c r="X759" s="19"/>
      <c r="Y759" s="19"/>
      <c r="Z759" s="19"/>
      <c r="AA759" s="19"/>
      <c r="AB759" s="19"/>
    </row>
    <row r="760" spans="1:28" ht="12.75" customHeight="1" x14ac:dyDescent="0.25">
      <c r="A760" s="19"/>
      <c r="B760" s="19"/>
      <c r="C760" s="19"/>
      <c r="D760" s="19"/>
      <c r="E760" s="19"/>
      <c r="F760" s="19"/>
      <c r="G760" s="19"/>
      <c r="H760" s="19"/>
      <c r="I760" s="19"/>
      <c r="J760" s="19"/>
      <c r="K760" s="19"/>
      <c r="L760" s="19"/>
      <c r="M760" s="19"/>
      <c r="N760" s="19"/>
      <c r="O760" s="19"/>
      <c r="P760" s="19"/>
      <c r="Q760" s="19"/>
      <c r="R760" s="19"/>
      <c r="S760" s="19"/>
      <c r="T760" s="19"/>
      <c r="U760" s="19"/>
      <c r="V760" s="19"/>
      <c r="W760" s="19"/>
      <c r="X760" s="19"/>
      <c r="Y760" s="19"/>
      <c r="Z760" s="19"/>
      <c r="AA760" s="19"/>
      <c r="AB760" s="19"/>
    </row>
    <row r="761" spans="1:28" ht="12.75" customHeight="1" x14ac:dyDescent="0.25">
      <c r="A761" s="19"/>
      <c r="B761" s="19"/>
      <c r="C761" s="19"/>
      <c r="D761" s="19"/>
      <c r="E761" s="19"/>
      <c r="F761" s="19"/>
      <c r="G761" s="19"/>
      <c r="H761" s="19"/>
      <c r="I761" s="19"/>
      <c r="J761" s="19"/>
      <c r="K761" s="19"/>
      <c r="L761" s="19"/>
      <c r="M761" s="19"/>
      <c r="N761" s="19"/>
      <c r="O761" s="19"/>
      <c r="P761" s="19"/>
      <c r="Q761" s="19"/>
      <c r="R761" s="19"/>
      <c r="S761" s="19"/>
      <c r="T761" s="19"/>
      <c r="U761" s="19"/>
      <c r="V761" s="19"/>
      <c r="W761" s="19"/>
      <c r="X761" s="19"/>
      <c r="Y761" s="19"/>
      <c r="Z761" s="19"/>
      <c r="AA761" s="19"/>
      <c r="AB761" s="19"/>
    </row>
    <row r="762" spans="1:28" ht="12.75" customHeight="1" x14ac:dyDescent="0.25">
      <c r="A762" s="19"/>
      <c r="B762" s="19"/>
      <c r="C762" s="19"/>
      <c r="D762" s="19"/>
      <c r="E762" s="19"/>
      <c r="F762" s="19"/>
      <c r="G762" s="19"/>
      <c r="H762" s="19"/>
      <c r="I762" s="19"/>
      <c r="J762" s="19"/>
      <c r="K762" s="19"/>
      <c r="L762" s="19"/>
      <c r="M762" s="19"/>
      <c r="N762" s="19"/>
      <c r="O762" s="19"/>
      <c r="P762" s="19"/>
      <c r="Q762" s="19"/>
      <c r="R762" s="19"/>
      <c r="S762" s="19"/>
      <c r="T762" s="19"/>
      <c r="U762" s="19"/>
      <c r="V762" s="19"/>
      <c r="W762" s="19"/>
      <c r="X762" s="19"/>
      <c r="Y762" s="19"/>
      <c r="Z762" s="19"/>
      <c r="AA762" s="19"/>
      <c r="AB762" s="19"/>
    </row>
    <row r="763" spans="1:28" ht="12.75" customHeight="1" x14ac:dyDescent="0.25">
      <c r="A763" s="19"/>
      <c r="B763" s="19"/>
      <c r="C763" s="19"/>
      <c r="D763" s="19"/>
      <c r="E763" s="19"/>
      <c r="F763" s="19"/>
      <c r="G763" s="19"/>
      <c r="H763" s="19"/>
      <c r="I763" s="19"/>
      <c r="J763" s="19"/>
      <c r="K763" s="19"/>
      <c r="L763" s="19"/>
      <c r="M763" s="19"/>
      <c r="N763" s="19"/>
      <c r="O763" s="19"/>
      <c r="P763" s="19"/>
      <c r="Q763" s="19"/>
      <c r="R763" s="19"/>
      <c r="S763" s="19"/>
      <c r="T763" s="19"/>
      <c r="U763" s="19"/>
      <c r="V763" s="19"/>
      <c r="W763" s="19"/>
      <c r="X763" s="19"/>
      <c r="Y763" s="19"/>
      <c r="Z763" s="19"/>
      <c r="AA763" s="19"/>
      <c r="AB763" s="19"/>
    </row>
    <row r="764" spans="1:28" ht="12.75" customHeight="1" x14ac:dyDescent="0.25">
      <c r="A764" s="19"/>
      <c r="B764" s="19"/>
      <c r="C764" s="19"/>
      <c r="D764" s="19"/>
      <c r="E764" s="19"/>
      <c r="F764" s="19"/>
      <c r="G764" s="19"/>
      <c r="H764" s="19"/>
      <c r="I764" s="19"/>
      <c r="J764" s="19"/>
      <c r="K764" s="19"/>
      <c r="L764" s="19"/>
      <c r="M764" s="19"/>
      <c r="N764" s="19"/>
      <c r="O764" s="19"/>
      <c r="P764" s="19"/>
      <c r="Q764" s="19"/>
      <c r="R764" s="19"/>
      <c r="S764" s="19"/>
      <c r="T764" s="19"/>
      <c r="U764" s="19"/>
      <c r="V764" s="19"/>
      <c r="W764" s="19"/>
      <c r="X764" s="19"/>
      <c r="Y764" s="19"/>
      <c r="Z764" s="19"/>
      <c r="AA764" s="19"/>
      <c r="AB764" s="19"/>
    </row>
    <row r="765" spans="1:28" ht="12.75" customHeight="1" x14ac:dyDescent="0.25">
      <c r="A765" s="19"/>
      <c r="B765" s="19"/>
      <c r="C765" s="19"/>
      <c r="D765" s="19"/>
      <c r="E765" s="19"/>
      <c r="F765" s="19"/>
      <c r="G765" s="19"/>
      <c r="H765" s="19"/>
      <c r="I765" s="19"/>
      <c r="J765" s="19"/>
      <c r="K765" s="19"/>
      <c r="L765" s="19"/>
      <c r="M765" s="19"/>
      <c r="N765" s="19"/>
      <c r="O765" s="19"/>
      <c r="P765" s="19"/>
      <c r="Q765" s="19"/>
      <c r="R765" s="19"/>
      <c r="S765" s="19"/>
      <c r="T765" s="19"/>
      <c r="U765" s="19"/>
      <c r="V765" s="19"/>
      <c r="W765" s="19"/>
      <c r="X765" s="19"/>
      <c r="Y765" s="19"/>
      <c r="Z765" s="19"/>
      <c r="AA765" s="19"/>
      <c r="AB765" s="19"/>
    </row>
    <row r="766" spans="1:28" ht="12.75" customHeight="1" x14ac:dyDescent="0.25">
      <c r="A766" s="19"/>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c r="AA766" s="19"/>
      <c r="AB766" s="19"/>
    </row>
    <row r="767" spans="1:28" ht="12.75" customHeight="1" x14ac:dyDescent="0.25">
      <c r="A767" s="19"/>
      <c r="B767" s="19"/>
      <c r="C767" s="19"/>
      <c r="D767" s="19"/>
      <c r="E767" s="19"/>
      <c r="F767" s="19"/>
      <c r="G767" s="19"/>
      <c r="H767" s="19"/>
      <c r="I767" s="19"/>
      <c r="J767" s="19"/>
      <c r="K767" s="19"/>
      <c r="L767" s="19"/>
      <c r="M767" s="19"/>
      <c r="N767" s="19"/>
      <c r="O767" s="19"/>
      <c r="P767" s="19"/>
      <c r="Q767" s="19"/>
      <c r="R767" s="19"/>
      <c r="S767" s="19"/>
      <c r="T767" s="19"/>
      <c r="U767" s="19"/>
      <c r="V767" s="19"/>
      <c r="W767" s="19"/>
      <c r="X767" s="19"/>
      <c r="Y767" s="19"/>
      <c r="Z767" s="19"/>
      <c r="AA767" s="19"/>
      <c r="AB767" s="19"/>
    </row>
    <row r="768" spans="1:28" ht="12.75" customHeight="1" x14ac:dyDescent="0.25">
      <c r="A768" s="19"/>
      <c r="B768" s="19"/>
      <c r="C768" s="19"/>
      <c r="D768" s="19"/>
      <c r="E768" s="19"/>
      <c r="F768" s="19"/>
      <c r="G768" s="19"/>
      <c r="H768" s="19"/>
      <c r="I768" s="19"/>
      <c r="J768" s="19"/>
      <c r="K768" s="19"/>
      <c r="L768" s="19"/>
      <c r="M768" s="19"/>
      <c r="N768" s="19"/>
      <c r="O768" s="19"/>
      <c r="P768" s="19"/>
      <c r="Q768" s="19"/>
      <c r="R768" s="19"/>
      <c r="S768" s="19"/>
      <c r="T768" s="19"/>
      <c r="U768" s="19"/>
      <c r="V768" s="19"/>
      <c r="W768" s="19"/>
      <c r="X768" s="19"/>
      <c r="Y768" s="19"/>
      <c r="Z768" s="19"/>
      <c r="AA768" s="19"/>
      <c r="AB768" s="19"/>
    </row>
    <row r="769" spans="1:28" ht="12.75" customHeight="1" x14ac:dyDescent="0.25">
      <c r="A769" s="19"/>
      <c r="B769" s="19"/>
      <c r="C769" s="19"/>
      <c r="D769" s="19"/>
      <c r="E769" s="19"/>
      <c r="F769" s="19"/>
      <c r="G769" s="19"/>
      <c r="H769" s="19"/>
      <c r="I769" s="19"/>
      <c r="J769" s="19"/>
      <c r="K769" s="19"/>
      <c r="L769" s="19"/>
      <c r="M769" s="19"/>
      <c r="N769" s="19"/>
      <c r="O769" s="19"/>
      <c r="P769" s="19"/>
      <c r="Q769" s="19"/>
      <c r="R769" s="19"/>
      <c r="S769" s="19"/>
      <c r="T769" s="19"/>
      <c r="U769" s="19"/>
      <c r="V769" s="19"/>
      <c r="W769" s="19"/>
      <c r="X769" s="19"/>
      <c r="Y769" s="19"/>
      <c r="Z769" s="19"/>
      <c r="AA769" s="19"/>
      <c r="AB769" s="19"/>
    </row>
    <row r="770" spans="1:28" ht="12.75" customHeight="1" x14ac:dyDescent="0.25">
      <c r="A770" s="19"/>
      <c r="B770" s="19"/>
      <c r="C770" s="19"/>
      <c r="D770" s="19"/>
      <c r="E770" s="19"/>
      <c r="F770" s="19"/>
      <c r="G770" s="19"/>
      <c r="H770" s="19"/>
      <c r="I770" s="19"/>
      <c r="J770" s="19"/>
      <c r="K770" s="19"/>
      <c r="L770" s="19"/>
      <c r="M770" s="19"/>
      <c r="N770" s="19"/>
      <c r="O770" s="19"/>
      <c r="P770" s="19"/>
      <c r="Q770" s="19"/>
      <c r="R770" s="19"/>
      <c r="S770" s="19"/>
      <c r="T770" s="19"/>
      <c r="U770" s="19"/>
      <c r="V770" s="19"/>
      <c r="W770" s="19"/>
      <c r="X770" s="19"/>
      <c r="Y770" s="19"/>
      <c r="Z770" s="19"/>
      <c r="AA770" s="19"/>
      <c r="AB770" s="19"/>
    </row>
    <row r="771" spans="1:28" ht="12.75" customHeight="1" x14ac:dyDescent="0.25">
      <c r="A771" s="19"/>
      <c r="B771" s="19"/>
      <c r="C771" s="19"/>
      <c r="D771" s="19"/>
      <c r="E771" s="19"/>
      <c r="F771" s="19"/>
      <c r="G771" s="19"/>
      <c r="H771" s="19"/>
      <c r="I771" s="19"/>
      <c r="J771" s="19"/>
      <c r="K771" s="19"/>
      <c r="L771" s="19"/>
      <c r="M771" s="19"/>
      <c r="N771" s="19"/>
      <c r="O771" s="19"/>
      <c r="P771" s="19"/>
      <c r="Q771" s="19"/>
      <c r="R771" s="19"/>
      <c r="S771" s="19"/>
      <c r="T771" s="19"/>
      <c r="U771" s="19"/>
      <c r="V771" s="19"/>
      <c r="W771" s="19"/>
      <c r="X771" s="19"/>
      <c r="Y771" s="19"/>
      <c r="Z771" s="19"/>
      <c r="AA771" s="19"/>
      <c r="AB771" s="19"/>
    </row>
    <row r="772" spans="1:28" ht="12.75" customHeight="1" x14ac:dyDescent="0.25">
      <c r="A772" s="19"/>
      <c r="B772" s="19"/>
      <c r="C772" s="19"/>
      <c r="D772" s="19"/>
      <c r="E772" s="19"/>
      <c r="F772" s="19"/>
      <c r="G772" s="19"/>
      <c r="H772" s="19"/>
      <c r="I772" s="19"/>
      <c r="J772" s="19"/>
      <c r="K772" s="19"/>
      <c r="L772" s="19"/>
      <c r="M772" s="19"/>
      <c r="N772" s="19"/>
      <c r="O772" s="19"/>
      <c r="P772" s="19"/>
      <c r="Q772" s="19"/>
      <c r="R772" s="19"/>
      <c r="S772" s="19"/>
      <c r="T772" s="19"/>
      <c r="U772" s="19"/>
      <c r="V772" s="19"/>
      <c r="W772" s="19"/>
      <c r="X772" s="19"/>
      <c r="Y772" s="19"/>
      <c r="Z772" s="19"/>
      <c r="AA772" s="19"/>
      <c r="AB772" s="19"/>
    </row>
    <row r="773" spans="1:28" ht="12.75" customHeight="1" x14ac:dyDescent="0.25">
      <c r="A773" s="19"/>
      <c r="B773" s="19"/>
      <c r="C773" s="19"/>
      <c r="D773" s="19"/>
      <c r="E773" s="19"/>
      <c r="F773" s="19"/>
      <c r="G773" s="19"/>
      <c r="H773" s="19"/>
      <c r="I773" s="19"/>
      <c r="J773" s="19"/>
      <c r="K773" s="19"/>
      <c r="L773" s="19"/>
      <c r="M773" s="19"/>
      <c r="N773" s="19"/>
      <c r="O773" s="19"/>
      <c r="P773" s="19"/>
      <c r="Q773" s="19"/>
      <c r="R773" s="19"/>
      <c r="S773" s="19"/>
      <c r="T773" s="19"/>
      <c r="U773" s="19"/>
      <c r="V773" s="19"/>
      <c r="W773" s="19"/>
      <c r="X773" s="19"/>
      <c r="Y773" s="19"/>
      <c r="Z773" s="19"/>
      <c r="AA773" s="19"/>
      <c r="AB773" s="19"/>
    </row>
    <row r="774" spans="1:28" ht="12.75" customHeight="1" x14ac:dyDescent="0.25">
      <c r="A774" s="19"/>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c r="AA774" s="19"/>
      <c r="AB774" s="19"/>
    </row>
    <row r="775" spans="1:28" ht="12.75" customHeight="1" x14ac:dyDescent="0.25">
      <c r="A775" s="19"/>
      <c r="B775" s="19"/>
      <c r="C775" s="19"/>
      <c r="D775" s="19"/>
      <c r="E775" s="19"/>
      <c r="F775" s="19"/>
      <c r="G775" s="19"/>
      <c r="H775" s="19"/>
      <c r="I775" s="19"/>
      <c r="J775" s="19"/>
      <c r="K775" s="19"/>
      <c r="L775" s="19"/>
      <c r="M775" s="19"/>
      <c r="N775" s="19"/>
      <c r="O775" s="19"/>
      <c r="P775" s="19"/>
      <c r="Q775" s="19"/>
      <c r="R775" s="19"/>
      <c r="S775" s="19"/>
      <c r="T775" s="19"/>
      <c r="U775" s="19"/>
      <c r="V775" s="19"/>
      <c r="W775" s="19"/>
      <c r="X775" s="19"/>
      <c r="Y775" s="19"/>
      <c r="Z775" s="19"/>
      <c r="AA775" s="19"/>
      <c r="AB775" s="19"/>
    </row>
    <row r="776" spans="1:28" ht="12.75" customHeight="1" x14ac:dyDescent="0.25">
      <c r="A776" s="19"/>
      <c r="B776" s="19"/>
      <c r="C776" s="19"/>
      <c r="D776" s="19"/>
      <c r="E776" s="19"/>
      <c r="F776" s="19"/>
      <c r="G776" s="19"/>
      <c r="H776" s="19"/>
      <c r="I776" s="19"/>
      <c r="J776" s="19"/>
      <c r="K776" s="19"/>
      <c r="L776" s="19"/>
      <c r="M776" s="19"/>
      <c r="N776" s="19"/>
      <c r="O776" s="19"/>
      <c r="P776" s="19"/>
      <c r="Q776" s="19"/>
      <c r="R776" s="19"/>
      <c r="S776" s="19"/>
      <c r="T776" s="19"/>
      <c r="U776" s="19"/>
      <c r="V776" s="19"/>
      <c r="W776" s="19"/>
      <c r="X776" s="19"/>
      <c r="Y776" s="19"/>
      <c r="Z776" s="19"/>
      <c r="AA776" s="19"/>
      <c r="AB776" s="19"/>
    </row>
    <row r="777" spans="1:28" ht="12.75" customHeight="1" x14ac:dyDescent="0.25">
      <c r="A777" s="19"/>
      <c r="B777" s="19"/>
      <c r="C777" s="19"/>
      <c r="D777" s="19"/>
      <c r="E777" s="19"/>
      <c r="F777" s="19"/>
      <c r="G777" s="19"/>
      <c r="H777" s="19"/>
      <c r="I777" s="19"/>
      <c r="J777" s="19"/>
      <c r="K777" s="19"/>
      <c r="L777" s="19"/>
      <c r="M777" s="19"/>
      <c r="N777" s="19"/>
      <c r="O777" s="19"/>
      <c r="P777" s="19"/>
      <c r="Q777" s="19"/>
      <c r="R777" s="19"/>
      <c r="S777" s="19"/>
      <c r="T777" s="19"/>
      <c r="U777" s="19"/>
      <c r="V777" s="19"/>
      <c r="W777" s="19"/>
      <c r="X777" s="19"/>
      <c r="Y777" s="19"/>
      <c r="Z777" s="19"/>
      <c r="AA777" s="19"/>
      <c r="AB777" s="19"/>
    </row>
    <row r="778" spans="1:28" ht="12.75" customHeight="1" x14ac:dyDescent="0.25">
      <c r="A778" s="19"/>
      <c r="B778" s="19"/>
      <c r="C778" s="19"/>
      <c r="D778" s="19"/>
      <c r="E778" s="19"/>
      <c r="F778" s="19"/>
      <c r="G778" s="19"/>
      <c r="H778" s="19"/>
      <c r="I778" s="19"/>
      <c r="J778" s="19"/>
      <c r="K778" s="19"/>
      <c r="L778" s="19"/>
      <c r="M778" s="19"/>
      <c r="N778" s="19"/>
      <c r="O778" s="19"/>
      <c r="P778" s="19"/>
      <c r="Q778" s="19"/>
      <c r="R778" s="19"/>
      <c r="S778" s="19"/>
      <c r="T778" s="19"/>
      <c r="U778" s="19"/>
      <c r="V778" s="19"/>
      <c r="W778" s="19"/>
      <c r="X778" s="19"/>
      <c r="Y778" s="19"/>
      <c r="Z778" s="19"/>
      <c r="AA778" s="19"/>
      <c r="AB778" s="19"/>
    </row>
    <row r="779" spans="1:28" ht="12.75" customHeight="1" x14ac:dyDescent="0.25">
      <c r="A779" s="19"/>
      <c r="B779" s="19"/>
      <c r="C779" s="19"/>
      <c r="D779" s="19"/>
      <c r="E779" s="19"/>
      <c r="F779" s="19"/>
      <c r="G779" s="19"/>
      <c r="H779" s="19"/>
      <c r="I779" s="19"/>
      <c r="J779" s="19"/>
      <c r="K779" s="19"/>
      <c r="L779" s="19"/>
      <c r="M779" s="19"/>
      <c r="N779" s="19"/>
      <c r="O779" s="19"/>
      <c r="P779" s="19"/>
      <c r="Q779" s="19"/>
      <c r="R779" s="19"/>
      <c r="S779" s="19"/>
      <c r="T779" s="19"/>
      <c r="U779" s="19"/>
      <c r="V779" s="19"/>
      <c r="W779" s="19"/>
      <c r="X779" s="19"/>
      <c r="Y779" s="19"/>
      <c r="Z779" s="19"/>
      <c r="AA779" s="19"/>
      <c r="AB779" s="19"/>
    </row>
    <row r="780" spans="1:28" ht="12.75" customHeight="1" x14ac:dyDescent="0.25">
      <c r="A780" s="19"/>
      <c r="B780" s="19"/>
      <c r="C780" s="19"/>
      <c r="D780" s="19"/>
      <c r="E780" s="19"/>
      <c r="F780" s="19"/>
      <c r="G780" s="19"/>
      <c r="H780" s="19"/>
      <c r="I780" s="19"/>
      <c r="J780" s="19"/>
      <c r="K780" s="19"/>
      <c r="L780" s="19"/>
      <c r="M780" s="19"/>
      <c r="N780" s="19"/>
      <c r="O780" s="19"/>
      <c r="P780" s="19"/>
      <c r="Q780" s="19"/>
      <c r="R780" s="19"/>
      <c r="S780" s="19"/>
      <c r="T780" s="19"/>
      <c r="U780" s="19"/>
      <c r="V780" s="19"/>
      <c r="W780" s="19"/>
      <c r="X780" s="19"/>
      <c r="Y780" s="19"/>
      <c r="Z780" s="19"/>
      <c r="AA780" s="19"/>
      <c r="AB780" s="19"/>
    </row>
    <row r="781" spans="1:28" ht="12.75" customHeight="1" x14ac:dyDescent="0.25">
      <c r="A781" s="19"/>
      <c r="B781" s="19"/>
      <c r="C781" s="19"/>
      <c r="D781" s="19"/>
      <c r="E781" s="19"/>
      <c r="F781" s="19"/>
      <c r="G781" s="19"/>
      <c r="H781" s="19"/>
      <c r="I781" s="19"/>
      <c r="J781" s="19"/>
      <c r="K781" s="19"/>
      <c r="L781" s="19"/>
      <c r="M781" s="19"/>
      <c r="N781" s="19"/>
      <c r="O781" s="19"/>
      <c r="P781" s="19"/>
      <c r="Q781" s="19"/>
      <c r="R781" s="19"/>
      <c r="S781" s="19"/>
      <c r="T781" s="19"/>
      <c r="U781" s="19"/>
      <c r="V781" s="19"/>
      <c r="W781" s="19"/>
      <c r="X781" s="19"/>
      <c r="Y781" s="19"/>
      <c r="Z781" s="19"/>
      <c r="AA781" s="19"/>
      <c r="AB781" s="19"/>
    </row>
    <row r="782" spans="1:28" ht="12.75" customHeight="1" x14ac:dyDescent="0.25">
      <c r="A782" s="19"/>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c r="AA782" s="19"/>
      <c r="AB782" s="19"/>
    </row>
    <row r="783" spans="1:28" ht="12.75" customHeight="1" x14ac:dyDescent="0.25">
      <c r="A783" s="19"/>
      <c r="B783" s="19"/>
      <c r="C783" s="19"/>
      <c r="D783" s="19"/>
      <c r="E783" s="19"/>
      <c r="F783" s="19"/>
      <c r="G783" s="19"/>
      <c r="H783" s="19"/>
      <c r="I783" s="19"/>
      <c r="J783" s="19"/>
      <c r="K783" s="19"/>
      <c r="L783" s="19"/>
      <c r="M783" s="19"/>
      <c r="N783" s="19"/>
      <c r="O783" s="19"/>
      <c r="P783" s="19"/>
      <c r="Q783" s="19"/>
      <c r="R783" s="19"/>
      <c r="S783" s="19"/>
      <c r="T783" s="19"/>
      <c r="U783" s="19"/>
      <c r="V783" s="19"/>
      <c r="W783" s="19"/>
      <c r="X783" s="19"/>
      <c r="Y783" s="19"/>
      <c r="Z783" s="19"/>
      <c r="AA783" s="19"/>
      <c r="AB783" s="19"/>
    </row>
    <row r="784" spans="1:28" ht="12.75" customHeight="1" x14ac:dyDescent="0.25">
      <c r="A784" s="19"/>
      <c r="B784" s="19"/>
      <c r="C784" s="19"/>
      <c r="D784" s="19"/>
      <c r="E784" s="19"/>
      <c r="F784" s="19"/>
      <c r="G784" s="19"/>
      <c r="H784" s="19"/>
      <c r="I784" s="19"/>
      <c r="J784" s="19"/>
      <c r="K784" s="19"/>
      <c r="L784" s="19"/>
      <c r="M784" s="19"/>
      <c r="N784" s="19"/>
      <c r="O784" s="19"/>
      <c r="P784" s="19"/>
      <c r="Q784" s="19"/>
      <c r="R784" s="19"/>
      <c r="S784" s="19"/>
      <c r="T784" s="19"/>
      <c r="U784" s="19"/>
      <c r="V784" s="19"/>
      <c r="W784" s="19"/>
      <c r="X784" s="19"/>
      <c r="Y784" s="19"/>
      <c r="Z784" s="19"/>
      <c r="AA784" s="19"/>
      <c r="AB784" s="19"/>
    </row>
    <row r="785" spans="1:28" ht="12.75" customHeight="1" x14ac:dyDescent="0.25">
      <c r="A785" s="19"/>
      <c r="B785" s="19"/>
      <c r="C785" s="19"/>
      <c r="D785" s="19"/>
      <c r="E785" s="19"/>
      <c r="F785" s="19"/>
      <c r="G785" s="19"/>
      <c r="H785" s="19"/>
      <c r="I785" s="19"/>
      <c r="J785" s="19"/>
      <c r="K785" s="19"/>
      <c r="L785" s="19"/>
      <c r="M785" s="19"/>
      <c r="N785" s="19"/>
      <c r="O785" s="19"/>
      <c r="P785" s="19"/>
      <c r="Q785" s="19"/>
      <c r="R785" s="19"/>
      <c r="S785" s="19"/>
      <c r="T785" s="19"/>
      <c r="U785" s="19"/>
      <c r="V785" s="19"/>
      <c r="W785" s="19"/>
      <c r="X785" s="19"/>
      <c r="Y785" s="19"/>
      <c r="Z785" s="19"/>
      <c r="AA785" s="19"/>
      <c r="AB785" s="19"/>
    </row>
    <row r="786" spans="1:28" ht="12.75" customHeight="1" x14ac:dyDescent="0.25">
      <c r="A786" s="19"/>
      <c r="B786" s="19"/>
      <c r="C786" s="19"/>
      <c r="D786" s="19"/>
      <c r="E786" s="19"/>
      <c r="F786" s="19"/>
      <c r="G786" s="19"/>
      <c r="H786" s="19"/>
      <c r="I786" s="19"/>
      <c r="J786" s="19"/>
      <c r="K786" s="19"/>
      <c r="L786" s="19"/>
      <c r="M786" s="19"/>
      <c r="N786" s="19"/>
      <c r="O786" s="19"/>
      <c r="P786" s="19"/>
      <c r="Q786" s="19"/>
      <c r="R786" s="19"/>
      <c r="S786" s="19"/>
      <c r="T786" s="19"/>
      <c r="U786" s="19"/>
      <c r="V786" s="19"/>
      <c r="W786" s="19"/>
      <c r="X786" s="19"/>
      <c r="Y786" s="19"/>
      <c r="Z786" s="19"/>
      <c r="AA786" s="19"/>
      <c r="AB786" s="19"/>
    </row>
    <row r="787" spans="1:28" ht="12.75" customHeight="1" x14ac:dyDescent="0.25">
      <c r="A787" s="19"/>
      <c r="B787" s="19"/>
      <c r="C787" s="19"/>
      <c r="D787" s="19"/>
      <c r="E787" s="19"/>
      <c r="F787" s="19"/>
      <c r="G787" s="19"/>
      <c r="H787" s="19"/>
      <c r="I787" s="19"/>
      <c r="J787" s="19"/>
      <c r="K787" s="19"/>
      <c r="L787" s="19"/>
      <c r="M787" s="19"/>
      <c r="N787" s="19"/>
      <c r="O787" s="19"/>
      <c r="P787" s="19"/>
      <c r="Q787" s="19"/>
      <c r="R787" s="19"/>
      <c r="S787" s="19"/>
      <c r="T787" s="19"/>
      <c r="U787" s="19"/>
      <c r="V787" s="19"/>
      <c r="W787" s="19"/>
      <c r="X787" s="19"/>
      <c r="Y787" s="19"/>
      <c r="Z787" s="19"/>
      <c r="AA787" s="19"/>
      <c r="AB787" s="19"/>
    </row>
    <row r="788" spans="1:28" ht="12.75" customHeight="1" x14ac:dyDescent="0.25">
      <c r="A788" s="19"/>
      <c r="B788" s="19"/>
      <c r="C788" s="19"/>
      <c r="D788" s="19"/>
      <c r="E788" s="19"/>
      <c r="F788" s="19"/>
      <c r="G788" s="19"/>
      <c r="H788" s="19"/>
      <c r="I788" s="19"/>
      <c r="J788" s="19"/>
      <c r="K788" s="19"/>
      <c r="L788" s="19"/>
      <c r="M788" s="19"/>
      <c r="N788" s="19"/>
      <c r="O788" s="19"/>
      <c r="P788" s="19"/>
      <c r="Q788" s="19"/>
      <c r="R788" s="19"/>
      <c r="S788" s="19"/>
      <c r="T788" s="19"/>
      <c r="U788" s="19"/>
      <c r="V788" s="19"/>
      <c r="W788" s="19"/>
      <c r="X788" s="19"/>
      <c r="Y788" s="19"/>
      <c r="Z788" s="19"/>
      <c r="AA788" s="19"/>
      <c r="AB788" s="19"/>
    </row>
    <row r="789" spans="1:28" ht="12.75" customHeight="1" x14ac:dyDescent="0.25">
      <c r="A789" s="19"/>
      <c r="B789" s="19"/>
      <c r="C789" s="19"/>
      <c r="D789" s="19"/>
      <c r="E789" s="19"/>
      <c r="F789" s="19"/>
      <c r="G789" s="19"/>
      <c r="H789" s="19"/>
      <c r="I789" s="19"/>
      <c r="J789" s="19"/>
      <c r="K789" s="19"/>
      <c r="L789" s="19"/>
      <c r="M789" s="19"/>
      <c r="N789" s="19"/>
      <c r="O789" s="19"/>
      <c r="P789" s="19"/>
      <c r="Q789" s="19"/>
      <c r="R789" s="19"/>
      <c r="S789" s="19"/>
      <c r="T789" s="19"/>
      <c r="U789" s="19"/>
      <c r="V789" s="19"/>
      <c r="W789" s="19"/>
      <c r="X789" s="19"/>
      <c r="Y789" s="19"/>
      <c r="Z789" s="19"/>
      <c r="AA789" s="19"/>
      <c r="AB789" s="19"/>
    </row>
    <row r="790" spans="1:28" ht="12.75" customHeight="1" x14ac:dyDescent="0.25">
      <c r="A790" s="19"/>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c r="AA790" s="19"/>
      <c r="AB790" s="19"/>
    </row>
    <row r="791" spans="1:28" ht="12.75" customHeight="1" x14ac:dyDescent="0.25">
      <c r="A791" s="19"/>
      <c r="B791" s="19"/>
      <c r="C791" s="19"/>
      <c r="D791" s="19"/>
      <c r="E791" s="19"/>
      <c r="F791" s="19"/>
      <c r="G791" s="19"/>
      <c r="H791" s="19"/>
      <c r="I791" s="19"/>
      <c r="J791" s="19"/>
      <c r="K791" s="19"/>
      <c r="L791" s="19"/>
      <c r="M791" s="19"/>
      <c r="N791" s="19"/>
      <c r="O791" s="19"/>
      <c r="P791" s="19"/>
      <c r="Q791" s="19"/>
      <c r="R791" s="19"/>
      <c r="S791" s="19"/>
      <c r="T791" s="19"/>
      <c r="U791" s="19"/>
      <c r="V791" s="19"/>
      <c r="W791" s="19"/>
      <c r="X791" s="19"/>
      <c r="Y791" s="19"/>
      <c r="Z791" s="19"/>
      <c r="AA791" s="19"/>
      <c r="AB791" s="19"/>
    </row>
    <row r="792" spans="1:28" ht="12.75" customHeight="1" x14ac:dyDescent="0.25">
      <c r="A792" s="19"/>
      <c r="B792" s="19"/>
      <c r="C792" s="19"/>
      <c r="D792" s="19"/>
      <c r="E792" s="19"/>
      <c r="F792" s="19"/>
      <c r="G792" s="19"/>
      <c r="H792" s="19"/>
      <c r="I792" s="19"/>
      <c r="J792" s="19"/>
      <c r="K792" s="19"/>
      <c r="L792" s="19"/>
      <c r="M792" s="19"/>
      <c r="N792" s="19"/>
      <c r="O792" s="19"/>
      <c r="P792" s="19"/>
      <c r="Q792" s="19"/>
      <c r="R792" s="19"/>
      <c r="S792" s="19"/>
      <c r="T792" s="19"/>
      <c r="U792" s="19"/>
      <c r="V792" s="19"/>
      <c r="W792" s="19"/>
      <c r="X792" s="19"/>
      <c r="Y792" s="19"/>
      <c r="Z792" s="19"/>
      <c r="AA792" s="19"/>
      <c r="AB792" s="19"/>
    </row>
    <row r="793" spans="1:28" ht="12.75" customHeight="1" x14ac:dyDescent="0.25">
      <c r="A793" s="19"/>
      <c r="B793" s="19"/>
      <c r="C793" s="19"/>
      <c r="D793" s="19"/>
      <c r="E793" s="19"/>
      <c r="F793" s="19"/>
      <c r="G793" s="19"/>
      <c r="H793" s="19"/>
      <c r="I793" s="19"/>
      <c r="J793" s="19"/>
      <c r="K793" s="19"/>
      <c r="L793" s="19"/>
      <c r="M793" s="19"/>
      <c r="N793" s="19"/>
      <c r="O793" s="19"/>
      <c r="P793" s="19"/>
      <c r="Q793" s="19"/>
      <c r="R793" s="19"/>
      <c r="S793" s="19"/>
      <c r="T793" s="19"/>
      <c r="U793" s="19"/>
      <c r="V793" s="19"/>
      <c r="W793" s="19"/>
      <c r="X793" s="19"/>
      <c r="Y793" s="19"/>
      <c r="Z793" s="19"/>
      <c r="AA793" s="19"/>
      <c r="AB793" s="19"/>
    </row>
    <row r="794" spans="1:28" ht="12.75" customHeight="1" x14ac:dyDescent="0.25">
      <c r="A794" s="19"/>
      <c r="B794" s="19"/>
      <c r="C794" s="19"/>
      <c r="D794" s="19"/>
      <c r="E794" s="19"/>
      <c r="F794" s="19"/>
      <c r="G794" s="19"/>
      <c r="H794" s="19"/>
      <c r="I794" s="19"/>
      <c r="J794" s="19"/>
      <c r="K794" s="19"/>
      <c r="L794" s="19"/>
      <c r="M794" s="19"/>
      <c r="N794" s="19"/>
      <c r="O794" s="19"/>
      <c r="P794" s="19"/>
      <c r="Q794" s="19"/>
      <c r="R794" s="19"/>
      <c r="S794" s="19"/>
      <c r="T794" s="19"/>
      <c r="U794" s="19"/>
      <c r="V794" s="19"/>
      <c r="W794" s="19"/>
      <c r="X794" s="19"/>
      <c r="Y794" s="19"/>
      <c r="Z794" s="19"/>
      <c r="AA794" s="19"/>
      <c r="AB794" s="19"/>
    </row>
    <row r="795" spans="1:28" ht="12.75" customHeight="1" x14ac:dyDescent="0.25">
      <c r="A795" s="19"/>
      <c r="B795" s="19"/>
      <c r="C795" s="19"/>
      <c r="D795" s="19"/>
      <c r="E795" s="19"/>
      <c r="F795" s="19"/>
      <c r="G795" s="19"/>
      <c r="H795" s="19"/>
      <c r="I795" s="19"/>
      <c r="J795" s="19"/>
      <c r="K795" s="19"/>
      <c r="L795" s="19"/>
      <c r="M795" s="19"/>
      <c r="N795" s="19"/>
      <c r="O795" s="19"/>
      <c r="P795" s="19"/>
      <c r="Q795" s="19"/>
      <c r="R795" s="19"/>
      <c r="S795" s="19"/>
      <c r="T795" s="19"/>
      <c r="U795" s="19"/>
      <c r="V795" s="19"/>
      <c r="W795" s="19"/>
      <c r="X795" s="19"/>
      <c r="Y795" s="19"/>
      <c r="Z795" s="19"/>
      <c r="AA795" s="19"/>
      <c r="AB795" s="19"/>
    </row>
    <row r="796" spans="1:28" ht="12.75" customHeight="1" x14ac:dyDescent="0.25">
      <c r="A796" s="19"/>
      <c r="B796" s="19"/>
      <c r="C796" s="19"/>
      <c r="D796" s="19"/>
      <c r="E796" s="19"/>
      <c r="F796" s="19"/>
      <c r="G796" s="19"/>
      <c r="H796" s="19"/>
      <c r="I796" s="19"/>
      <c r="J796" s="19"/>
      <c r="K796" s="19"/>
      <c r="L796" s="19"/>
      <c r="M796" s="19"/>
      <c r="N796" s="19"/>
      <c r="O796" s="19"/>
      <c r="P796" s="19"/>
      <c r="Q796" s="19"/>
      <c r="R796" s="19"/>
      <c r="S796" s="19"/>
      <c r="T796" s="19"/>
      <c r="U796" s="19"/>
      <c r="V796" s="19"/>
      <c r="W796" s="19"/>
      <c r="X796" s="19"/>
      <c r="Y796" s="19"/>
      <c r="Z796" s="19"/>
      <c r="AA796" s="19"/>
      <c r="AB796" s="19"/>
    </row>
    <row r="797" spans="1:28" ht="12.75" customHeight="1" x14ac:dyDescent="0.25">
      <c r="A797" s="19"/>
      <c r="B797" s="19"/>
      <c r="C797" s="19"/>
      <c r="D797" s="19"/>
      <c r="E797" s="19"/>
      <c r="F797" s="19"/>
      <c r="G797" s="19"/>
      <c r="H797" s="19"/>
      <c r="I797" s="19"/>
      <c r="J797" s="19"/>
      <c r="K797" s="19"/>
      <c r="L797" s="19"/>
      <c r="M797" s="19"/>
      <c r="N797" s="19"/>
      <c r="O797" s="19"/>
      <c r="P797" s="19"/>
      <c r="Q797" s="19"/>
      <c r="R797" s="19"/>
      <c r="S797" s="19"/>
      <c r="T797" s="19"/>
      <c r="U797" s="19"/>
      <c r="V797" s="19"/>
      <c r="W797" s="19"/>
      <c r="X797" s="19"/>
      <c r="Y797" s="19"/>
      <c r="Z797" s="19"/>
      <c r="AA797" s="19"/>
      <c r="AB797" s="19"/>
    </row>
    <row r="798" spans="1:28" ht="12.75" customHeight="1" x14ac:dyDescent="0.25">
      <c r="A798" s="19"/>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c r="AA798" s="19"/>
      <c r="AB798" s="19"/>
    </row>
    <row r="799" spans="1:28" ht="12.75" customHeight="1" x14ac:dyDescent="0.25">
      <c r="A799" s="19"/>
      <c r="B799" s="19"/>
      <c r="C799" s="19"/>
      <c r="D799" s="19"/>
      <c r="E799" s="19"/>
      <c r="F799" s="19"/>
      <c r="G799" s="19"/>
      <c r="H799" s="19"/>
      <c r="I799" s="19"/>
      <c r="J799" s="19"/>
      <c r="K799" s="19"/>
      <c r="L799" s="19"/>
      <c r="M799" s="19"/>
      <c r="N799" s="19"/>
      <c r="O799" s="19"/>
      <c r="P799" s="19"/>
      <c r="Q799" s="19"/>
      <c r="R799" s="19"/>
      <c r="S799" s="19"/>
      <c r="T799" s="19"/>
      <c r="U799" s="19"/>
      <c r="V799" s="19"/>
      <c r="W799" s="19"/>
      <c r="X799" s="19"/>
      <c r="Y799" s="19"/>
      <c r="Z799" s="19"/>
      <c r="AA799" s="19"/>
      <c r="AB799" s="19"/>
    </row>
    <row r="800" spans="1:28" ht="12.75" customHeight="1" x14ac:dyDescent="0.25">
      <c r="A800" s="19"/>
      <c r="B800" s="19"/>
      <c r="C800" s="19"/>
      <c r="D800" s="19"/>
      <c r="E800" s="19"/>
      <c r="F800" s="19"/>
      <c r="G800" s="19"/>
      <c r="H800" s="19"/>
      <c r="I800" s="19"/>
      <c r="J800" s="19"/>
      <c r="K800" s="19"/>
      <c r="L800" s="19"/>
      <c r="M800" s="19"/>
      <c r="N800" s="19"/>
      <c r="O800" s="19"/>
      <c r="P800" s="19"/>
      <c r="Q800" s="19"/>
      <c r="R800" s="19"/>
      <c r="S800" s="19"/>
      <c r="T800" s="19"/>
      <c r="U800" s="19"/>
      <c r="V800" s="19"/>
      <c r="W800" s="19"/>
      <c r="X800" s="19"/>
      <c r="Y800" s="19"/>
      <c r="Z800" s="19"/>
      <c r="AA800" s="19"/>
      <c r="AB800" s="19"/>
    </row>
    <row r="801" spans="1:28" ht="12.75" customHeight="1" x14ac:dyDescent="0.25">
      <c r="A801" s="19"/>
      <c r="B801" s="19"/>
      <c r="C801" s="19"/>
      <c r="D801" s="19"/>
      <c r="E801" s="19"/>
      <c r="F801" s="19"/>
      <c r="G801" s="19"/>
      <c r="H801" s="19"/>
      <c r="I801" s="19"/>
      <c r="J801" s="19"/>
      <c r="K801" s="19"/>
      <c r="L801" s="19"/>
      <c r="M801" s="19"/>
      <c r="N801" s="19"/>
      <c r="O801" s="19"/>
      <c r="P801" s="19"/>
      <c r="Q801" s="19"/>
      <c r="R801" s="19"/>
      <c r="S801" s="19"/>
      <c r="T801" s="19"/>
      <c r="U801" s="19"/>
      <c r="V801" s="19"/>
      <c r="W801" s="19"/>
      <c r="X801" s="19"/>
      <c r="Y801" s="19"/>
      <c r="Z801" s="19"/>
      <c r="AA801" s="19"/>
      <c r="AB801" s="19"/>
    </row>
    <row r="802" spans="1:28" ht="12.75" customHeight="1" x14ac:dyDescent="0.25">
      <c r="A802" s="19"/>
      <c r="B802" s="19"/>
      <c r="C802" s="19"/>
      <c r="D802" s="19"/>
      <c r="E802" s="19"/>
      <c r="F802" s="19"/>
      <c r="G802" s="19"/>
      <c r="H802" s="19"/>
      <c r="I802" s="19"/>
      <c r="J802" s="19"/>
      <c r="K802" s="19"/>
      <c r="L802" s="19"/>
      <c r="M802" s="19"/>
      <c r="N802" s="19"/>
      <c r="O802" s="19"/>
      <c r="P802" s="19"/>
      <c r="Q802" s="19"/>
      <c r="R802" s="19"/>
      <c r="S802" s="19"/>
      <c r="T802" s="19"/>
      <c r="U802" s="19"/>
      <c r="V802" s="19"/>
      <c r="W802" s="19"/>
      <c r="X802" s="19"/>
      <c r="Y802" s="19"/>
      <c r="Z802" s="19"/>
      <c r="AA802" s="19"/>
      <c r="AB802" s="19"/>
    </row>
    <row r="803" spans="1:28" ht="12.75" customHeight="1" x14ac:dyDescent="0.25">
      <c r="A803" s="19"/>
      <c r="B803" s="19"/>
      <c r="C803" s="19"/>
      <c r="D803" s="19"/>
      <c r="E803" s="19"/>
      <c r="F803" s="19"/>
      <c r="G803" s="19"/>
      <c r="H803" s="19"/>
      <c r="I803" s="19"/>
      <c r="J803" s="19"/>
      <c r="K803" s="19"/>
      <c r="L803" s="19"/>
      <c r="M803" s="19"/>
      <c r="N803" s="19"/>
      <c r="O803" s="19"/>
      <c r="P803" s="19"/>
      <c r="Q803" s="19"/>
      <c r="R803" s="19"/>
      <c r="S803" s="19"/>
      <c r="T803" s="19"/>
      <c r="U803" s="19"/>
      <c r="V803" s="19"/>
      <c r="W803" s="19"/>
      <c r="X803" s="19"/>
      <c r="Y803" s="19"/>
      <c r="Z803" s="19"/>
      <c r="AA803" s="19"/>
      <c r="AB803" s="19"/>
    </row>
    <row r="804" spans="1:28" ht="12.75" customHeight="1" x14ac:dyDescent="0.25">
      <c r="A804" s="19"/>
      <c r="B804" s="19"/>
      <c r="C804" s="19"/>
      <c r="D804" s="19"/>
      <c r="E804" s="19"/>
      <c r="F804" s="19"/>
      <c r="G804" s="19"/>
      <c r="H804" s="19"/>
      <c r="I804" s="19"/>
      <c r="J804" s="19"/>
      <c r="K804" s="19"/>
      <c r="L804" s="19"/>
      <c r="M804" s="19"/>
      <c r="N804" s="19"/>
      <c r="O804" s="19"/>
      <c r="P804" s="19"/>
      <c r="Q804" s="19"/>
      <c r="R804" s="19"/>
      <c r="S804" s="19"/>
      <c r="T804" s="19"/>
      <c r="U804" s="19"/>
      <c r="V804" s="19"/>
      <c r="W804" s="19"/>
      <c r="X804" s="19"/>
      <c r="Y804" s="19"/>
      <c r="Z804" s="19"/>
      <c r="AA804" s="19"/>
      <c r="AB804" s="19"/>
    </row>
    <row r="805" spans="1:28" ht="12.75" customHeight="1" x14ac:dyDescent="0.25">
      <c r="A805" s="19"/>
      <c r="B805" s="19"/>
      <c r="C805" s="19"/>
      <c r="D805" s="19"/>
      <c r="E805" s="19"/>
      <c r="F805" s="19"/>
      <c r="G805" s="19"/>
      <c r="H805" s="19"/>
      <c r="I805" s="19"/>
      <c r="J805" s="19"/>
      <c r="K805" s="19"/>
      <c r="L805" s="19"/>
      <c r="M805" s="19"/>
      <c r="N805" s="19"/>
      <c r="O805" s="19"/>
      <c r="P805" s="19"/>
      <c r="Q805" s="19"/>
      <c r="R805" s="19"/>
      <c r="S805" s="19"/>
      <c r="T805" s="19"/>
      <c r="U805" s="19"/>
      <c r="V805" s="19"/>
      <c r="W805" s="19"/>
      <c r="X805" s="19"/>
      <c r="Y805" s="19"/>
      <c r="Z805" s="19"/>
      <c r="AA805" s="19"/>
      <c r="AB805" s="19"/>
    </row>
    <row r="806" spans="1:28" ht="12.75" customHeight="1" x14ac:dyDescent="0.25">
      <c r="A806" s="19"/>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c r="AA806" s="19"/>
      <c r="AB806" s="19"/>
    </row>
    <row r="807" spans="1:28" ht="12.75" customHeight="1" x14ac:dyDescent="0.25">
      <c r="A807" s="19"/>
      <c r="B807" s="19"/>
      <c r="C807" s="19"/>
      <c r="D807" s="19"/>
      <c r="E807" s="19"/>
      <c r="F807" s="19"/>
      <c r="G807" s="19"/>
      <c r="H807" s="19"/>
      <c r="I807" s="19"/>
      <c r="J807" s="19"/>
      <c r="K807" s="19"/>
      <c r="L807" s="19"/>
      <c r="M807" s="19"/>
      <c r="N807" s="19"/>
      <c r="O807" s="19"/>
      <c r="P807" s="19"/>
      <c r="Q807" s="19"/>
      <c r="R807" s="19"/>
      <c r="S807" s="19"/>
      <c r="T807" s="19"/>
      <c r="U807" s="19"/>
      <c r="V807" s="19"/>
      <c r="W807" s="19"/>
      <c r="X807" s="19"/>
      <c r="Y807" s="19"/>
      <c r="Z807" s="19"/>
      <c r="AA807" s="19"/>
      <c r="AB807" s="19"/>
    </row>
    <row r="808" spans="1:28" ht="12.75" customHeight="1" x14ac:dyDescent="0.25">
      <c r="A808" s="19"/>
      <c r="B808" s="19"/>
      <c r="C808" s="19"/>
      <c r="D808" s="19"/>
      <c r="E808" s="19"/>
      <c r="F808" s="19"/>
      <c r="G808" s="19"/>
      <c r="H808" s="19"/>
      <c r="I808" s="19"/>
      <c r="J808" s="19"/>
      <c r="K808" s="19"/>
      <c r="L808" s="19"/>
      <c r="M808" s="19"/>
      <c r="N808" s="19"/>
      <c r="O808" s="19"/>
      <c r="P808" s="19"/>
      <c r="Q808" s="19"/>
      <c r="R808" s="19"/>
      <c r="S808" s="19"/>
      <c r="T808" s="19"/>
      <c r="U808" s="19"/>
      <c r="V808" s="19"/>
      <c r="W808" s="19"/>
      <c r="X808" s="19"/>
      <c r="Y808" s="19"/>
      <c r="Z808" s="19"/>
      <c r="AA808" s="19"/>
      <c r="AB808" s="19"/>
    </row>
    <row r="809" spans="1:28" ht="12.75" customHeight="1" x14ac:dyDescent="0.25">
      <c r="A809" s="19"/>
      <c r="B809" s="19"/>
      <c r="C809" s="19"/>
      <c r="D809" s="19"/>
      <c r="E809" s="19"/>
      <c r="F809" s="19"/>
      <c r="G809" s="19"/>
      <c r="H809" s="19"/>
      <c r="I809" s="19"/>
      <c r="J809" s="19"/>
      <c r="K809" s="19"/>
      <c r="L809" s="19"/>
      <c r="M809" s="19"/>
      <c r="N809" s="19"/>
      <c r="O809" s="19"/>
      <c r="P809" s="19"/>
      <c r="Q809" s="19"/>
      <c r="R809" s="19"/>
      <c r="S809" s="19"/>
      <c r="T809" s="19"/>
      <c r="U809" s="19"/>
      <c r="V809" s="19"/>
      <c r="W809" s="19"/>
      <c r="X809" s="19"/>
      <c r="Y809" s="19"/>
      <c r="Z809" s="19"/>
      <c r="AA809" s="19"/>
      <c r="AB809" s="19"/>
    </row>
    <row r="810" spans="1:28" ht="12.75" customHeight="1" x14ac:dyDescent="0.25">
      <c r="A810" s="19"/>
      <c r="B810" s="19"/>
      <c r="C810" s="19"/>
      <c r="D810" s="19"/>
      <c r="E810" s="19"/>
      <c r="F810" s="19"/>
      <c r="G810" s="19"/>
      <c r="H810" s="19"/>
      <c r="I810" s="19"/>
      <c r="J810" s="19"/>
      <c r="K810" s="19"/>
      <c r="L810" s="19"/>
      <c r="M810" s="19"/>
      <c r="N810" s="19"/>
      <c r="O810" s="19"/>
      <c r="P810" s="19"/>
      <c r="Q810" s="19"/>
      <c r="R810" s="19"/>
      <c r="S810" s="19"/>
      <c r="T810" s="19"/>
      <c r="U810" s="19"/>
      <c r="V810" s="19"/>
      <c r="W810" s="19"/>
      <c r="X810" s="19"/>
      <c r="Y810" s="19"/>
      <c r="Z810" s="19"/>
      <c r="AA810" s="19"/>
      <c r="AB810" s="19"/>
    </row>
    <row r="811" spans="1:28" ht="12.75" customHeight="1" x14ac:dyDescent="0.25">
      <c r="A811" s="19"/>
      <c r="B811" s="19"/>
      <c r="C811" s="19"/>
      <c r="D811" s="19"/>
      <c r="E811" s="19"/>
      <c r="F811" s="19"/>
      <c r="G811" s="19"/>
      <c r="H811" s="19"/>
      <c r="I811" s="19"/>
      <c r="J811" s="19"/>
      <c r="K811" s="19"/>
      <c r="L811" s="19"/>
      <c r="M811" s="19"/>
      <c r="N811" s="19"/>
      <c r="O811" s="19"/>
      <c r="P811" s="19"/>
      <c r="Q811" s="19"/>
      <c r="R811" s="19"/>
      <c r="S811" s="19"/>
      <c r="T811" s="19"/>
      <c r="U811" s="19"/>
      <c r="V811" s="19"/>
      <c r="W811" s="19"/>
      <c r="X811" s="19"/>
      <c r="Y811" s="19"/>
      <c r="Z811" s="19"/>
      <c r="AA811" s="19"/>
      <c r="AB811" s="19"/>
    </row>
    <row r="812" spans="1:28" ht="12.75" customHeight="1" x14ac:dyDescent="0.25">
      <c r="A812" s="19"/>
      <c r="B812" s="19"/>
      <c r="C812" s="19"/>
      <c r="D812" s="19"/>
      <c r="E812" s="19"/>
      <c r="F812" s="19"/>
      <c r="G812" s="19"/>
      <c r="H812" s="19"/>
      <c r="I812" s="19"/>
      <c r="J812" s="19"/>
      <c r="K812" s="19"/>
      <c r="L812" s="19"/>
      <c r="M812" s="19"/>
      <c r="N812" s="19"/>
      <c r="O812" s="19"/>
      <c r="P812" s="19"/>
      <c r="Q812" s="19"/>
      <c r="R812" s="19"/>
      <c r="S812" s="19"/>
      <c r="T812" s="19"/>
      <c r="U812" s="19"/>
      <c r="V812" s="19"/>
      <c r="W812" s="19"/>
      <c r="X812" s="19"/>
      <c r="Y812" s="19"/>
      <c r="Z812" s="19"/>
      <c r="AA812" s="19"/>
      <c r="AB812" s="19"/>
    </row>
    <row r="813" spans="1:28" ht="12.75" customHeight="1" x14ac:dyDescent="0.25">
      <c r="A813" s="19"/>
      <c r="B813" s="19"/>
      <c r="C813" s="19"/>
      <c r="D813" s="19"/>
      <c r="E813" s="19"/>
      <c r="F813" s="19"/>
      <c r="G813" s="19"/>
      <c r="H813" s="19"/>
      <c r="I813" s="19"/>
      <c r="J813" s="19"/>
      <c r="K813" s="19"/>
      <c r="L813" s="19"/>
      <c r="M813" s="19"/>
      <c r="N813" s="19"/>
      <c r="O813" s="19"/>
      <c r="P813" s="19"/>
      <c r="Q813" s="19"/>
      <c r="R813" s="19"/>
      <c r="S813" s="19"/>
      <c r="T813" s="19"/>
      <c r="U813" s="19"/>
      <c r="V813" s="19"/>
      <c r="W813" s="19"/>
      <c r="X813" s="19"/>
      <c r="Y813" s="19"/>
      <c r="Z813" s="19"/>
      <c r="AA813" s="19"/>
      <c r="AB813" s="19"/>
    </row>
    <row r="814" spans="1:28" ht="12.75" customHeight="1" x14ac:dyDescent="0.25">
      <c r="A814" s="19"/>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c r="AA814" s="19"/>
      <c r="AB814" s="19"/>
    </row>
    <row r="815" spans="1:28" ht="12.75" customHeight="1" x14ac:dyDescent="0.25">
      <c r="A815" s="19"/>
      <c r="B815" s="19"/>
      <c r="C815" s="19"/>
      <c r="D815" s="19"/>
      <c r="E815" s="19"/>
      <c r="F815" s="19"/>
      <c r="G815" s="19"/>
      <c r="H815" s="19"/>
      <c r="I815" s="19"/>
      <c r="J815" s="19"/>
      <c r="K815" s="19"/>
      <c r="L815" s="19"/>
      <c r="M815" s="19"/>
      <c r="N815" s="19"/>
      <c r="O815" s="19"/>
      <c r="P815" s="19"/>
      <c r="Q815" s="19"/>
      <c r="R815" s="19"/>
      <c r="S815" s="19"/>
      <c r="T815" s="19"/>
      <c r="U815" s="19"/>
      <c r="V815" s="19"/>
      <c r="W815" s="19"/>
      <c r="X815" s="19"/>
      <c r="Y815" s="19"/>
      <c r="Z815" s="19"/>
      <c r="AA815" s="19"/>
      <c r="AB815" s="19"/>
    </row>
    <row r="816" spans="1:28" ht="12.75" customHeight="1" x14ac:dyDescent="0.25">
      <c r="A816" s="19"/>
      <c r="B816" s="19"/>
      <c r="C816" s="19"/>
      <c r="D816" s="19"/>
      <c r="E816" s="19"/>
      <c r="F816" s="19"/>
      <c r="G816" s="19"/>
      <c r="H816" s="19"/>
      <c r="I816" s="19"/>
      <c r="J816" s="19"/>
      <c r="K816" s="19"/>
      <c r="L816" s="19"/>
      <c r="M816" s="19"/>
      <c r="N816" s="19"/>
      <c r="O816" s="19"/>
      <c r="P816" s="19"/>
      <c r="Q816" s="19"/>
      <c r="R816" s="19"/>
      <c r="S816" s="19"/>
      <c r="T816" s="19"/>
      <c r="U816" s="19"/>
      <c r="V816" s="19"/>
      <c r="W816" s="19"/>
      <c r="X816" s="19"/>
      <c r="Y816" s="19"/>
      <c r="Z816" s="19"/>
      <c r="AA816" s="19"/>
      <c r="AB816" s="19"/>
    </row>
    <row r="817" spans="1:28" ht="12.75" customHeight="1" x14ac:dyDescent="0.25">
      <c r="A817" s="19"/>
      <c r="B817" s="19"/>
      <c r="C817" s="19"/>
      <c r="D817" s="19"/>
      <c r="E817" s="19"/>
      <c r="F817" s="19"/>
      <c r="G817" s="19"/>
      <c r="H817" s="19"/>
      <c r="I817" s="19"/>
      <c r="J817" s="19"/>
      <c r="K817" s="19"/>
      <c r="L817" s="19"/>
      <c r="M817" s="19"/>
      <c r="N817" s="19"/>
      <c r="O817" s="19"/>
      <c r="P817" s="19"/>
      <c r="Q817" s="19"/>
      <c r="R817" s="19"/>
      <c r="S817" s="19"/>
      <c r="T817" s="19"/>
      <c r="U817" s="19"/>
      <c r="V817" s="19"/>
      <c r="W817" s="19"/>
      <c r="X817" s="19"/>
      <c r="Y817" s="19"/>
      <c r="Z817" s="19"/>
      <c r="AA817" s="19"/>
      <c r="AB817" s="19"/>
    </row>
    <row r="818" spans="1:28" ht="12.75" customHeight="1" x14ac:dyDescent="0.25">
      <c r="A818" s="19"/>
      <c r="B818" s="19"/>
      <c r="C818" s="19"/>
      <c r="D818" s="19"/>
      <c r="E818" s="19"/>
      <c r="F818" s="19"/>
      <c r="G818" s="19"/>
      <c r="H818" s="19"/>
      <c r="I818" s="19"/>
      <c r="J818" s="19"/>
      <c r="K818" s="19"/>
      <c r="L818" s="19"/>
      <c r="M818" s="19"/>
      <c r="N818" s="19"/>
      <c r="O818" s="19"/>
      <c r="P818" s="19"/>
      <c r="Q818" s="19"/>
      <c r="R818" s="19"/>
      <c r="S818" s="19"/>
      <c r="T818" s="19"/>
      <c r="U818" s="19"/>
      <c r="V818" s="19"/>
      <c r="W818" s="19"/>
      <c r="X818" s="19"/>
      <c r="Y818" s="19"/>
      <c r="Z818" s="19"/>
      <c r="AA818" s="19"/>
      <c r="AB818" s="19"/>
    </row>
    <row r="819" spans="1:28" ht="12.75" customHeight="1" x14ac:dyDescent="0.25">
      <c r="A819" s="19"/>
      <c r="B819" s="19"/>
      <c r="C819" s="19"/>
      <c r="D819" s="19"/>
      <c r="E819" s="19"/>
      <c r="F819" s="19"/>
      <c r="G819" s="19"/>
      <c r="H819" s="19"/>
      <c r="I819" s="19"/>
      <c r="J819" s="19"/>
      <c r="K819" s="19"/>
      <c r="L819" s="19"/>
      <c r="M819" s="19"/>
      <c r="N819" s="19"/>
      <c r="O819" s="19"/>
      <c r="P819" s="19"/>
      <c r="Q819" s="19"/>
      <c r="R819" s="19"/>
      <c r="S819" s="19"/>
      <c r="T819" s="19"/>
      <c r="U819" s="19"/>
      <c r="V819" s="19"/>
      <c r="W819" s="19"/>
      <c r="X819" s="19"/>
      <c r="Y819" s="19"/>
      <c r="Z819" s="19"/>
      <c r="AA819" s="19"/>
      <c r="AB819" s="19"/>
    </row>
    <row r="820" spans="1:28" ht="12.75" customHeight="1" x14ac:dyDescent="0.25">
      <c r="A820" s="19"/>
      <c r="B820" s="19"/>
      <c r="C820" s="19"/>
      <c r="D820" s="19"/>
      <c r="E820" s="19"/>
      <c r="F820" s="19"/>
      <c r="G820" s="19"/>
      <c r="H820" s="19"/>
      <c r="I820" s="19"/>
      <c r="J820" s="19"/>
      <c r="K820" s="19"/>
      <c r="L820" s="19"/>
      <c r="M820" s="19"/>
      <c r="N820" s="19"/>
      <c r="O820" s="19"/>
      <c r="P820" s="19"/>
      <c r="Q820" s="19"/>
      <c r="R820" s="19"/>
      <c r="S820" s="19"/>
      <c r="T820" s="19"/>
      <c r="U820" s="19"/>
      <c r="V820" s="19"/>
      <c r="W820" s="19"/>
      <c r="X820" s="19"/>
      <c r="Y820" s="19"/>
      <c r="Z820" s="19"/>
      <c r="AA820" s="19"/>
      <c r="AB820" s="19"/>
    </row>
    <row r="821" spans="1:28" ht="12.75" customHeight="1" x14ac:dyDescent="0.25">
      <c r="A821" s="19"/>
      <c r="B821" s="19"/>
      <c r="C821" s="19"/>
      <c r="D821" s="19"/>
      <c r="E821" s="19"/>
      <c r="F821" s="19"/>
      <c r="G821" s="19"/>
      <c r="H821" s="19"/>
      <c r="I821" s="19"/>
      <c r="J821" s="19"/>
      <c r="K821" s="19"/>
      <c r="L821" s="19"/>
      <c r="M821" s="19"/>
      <c r="N821" s="19"/>
      <c r="O821" s="19"/>
      <c r="P821" s="19"/>
      <c r="Q821" s="19"/>
      <c r="R821" s="19"/>
      <c r="S821" s="19"/>
      <c r="T821" s="19"/>
      <c r="U821" s="19"/>
      <c r="V821" s="19"/>
      <c r="W821" s="19"/>
      <c r="X821" s="19"/>
      <c r="Y821" s="19"/>
      <c r="Z821" s="19"/>
      <c r="AA821" s="19"/>
      <c r="AB821" s="19"/>
    </row>
    <row r="822" spans="1:28" ht="12.75" customHeight="1" x14ac:dyDescent="0.25">
      <c r="A822" s="19"/>
      <c r="B822" s="19"/>
      <c r="C822" s="19"/>
      <c r="D822" s="19"/>
      <c r="E822" s="19"/>
      <c r="F822" s="19"/>
      <c r="G822" s="19"/>
      <c r="H822" s="19"/>
      <c r="I822" s="19"/>
      <c r="J822" s="19"/>
      <c r="K822" s="19"/>
      <c r="L822" s="19"/>
      <c r="M822" s="19"/>
      <c r="N822" s="19"/>
      <c r="O822" s="19"/>
      <c r="P822" s="19"/>
      <c r="Q822" s="19"/>
      <c r="R822" s="19"/>
      <c r="S822" s="19"/>
      <c r="T822" s="19"/>
      <c r="U822" s="19"/>
      <c r="V822" s="19"/>
      <c r="W822" s="19"/>
      <c r="X822" s="19"/>
      <c r="Y822" s="19"/>
      <c r="Z822" s="19"/>
      <c r="AA822" s="19"/>
      <c r="AB822" s="19"/>
    </row>
    <row r="823" spans="1:28" ht="12.75" customHeight="1" x14ac:dyDescent="0.25">
      <c r="A823" s="19"/>
      <c r="B823" s="19"/>
      <c r="C823" s="19"/>
      <c r="D823" s="19"/>
      <c r="E823" s="19"/>
      <c r="F823" s="19"/>
      <c r="G823" s="19"/>
      <c r="H823" s="19"/>
      <c r="I823" s="19"/>
      <c r="J823" s="19"/>
      <c r="K823" s="19"/>
      <c r="L823" s="19"/>
      <c r="M823" s="19"/>
      <c r="N823" s="19"/>
      <c r="O823" s="19"/>
      <c r="P823" s="19"/>
      <c r="Q823" s="19"/>
      <c r="R823" s="19"/>
      <c r="S823" s="19"/>
      <c r="T823" s="19"/>
      <c r="U823" s="19"/>
      <c r="V823" s="19"/>
      <c r="W823" s="19"/>
      <c r="X823" s="19"/>
      <c r="Y823" s="19"/>
      <c r="Z823" s="19"/>
      <c r="AA823" s="19"/>
      <c r="AB823" s="19"/>
    </row>
    <row r="824" spans="1:28" ht="12.75" customHeight="1" x14ac:dyDescent="0.25">
      <c r="A824" s="19"/>
      <c r="B824" s="19"/>
      <c r="C824" s="19"/>
      <c r="D824" s="19"/>
      <c r="E824" s="19"/>
      <c r="F824" s="19"/>
      <c r="G824" s="19"/>
      <c r="H824" s="19"/>
      <c r="I824" s="19"/>
      <c r="J824" s="19"/>
      <c r="K824" s="19"/>
      <c r="L824" s="19"/>
      <c r="M824" s="19"/>
      <c r="N824" s="19"/>
      <c r="O824" s="19"/>
      <c r="P824" s="19"/>
      <c r="Q824" s="19"/>
      <c r="R824" s="19"/>
      <c r="S824" s="19"/>
      <c r="T824" s="19"/>
      <c r="U824" s="19"/>
      <c r="V824" s="19"/>
      <c r="W824" s="19"/>
      <c r="X824" s="19"/>
      <c r="Y824" s="19"/>
      <c r="Z824" s="19"/>
      <c r="AA824" s="19"/>
      <c r="AB824" s="19"/>
    </row>
    <row r="825" spans="1:28" ht="12.75" customHeight="1" x14ac:dyDescent="0.25">
      <c r="A825" s="19"/>
      <c r="B825" s="19"/>
      <c r="C825" s="19"/>
      <c r="D825" s="19"/>
      <c r="E825" s="19"/>
      <c r="F825" s="19"/>
      <c r="G825" s="19"/>
      <c r="H825" s="19"/>
      <c r="I825" s="19"/>
      <c r="J825" s="19"/>
      <c r="K825" s="19"/>
      <c r="L825" s="19"/>
      <c r="M825" s="19"/>
      <c r="N825" s="19"/>
      <c r="O825" s="19"/>
      <c r="P825" s="19"/>
      <c r="Q825" s="19"/>
      <c r="R825" s="19"/>
      <c r="S825" s="19"/>
      <c r="T825" s="19"/>
      <c r="U825" s="19"/>
      <c r="V825" s="19"/>
      <c r="W825" s="19"/>
      <c r="X825" s="19"/>
      <c r="Y825" s="19"/>
      <c r="Z825" s="19"/>
      <c r="AA825" s="19"/>
      <c r="AB825" s="19"/>
    </row>
    <row r="826" spans="1:28" ht="12.75" customHeight="1" x14ac:dyDescent="0.25">
      <c r="A826" s="19"/>
      <c r="B826" s="19"/>
      <c r="C826" s="19"/>
      <c r="D826" s="19"/>
      <c r="E826" s="19"/>
      <c r="F826" s="19"/>
      <c r="G826" s="19"/>
      <c r="H826" s="19"/>
      <c r="I826" s="19"/>
      <c r="J826" s="19"/>
      <c r="K826" s="19"/>
      <c r="L826" s="19"/>
      <c r="M826" s="19"/>
      <c r="N826" s="19"/>
      <c r="O826" s="19"/>
      <c r="P826" s="19"/>
      <c r="Q826" s="19"/>
      <c r="R826" s="19"/>
      <c r="S826" s="19"/>
      <c r="T826" s="19"/>
      <c r="U826" s="19"/>
      <c r="V826" s="19"/>
      <c r="W826" s="19"/>
      <c r="X826" s="19"/>
      <c r="Y826" s="19"/>
      <c r="Z826" s="19"/>
      <c r="AA826" s="19"/>
      <c r="AB826" s="19"/>
    </row>
    <row r="827" spans="1:28" ht="12.75" customHeight="1" x14ac:dyDescent="0.25">
      <c r="A827" s="19"/>
      <c r="B827" s="19"/>
      <c r="C827" s="19"/>
      <c r="D827" s="19"/>
      <c r="E827" s="19"/>
      <c r="F827" s="19"/>
      <c r="G827" s="19"/>
      <c r="H827" s="19"/>
      <c r="I827" s="19"/>
      <c r="J827" s="19"/>
      <c r="K827" s="19"/>
      <c r="L827" s="19"/>
      <c r="M827" s="19"/>
      <c r="N827" s="19"/>
      <c r="O827" s="19"/>
      <c r="P827" s="19"/>
      <c r="Q827" s="19"/>
      <c r="R827" s="19"/>
      <c r="S827" s="19"/>
      <c r="T827" s="19"/>
      <c r="U827" s="19"/>
      <c r="V827" s="19"/>
      <c r="W827" s="19"/>
      <c r="X827" s="19"/>
      <c r="Y827" s="19"/>
      <c r="Z827" s="19"/>
      <c r="AA827" s="19"/>
      <c r="AB827" s="19"/>
    </row>
    <row r="828" spans="1:28" ht="12.75" customHeight="1" x14ac:dyDescent="0.25">
      <c r="A828" s="19"/>
      <c r="B828" s="19"/>
      <c r="C828" s="19"/>
      <c r="D828" s="19"/>
      <c r="E828" s="19"/>
      <c r="F828" s="19"/>
      <c r="G828" s="19"/>
      <c r="H828" s="19"/>
      <c r="I828" s="19"/>
      <c r="J828" s="19"/>
      <c r="K828" s="19"/>
      <c r="L828" s="19"/>
      <c r="M828" s="19"/>
      <c r="N828" s="19"/>
      <c r="O828" s="19"/>
      <c r="P828" s="19"/>
      <c r="Q828" s="19"/>
      <c r="R828" s="19"/>
      <c r="S828" s="19"/>
      <c r="T828" s="19"/>
      <c r="U828" s="19"/>
      <c r="V828" s="19"/>
      <c r="W828" s="19"/>
      <c r="X828" s="19"/>
      <c r="Y828" s="19"/>
      <c r="Z828" s="19"/>
      <c r="AA828" s="19"/>
      <c r="AB828" s="19"/>
    </row>
    <row r="829" spans="1:28" ht="12.75" customHeight="1" x14ac:dyDescent="0.25">
      <c r="A829" s="19"/>
      <c r="B829" s="19"/>
      <c r="C829" s="19"/>
      <c r="D829" s="19"/>
      <c r="E829" s="19"/>
      <c r="F829" s="19"/>
      <c r="G829" s="19"/>
      <c r="H829" s="19"/>
      <c r="I829" s="19"/>
      <c r="J829" s="19"/>
      <c r="K829" s="19"/>
      <c r="L829" s="19"/>
      <c r="M829" s="19"/>
      <c r="N829" s="19"/>
      <c r="O829" s="19"/>
      <c r="P829" s="19"/>
      <c r="Q829" s="19"/>
      <c r="R829" s="19"/>
      <c r="S829" s="19"/>
      <c r="T829" s="19"/>
      <c r="U829" s="19"/>
      <c r="V829" s="19"/>
      <c r="W829" s="19"/>
      <c r="X829" s="19"/>
      <c r="Y829" s="19"/>
      <c r="Z829" s="19"/>
      <c r="AA829" s="19"/>
      <c r="AB829" s="19"/>
    </row>
    <row r="830" spans="1:28" ht="12.75" customHeight="1" x14ac:dyDescent="0.25">
      <c r="A830" s="19"/>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c r="AA830" s="19"/>
      <c r="AB830" s="19"/>
    </row>
    <row r="831" spans="1:28" ht="12.75" customHeight="1" x14ac:dyDescent="0.25">
      <c r="A831" s="19"/>
      <c r="B831" s="19"/>
      <c r="C831" s="19"/>
      <c r="D831" s="19"/>
      <c r="E831" s="19"/>
      <c r="F831" s="19"/>
      <c r="G831" s="19"/>
      <c r="H831" s="19"/>
      <c r="I831" s="19"/>
      <c r="J831" s="19"/>
      <c r="K831" s="19"/>
      <c r="L831" s="19"/>
      <c r="M831" s="19"/>
      <c r="N831" s="19"/>
      <c r="O831" s="19"/>
      <c r="P831" s="19"/>
      <c r="Q831" s="19"/>
      <c r="R831" s="19"/>
      <c r="S831" s="19"/>
      <c r="T831" s="19"/>
      <c r="U831" s="19"/>
      <c r="V831" s="19"/>
      <c r="W831" s="19"/>
      <c r="X831" s="19"/>
      <c r="Y831" s="19"/>
      <c r="Z831" s="19"/>
      <c r="AA831" s="19"/>
      <c r="AB831" s="19"/>
    </row>
    <row r="832" spans="1:28" ht="12.75" customHeight="1" x14ac:dyDescent="0.25">
      <c r="A832" s="19"/>
      <c r="B832" s="19"/>
      <c r="C832" s="19"/>
      <c r="D832" s="19"/>
      <c r="E832" s="19"/>
      <c r="F832" s="19"/>
      <c r="G832" s="19"/>
      <c r="H832" s="19"/>
      <c r="I832" s="19"/>
      <c r="J832" s="19"/>
      <c r="K832" s="19"/>
      <c r="L832" s="19"/>
      <c r="M832" s="19"/>
      <c r="N832" s="19"/>
      <c r="O832" s="19"/>
      <c r="P832" s="19"/>
      <c r="Q832" s="19"/>
      <c r="R832" s="19"/>
      <c r="S832" s="19"/>
      <c r="T832" s="19"/>
      <c r="U832" s="19"/>
      <c r="V832" s="19"/>
      <c r="W832" s="19"/>
      <c r="X832" s="19"/>
      <c r="Y832" s="19"/>
      <c r="Z832" s="19"/>
      <c r="AA832" s="19"/>
      <c r="AB832" s="19"/>
    </row>
    <row r="833" spans="1:28" ht="12.75" customHeight="1" x14ac:dyDescent="0.25">
      <c r="A833" s="19"/>
      <c r="B833" s="19"/>
      <c r="C833" s="19"/>
      <c r="D833" s="19"/>
      <c r="E833" s="19"/>
      <c r="F833" s="19"/>
      <c r="G833" s="19"/>
      <c r="H833" s="19"/>
      <c r="I833" s="19"/>
      <c r="J833" s="19"/>
      <c r="K833" s="19"/>
      <c r="L833" s="19"/>
      <c r="M833" s="19"/>
      <c r="N833" s="19"/>
      <c r="O833" s="19"/>
      <c r="P833" s="19"/>
      <c r="Q833" s="19"/>
      <c r="R833" s="19"/>
      <c r="S833" s="19"/>
      <c r="T833" s="19"/>
      <c r="U833" s="19"/>
      <c r="V833" s="19"/>
      <c r="W833" s="19"/>
      <c r="X833" s="19"/>
      <c r="Y833" s="19"/>
      <c r="Z833" s="19"/>
      <c r="AA833" s="19"/>
      <c r="AB833" s="19"/>
    </row>
    <row r="834" spans="1:28" ht="12.75" customHeight="1" x14ac:dyDescent="0.25">
      <c r="A834" s="19"/>
      <c r="B834" s="19"/>
      <c r="C834" s="19"/>
      <c r="D834" s="19"/>
      <c r="E834" s="19"/>
      <c r="F834" s="19"/>
      <c r="G834" s="19"/>
      <c r="H834" s="19"/>
      <c r="I834" s="19"/>
      <c r="J834" s="19"/>
      <c r="K834" s="19"/>
      <c r="L834" s="19"/>
      <c r="M834" s="19"/>
      <c r="N834" s="19"/>
      <c r="O834" s="19"/>
      <c r="P834" s="19"/>
      <c r="Q834" s="19"/>
      <c r="R834" s="19"/>
      <c r="S834" s="19"/>
      <c r="T834" s="19"/>
      <c r="U834" s="19"/>
      <c r="V834" s="19"/>
      <c r="W834" s="19"/>
      <c r="X834" s="19"/>
      <c r="Y834" s="19"/>
      <c r="Z834" s="19"/>
      <c r="AA834" s="19"/>
      <c r="AB834" s="19"/>
    </row>
    <row r="835" spans="1:28" ht="12.75" customHeight="1" x14ac:dyDescent="0.25">
      <c r="A835" s="19"/>
      <c r="B835" s="19"/>
      <c r="C835" s="19"/>
      <c r="D835" s="19"/>
      <c r="E835" s="19"/>
      <c r="F835" s="19"/>
      <c r="G835" s="19"/>
      <c r="H835" s="19"/>
      <c r="I835" s="19"/>
      <c r="J835" s="19"/>
      <c r="K835" s="19"/>
      <c r="L835" s="19"/>
      <c r="M835" s="19"/>
      <c r="N835" s="19"/>
      <c r="O835" s="19"/>
      <c r="P835" s="19"/>
      <c r="Q835" s="19"/>
      <c r="R835" s="19"/>
      <c r="S835" s="19"/>
      <c r="T835" s="19"/>
      <c r="U835" s="19"/>
      <c r="V835" s="19"/>
      <c r="W835" s="19"/>
      <c r="X835" s="19"/>
      <c r="Y835" s="19"/>
      <c r="Z835" s="19"/>
      <c r="AA835" s="19"/>
      <c r="AB835" s="19"/>
    </row>
    <row r="836" spans="1:28" ht="12.75" customHeight="1" x14ac:dyDescent="0.25">
      <c r="A836" s="19"/>
      <c r="B836" s="19"/>
      <c r="C836" s="19"/>
      <c r="D836" s="19"/>
      <c r="E836" s="19"/>
      <c r="F836" s="19"/>
      <c r="G836" s="19"/>
      <c r="H836" s="19"/>
      <c r="I836" s="19"/>
      <c r="J836" s="19"/>
      <c r="K836" s="19"/>
      <c r="L836" s="19"/>
      <c r="M836" s="19"/>
      <c r="N836" s="19"/>
      <c r="O836" s="19"/>
      <c r="P836" s="19"/>
      <c r="Q836" s="19"/>
      <c r="R836" s="19"/>
      <c r="S836" s="19"/>
      <c r="T836" s="19"/>
      <c r="U836" s="19"/>
      <c r="V836" s="19"/>
      <c r="W836" s="19"/>
      <c r="X836" s="19"/>
      <c r="Y836" s="19"/>
      <c r="Z836" s="19"/>
      <c r="AA836" s="19"/>
      <c r="AB836" s="19"/>
    </row>
    <row r="837" spans="1:28" ht="12.75" customHeight="1" x14ac:dyDescent="0.25">
      <c r="A837" s="19"/>
      <c r="B837" s="19"/>
      <c r="C837" s="19"/>
      <c r="D837" s="19"/>
      <c r="E837" s="19"/>
      <c r="F837" s="19"/>
      <c r="G837" s="19"/>
      <c r="H837" s="19"/>
      <c r="I837" s="19"/>
      <c r="J837" s="19"/>
      <c r="K837" s="19"/>
      <c r="L837" s="19"/>
      <c r="M837" s="19"/>
      <c r="N837" s="19"/>
      <c r="O837" s="19"/>
      <c r="P837" s="19"/>
      <c r="Q837" s="19"/>
      <c r="R837" s="19"/>
      <c r="S837" s="19"/>
      <c r="T837" s="19"/>
      <c r="U837" s="19"/>
      <c r="V837" s="19"/>
      <c r="W837" s="19"/>
      <c r="X837" s="19"/>
      <c r="Y837" s="19"/>
      <c r="Z837" s="19"/>
      <c r="AA837" s="19"/>
      <c r="AB837" s="19"/>
    </row>
    <row r="838" spans="1:28" ht="12.75" customHeight="1" x14ac:dyDescent="0.25">
      <c r="A838" s="19"/>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c r="AA838" s="19"/>
      <c r="AB838" s="19"/>
    </row>
    <row r="839" spans="1:28" ht="12.75" customHeight="1" x14ac:dyDescent="0.25">
      <c r="A839" s="19"/>
      <c r="B839" s="19"/>
      <c r="C839" s="19"/>
      <c r="D839" s="19"/>
      <c r="E839" s="19"/>
      <c r="F839" s="19"/>
      <c r="G839" s="19"/>
      <c r="H839" s="19"/>
      <c r="I839" s="19"/>
      <c r="J839" s="19"/>
      <c r="K839" s="19"/>
      <c r="L839" s="19"/>
      <c r="M839" s="19"/>
      <c r="N839" s="19"/>
      <c r="O839" s="19"/>
      <c r="P839" s="19"/>
      <c r="Q839" s="19"/>
      <c r="R839" s="19"/>
      <c r="S839" s="19"/>
      <c r="T839" s="19"/>
      <c r="U839" s="19"/>
      <c r="V839" s="19"/>
      <c r="W839" s="19"/>
      <c r="X839" s="19"/>
      <c r="Y839" s="19"/>
      <c r="Z839" s="19"/>
      <c r="AA839" s="19"/>
      <c r="AB839" s="19"/>
    </row>
    <row r="840" spans="1:28" ht="12.75" customHeight="1" x14ac:dyDescent="0.25">
      <c r="A840" s="19"/>
      <c r="B840" s="19"/>
      <c r="C840" s="19"/>
      <c r="D840" s="19"/>
      <c r="E840" s="19"/>
      <c r="F840" s="19"/>
      <c r="G840" s="19"/>
      <c r="H840" s="19"/>
      <c r="I840" s="19"/>
      <c r="J840" s="19"/>
      <c r="K840" s="19"/>
      <c r="L840" s="19"/>
      <c r="M840" s="19"/>
      <c r="N840" s="19"/>
      <c r="O840" s="19"/>
      <c r="P840" s="19"/>
      <c r="Q840" s="19"/>
      <c r="R840" s="19"/>
      <c r="S840" s="19"/>
      <c r="T840" s="19"/>
      <c r="U840" s="19"/>
      <c r="V840" s="19"/>
      <c r="W840" s="19"/>
      <c r="X840" s="19"/>
      <c r="Y840" s="19"/>
      <c r="Z840" s="19"/>
      <c r="AA840" s="19"/>
      <c r="AB840" s="19"/>
    </row>
    <row r="841" spans="1:28" ht="12.75" customHeight="1" x14ac:dyDescent="0.25">
      <c r="A841" s="19"/>
      <c r="B841" s="19"/>
      <c r="C841" s="19"/>
      <c r="D841" s="19"/>
      <c r="E841" s="19"/>
      <c r="F841" s="19"/>
      <c r="G841" s="19"/>
      <c r="H841" s="19"/>
      <c r="I841" s="19"/>
      <c r="J841" s="19"/>
      <c r="K841" s="19"/>
      <c r="L841" s="19"/>
      <c r="M841" s="19"/>
      <c r="N841" s="19"/>
      <c r="O841" s="19"/>
      <c r="P841" s="19"/>
      <c r="Q841" s="19"/>
      <c r="R841" s="19"/>
      <c r="S841" s="19"/>
      <c r="T841" s="19"/>
      <c r="U841" s="19"/>
      <c r="V841" s="19"/>
      <c r="W841" s="19"/>
      <c r="X841" s="19"/>
      <c r="Y841" s="19"/>
      <c r="Z841" s="19"/>
      <c r="AA841" s="19"/>
      <c r="AB841" s="19"/>
    </row>
    <row r="842" spans="1:28" ht="12.75" customHeight="1" x14ac:dyDescent="0.25">
      <c r="A842" s="19"/>
      <c r="B842" s="19"/>
      <c r="C842" s="19"/>
      <c r="D842" s="19"/>
      <c r="E842" s="19"/>
      <c r="F842" s="19"/>
      <c r="G842" s="19"/>
      <c r="H842" s="19"/>
      <c r="I842" s="19"/>
      <c r="J842" s="19"/>
      <c r="K842" s="19"/>
      <c r="L842" s="19"/>
      <c r="M842" s="19"/>
      <c r="N842" s="19"/>
      <c r="O842" s="19"/>
      <c r="P842" s="19"/>
      <c r="Q842" s="19"/>
      <c r="R842" s="19"/>
      <c r="S842" s="19"/>
      <c r="T842" s="19"/>
      <c r="U842" s="19"/>
      <c r="V842" s="19"/>
      <c r="W842" s="19"/>
      <c r="X842" s="19"/>
      <c r="Y842" s="19"/>
      <c r="Z842" s="19"/>
      <c r="AA842" s="19"/>
      <c r="AB842" s="19"/>
    </row>
    <row r="843" spans="1:28" ht="12.75" customHeight="1" x14ac:dyDescent="0.25">
      <c r="A843" s="19"/>
      <c r="B843" s="19"/>
      <c r="C843" s="19"/>
      <c r="D843" s="19"/>
      <c r="E843" s="19"/>
      <c r="F843" s="19"/>
      <c r="G843" s="19"/>
      <c r="H843" s="19"/>
      <c r="I843" s="19"/>
      <c r="J843" s="19"/>
      <c r="K843" s="19"/>
      <c r="L843" s="19"/>
      <c r="M843" s="19"/>
      <c r="N843" s="19"/>
      <c r="O843" s="19"/>
      <c r="P843" s="19"/>
      <c r="Q843" s="19"/>
      <c r="R843" s="19"/>
      <c r="S843" s="19"/>
      <c r="T843" s="19"/>
      <c r="U843" s="19"/>
      <c r="V843" s="19"/>
      <c r="W843" s="19"/>
      <c r="X843" s="19"/>
      <c r="Y843" s="19"/>
      <c r="Z843" s="19"/>
      <c r="AA843" s="19"/>
      <c r="AB843" s="19"/>
    </row>
    <row r="844" spans="1:28" ht="12.75" customHeight="1" x14ac:dyDescent="0.25">
      <c r="A844" s="19"/>
      <c r="B844" s="19"/>
      <c r="C844" s="19"/>
      <c r="D844" s="19"/>
      <c r="E844" s="19"/>
      <c r="F844" s="19"/>
      <c r="G844" s="19"/>
      <c r="H844" s="19"/>
      <c r="I844" s="19"/>
      <c r="J844" s="19"/>
      <c r="K844" s="19"/>
      <c r="L844" s="19"/>
      <c r="M844" s="19"/>
      <c r="N844" s="19"/>
      <c r="O844" s="19"/>
      <c r="P844" s="19"/>
      <c r="Q844" s="19"/>
      <c r="R844" s="19"/>
      <c r="S844" s="19"/>
      <c r="T844" s="19"/>
      <c r="U844" s="19"/>
      <c r="V844" s="19"/>
      <c r="W844" s="19"/>
      <c r="X844" s="19"/>
      <c r="Y844" s="19"/>
      <c r="Z844" s="19"/>
      <c r="AA844" s="19"/>
      <c r="AB844" s="19"/>
    </row>
    <row r="845" spans="1:28" ht="12.75" customHeight="1" x14ac:dyDescent="0.25">
      <c r="A845" s="19"/>
      <c r="B845" s="19"/>
      <c r="C845" s="19"/>
      <c r="D845" s="19"/>
      <c r="E845" s="19"/>
      <c r="F845" s="19"/>
      <c r="G845" s="19"/>
      <c r="H845" s="19"/>
      <c r="I845" s="19"/>
      <c r="J845" s="19"/>
      <c r="K845" s="19"/>
      <c r="L845" s="19"/>
      <c r="M845" s="19"/>
      <c r="N845" s="19"/>
      <c r="O845" s="19"/>
      <c r="P845" s="19"/>
      <c r="Q845" s="19"/>
      <c r="R845" s="19"/>
      <c r="S845" s="19"/>
      <c r="T845" s="19"/>
      <c r="U845" s="19"/>
      <c r="V845" s="19"/>
      <c r="W845" s="19"/>
      <c r="X845" s="19"/>
      <c r="Y845" s="19"/>
      <c r="Z845" s="19"/>
      <c r="AA845" s="19"/>
      <c r="AB845" s="19"/>
    </row>
    <row r="846" spans="1:28" ht="12.75" customHeight="1" x14ac:dyDescent="0.25">
      <c r="A846" s="19"/>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c r="AA846" s="19"/>
      <c r="AB846" s="19"/>
    </row>
    <row r="847" spans="1:28" ht="12.75" customHeight="1" x14ac:dyDescent="0.25">
      <c r="A847" s="19"/>
      <c r="B847" s="19"/>
      <c r="C847" s="19"/>
      <c r="D847" s="19"/>
      <c r="E847" s="19"/>
      <c r="F847" s="19"/>
      <c r="G847" s="19"/>
      <c r="H847" s="19"/>
      <c r="I847" s="19"/>
      <c r="J847" s="19"/>
      <c r="K847" s="19"/>
      <c r="L847" s="19"/>
      <c r="M847" s="19"/>
      <c r="N847" s="19"/>
      <c r="O847" s="19"/>
      <c r="P847" s="19"/>
      <c r="Q847" s="19"/>
      <c r="R847" s="19"/>
      <c r="S847" s="19"/>
      <c r="T847" s="19"/>
      <c r="U847" s="19"/>
      <c r="V847" s="19"/>
      <c r="W847" s="19"/>
      <c r="X847" s="19"/>
      <c r="Y847" s="19"/>
      <c r="Z847" s="19"/>
      <c r="AA847" s="19"/>
      <c r="AB847" s="19"/>
    </row>
    <row r="848" spans="1:28" ht="12.75" customHeight="1" x14ac:dyDescent="0.25">
      <c r="A848" s="19"/>
      <c r="B848" s="19"/>
      <c r="C848" s="19"/>
      <c r="D848" s="19"/>
      <c r="E848" s="19"/>
      <c r="F848" s="19"/>
      <c r="G848" s="19"/>
      <c r="H848" s="19"/>
      <c r="I848" s="19"/>
      <c r="J848" s="19"/>
      <c r="K848" s="19"/>
      <c r="L848" s="19"/>
      <c r="M848" s="19"/>
      <c r="N848" s="19"/>
      <c r="O848" s="19"/>
      <c r="P848" s="19"/>
      <c r="Q848" s="19"/>
      <c r="R848" s="19"/>
      <c r="S848" s="19"/>
      <c r="T848" s="19"/>
      <c r="U848" s="19"/>
      <c r="V848" s="19"/>
      <c r="W848" s="19"/>
      <c r="X848" s="19"/>
      <c r="Y848" s="19"/>
      <c r="Z848" s="19"/>
      <c r="AA848" s="19"/>
      <c r="AB848" s="19"/>
    </row>
    <row r="849" spans="1:28" ht="12.75" customHeight="1" x14ac:dyDescent="0.25">
      <c r="A849" s="19"/>
      <c r="B849" s="19"/>
      <c r="C849" s="19"/>
      <c r="D849" s="19"/>
      <c r="E849" s="19"/>
      <c r="F849" s="19"/>
      <c r="G849" s="19"/>
      <c r="H849" s="19"/>
      <c r="I849" s="19"/>
      <c r="J849" s="19"/>
      <c r="K849" s="19"/>
      <c r="L849" s="19"/>
      <c r="M849" s="19"/>
      <c r="N849" s="19"/>
      <c r="O849" s="19"/>
      <c r="P849" s="19"/>
      <c r="Q849" s="19"/>
      <c r="R849" s="19"/>
      <c r="S849" s="19"/>
      <c r="T849" s="19"/>
      <c r="U849" s="19"/>
      <c r="V849" s="19"/>
      <c r="W849" s="19"/>
      <c r="X849" s="19"/>
      <c r="Y849" s="19"/>
      <c r="Z849" s="19"/>
      <c r="AA849" s="19"/>
      <c r="AB849" s="19"/>
    </row>
    <row r="850" spans="1:28" ht="12.75" customHeight="1" x14ac:dyDescent="0.25">
      <c r="A850" s="19"/>
      <c r="B850" s="19"/>
      <c r="C850" s="19"/>
      <c r="D850" s="19"/>
      <c r="E850" s="19"/>
      <c r="F850" s="19"/>
      <c r="G850" s="19"/>
      <c r="H850" s="19"/>
      <c r="I850" s="19"/>
      <c r="J850" s="19"/>
      <c r="K850" s="19"/>
      <c r="L850" s="19"/>
      <c r="M850" s="19"/>
      <c r="N850" s="19"/>
      <c r="O850" s="19"/>
      <c r="P850" s="19"/>
      <c r="Q850" s="19"/>
      <c r="R850" s="19"/>
      <c r="S850" s="19"/>
      <c r="T850" s="19"/>
      <c r="U850" s="19"/>
      <c r="V850" s="19"/>
      <c r="W850" s="19"/>
      <c r="X850" s="19"/>
      <c r="Y850" s="19"/>
      <c r="Z850" s="19"/>
      <c r="AA850" s="19"/>
      <c r="AB850" s="19"/>
    </row>
    <row r="851" spans="1:28" ht="12.75" customHeight="1" x14ac:dyDescent="0.25">
      <c r="A851" s="19"/>
      <c r="B851" s="19"/>
      <c r="C851" s="19"/>
      <c r="D851" s="19"/>
      <c r="E851" s="19"/>
      <c r="F851" s="19"/>
      <c r="G851" s="19"/>
      <c r="H851" s="19"/>
      <c r="I851" s="19"/>
      <c r="J851" s="19"/>
      <c r="K851" s="19"/>
      <c r="L851" s="19"/>
      <c r="M851" s="19"/>
      <c r="N851" s="19"/>
      <c r="O851" s="19"/>
      <c r="P851" s="19"/>
      <c r="Q851" s="19"/>
      <c r="R851" s="19"/>
      <c r="S851" s="19"/>
      <c r="T851" s="19"/>
      <c r="U851" s="19"/>
      <c r="V851" s="19"/>
      <c r="W851" s="19"/>
      <c r="X851" s="19"/>
      <c r="Y851" s="19"/>
      <c r="Z851" s="19"/>
      <c r="AA851" s="19"/>
      <c r="AB851" s="19"/>
    </row>
    <row r="852" spans="1:28" ht="12.75" customHeight="1" x14ac:dyDescent="0.25">
      <c r="A852" s="19"/>
      <c r="B852" s="19"/>
      <c r="C852" s="19"/>
      <c r="D852" s="19"/>
      <c r="E852" s="19"/>
      <c r="F852" s="19"/>
      <c r="G852" s="19"/>
      <c r="H852" s="19"/>
      <c r="I852" s="19"/>
      <c r="J852" s="19"/>
      <c r="K852" s="19"/>
      <c r="L852" s="19"/>
      <c r="M852" s="19"/>
      <c r="N852" s="19"/>
      <c r="O852" s="19"/>
      <c r="P852" s="19"/>
      <c r="Q852" s="19"/>
      <c r="R852" s="19"/>
      <c r="S852" s="19"/>
      <c r="T852" s="19"/>
      <c r="U852" s="19"/>
      <c r="V852" s="19"/>
      <c r="W852" s="19"/>
      <c r="X852" s="19"/>
      <c r="Y852" s="19"/>
      <c r="Z852" s="19"/>
      <c r="AA852" s="19"/>
      <c r="AB852" s="19"/>
    </row>
    <row r="853" spans="1:28" ht="12.75" customHeight="1" x14ac:dyDescent="0.25">
      <c r="A853" s="19"/>
      <c r="B853" s="19"/>
      <c r="C853" s="19"/>
      <c r="D853" s="19"/>
      <c r="E853" s="19"/>
      <c r="F853" s="19"/>
      <c r="G853" s="19"/>
      <c r="H853" s="19"/>
      <c r="I853" s="19"/>
      <c r="J853" s="19"/>
      <c r="K853" s="19"/>
      <c r="L853" s="19"/>
      <c r="M853" s="19"/>
      <c r="N853" s="19"/>
      <c r="O853" s="19"/>
      <c r="P853" s="19"/>
      <c r="Q853" s="19"/>
      <c r="R853" s="19"/>
      <c r="S853" s="19"/>
      <c r="T853" s="19"/>
      <c r="U853" s="19"/>
      <c r="V853" s="19"/>
      <c r="W853" s="19"/>
      <c r="X853" s="19"/>
      <c r="Y853" s="19"/>
      <c r="Z853" s="19"/>
      <c r="AA853" s="19"/>
      <c r="AB853" s="19"/>
    </row>
    <row r="854" spans="1:28" ht="12.75" customHeight="1" x14ac:dyDescent="0.25">
      <c r="A854" s="19"/>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c r="AA854" s="19"/>
      <c r="AB854" s="19"/>
    </row>
    <row r="855" spans="1:28" ht="12.75" customHeight="1" x14ac:dyDescent="0.25">
      <c r="A855" s="19"/>
      <c r="B855" s="19"/>
      <c r="C855" s="19"/>
      <c r="D855" s="19"/>
      <c r="E855" s="19"/>
      <c r="F855" s="19"/>
      <c r="G855" s="19"/>
      <c r="H855" s="19"/>
      <c r="I855" s="19"/>
      <c r="J855" s="19"/>
      <c r="K855" s="19"/>
      <c r="L855" s="19"/>
      <c r="M855" s="19"/>
      <c r="N855" s="19"/>
      <c r="O855" s="19"/>
      <c r="P855" s="19"/>
      <c r="Q855" s="19"/>
      <c r="R855" s="19"/>
      <c r="S855" s="19"/>
      <c r="T855" s="19"/>
      <c r="U855" s="19"/>
      <c r="V855" s="19"/>
      <c r="W855" s="19"/>
      <c r="X855" s="19"/>
      <c r="Y855" s="19"/>
      <c r="Z855" s="19"/>
      <c r="AA855" s="19"/>
      <c r="AB855" s="19"/>
    </row>
    <row r="856" spans="1:28" ht="12.75" customHeight="1" x14ac:dyDescent="0.25">
      <c r="A856" s="19"/>
      <c r="B856" s="19"/>
      <c r="C856" s="19"/>
      <c r="D856" s="19"/>
      <c r="E856" s="19"/>
      <c r="F856" s="19"/>
      <c r="G856" s="19"/>
      <c r="H856" s="19"/>
      <c r="I856" s="19"/>
      <c r="J856" s="19"/>
      <c r="K856" s="19"/>
      <c r="L856" s="19"/>
      <c r="M856" s="19"/>
      <c r="N856" s="19"/>
      <c r="O856" s="19"/>
      <c r="P856" s="19"/>
      <c r="Q856" s="19"/>
      <c r="R856" s="19"/>
      <c r="S856" s="19"/>
      <c r="T856" s="19"/>
      <c r="U856" s="19"/>
      <c r="V856" s="19"/>
      <c r="W856" s="19"/>
      <c r="X856" s="19"/>
      <c r="Y856" s="19"/>
      <c r="Z856" s="19"/>
      <c r="AA856" s="19"/>
      <c r="AB856" s="19"/>
    </row>
    <row r="857" spans="1:28" ht="12.75" customHeight="1" x14ac:dyDescent="0.25">
      <c r="A857" s="19"/>
      <c r="B857" s="19"/>
      <c r="C857" s="19"/>
      <c r="D857" s="19"/>
      <c r="E857" s="19"/>
      <c r="F857" s="19"/>
      <c r="G857" s="19"/>
      <c r="H857" s="19"/>
      <c r="I857" s="19"/>
      <c r="J857" s="19"/>
      <c r="K857" s="19"/>
      <c r="L857" s="19"/>
      <c r="M857" s="19"/>
      <c r="N857" s="19"/>
      <c r="O857" s="19"/>
      <c r="P857" s="19"/>
      <c r="Q857" s="19"/>
      <c r="R857" s="19"/>
      <c r="S857" s="19"/>
      <c r="T857" s="19"/>
      <c r="U857" s="19"/>
      <c r="V857" s="19"/>
      <c r="W857" s="19"/>
      <c r="X857" s="19"/>
      <c r="Y857" s="19"/>
      <c r="Z857" s="19"/>
      <c r="AA857" s="19"/>
      <c r="AB857" s="19"/>
    </row>
    <row r="858" spans="1:28" ht="12.75" customHeight="1" x14ac:dyDescent="0.25">
      <c r="A858" s="19"/>
      <c r="B858" s="19"/>
      <c r="C858" s="19"/>
      <c r="D858" s="19"/>
      <c r="E858" s="19"/>
      <c r="F858" s="19"/>
      <c r="G858" s="19"/>
      <c r="H858" s="19"/>
      <c r="I858" s="19"/>
      <c r="J858" s="19"/>
      <c r="K858" s="19"/>
      <c r="L858" s="19"/>
      <c r="M858" s="19"/>
      <c r="N858" s="19"/>
      <c r="O858" s="19"/>
      <c r="P858" s="19"/>
      <c r="Q858" s="19"/>
      <c r="R858" s="19"/>
      <c r="S858" s="19"/>
      <c r="T858" s="19"/>
      <c r="U858" s="19"/>
      <c r="V858" s="19"/>
      <c r="W858" s="19"/>
      <c r="X858" s="19"/>
      <c r="Y858" s="19"/>
      <c r="Z858" s="19"/>
      <c r="AA858" s="19"/>
      <c r="AB858" s="19"/>
    </row>
    <row r="859" spans="1:28" ht="12.75" customHeight="1" x14ac:dyDescent="0.25">
      <c r="A859" s="19"/>
      <c r="B859" s="19"/>
      <c r="C859" s="19"/>
      <c r="D859" s="19"/>
      <c r="E859" s="19"/>
      <c r="F859" s="19"/>
      <c r="G859" s="19"/>
      <c r="H859" s="19"/>
      <c r="I859" s="19"/>
      <c r="J859" s="19"/>
      <c r="K859" s="19"/>
      <c r="L859" s="19"/>
      <c r="M859" s="19"/>
      <c r="N859" s="19"/>
      <c r="O859" s="19"/>
      <c r="P859" s="19"/>
      <c r="Q859" s="19"/>
      <c r="R859" s="19"/>
      <c r="S859" s="19"/>
      <c r="T859" s="19"/>
      <c r="U859" s="19"/>
      <c r="V859" s="19"/>
      <c r="W859" s="19"/>
      <c r="X859" s="19"/>
      <c r="Y859" s="19"/>
      <c r="Z859" s="19"/>
      <c r="AA859" s="19"/>
      <c r="AB859" s="19"/>
    </row>
    <row r="860" spans="1:28" ht="12.75" customHeight="1" x14ac:dyDescent="0.25">
      <c r="A860" s="19"/>
      <c r="B860" s="19"/>
      <c r="C860" s="19"/>
      <c r="D860" s="19"/>
      <c r="E860" s="19"/>
      <c r="F860" s="19"/>
      <c r="G860" s="19"/>
      <c r="H860" s="19"/>
      <c r="I860" s="19"/>
      <c r="J860" s="19"/>
      <c r="K860" s="19"/>
      <c r="L860" s="19"/>
      <c r="M860" s="19"/>
      <c r="N860" s="19"/>
      <c r="O860" s="19"/>
      <c r="P860" s="19"/>
      <c r="Q860" s="19"/>
      <c r="R860" s="19"/>
      <c r="S860" s="19"/>
      <c r="T860" s="19"/>
      <c r="U860" s="19"/>
      <c r="V860" s="19"/>
      <c r="W860" s="19"/>
      <c r="X860" s="19"/>
      <c r="Y860" s="19"/>
      <c r="Z860" s="19"/>
      <c r="AA860" s="19"/>
      <c r="AB860" s="19"/>
    </row>
    <row r="861" spans="1:28" ht="12.75" customHeight="1" x14ac:dyDescent="0.25">
      <c r="A861" s="19"/>
      <c r="B861" s="19"/>
      <c r="C861" s="19"/>
      <c r="D861" s="19"/>
      <c r="E861" s="19"/>
      <c r="F861" s="19"/>
      <c r="G861" s="19"/>
      <c r="H861" s="19"/>
      <c r="I861" s="19"/>
      <c r="J861" s="19"/>
      <c r="K861" s="19"/>
      <c r="L861" s="19"/>
      <c r="M861" s="19"/>
      <c r="N861" s="19"/>
      <c r="O861" s="19"/>
      <c r="P861" s="19"/>
      <c r="Q861" s="19"/>
      <c r="R861" s="19"/>
      <c r="S861" s="19"/>
      <c r="T861" s="19"/>
      <c r="U861" s="19"/>
      <c r="V861" s="19"/>
      <c r="W861" s="19"/>
      <c r="X861" s="19"/>
      <c r="Y861" s="19"/>
      <c r="Z861" s="19"/>
      <c r="AA861" s="19"/>
      <c r="AB861" s="19"/>
    </row>
    <row r="862" spans="1:28" ht="12.75" customHeight="1" x14ac:dyDescent="0.25">
      <c r="A862" s="19"/>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c r="AA862" s="19"/>
      <c r="AB862" s="19"/>
    </row>
    <row r="863" spans="1:28" ht="12.75" customHeight="1" x14ac:dyDescent="0.25">
      <c r="A863" s="19"/>
      <c r="B863" s="19"/>
      <c r="C863" s="19"/>
      <c r="D863" s="19"/>
      <c r="E863" s="19"/>
      <c r="F863" s="19"/>
      <c r="G863" s="19"/>
      <c r="H863" s="19"/>
      <c r="I863" s="19"/>
      <c r="J863" s="19"/>
      <c r="K863" s="19"/>
      <c r="L863" s="19"/>
      <c r="M863" s="19"/>
      <c r="N863" s="19"/>
      <c r="O863" s="19"/>
      <c r="P863" s="19"/>
      <c r="Q863" s="19"/>
      <c r="R863" s="19"/>
      <c r="S863" s="19"/>
      <c r="T863" s="19"/>
      <c r="U863" s="19"/>
      <c r="V863" s="19"/>
      <c r="W863" s="19"/>
      <c r="X863" s="19"/>
      <c r="Y863" s="19"/>
      <c r="Z863" s="19"/>
      <c r="AA863" s="19"/>
      <c r="AB863" s="19"/>
    </row>
    <row r="864" spans="1:28" ht="12.75" customHeight="1" x14ac:dyDescent="0.25">
      <c r="A864" s="19"/>
      <c r="B864" s="19"/>
      <c r="C864" s="19"/>
      <c r="D864" s="19"/>
      <c r="E864" s="19"/>
      <c r="F864" s="19"/>
      <c r="G864" s="19"/>
      <c r="H864" s="19"/>
      <c r="I864" s="19"/>
      <c r="J864" s="19"/>
      <c r="K864" s="19"/>
      <c r="L864" s="19"/>
      <c r="M864" s="19"/>
      <c r="N864" s="19"/>
      <c r="O864" s="19"/>
      <c r="P864" s="19"/>
      <c r="Q864" s="19"/>
      <c r="R864" s="19"/>
      <c r="S864" s="19"/>
      <c r="T864" s="19"/>
      <c r="U864" s="19"/>
      <c r="V864" s="19"/>
      <c r="W864" s="19"/>
      <c r="X864" s="19"/>
      <c r="Y864" s="19"/>
      <c r="Z864" s="19"/>
      <c r="AA864" s="19"/>
      <c r="AB864" s="19"/>
    </row>
    <row r="865" spans="1:28" ht="12.75" customHeight="1" x14ac:dyDescent="0.25">
      <c r="A865" s="19"/>
      <c r="B865" s="19"/>
      <c r="C865" s="19"/>
      <c r="D865" s="19"/>
      <c r="E865" s="19"/>
      <c r="F865" s="19"/>
      <c r="G865" s="19"/>
      <c r="H865" s="19"/>
      <c r="I865" s="19"/>
      <c r="J865" s="19"/>
      <c r="K865" s="19"/>
      <c r="L865" s="19"/>
      <c r="M865" s="19"/>
      <c r="N865" s="19"/>
      <c r="O865" s="19"/>
      <c r="P865" s="19"/>
      <c r="Q865" s="19"/>
      <c r="R865" s="19"/>
      <c r="S865" s="19"/>
      <c r="T865" s="19"/>
      <c r="U865" s="19"/>
      <c r="V865" s="19"/>
      <c r="W865" s="19"/>
      <c r="X865" s="19"/>
      <c r="Y865" s="19"/>
      <c r="Z865" s="19"/>
      <c r="AA865" s="19"/>
      <c r="AB865" s="19"/>
    </row>
    <row r="866" spans="1:28" ht="12.75" customHeight="1" x14ac:dyDescent="0.25">
      <c r="A866" s="19"/>
      <c r="B866" s="19"/>
      <c r="C866" s="19"/>
      <c r="D866" s="19"/>
      <c r="E866" s="19"/>
      <c r="F866" s="19"/>
      <c r="G866" s="19"/>
      <c r="H866" s="19"/>
      <c r="I866" s="19"/>
      <c r="J866" s="19"/>
      <c r="K866" s="19"/>
      <c r="L866" s="19"/>
      <c r="M866" s="19"/>
      <c r="N866" s="19"/>
      <c r="O866" s="19"/>
      <c r="P866" s="19"/>
      <c r="Q866" s="19"/>
      <c r="R866" s="19"/>
      <c r="S866" s="19"/>
      <c r="T866" s="19"/>
      <c r="U866" s="19"/>
      <c r="V866" s="19"/>
      <c r="W866" s="19"/>
      <c r="X866" s="19"/>
      <c r="Y866" s="19"/>
      <c r="Z866" s="19"/>
      <c r="AA866" s="19"/>
      <c r="AB866" s="19"/>
    </row>
    <row r="867" spans="1:28" ht="12.75" customHeight="1" x14ac:dyDescent="0.25">
      <c r="A867" s="19"/>
      <c r="B867" s="19"/>
      <c r="C867" s="19"/>
      <c r="D867" s="19"/>
      <c r="E867" s="19"/>
      <c r="F867" s="19"/>
      <c r="G867" s="19"/>
      <c r="H867" s="19"/>
      <c r="I867" s="19"/>
      <c r="J867" s="19"/>
      <c r="K867" s="19"/>
      <c r="L867" s="19"/>
      <c r="M867" s="19"/>
      <c r="N867" s="19"/>
      <c r="O867" s="19"/>
      <c r="P867" s="19"/>
      <c r="Q867" s="19"/>
      <c r="R867" s="19"/>
      <c r="S867" s="19"/>
      <c r="T867" s="19"/>
      <c r="U867" s="19"/>
      <c r="V867" s="19"/>
      <c r="W867" s="19"/>
      <c r="X867" s="19"/>
      <c r="Y867" s="19"/>
      <c r="Z867" s="19"/>
      <c r="AA867" s="19"/>
      <c r="AB867" s="19"/>
    </row>
    <row r="868" spans="1:28" ht="12.75" customHeight="1" x14ac:dyDescent="0.25">
      <c r="A868" s="19"/>
      <c r="B868" s="19"/>
      <c r="C868" s="19"/>
      <c r="D868" s="19"/>
      <c r="E868" s="19"/>
      <c r="F868" s="19"/>
      <c r="G868" s="19"/>
      <c r="H868" s="19"/>
      <c r="I868" s="19"/>
      <c r="J868" s="19"/>
      <c r="K868" s="19"/>
      <c r="L868" s="19"/>
      <c r="M868" s="19"/>
      <c r="N868" s="19"/>
      <c r="O868" s="19"/>
      <c r="P868" s="19"/>
      <c r="Q868" s="19"/>
      <c r="R868" s="19"/>
      <c r="S868" s="19"/>
      <c r="T868" s="19"/>
      <c r="U868" s="19"/>
      <c r="V868" s="19"/>
      <c r="W868" s="19"/>
      <c r="X868" s="19"/>
      <c r="Y868" s="19"/>
      <c r="Z868" s="19"/>
      <c r="AA868" s="19"/>
      <c r="AB868" s="19"/>
    </row>
    <row r="869" spans="1:28" ht="12.75" customHeight="1" x14ac:dyDescent="0.25">
      <c r="A869" s="19"/>
      <c r="B869" s="19"/>
      <c r="C869" s="19"/>
      <c r="D869" s="19"/>
      <c r="E869" s="19"/>
      <c r="F869" s="19"/>
      <c r="G869" s="19"/>
      <c r="H869" s="19"/>
      <c r="I869" s="19"/>
      <c r="J869" s="19"/>
      <c r="K869" s="19"/>
      <c r="L869" s="19"/>
      <c r="M869" s="19"/>
      <c r="N869" s="19"/>
      <c r="O869" s="19"/>
      <c r="P869" s="19"/>
      <c r="Q869" s="19"/>
      <c r="R869" s="19"/>
      <c r="S869" s="19"/>
      <c r="T869" s="19"/>
      <c r="U869" s="19"/>
      <c r="V869" s="19"/>
      <c r="W869" s="19"/>
      <c r="X869" s="19"/>
      <c r="Y869" s="19"/>
      <c r="Z869" s="19"/>
      <c r="AA869" s="19"/>
      <c r="AB869" s="19"/>
    </row>
    <row r="870" spans="1:28" ht="12.75" customHeight="1" x14ac:dyDescent="0.25">
      <c r="A870" s="19"/>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c r="AA870" s="19"/>
      <c r="AB870" s="19"/>
    </row>
    <row r="871" spans="1:28" ht="12.75" customHeight="1" x14ac:dyDescent="0.25">
      <c r="A871" s="19"/>
      <c r="B871" s="19"/>
      <c r="C871" s="19"/>
      <c r="D871" s="19"/>
      <c r="E871" s="19"/>
      <c r="F871" s="19"/>
      <c r="G871" s="19"/>
      <c r="H871" s="19"/>
      <c r="I871" s="19"/>
      <c r="J871" s="19"/>
      <c r="K871" s="19"/>
      <c r="L871" s="19"/>
      <c r="M871" s="19"/>
      <c r="N871" s="19"/>
      <c r="O871" s="19"/>
      <c r="P871" s="19"/>
      <c r="Q871" s="19"/>
      <c r="R871" s="19"/>
      <c r="S871" s="19"/>
      <c r="T871" s="19"/>
      <c r="U871" s="19"/>
      <c r="V871" s="19"/>
      <c r="W871" s="19"/>
      <c r="X871" s="19"/>
      <c r="Y871" s="19"/>
      <c r="Z871" s="19"/>
      <c r="AA871" s="19"/>
      <c r="AB871" s="19"/>
    </row>
    <row r="872" spans="1:28" ht="12.75" customHeight="1" x14ac:dyDescent="0.25">
      <c r="A872" s="19"/>
      <c r="B872" s="19"/>
      <c r="C872" s="19"/>
      <c r="D872" s="19"/>
      <c r="E872" s="19"/>
      <c r="F872" s="19"/>
      <c r="G872" s="19"/>
      <c r="H872" s="19"/>
      <c r="I872" s="19"/>
      <c r="J872" s="19"/>
      <c r="K872" s="19"/>
      <c r="L872" s="19"/>
      <c r="M872" s="19"/>
      <c r="N872" s="19"/>
      <c r="O872" s="19"/>
      <c r="P872" s="19"/>
      <c r="Q872" s="19"/>
      <c r="R872" s="19"/>
      <c r="S872" s="19"/>
      <c r="T872" s="19"/>
      <c r="U872" s="19"/>
      <c r="V872" s="19"/>
      <c r="W872" s="19"/>
      <c r="X872" s="19"/>
      <c r="Y872" s="19"/>
      <c r="Z872" s="19"/>
      <c r="AA872" s="19"/>
      <c r="AB872" s="19"/>
    </row>
    <row r="873" spans="1:28" ht="12.75" customHeight="1" x14ac:dyDescent="0.25">
      <c r="A873" s="19"/>
      <c r="B873" s="19"/>
      <c r="C873" s="19"/>
      <c r="D873" s="19"/>
      <c r="E873" s="19"/>
      <c r="F873" s="19"/>
      <c r="G873" s="19"/>
      <c r="H873" s="19"/>
      <c r="I873" s="19"/>
      <c r="J873" s="19"/>
      <c r="K873" s="19"/>
      <c r="L873" s="19"/>
      <c r="M873" s="19"/>
      <c r="N873" s="19"/>
      <c r="O873" s="19"/>
      <c r="P873" s="19"/>
      <c r="Q873" s="19"/>
      <c r="R873" s="19"/>
      <c r="S873" s="19"/>
      <c r="T873" s="19"/>
      <c r="U873" s="19"/>
      <c r="V873" s="19"/>
      <c r="W873" s="19"/>
      <c r="X873" s="19"/>
      <c r="Y873" s="19"/>
      <c r="Z873" s="19"/>
      <c r="AA873" s="19"/>
      <c r="AB873" s="19"/>
    </row>
    <row r="874" spans="1:28" ht="12.75" customHeight="1" x14ac:dyDescent="0.25">
      <c r="A874" s="19"/>
      <c r="B874" s="19"/>
      <c r="C874" s="19"/>
      <c r="D874" s="19"/>
      <c r="E874" s="19"/>
      <c r="F874" s="19"/>
      <c r="G874" s="19"/>
      <c r="H874" s="19"/>
      <c r="I874" s="19"/>
      <c r="J874" s="19"/>
      <c r="K874" s="19"/>
      <c r="L874" s="19"/>
      <c r="M874" s="19"/>
      <c r="N874" s="19"/>
      <c r="O874" s="19"/>
      <c r="P874" s="19"/>
      <c r="Q874" s="19"/>
      <c r="R874" s="19"/>
      <c r="S874" s="19"/>
      <c r="T874" s="19"/>
      <c r="U874" s="19"/>
      <c r="V874" s="19"/>
      <c r="W874" s="19"/>
      <c r="X874" s="19"/>
      <c r="Y874" s="19"/>
      <c r="Z874" s="19"/>
      <c r="AA874" s="19"/>
      <c r="AB874" s="19"/>
    </row>
    <row r="875" spans="1:28" ht="12.75" customHeight="1" x14ac:dyDescent="0.25">
      <c r="A875" s="19"/>
      <c r="B875" s="19"/>
      <c r="C875" s="19"/>
      <c r="D875" s="19"/>
      <c r="E875" s="19"/>
      <c r="F875" s="19"/>
      <c r="G875" s="19"/>
      <c r="H875" s="19"/>
      <c r="I875" s="19"/>
      <c r="J875" s="19"/>
      <c r="K875" s="19"/>
      <c r="L875" s="19"/>
      <c r="M875" s="19"/>
      <c r="N875" s="19"/>
      <c r="O875" s="19"/>
      <c r="P875" s="19"/>
      <c r="Q875" s="19"/>
      <c r="R875" s="19"/>
      <c r="S875" s="19"/>
      <c r="T875" s="19"/>
      <c r="U875" s="19"/>
      <c r="V875" s="19"/>
      <c r="W875" s="19"/>
      <c r="X875" s="19"/>
      <c r="Y875" s="19"/>
      <c r="Z875" s="19"/>
      <c r="AA875" s="19"/>
      <c r="AB875" s="19"/>
    </row>
    <row r="876" spans="1:28" ht="12.75" customHeight="1" x14ac:dyDescent="0.25">
      <c r="A876" s="19"/>
      <c r="B876" s="19"/>
      <c r="C876" s="19"/>
      <c r="D876" s="19"/>
      <c r="E876" s="19"/>
      <c r="F876" s="19"/>
      <c r="G876" s="19"/>
      <c r="H876" s="19"/>
      <c r="I876" s="19"/>
      <c r="J876" s="19"/>
      <c r="K876" s="19"/>
      <c r="L876" s="19"/>
      <c r="M876" s="19"/>
      <c r="N876" s="19"/>
      <c r="O876" s="19"/>
      <c r="P876" s="19"/>
      <c r="Q876" s="19"/>
      <c r="R876" s="19"/>
      <c r="S876" s="19"/>
      <c r="T876" s="19"/>
      <c r="U876" s="19"/>
      <c r="V876" s="19"/>
      <c r="W876" s="19"/>
      <c r="X876" s="19"/>
      <c r="Y876" s="19"/>
      <c r="Z876" s="19"/>
      <c r="AA876" s="19"/>
      <c r="AB876" s="19"/>
    </row>
    <row r="877" spans="1:28" ht="12.75" customHeight="1" x14ac:dyDescent="0.25">
      <c r="A877" s="19"/>
      <c r="B877" s="19"/>
      <c r="C877" s="19"/>
      <c r="D877" s="19"/>
      <c r="E877" s="19"/>
      <c r="F877" s="19"/>
      <c r="G877" s="19"/>
      <c r="H877" s="19"/>
      <c r="I877" s="19"/>
      <c r="J877" s="19"/>
      <c r="K877" s="19"/>
      <c r="L877" s="19"/>
      <c r="M877" s="19"/>
      <c r="N877" s="19"/>
      <c r="O877" s="19"/>
      <c r="P877" s="19"/>
      <c r="Q877" s="19"/>
      <c r="R877" s="19"/>
      <c r="S877" s="19"/>
      <c r="T877" s="19"/>
      <c r="U877" s="19"/>
      <c r="V877" s="19"/>
      <c r="W877" s="19"/>
      <c r="X877" s="19"/>
      <c r="Y877" s="19"/>
      <c r="Z877" s="19"/>
      <c r="AA877" s="19"/>
      <c r="AB877" s="19"/>
    </row>
    <row r="878" spans="1:28" ht="12.75" customHeight="1" x14ac:dyDescent="0.25">
      <c r="A878" s="19"/>
      <c r="B878" s="19"/>
      <c r="C878" s="19"/>
      <c r="D878" s="19"/>
      <c r="E878" s="19"/>
      <c r="F878" s="19"/>
      <c r="G878" s="19"/>
      <c r="H878" s="19"/>
      <c r="I878" s="19"/>
      <c r="J878" s="19"/>
      <c r="K878" s="19"/>
      <c r="L878" s="19"/>
      <c r="M878" s="19"/>
      <c r="N878" s="19"/>
      <c r="O878" s="19"/>
      <c r="P878" s="19"/>
      <c r="Q878" s="19"/>
      <c r="R878" s="19"/>
      <c r="S878" s="19"/>
      <c r="T878" s="19"/>
      <c r="U878" s="19"/>
      <c r="V878" s="19"/>
      <c r="W878" s="19"/>
      <c r="X878" s="19"/>
      <c r="Y878" s="19"/>
      <c r="Z878" s="19"/>
      <c r="AA878" s="19"/>
      <c r="AB878" s="19"/>
    </row>
    <row r="879" spans="1:28" ht="12.75" customHeight="1" x14ac:dyDescent="0.25">
      <c r="A879" s="19"/>
      <c r="B879" s="19"/>
      <c r="C879" s="19"/>
      <c r="D879" s="19"/>
      <c r="E879" s="19"/>
      <c r="F879" s="19"/>
      <c r="G879" s="19"/>
      <c r="H879" s="19"/>
      <c r="I879" s="19"/>
      <c r="J879" s="19"/>
      <c r="K879" s="19"/>
      <c r="L879" s="19"/>
      <c r="M879" s="19"/>
      <c r="N879" s="19"/>
      <c r="O879" s="19"/>
      <c r="P879" s="19"/>
      <c r="Q879" s="19"/>
      <c r="R879" s="19"/>
      <c r="S879" s="19"/>
      <c r="T879" s="19"/>
      <c r="U879" s="19"/>
      <c r="V879" s="19"/>
      <c r="W879" s="19"/>
      <c r="X879" s="19"/>
      <c r="Y879" s="19"/>
      <c r="Z879" s="19"/>
      <c r="AA879" s="19"/>
      <c r="AB879" s="19"/>
    </row>
    <row r="880" spans="1:28" ht="12.75" customHeight="1" x14ac:dyDescent="0.25">
      <c r="A880" s="19"/>
      <c r="B880" s="19"/>
      <c r="C880" s="19"/>
      <c r="D880" s="19"/>
      <c r="E880" s="19"/>
      <c r="F880" s="19"/>
      <c r="G880" s="19"/>
      <c r="H880" s="19"/>
      <c r="I880" s="19"/>
      <c r="J880" s="19"/>
      <c r="K880" s="19"/>
      <c r="L880" s="19"/>
      <c r="M880" s="19"/>
      <c r="N880" s="19"/>
      <c r="O880" s="19"/>
      <c r="P880" s="19"/>
      <c r="Q880" s="19"/>
      <c r="R880" s="19"/>
      <c r="S880" s="19"/>
      <c r="T880" s="19"/>
      <c r="U880" s="19"/>
      <c r="V880" s="19"/>
      <c r="W880" s="19"/>
      <c r="X880" s="19"/>
      <c r="Y880" s="19"/>
      <c r="Z880" s="19"/>
      <c r="AA880" s="19"/>
      <c r="AB880" s="19"/>
    </row>
    <row r="881" spans="1:28" ht="12.75" customHeight="1" x14ac:dyDescent="0.25">
      <c r="A881" s="19"/>
      <c r="B881" s="19"/>
      <c r="C881" s="19"/>
      <c r="D881" s="19"/>
      <c r="E881" s="19"/>
      <c r="F881" s="19"/>
      <c r="G881" s="19"/>
      <c r="H881" s="19"/>
      <c r="I881" s="19"/>
      <c r="J881" s="19"/>
      <c r="K881" s="19"/>
      <c r="L881" s="19"/>
      <c r="M881" s="19"/>
      <c r="N881" s="19"/>
      <c r="O881" s="19"/>
      <c r="P881" s="19"/>
      <c r="Q881" s="19"/>
      <c r="R881" s="19"/>
      <c r="S881" s="19"/>
      <c r="T881" s="19"/>
      <c r="U881" s="19"/>
      <c r="V881" s="19"/>
      <c r="W881" s="19"/>
      <c r="X881" s="19"/>
      <c r="Y881" s="19"/>
      <c r="Z881" s="19"/>
      <c r="AA881" s="19"/>
      <c r="AB881" s="19"/>
    </row>
    <row r="882" spans="1:28" ht="12.75" customHeight="1" x14ac:dyDescent="0.25">
      <c r="A882" s="19"/>
      <c r="B882" s="19"/>
      <c r="C882" s="19"/>
      <c r="D882" s="19"/>
      <c r="E882" s="19"/>
      <c r="F882" s="19"/>
      <c r="G882" s="19"/>
      <c r="H882" s="19"/>
      <c r="I882" s="19"/>
      <c r="J882" s="19"/>
      <c r="K882" s="19"/>
      <c r="L882" s="19"/>
      <c r="M882" s="19"/>
      <c r="N882" s="19"/>
      <c r="O882" s="19"/>
      <c r="P882" s="19"/>
      <c r="Q882" s="19"/>
      <c r="R882" s="19"/>
      <c r="S882" s="19"/>
      <c r="T882" s="19"/>
      <c r="U882" s="19"/>
      <c r="V882" s="19"/>
      <c r="W882" s="19"/>
      <c r="X882" s="19"/>
      <c r="Y882" s="19"/>
      <c r="Z882" s="19"/>
      <c r="AA882" s="19"/>
      <c r="AB882" s="19"/>
    </row>
    <row r="883" spans="1:28" ht="12.75" customHeight="1" x14ac:dyDescent="0.25">
      <c r="A883" s="19"/>
      <c r="B883" s="19"/>
      <c r="C883" s="19"/>
      <c r="D883" s="19"/>
      <c r="E883" s="19"/>
      <c r="F883" s="19"/>
      <c r="G883" s="19"/>
      <c r="H883" s="19"/>
      <c r="I883" s="19"/>
      <c r="J883" s="19"/>
      <c r="K883" s="19"/>
      <c r="L883" s="19"/>
      <c r="M883" s="19"/>
      <c r="N883" s="19"/>
      <c r="O883" s="19"/>
      <c r="P883" s="19"/>
      <c r="Q883" s="19"/>
      <c r="R883" s="19"/>
      <c r="S883" s="19"/>
      <c r="T883" s="19"/>
      <c r="U883" s="19"/>
      <c r="V883" s="19"/>
      <c r="W883" s="19"/>
      <c r="X883" s="19"/>
      <c r="Y883" s="19"/>
      <c r="Z883" s="19"/>
      <c r="AA883" s="19"/>
      <c r="AB883" s="19"/>
    </row>
    <row r="884" spans="1:28" ht="12.75" customHeight="1" x14ac:dyDescent="0.25">
      <c r="A884" s="19"/>
      <c r="B884" s="19"/>
      <c r="C884" s="19"/>
      <c r="D884" s="19"/>
      <c r="E884" s="19"/>
      <c r="F884" s="19"/>
      <c r="G884" s="19"/>
      <c r="H884" s="19"/>
      <c r="I884" s="19"/>
      <c r="J884" s="19"/>
      <c r="K884" s="19"/>
      <c r="L884" s="19"/>
      <c r="M884" s="19"/>
      <c r="N884" s="19"/>
      <c r="O884" s="19"/>
      <c r="P884" s="19"/>
      <c r="Q884" s="19"/>
      <c r="R884" s="19"/>
      <c r="S884" s="19"/>
      <c r="T884" s="19"/>
      <c r="U884" s="19"/>
      <c r="V884" s="19"/>
      <c r="W884" s="19"/>
      <c r="X884" s="19"/>
      <c r="Y884" s="19"/>
      <c r="Z884" s="19"/>
      <c r="AA884" s="19"/>
      <c r="AB884" s="19"/>
    </row>
    <row r="885" spans="1:28" ht="12.75" customHeight="1" x14ac:dyDescent="0.25">
      <c r="A885" s="19"/>
      <c r="B885" s="19"/>
      <c r="C885" s="19"/>
      <c r="D885" s="19"/>
      <c r="E885" s="19"/>
      <c r="F885" s="19"/>
      <c r="G885" s="19"/>
      <c r="H885" s="19"/>
      <c r="I885" s="19"/>
      <c r="J885" s="19"/>
      <c r="K885" s="19"/>
      <c r="L885" s="19"/>
      <c r="M885" s="19"/>
      <c r="N885" s="19"/>
      <c r="O885" s="19"/>
      <c r="P885" s="19"/>
      <c r="Q885" s="19"/>
      <c r="R885" s="19"/>
      <c r="S885" s="19"/>
      <c r="T885" s="19"/>
      <c r="U885" s="19"/>
      <c r="V885" s="19"/>
      <c r="W885" s="19"/>
      <c r="X885" s="19"/>
      <c r="Y885" s="19"/>
      <c r="Z885" s="19"/>
      <c r="AA885" s="19"/>
      <c r="AB885" s="19"/>
    </row>
    <row r="886" spans="1:28" ht="12.75" customHeight="1" x14ac:dyDescent="0.25">
      <c r="A886" s="19"/>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c r="AA886" s="19"/>
      <c r="AB886" s="19"/>
    </row>
    <row r="887" spans="1:28" ht="12.75" customHeight="1" x14ac:dyDescent="0.25">
      <c r="A887" s="19"/>
      <c r="B887" s="19"/>
      <c r="C887" s="19"/>
      <c r="D887" s="19"/>
      <c r="E887" s="19"/>
      <c r="F887" s="19"/>
      <c r="G887" s="19"/>
      <c r="H887" s="19"/>
      <c r="I887" s="19"/>
      <c r="J887" s="19"/>
      <c r="K887" s="19"/>
      <c r="L887" s="19"/>
      <c r="M887" s="19"/>
      <c r="N887" s="19"/>
      <c r="O887" s="19"/>
      <c r="P887" s="19"/>
      <c r="Q887" s="19"/>
      <c r="R887" s="19"/>
      <c r="S887" s="19"/>
      <c r="T887" s="19"/>
      <c r="U887" s="19"/>
      <c r="V887" s="19"/>
      <c r="W887" s="19"/>
      <c r="X887" s="19"/>
      <c r="Y887" s="19"/>
      <c r="Z887" s="19"/>
      <c r="AA887" s="19"/>
      <c r="AB887" s="19"/>
    </row>
    <row r="888" spans="1:28" ht="12.75" customHeight="1" x14ac:dyDescent="0.25">
      <c r="A888" s="19"/>
      <c r="B888" s="19"/>
      <c r="C888" s="19"/>
      <c r="D888" s="19"/>
      <c r="E888" s="19"/>
      <c r="F888" s="19"/>
      <c r="G888" s="19"/>
      <c r="H888" s="19"/>
      <c r="I888" s="19"/>
      <c r="J888" s="19"/>
      <c r="K888" s="19"/>
      <c r="L888" s="19"/>
      <c r="M888" s="19"/>
      <c r="N888" s="19"/>
      <c r="O888" s="19"/>
      <c r="P888" s="19"/>
      <c r="Q888" s="19"/>
      <c r="R888" s="19"/>
      <c r="S888" s="19"/>
      <c r="T888" s="19"/>
      <c r="U888" s="19"/>
      <c r="V888" s="19"/>
      <c r="W888" s="19"/>
      <c r="X888" s="19"/>
      <c r="Y888" s="19"/>
      <c r="Z888" s="19"/>
      <c r="AA888" s="19"/>
      <c r="AB888" s="19"/>
    </row>
    <row r="889" spans="1:28" ht="12.75" customHeight="1" x14ac:dyDescent="0.25">
      <c r="A889" s="19"/>
      <c r="B889" s="19"/>
      <c r="C889" s="19"/>
      <c r="D889" s="19"/>
      <c r="E889" s="19"/>
      <c r="F889" s="19"/>
      <c r="G889" s="19"/>
      <c r="H889" s="19"/>
      <c r="I889" s="19"/>
      <c r="J889" s="19"/>
      <c r="K889" s="19"/>
      <c r="L889" s="19"/>
      <c r="M889" s="19"/>
      <c r="N889" s="19"/>
      <c r="O889" s="19"/>
      <c r="P889" s="19"/>
      <c r="Q889" s="19"/>
      <c r="R889" s="19"/>
      <c r="S889" s="19"/>
      <c r="T889" s="19"/>
      <c r="U889" s="19"/>
      <c r="V889" s="19"/>
      <c r="W889" s="19"/>
      <c r="X889" s="19"/>
      <c r="Y889" s="19"/>
      <c r="Z889" s="19"/>
      <c r="AA889" s="19"/>
      <c r="AB889" s="19"/>
    </row>
    <row r="890" spans="1:28" ht="12.75" customHeight="1" x14ac:dyDescent="0.25">
      <c r="A890" s="19"/>
      <c r="B890" s="19"/>
      <c r="C890" s="19"/>
      <c r="D890" s="19"/>
      <c r="E890" s="19"/>
      <c r="F890" s="19"/>
      <c r="G890" s="19"/>
      <c r="H890" s="19"/>
      <c r="I890" s="19"/>
      <c r="J890" s="19"/>
      <c r="K890" s="19"/>
      <c r="L890" s="19"/>
      <c r="M890" s="19"/>
      <c r="N890" s="19"/>
      <c r="O890" s="19"/>
      <c r="P890" s="19"/>
      <c r="Q890" s="19"/>
      <c r="R890" s="19"/>
      <c r="S890" s="19"/>
      <c r="T890" s="19"/>
      <c r="U890" s="19"/>
      <c r="V890" s="19"/>
      <c r="W890" s="19"/>
      <c r="X890" s="19"/>
      <c r="Y890" s="19"/>
      <c r="Z890" s="19"/>
      <c r="AA890" s="19"/>
      <c r="AB890" s="19"/>
    </row>
    <row r="891" spans="1:28" ht="12.75" customHeight="1" x14ac:dyDescent="0.25">
      <c r="A891" s="19"/>
      <c r="B891" s="19"/>
      <c r="C891" s="19"/>
      <c r="D891" s="19"/>
      <c r="E891" s="19"/>
      <c r="F891" s="19"/>
      <c r="G891" s="19"/>
      <c r="H891" s="19"/>
      <c r="I891" s="19"/>
      <c r="J891" s="19"/>
      <c r="K891" s="19"/>
      <c r="L891" s="19"/>
      <c r="M891" s="19"/>
      <c r="N891" s="19"/>
      <c r="O891" s="19"/>
      <c r="P891" s="19"/>
      <c r="Q891" s="19"/>
      <c r="R891" s="19"/>
      <c r="S891" s="19"/>
      <c r="T891" s="19"/>
      <c r="U891" s="19"/>
      <c r="V891" s="19"/>
      <c r="W891" s="19"/>
      <c r="X891" s="19"/>
      <c r="Y891" s="19"/>
      <c r="Z891" s="19"/>
      <c r="AA891" s="19"/>
      <c r="AB891" s="19"/>
    </row>
    <row r="892" spans="1:28" ht="12.75" customHeight="1" x14ac:dyDescent="0.25">
      <c r="A892" s="19"/>
      <c r="B892" s="19"/>
      <c r="C892" s="19"/>
      <c r="D892" s="19"/>
      <c r="E892" s="19"/>
      <c r="F892" s="19"/>
      <c r="G892" s="19"/>
      <c r="H892" s="19"/>
      <c r="I892" s="19"/>
      <c r="J892" s="19"/>
      <c r="K892" s="19"/>
      <c r="L892" s="19"/>
      <c r="M892" s="19"/>
      <c r="N892" s="19"/>
      <c r="O892" s="19"/>
      <c r="P892" s="19"/>
      <c r="Q892" s="19"/>
      <c r="R892" s="19"/>
      <c r="S892" s="19"/>
      <c r="T892" s="19"/>
      <c r="U892" s="19"/>
      <c r="V892" s="19"/>
      <c r="W892" s="19"/>
      <c r="X892" s="19"/>
      <c r="Y892" s="19"/>
      <c r="Z892" s="19"/>
      <c r="AA892" s="19"/>
      <c r="AB892" s="19"/>
    </row>
    <row r="893" spans="1:28" ht="12.75" customHeight="1" x14ac:dyDescent="0.25">
      <c r="A893" s="19"/>
      <c r="B893" s="19"/>
      <c r="C893" s="19"/>
      <c r="D893" s="19"/>
      <c r="E893" s="19"/>
      <c r="F893" s="19"/>
      <c r="G893" s="19"/>
      <c r="H893" s="19"/>
      <c r="I893" s="19"/>
      <c r="J893" s="19"/>
      <c r="K893" s="19"/>
      <c r="L893" s="19"/>
      <c r="M893" s="19"/>
      <c r="N893" s="19"/>
      <c r="O893" s="19"/>
      <c r="P893" s="19"/>
      <c r="Q893" s="19"/>
      <c r="R893" s="19"/>
      <c r="S893" s="19"/>
      <c r="T893" s="19"/>
      <c r="U893" s="19"/>
      <c r="V893" s="19"/>
      <c r="W893" s="19"/>
      <c r="X893" s="19"/>
      <c r="Y893" s="19"/>
      <c r="Z893" s="19"/>
      <c r="AA893" s="19"/>
      <c r="AB893" s="19"/>
    </row>
    <row r="894" spans="1:28" ht="12.75" customHeight="1" x14ac:dyDescent="0.25">
      <c r="A894" s="19"/>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c r="AA894" s="19"/>
      <c r="AB894" s="19"/>
    </row>
    <row r="895" spans="1:28" ht="12.75" customHeight="1" x14ac:dyDescent="0.25">
      <c r="A895" s="19"/>
      <c r="B895" s="19"/>
      <c r="C895" s="19"/>
      <c r="D895" s="19"/>
      <c r="E895" s="19"/>
      <c r="F895" s="19"/>
      <c r="G895" s="19"/>
      <c r="H895" s="19"/>
      <c r="I895" s="19"/>
      <c r="J895" s="19"/>
      <c r="K895" s="19"/>
      <c r="L895" s="19"/>
      <c r="M895" s="19"/>
      <c r="N895" s="19"/>
      <c r="O895" s="19"/>
      <c r="P895" s="19"/>
      <c r="Q895" s="19"/>
      <c r="R895" s="19"/>
      <c r="S895" s="19"/>
      <c r="T895" s="19"/>
      <c r="U895" s="19"/>
      <c r="V895" s="19"/>
      <c r="W895" s="19"/>
      <c r="X895" s="19"/>
      <c r="Y895" s="19"/>
      <c r="Z895" s="19"/>
      <c r="AA895" s="19"/>
      <c r="AB895" s="19"/>
    </row>
    <row r="896" spans="1:28" ht="12.75" customHeight="1" x14ac:dyDescent="0.25">
      <c r="A896" s="19"/>
      <c r="B896" s="19"/>
      <c r="C896" s="19"/>
      <c r="D896" s="19"/>
      <c r="E896" s="19"/>
      <c r="F896" s="19"/>
      <c r="G896" s="19"/>
      <c r="H896" s="19"/>
      <c r="I896" s="19"/>
      <c r="J896" s="19"/>
      <c r="K896" s="19"/>
      <c r="L896" s="19"/>
      <c r="M896" s="19"/>
      <c r="N896" s="19"/>
      <c r="O896" s="19"/>
      <c r="P896" s="19"/>
      <c r="Q896" s="19"/>
      <c r="R896" s="19"/>
      <c r="S896" s="19"/>
      <c r="T896" s="19"/>
      <c r="U896" s="19"/>
      <c r="V896" s="19"/>
      <c r="W896" s="19"/>
      <c r="X896" s="19"/>
      <c r="Y896" s="19"/>
      <c r="Z896" s="19"/>
      <c r="AA896" s="19"/>
      <c r="AB896" s="19"/>
    </row>
    <row r="897" spans="1:28" ht="12.75" customHeight="1" x14ac:dyDescent="0.25">
      <c r="A897" s="19"/>
      <c r="B897" s="19"/>
      <c r="C897" s="19"/>
      <c r="D897" s="19"/>
      <c r="E897" s="19"/>
      <c r="F897" s="19"/>
      <c r="G897" s="19"/>
      <c r="H897" s="19"/>
      <c r="I897" s="19"/>
      <c r="J897" s="19"/>
      <c r="K897" s="19"/>
      <c r="L897" s="19"/>
      <c r="M897" s="19"/>
      <c r="N897" s="19"/>
      <c r="O897" s="19"/>
      <c r="P897" s="19"/>
      <c r="Q897" s="19"/>
      <c r="R897" s="19"/>
      <c r="S897" s="19"/>
      <c r="T897" s="19"/>
      <c r="U897" s="19"/>
      <c r="V897" s="19"/>
      <c r="W897" s="19"/>
      <c r="X897" s="19"/>
      <c r="Y897" s="19"/>
      <c r="Z897" s="19"/>
      <c r="AA897" s="19"/>
      <c r="AB897" s="19"/>
    </row>
    <row r="898" spans="1:28" ht="12.75" customHeight="1" x14ac:dyDescent="0.25">
      <c r="A898" s="19"/>
      <c r="B898" s="19"/>
      <c r="C898" s="19"/>
      <c r="D898" s="19"/>
      <c r="E898" s="19"/>
      <c r="F898" s="19"/>
      <c r="G898" s="19"/>
      <c r="H898" s="19"/>
      <c r="I898" s="19"/>
      <c r="J898" s="19"/>
      <c r="K898" s="19"/>
      <c r="L898" s="19"/>
      <c r="M898" s="19"/>
      <c r="N898" s="19"/>
      <c r="O898" s="19"/>
      <c r="P898" s="19"/>
      <c r="Q898" s="19"/>
      <c r="R898" s="19"/>
      <c r="S898" s="19"/>
      <c r="T898" s="19"/>
      <c r="U898" s="19"/>
      <c r="V898" s="19"/>
      <c r="W898" s="19"/>
      <c r="X898" s="19"/>
      <c r="Y898" s="19"/>
      <c r="Z898" s="19"/>
      <c r="AA898" s="19"/>
      <c r="AB898" s="19"/>
    </row>
    <row r="899" spans="1:28" ht="12.75" customHeight="1" x14ac:dyDescent="0.25">
      <c r="A899" s="19"/>
      <c r="B899" s="19"/>
      <c r="C899" s="19"/>
      <c r="D899" s="19"/>
      <c r="E899" s="19"/>
      <c r="F899" s="19"/>
      <c r="G899" s="19"/>
      <c r="H899" s="19"/>
      <c r="I899" s="19"/>
      <c r="J899" s="19"/>
      <c r="K899" s="19"/>
      <c r="L899" s="19"/>
      <c r="M899" s="19"/>
      <c r="N899" s="19"/>
      <c r="O899" s="19"/>
      <c r="P899" s="19"/>
      <c r="Q899" s="19"/>
      <c r="R899" s="19"/>
      <c r="S899" s="19"/>
      <c r="T899" s="19"/>
      <c r="U899" s="19"/>
      <c r="V899" s="19"/>
      <c r="W899" s="19"/>
      <c r="X899" s="19"/>
      <c r="Y899" s="19"/>
      <c r="Z899" s="19"/>
      <c r="AA899" s="19"/>
      <c r="AB899" s="19"/>
    </row>
    <row r="900" spans="1:28" ht="12.75" customHeight="1" x14ac:dyDescent="0.25">
      <c r="A900" s="19"/>
      <c r="B900" s="19"/>
      <c r="C900" s="19"/>
      <c r="D900" s="19"/>
      <c r="E900" s="19"/>
      <c r="F900" s="19"/>
      <c r="G900" s="19"/>
      <c r="H900" s="19"/>
      <c r="I900" s="19"/>
      <c r="J900" s="19"/>
      <c r="K900" s="19"/>
      <c r="L900" s="19"/>
      <c r="M900" s="19"/>
      <c r="N900" s="19"/>
      <c r="O900" s="19"/>
      <c r="P900" s="19"/>
      <c r="Q900" s="19"/>
      <c r="R900" s="19"/>
      <c r="S900" s="19"/>
      <c r="T900" s="19"/>
      <c r="U900" s="19"/>
      <c r="V900" s="19"/>
      <c r="W900" s="19"/>
      <c r="X900" s="19"/>
      <c r="Y900" s="19"/>
      <c r="Z900" s="19"/>
      <c r="AA900" s="19"/>
      <c r="AB900" s="19"/>
    </row>
    <row r="901" spans="1:28" ht="12.75" customHeight="1" x14ac:dyDescent="0.25">
      <c r="A901" s="19"/>
      <c r="B901" s="19"/>
      <c r="C901" s="19"/>
      <c r="D901" s="19"/>
      <c r="E901" s="19"/>
      <c r="F901" s="19"/>
      <c r="G901" s="19"/>
      <c r="H901" s="19"/>
      <c r="I901" s="19"/>
      <c r="J901" s="19"/>
      <c r="K901" s="19"/>
      <c r="L901" s="19"/>
      <c r="M901" s="19"/>
      <c r="N901" s="19"/>
      <c r="O901" s="19"/>
      <c r="P901" s="19"/>
      <c r="Q901" s="19"/>
      <c r="R901" s="19"/>
      <c r="S901" s="19"/>
      <c r="T901" s="19"/>
      <c r="U901" s="19"/>
      <c r="V901" s="19"/>
      <c r="W901" s="19"/>
      <c r="X901" s="19"/>
      <c r="Y901" s="19"/>
      <c r="Z901" s="19"/>
      <c r="AA901" s="19"/>
      <c r="AB901" s="19"/>
    </row>
    <row r="902" spans="1:28" ht="12.75" customHeight="1" x14ac:dyDescent="0.25">
      <c r="A902" s="19"/>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c r="AA902" s="19"/>
      <c r="AB902" s="19"/>
    </row>
    <row r="903" spans="1:28" ht="12.75" customHeight="1" x14ac:dyDescent="0.25">
      <c r="A903" s="19"/>
      <c r="B903" s="19"/>
      <c r="C903" s="19"/>
      <c r="D903" s="19"/>
      <c r="E903" s="19"/>
      <c r="F903" s="19"/>
      <c r="G903" s="19"/>
      <c r="H903" s="19"/>
      <c r="I903" s="19"/>
      <c r="J903" s="19"/>
      <c r="K903" s="19"/>
      <c r="L903" s="19"/>
      <c r="M903" s="19"/>
      <c r="N903" s="19"/>
      <c r="O903" s="19"/>
      <c r="P903" s="19"/>
      <c r="Q903" s="19"/>
      <c r="R903" s="19"/>
      <c r="S903" s="19"/>
      <c r="T903" s="19"/>
      <c r="U903" s="19"/>
      <c r="V903" s="19"/>
      <c r="W903" s="19"/>
      <c r="X903" s="19"/>
      <c r="Y903" s="19"/>
      <c r="Z903" s="19"/>
      <c r="AA903" s="19"/>
      <c r="AB903" s="19"/>
    </row>
    <row r="904" spans="1:28" ht="12.75" customHeight="1" x14ac:dyDescent="0.25">
      <c r="A904" s="19"/>
      <c r="B904" s="19"/>
      <c r="C904" s="19"/>
      <c r="D904" s="19"/>
      <c r="E904" s="19"/>
      <c r="F904" s="19"/>
      <c r="G904" s="19"/>
      <c r="H904" s="19"/>
      <c r="I904" s="19"/>
      <c r="J904" s="19"/>
      <c r="K904" s="19"/>
      <c r="L904" s="19"/>
      <c r="M904" s="19"/>
      <c r="N904" s="19"/>
      <c r="O904" s="19"/>
      <c r="P904" s="19"/>
      <c r="Q904" s="19"/>
      <c r="R904" s="19"/>
      <c r="S904" s="19"/>
      <c r="T904" s="19"/>
      <c r="U904" s="19"/>
      <c r="V904" s="19"/>
      <c r="W904" s="19"/>
      <c r="X904" s="19"/>
      <c r="Y904" s="19"/>
      <c r="Z904" s="19"/>
      <c r="AA904" s="19"/>
      <c r="AB904" s="19"/>
    </row>
    <row r="905" spans="1:28" ht="12.75" customHeight="1" x14ac:dyDescent="0.25">
      <c r="A905" s="19"/>
      <c r="B905" s="19"/>
      <c r="C905" s="19"/>
      <c r="D905" s="19"/>
      <c r="E905" s="19"/>
      <c r="F905" s="19"/>
      <c r="G905" s="19"/>
      <c r="H905" s="19"/>
      <c r="I905" s="19"/>
      <c r="J905" s="19"/>
      <c r="K905" s="19"/>
      <c r="L905" s="19"/>
      <c r="M905" s="19"/>
      <c r="N905" s="19"/>
      <c r="O905" s="19"/>
      <c r="P905" s="19"/>
      <c r="Q905" s="19"/>
      <c r="R905" s="19"/>
      <c r="S905" s="19"/>
      <c r="T905" s="19"/>
      <c r="U905" s="19"/>
      <c r="V905" s="19"/>
      <c r="W905" s="19"/>
      <c r="X905" s="19"/>
      <c r="Y905" s="19"/>
      <c r="Z905" s="19"/>
      <c r="AA905" s="19"/>
      <c r="AB905" s="19"/>
    </row>
    <row r="906" spans="1:28" ht="12.75" customHeight="1" x14ac:dyDescent="0.25">
      <c r="A906" s="19"/>
      <c r="B906" s="19"/>
      <c r="C906" s="19"/>
      <c r="D906" s="19"/>
      <c r="E906" s="19"/>
      <c r="F906" s="19"/>
      <c r="G906" s="19"/>
      <c r="H906" s="19"/>
      <c r="I906" s="19"/>
      <c r="J906" s="19"/>
      <c r="K906" s="19"/>
      <c r="L906" s="19"/>
      <c r="M906" s="19"/>
      <c r="N906" s="19"/>
      <c r="O906" s="19"/>
      <c r="P906" s="19"/>
      <c r="Q906" s="19"/>
      <c r="R906" s="19"/>
      <c r="S906" s="19"/>
      <c r="T906" s="19"/>
      <c r="U906" s="19"/>
      <c r="V906" s="19"/>
      <c r="W906" s="19"/>
      <c r="X906" s="19"/>
      <c r="Y906" s="19"/>
      <c r="Z906" s="19"/>
      <c r="AA906" s="19"/>
      <c r="AB906" s="19"/>
    </row>
    <row r="907" spans="1:28" ht="12.75" customHeight="1" x14ac:dyDescent="0.25">
      <c r="A907" s="19"/>
      <c r="B907" s="19"/>
      <c r="C907" s="19"/>
      <c r="D907" s="19"/>
      <c r="E907" s="19"/>
      <c r="F907" s="19"/>
      <c r="G907" s="19"/>
      <c r="H907" s="19"/>
      <c r="I907" s="19"/>
      <c r="J907" s="19"/>
      <c r="K907" s="19"/>
      <c r="L907" s="19"/>
      <c r="M907" s="19"/>
      <c r="N907" s="19"/>
      <c r="O907" s="19"/>
      <c r="P907" s="19"/>
      <c r="Q907" s="19"/>
      <c r="R907" s="19"/>
      <c r="S907" s="19"/>
      <c r="T907" s="19"/>
      <c r="U907" s="19"/>
      <c r="V907" s="19"/>
      <c r="W907" s="19"/>
      <c r="X907" s="19"/>
      <c r="Y907" s="19"/>
      <c r="Z907" s="19"/>
      <c r="AA907" s="19"/>
      <c r="AB907" s="19"/>
    </row>
    <row r="908" spans="1:28" ht="12.75" customHeight="1" x14ac:dyDescent="0.25">
      <c r="A908" s="19"/>
      <c r="B908" s="19"/>
      <c r="C908" s="19"/>
      <c r="D908" s="19"/>
      <c r="E908" s="19"/>
      <c r="F908" s="19"/>
      <c r="G908" s="19"/>
      <c r="H908" s="19"/>
      <c r="I908" s="19"/>
      <c r="J908" s="19"/>
      <c r="K908" s="19"/>
      <c r="L908" s="19"/>
      <c r="M908" s="19"/>
      <c r="N908" s="19"/>
      <c r="O908" s="19"/>
      <c r="P908" s="19"/>
      <c r="Q908" s="19"/>
      <c r="R908" s="19"/>
      <c r="S908" s="19"/>
      <c r="T908" s="19"/>
      <c r="U908" s="19"/>
      <c r="V908" s="19"/>
      <c r="W908" s="19"/>
      <c r="X908" s="19"/>
      <c r="Y908" s="19"/>
      <c r="Z908" s="19"/>
      <c r="AA908" s="19"/>
      <c r="AB908" s="19"/>
    </row>
    <row r="909" spans="1:28" ht="12.75" customHeight="1" x14ac:dyDescent="0.25">
      <c r="A909" s="19"/>
      <c r="B909" s="19"/>
      <c r="C909" s="19"/>
      <c r="D909" s="19"/>
      <c r="E909" s="19"/>
      <c r="F909" s="19"/>
      <c r="G909" s="19"/>
      <c r="H909" s="19"/>
      <c r="I909" s="19"/>
      <c r="J909" s="19"/>
      <c r="K909" s="19"/>
      <c r="L909" s="19"/>
      <c r="M909" s="19"/>
      <c r="N909" s="19"/>
      <c r="O909" s="19"/>
      <c r="P909" s="19"/>
      <c r="Q909" s="19"/>
      <c r="R909" s="19"/>
      <c r="S909" s="19"/>
      <c r="T909" s="19"/>
      <c r="U909" s="19"/>
      <c r="V909" s="19"/>
      <c r="W909" s="19"/>
      <c r="X909" s="19"/>
      <c r="Y909" s="19"/>
      <c r="Z909" s="19"/>
      <c r="AA909" s="19"/>
      <c r="AB909" s="19"/>
    </row>
    <row r="910" spans="1:28" ht="12.75" customHeight="1" x14ac:dyDescent="0.25">
      <c r="A910" s="19"/>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c r="AA910" s="19"/>
      <c r="AB910" s="19"/>
    </row>
    <row r="911" spans="1:28" ht="12.75" customHeight="1" x14ac:dyDescent="0.25">
      <c r="A911" s="19"/>
      <c r="B911" s="19"/>
      <c r="C911" s="19"/>
      <c r="D911" s="19"/>
      <c r="E911" s="19"/>
      <c r="F911" s="19"/>
      <c r="G911" s="19"/>
      <c r="H911" s="19"/>
      <c r="I911" s="19"/>
      <c r="J911" s="19"/>
      <c r="K911" s="19"/>
      <c r="L911" s="19"/>
      <c r="M911" s="19"/>
      <c r="N911" s="19"/>
      <c r="O911" s="19"/>
      <c r="P911" s="19"/>
      <c r="Q911" s="19"/>
      <c r="R911" s="19"/>
      <c r="S911" s="19"/>
      <c r="T911" s="19"/>
      <c r="U911" s="19"/>
      <c r="V911" s="19"/>
      <c r="W911" s="19"/>
      <c r="X911" s="19"/>
      <c r="Y911" s="19"/>
      <c r="Z911" s="19"/>
      <c r="AA911" s="19"/>
      <c r="AB911" s="19"/>
    </row>
    <row r="912" spans="1:28" ht="12.75" customHeight="1" x14ac:dyDescent="0.25">
      <c r="A912" s="19"/>
      <c r="B912" s="19"/>
      <c r="C912" s="19"/>
      <c r="D912" s="19"/>
      <c r="E912" s="19"/>
      <c r="F912" s="19"/>
      <c r="G912" s="19"/>
      <c r="H912" s="19"/>
      <c r="I912" s="19"/>
      <c r="J912" s="19"/>
      <c r="K912" s="19"/>
      <c r="L912" s="19"/>
      <c r="M912" s="19"/>
      <c r="N912" s="19"/>
      <c r="O912" s="19"/>
      <c r="P912" s="19"/>
      <c r="Q912" s="19"/>
      <c r="R912" s="19"/>
      <c r="S912" s="19"/>
      <c r="T912" s="19"/>
      <c r="U912" s="19"/>
      <c r="V912" s="19"/>
      <c r="W912" s="19"/>
      <c r="X912" s="19"/>
      <c r="Y912" s="19"/>
      <c r="Z912" s="19"/>
      <c r="AA912" s="19"/>
      <c r="AB912" s="19"/>
    </row>
    <row r="913" spans="1:28" ht="12.75" customHeight="1" x14ac:dyDescent="0.25">
      <c r="A913" s="19"/>
      <c r="B913" s="19"/>
      <c r="C913" s="19"/>
      <c r="D913" s="19"/>
      <c r="E913" s="19"/>
      <c r="F913" s="19"/>
      <c r="G913" s="19"/>
      <c r="H913" s="19"/>
      <c r="I913" s="19"/>
      <c r="J913" s="19"/>
      <c r="K913" s="19"/>
      <c r="L913" s="19"/>
      <c r="M913" s="19"/>
      <c r="N913" s="19"/>
      <c r="O913" s="19"/>
      <c r="P913" s="19"/>
      <c r="Q913" s="19"/>
      <c r="R913" s="19"/>
      <c r="S913" s="19"/>
      <c r="T913" s="19"/>
      <c r="U913" s="19"/>
      <c r="V913" s="19"/>
      <c r="W913" s="19"/>
      <c r="X913" s="19"/>
      <c r="Y913" s="19"/>
      <c r="Z913" s="19"/>
      <c r="AA913" s="19"/>
      <c r="AB913" s="19"/>
    </row>
    <row r="914" spans="1:28" ht="12.75" customHeight="1" x14ac:dyDescent="0.25">
      <c r="A914" s="19"/>
      <c r="B914" s="19"/>
      <c r="C914" s="19"/>
      <c r="D914" s="19"/>
      <c r="E914" s="19"/>
      <c r="F914" s="19"/>
      <c r="G914" s="19"/>
      <c r="H914" s="19"/>
      <c r="I914" s="19"/>
      <c r="J914" s="19"/>
      <c r="K914" s="19"/>
      <c r="L914" s="19"/>
      <c r="M914" s="19"/>
      <c r="N914" s="19"/>
      <c r="O914" s="19"/>
      <c r="P914" s="19"/>
      <c r="Q914" s="19"/>
      <c r="R914" s="19"/>
      <c r="S914" s="19"/>
      <c r="T914" s="19"/>
      <c r="U914" s="19"/>
      <c r="V914" s="19"/>
      <c r="W914" s="19"/>
      <c r="X914" s="19"/>
      <c r="Y914" s="19"/>
      <c r="Z914" s="19"/>
      <c r="AA914" s="19"/>
      <c r="AB914" s="19"/>
    </row>
    <row r="915" spans="1:28" ht="12.75" customHeight="1" x14ac:dyDescent="0.25">
      <c r="A915" s="19"/>
      <c r="B915" s="19"/>
      <c r="C915" s="19"/>
      <c r="D915" s="19"/>
      <c r="E915" s="19"/>
      <c r="F915" s="19"/>
      <c r="G915" s="19"/>
      <c r="H915" s="19"/>
      <c r="I915" s="19"/>
      <c r="J915" s="19"/>
      <c r="K915" s="19"/>
      <c r="L915" s="19"/>
      <c r="M915" s="19"/>
      <c r="N915" s="19"/>
      <c r="O915" s="19"/>
      <c r="P915" s="19"/>
      <c r="Q915" s="19"/>
      <c r="R915" s="19"/>
      <c r="S915" s="19"/>
      <c r="T915" s="19"/>
      <c r="U915" s="19"/>
      <c r="V915" s="19"/>
      <c r="W915" s="19"/>
      <c r="X915" s="19"/>
      <c r="Y915" s="19"/>
      <c r="Z915" s="19"/>
      <c r="AA915" s="19"/>
      <c r="AB915" s="19"/>
    </row>
    <row r="916" spans="1:28" ht="12.75" customHeight="1" x14ac:dyDescent="0.25">
      <c r="A916" s="19"/>
      <c r="B916" s="19"/>
      <c r="C916" s="19"/>
      <c r="D916" s="19"/>
      <c r="E916" s="19"/>
      <c r="F916" s="19"/>
      <c r="G916" s="19"/>
      <c r="H916" s="19"/>
      <c r="I916" s="19"/>
      <c r="J916" s="19"/>
      <c r="K916" s="19"/>
      <c r="L916" s="19"/>
      <c r="M916" s="19"/>
      <c r="N916" s="19"/>
      <c r="O916" s="19"/>
      <c r="P916" s="19"/>
      <c r="Q916" s="19"/>
      <c r="R916" s="19"/>
      <c r="S916" s="19"/>
      <c r="T916" s="19"/>
      <c r="U916" s="19"/>
      <c r="V916" s="19"/>
      <c r="W916" s="19"/>
      <c r="X916" s="19"/>
      <c r="Y916" s="19"/>
      <c r="Z916" s="19"/>
      <c r="AA916" s="19"/>
      <c r="AB916" s="19"/>
    </row>
    <row r="917" spans="1:28" ht="12.75" customHeight="1" x14ac:dyDescent="0.25">
      <c r="A917" s="19"/>
      <c r="B917" s="19"/>
      <c r="C917" s="19"/>
      <c r="D917" s="19"/>
      <c r="E917" s="19"/>
      <c r="F917" s="19"/>
      <c r="G917" s="19"/>
      <c r="H917" s="19"/>
      <c r="I917" s="19"/>
      <c r="J917" s="19"/>
      <c r="K917" s="19"/>
      <c r="L917" s="19"/>
      <c r="M917" s="19"/>
      <c r="N917" s="19"/>
      <c r="O917" s="19"/>
      <c r="P917" s="19"/>
      <c r="Q917" s="19"/>
      <c r="R917" s="19"/>
      <c r="S917" s="19"/>
      <c r="T917" s="19"/>
      <c r="U917" s="19"/>
      <c r="V917" s="19"/>
      <c r="W917" s="19"/>
      <c r="X917" s="19"/>
      <c r="Y917" s="19"/>
      <c r="Z917" s="19"/>
      <c r="AA917" s="19"/>
      <c r="AB917" s="19"/>
    </row>
    <row r="918" spans="1:28" ht="12.75" customHeight="1" x14ac:dyDescent="0.25">
      <c r="A918" s="19"/>
      <c r="B918" s="19"/>
      <c r="C918" s="19"/>
      <c r="D918" s="19"/>
      <c r="E918" s="19"/>
      <c r="F918" s="19"/>
      <c r="G918" s="19"/>
      <c r="H918" s="19"/>
      <c r="I918" s="19"/>
      <c r="J918" s="19"/>
      <c r="K918" s="19"/>
      <c r="L918" s="19"/>
      <c r="M918" s="19"/>
      <c r="N918" s="19"/>
      <c r="O918" s="19"/>
      <c r="P918" s="19"/>
      <c r="Q918" s="19"/>
      <c r="R918" s="19"/>
      <c r="S918" s="19"/>
      <c r="T918" s="19"/>
      <c r="U918" s="19"/>
      <c r="V918" s="19"/>
      <c r="W918" s="19"/>
      <c r="X918" s="19"/>
      <c r="Y918" s="19"/>
      <c r="Z918" s="19"/>
      <c r="AA918" s="19"/>
      <c r="AB918" s="19"/>
    </row>
    <row r="919" spans="1:28" ht="12.75" customHeight="1" x14ac:dyDescent="0.25">
      <c r="A919" s="19"/>
      <c r="B919" s="19"/>
      <c r="C919" s="19"/>
      <c r="D919" s="19"/>
      <c r="E919" s="19"/>
      <c r="F919" s="19"/>
      <c r="G919" s="19"/>
      <c r="H919" s="19"/>
      <c r="I919" s="19"/>
      <c r="J919" s="19"/>
      <c r="K919" s="19"/>
      <c r="L919" s="19"/>
      <c r="M919" s="19"/>
      <c r="N919" s="19"/>
      <c r="O919" s="19"/>
      <c r="P919" s="19"/>
      <c r="Q919" s="19"/>
      <c r="R919" s="19"/>
      <c r="S919" s="19"/>
      <c r="T919" s="19"/>
      <c r="U919" s="19"/>
      <c r="V919" s="19"/>
      <c r="W919" s="19"/>
      <c r="X919" s="19"/>
      <c r="Y919" s="19"/>
      <c r="Z919" s="19"/>
      <c r="AA919" s="19"/>
      <c r="AB919" s="19"/>
    </row>
    <row r="920" spans="1:28" ht="12.75" customHeight="1" x14ac:dyDescent="0.25">
      <c r="A920" s="19"/>
      <c r="B920" s="19"/>
      <c r="C920" s="19"/>
      <c r="D920" s="19"/>
      <c r="E920" s="19"/>
      <c r="F920" s="19"/>
      <c r="G920" s="19"/>
      <c r="H920" s="19"/>
      <c r="I920" s="19"/>
      <c r="J920" s="19"/>
      <c r="K920" s="19"/>
      <c r="L920" s="19"/>
      <c r="M920" s="19"/>
      <c r="N920" s="19"/>
      <c r="O920" s="19"/>
      <c r="P920" s="19"/>
      <c r="Q920" s="19"/>
      <c r="R920" s="19"/>
      <c r="S920" s="19"/>
      <c r="T920" s="19"/>
      <c r="U920" s="19"/>
      <c r="V920" s="19"/>
      <c r="W920" s="19"/>
      <c r="X920" s="19"/>
      <c r="Y920" s="19"/>
      <c r="Z920" s="19"/>
      <c r="AA920" s="19"/>
      <c r="AB920" s="19"/>
    </row>
    <row r="921" spans="1:28" ht="12.75" customHeight="1" x14ac:dyDescent="0.25">
      <c r="A921" s="19"/>
      <c r="B921" s="19"/>
      <c r="C921" s="19"/>
      <c r="D921" s="19"/>
      <c r="E921" s="19"/>
      <c r="F921" s="19"/>
      <c r="G921" s="19"/>
      <c r="H921" s="19"/>
      <c r="I921" s="19"/>
      <c r="J921" s="19"/>
      <c r="K921" s="19"/>
      <c r="L921" s="19"/>
      <c r="M921" s="19"/>
      <c r="N921" s="19"/>
      <c r="O921" s="19"/>
      <c r="P921" s="19"/>
      <c r="Q921" s="19"/>
      <c r="R921" s="19"/>
      <c r="S921" s="19"/>
      <c r="T921" s="19"/>
      <c r="U921" s="19"/>
      <c r="V921" s="19"/>
      <c r="W921" s="19"/>
      <c r="X921" s="19"/>
      <c r="Y921" s="19"/>
      <c r="Z921" s="19"/>
      <c r="AA921" s="19"/>
      <c r="AB921" s="19"/>
    </row>
    <row r="922" spans="1:28" ht="12.75" customHeight="1" x14ac:dyDescent="0.25">
      <c r="A922" s="19"/>
      <c r="B922" s="19"/>
      <c r="C922" s="19"/>
      <c r="D922" s="19"/>
      <c r="E922" s="19"/>
      <c r="F922" s="19"/>
      <c r="G922" s="19"/>
      <c r="H922" s="19"/>
      <c r="I922" s="19"/>
      <c r="J922" s="19"/>
      <c r="K922" s="19"/>
      <c r="L922" s="19"/>
      <c r="M922" s="19"/>
      <c r="N922" s="19"/>
      <c r="O922" s="19"/>
      <c r="P922" s="19"/>
      <c r="Q922" s="19"/>
      <c r="R922" s="19"/>
      <c r="S922" s="19"/>
      <c r="T922" s="19"/>
      <c r="U922" s="19"/>
      <c r="V922" s="19"/>
      <c r="W922" s="19"/>
      <c r="X922" s="19"/>
      <c r="Y922" s="19"/>
      <c r="Z922" s="19"/>
      <c r="AA922" s="19"/>
      <c r="AB922" s="19"/>
    </row>
    <row r="923" spans="1:28" ht="12.75" customHeight="1" x14ac:dyDescent="0.25">
      <c r="A923" s="19"/>
      <c r="B923" s="19"/>
      <c r="C923" s="19"/>
      <c r="D923" s="19"/>
      <c r="E923" s="19"/>
      <c r="F923" s="19"/>
      <c r="G923" s="19"/>
      <c r="H923" s="19"/>
      <c r="I923" s="19"/>
      <c r="J923" s="19"/>
      <c r="K923" s="19"/>
      <c r="L923" s="19"/>
      <c r="M923" s="19"/>
      <c r="N923" s="19"/>
      <c r="O923" s="19"/>
      <c r="P923" s="19"/>
      <c r="Q923" s="19"/>
      <c r="R923" s="19"/>
      <c r="S923" s="19"/>
      <c r="T923" s="19"/>
      <c r="U923" s="19"/>
      <c r="V923" s="19"/>
      <c r="W923" s="19"/>
      <c r="X923" s="19"/>
      <c r="Y923" s="19"/>
      <c r="Z923" s="19"/>
      <c r="AA923" s="19"/>
      <c r="AB923" s="19"/>
    </row>
    <row r="924" spans="1:28" ht="12.75" customHeight="1" x14ac:dyDescent="0.25">
      <c r="A924" s="19"/>
      <c r="B924" s="19"/>
      <c r="C924" s="19"/>
      <c r="D924" s="19"/>
      <c r="E924" s="19"/>
      <c r="F924" s="19"/>
      <c r="G924" s="19"/>
      <c r="H924" s="19"/>
      <c r="I924" s="19"/>
      <c r="J924" s="19"/>
      <c r="K924" s="19"/>
      <c r="L924" s="19"/>
      <c r="M924" s="19"/>
      <c r="N924" s="19"/>
      <c r="O924" s="19"/>
      <c r="P924" s="19"/>
      <c r="Q924" s="19"/>
      <c r="R924" s="19"/>
      <c r="S924" s="19"/>
      <c r="T924" s="19"/>
      <c r="U924" s="19"/>
      <c r="V924" s="19"/>
      <c r="W924" s="19"/>
      <c r="X924" s="19"/>
      <c r="Y924" s="19"/>
      <c r="Z924" s="19"/>
      <c r="AA924" s="19"/>
      <c r="AB924" s="19"/>
    </row>
    <row r="925" spans="1:28" ht="12.75" customHeight="1" x14ac:dyDescent="0.25">
      <c r="A925" s="19"/>
      <c r="B925" s="19"/>
      <c r="C925" s="19"/>
      <c r="D925" s="19"/>
      <c r="E925" s="19"/>
      <c r="F925" s="19"/>
      <c r="G925" s="19"/>
      <c r="H925" s="19"/>
      <c r="I925" s="19"/>
      <c r="J925" s="19"/>
      <c r="K925" s="19"/>
      <c r="L925" s="19"/>
      <c r="M925" s="19"/>
      <c r="N925" s="19"/>
      <c r="O925" s="19"/>
      <c r="P925" s="19"/>
      <c r="Q925" s="19"/>
      <c r="R925" s="19"/>
      <c r="S925" s="19"/>
      <c r="T925" s="19"/>
      <c r="U925" s="19"/>
      <c r="V925" s="19"/>
      <c r="W925" s="19"/>
      <c r="X925" s="19"/>
      <c r="Y925" s="19"/>
      <c r="Z925" s="19"/>
      <c r="AA925" s="19"/>
      <c r="AB925" s="19"/>
    </row>
    <row r="926" spans="1:28" ht="12.75" customHeight="1" x14ac:dyDescent="0.25">
      <c r="A926" s="19"/>
      <c r="B926" s="19"/>
      <c r="C926" s="19"/>
      <c r="D926" s="19"/>
      <c r="E926" s="19"/>
      <c r="F926" s="19"/>
      <c r="G926" s="19"/>
      <c r="H926" s="19"/>
      <c r="I926" s="19"/>
      <c r="J926" s="19"/>
      <c r="K926" s="19"/>
      <c r="L926" s="19"/>
      <c r="M926" s="19"/>
      <c r="N926" s="19"/>
      <c r="O926" s="19"/>
      <c r="P926" s="19"/>
      <c r="Q926" s="19"/>
      <c r="R926" s="19"/>
      <c r="S926" s="19"/>
      <c r="T926" s="19"/>
      <c r="U926" s="19"/>
      <c r="V926" s="19"/>
      <c r="W926" s="19"/>
      <c r="X926" s="19"/>
      <c r="Y926" s="19"/>
      <c r="Z926" s="19"/>
      <c r="AA926" s="19"/>
      <c r="AB926" s="19"/>
    </row>
    <row r="927" spans="1:28" ht="12.75" customHeight="1" x14ac:dyDescent="0.25">
      <c r="A927" s="19"/>
      <c r="B927" s="19"/>
      <c r="C927" s="19"/>
      <c r="D927" s="19"/>
      <c r="E927" s="19"/>
      <c r="F927" s="19"/>
      <c r="G927" s="19"/>
      <c r="H927" s="19"/>
      <c r="I927" s="19"/>
      <c r="J927" s="19"/>
      <c r="K927" s="19"/>
      <c r="L927" s="19"/>
      <c r="M927" s="19"/>
      <c r="N927" s="19"/>
      <c r="O927" s="19"/>
      <c r="P927" s="19"/>
      <c r="Q927" s="19"/>
      <c r="R927" s="19"/>
      <c r="S927" s="19"/>
      <c r="T927" s="19"/>
      <c r="U927" s="19"/>
      <c r="V927" s="19"/>
      <c r="W927" s="19"/>
      <c r="X927" s="19"/>
      <c r="Y927" s="19"/>
      <c r="Z927" s="19"/>
      <c r="AA927" s="19"/>
      <c r="AB927" s="19"/>
    </row>
    <row r="928" spans="1:28" ht="12.75" customHeight="1" x14ac:dyDescent="0.25">
      <c r="A928" s="19"/>
      <c r="B928" s="19"/>
      <c r="C928" s="19"/>
      <c r="D928" s="19"/>
      <c r="E928" s="19"/>
      <c r="F928" s="19"/>
      <c r="G928" s="19"/>
      <c r="H928" s="19"/>
      <c r="I928" s="19"/>
      <c r="J928" s="19"/>
      <c r="K928" s="19"/>
      <c r="L928" s="19"/>
      <c r="M928" s="19"/>
      <c r="N928" s="19"/>
      <c r="O928" s="19"/>
      <c r="P928" s="19"/>
      <c r="Q928" s="19"/>
      <c r="R928" s="19"/>
      <c r="S928" s="19"/>
      <c r="T928" s="19"/>
      <c r="U928" s="19"/>
      <c r="V928" s="19"/>
      <c r="W928" s="19"/>
      <c r="X928" s="19"/>
      <c r="Y928" s="19"/>
      <c r="Z928" s="19"/>
      <c r="AA928" s="19"/>
      <c r="AB928" s="19"/>
    </row>
    <row r="929" spans="1:28" ht="12.75" customHeight="1" x14ac:dyDescent="0.25">
      <c r="A929" s="19"/>
      <c r="B929" s="19"/>
      <c r="C929" s="19"/>
      <c r="D929" s="19"/>
      <c r="E929" s="19"/>
      <c r="F929" s="19"/>
      <c r="G929" s="19"/>
      <c r="H929" s="19"/>
      <c r="I929" s="19"/>
      <c r="J929" s="19"/>
      <c r="K929" s="19"/>
      <c r="L929" s="19"/>
      <c r="M929" s="19"/>
      <c r="N929" s="19"/>
      <c r="O929" s="19"/>
      <c r="P929" s="19"/>
      <c r="Q929" s="19"/>
      <c r="R929" s="19"/>
      <c r="S929" s="19"/>
      <c r="T929" s="19"/>
      <c r="U929" s="19"/>
      <c r="V929" s="19"/>
      <c r="W929" s="19"/>
      <c r="X929" s="19"/>
      <c r="Y929" s="19"/>
      <c r="Z929" s="19"/>
      <c r="AA929" s="19"/>
      <c r="AB929" s="19"/>
    </row>
    <row r="930" spans="1:28" ht="12.75" customHeight="1" x14ac:dyDescent="0.25">
      <c r="A930" s="19"/>
      <c r="B930" s="19"/>
      <c r="C930" s="19"/>
      <c r="D930" s="19"/>
      <c r="E930" s="19"/>
      <c r="F930" s="19"/>
      <c r="G930" s="19"/>
      <c r="H930" s="19"/>
      <c r="I930" s="19"/>
      <c r="J930" s="19"/>
      <c r="K930" s="19"/>
      <c r="L930" s="19"/>
      <c r="M930" s="19"/>
      <c r="N930" s="19"/>
      <c r="O930" s="19"/>
      <c r="P930" s="19"/>
      <c r="Q930" s="19"/>
      <c r="R930" s="19"/>
      <c r="S930" s="19"/>
      <c r="T930" s="19"/>
      <c r="U930" s="19"/>
      <c r="V930" s="19"/>
      <c r="W930" s="19"/>
      <c r="X930" s="19"/>
      <c r="Y930" s="19"/>
      <c r="Z930" s="19"/>
      <c r="AA930" s="19"/>
      <c r="AB930" s="19"/>
    </row>
    <row r="931" spans="1:28" ht="12.75" customHeight="1" x14ac:dyDescent="0.25">
      <c r="A931" s="19"/>
      <c r="B931" s="19"/>
      <c r="C931" s="19"/>
      <c r="D931" s="19"/>
      <c r="E931" s="19"/>
      <c r="F931" s="19"/>
      <c r="G931" s="19"/>
      <c r="H931" s="19"/>
      <c r="I931" s="19"/>
      <c r="J931" s="19"/>
      <c r="K931" s="19"/>
      <c r="L931" s="19"/>
      <c r="M931" s="19"/>
      <c r="N931" s="19"/>
      <c r="O931" s="19"/>
      <c r="P931" s="19"/>
      <c r="Q931" s="19"/>
      <c r="R931" s="19"/>
      <c r="S931" s="19"/>
      <c r="T931" s="19"/>
      <c r="U931" s="19"/>
      <c r="V931" s="19"/>
      <c r="W931" s="19"/>
      <c r="X931" s="19"/>
      <c r="Y931" s="19"/>
      <c r="Z931" s="19"/>
      <c r="AA931" s="19"/>
      <c r="AB931" s="19"/>
    </row>
    <row r="932" spans="1:28" ht="12.75" customHeight="1" x14ac:dyDescent="0.25">
      <c r="A932" s="19"/>
      <c r="B932" s="19"/>
      <c r="C932" s="19"/>
      <c r="D932" s="19"/>
      <c r="E932" s="19"/>
      <c r="F932" s="19"/>
      <c r="G932" s="19"/>
      <c r="H932" s="19"/>
      <c r="I932" s="19"/>
      <c r="J932" s="19"/>
      <c r="K932" s="19"/>
      <c r="L932" s="19"/>
      <c r="M932" s="19"/>
      <c r="N932" s="19"/>
      <c r="O932" s="19"/>
      <c r="P932" s="19"/>
      <c r="Q932" s="19"/>
      <c r="R932" s="19"/>
      <c r="S932" s="19"/>
      <c r="T932" s="19"/>
      <c r="U932" s="19"/>
      <c r="V932" s="19"/>
      <c r="W932" s="19"/>
      <c r="X932" s="19"/>
      <c r="Y932" s="19"/>
      <c r="Z932" s="19"/>
      <c r="AA932" s="19"/>
      <c r="AB932" s="19"/>
    </row>
    <row r="933" spans="1:28" ht="12.75" customHeight="1" x14ac:dyDescent="0.25">
      <c r="A933" s="19"/>
      <c r="B933" s="19"/>
      <c r="C933" s="19"/>
      <c r="D933" s="19"/>
      <c r="E933" s="19"/>
      <c r="F933" s="19"/>
      <c r="G933" s="19"/>
      <c r="H933" s="19"/>
      <c r="I933" s="19"/>
      <c r="J933" s="19"/>
      <c r="K933" s="19"/>
      <c r="L933" s="19"/>
      <c r="M933" s="19"/>
      <c r="N933" s="19"/>
      <c r="O933" s="19"/>
      <c r="P933" s="19"/>
      <c r="Q933" s="19"/>
      <c r="R933" s="19"/>
      <c r="S933" s="19"/>
      <c r="T933" s="19"/>
      <c r="U933" s="19"/>
      <c r="V933" s="19"/>
      <c r="W933" s="19"/>
      <c r="X933" s="19"/>
      <c r="Y933" s="19"/>
      <c r="Z933" s="19"/>
      <c r="AA933" s="19"/>
      <c r="AB933" s="19"/>
    </row>
    <row r="934" spans="1:28" ht="12.75" customHeight="1" x14ac:dyDescent="0.25">
      <c r="A934" s="19"/>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c r="AA934" s="19"/>
      <c r="AB934" s="19"/>
    </row>
    <row r="935" spans="1:28" ht="12.75" customHeight="1" x14ac:dyDescent="0.25">
      <c r="A935" s="19"/>
      <c r="B935" s="19"/>
      <c r="C935" s="19"/>
      <c r="D935" s="19"/>
      <c r="E935" s="19"/>
      <c r="F935" s="19"/>
      <c r="G935" s="19"/>
      <c r="H935" s="19"/>
      <c r="I935" s="19"/>
      <c r="J935" s="19"/>
      <c r="K935" s="19"/>
      <c r="L935" s="19"/>
      <c r="M935" s="19"/>
      <c r="N935" s="19"/>
      <c r="O935" s="19"/>
      <c r="P935" s="19"/>
      <c r="Q935" s="19"/>
      <c r="R935" s="19"/>
      <c r="S935" s="19"/>
      <c r="T935" s="19"/>
      <c r="U935" s="19"/>
      <c r="V935" s="19"/>
      <c r="W935" s="19"/>
      <c r="X935" s="19"/>
      <c r="Y935" s="19"/>
      <c r="Z935" s="19"/>
      <c r="AA935" s="19"/>
      <c r="AB935" s="19"/>
    </row>
    <row r="936" spans="1:28" ht="12.75" customHeight="1" x14ac:dyDescent="0.25">
      <c r="A936" s="19"/>
      <c r="B936" s="19"/>
      <c r="C936" s="19"/>
      <c r="D936" s="19"/>
      <c r="E936" s="19"/>
      <c r="F936" s="19"/>
      <c r="G936" s="19"/>
      <c r="H936" s="19"/>
      <c r="I936" s="19"/>
      <c r="J936" s="19"/>
      <c r="K936" s="19"/>
      <c r="L936" s="19"/>
      <c r="M936" s="19"/>
      <c r="N936" s="19"/>
      <c r="O936" s="19"/>
      <c r="P936" s="19"/>
      <c r="Q936" s="19"/>
      <c r="R936" s="19"/>
      <c r="S936" s="19"/>
      <c r="T936" s="19"/>
      <c r="U936" s="19"/>
      <c r="V936" s="19"/>
      <c r="W936" s="19"/>
      <c r="X936" s="19"/>
      <c r="Y936" s="19"/>
      <c r="Z936" s="19"/>
      <c r="AA936" s="19"/>
      <c r="AB936" s="19"/>
    </row>
    <row r="937" spans="1:28" ht="12.75" customHeight="1" x14ac:dyDescent="0.25">
      <c r="A937" s="19"/>
      <c r="B937" s="19"/>
      <c r="C937" s="19"/>
      <c r="D937" s="19"/>
      <c r="E937" s="19"/>
      <c r="F937" s="19"/>
      <c r="G937" s="19"/>
      <c r="H937" s="19"/>
      <c r="I937" s="19"/>
      <c r="J937" s="19"/>
      <c r="K937" s="19"/>
      <c r="L937" s="19"/>
      <c r="M937" s="19"/>
      <c r="N937" s="19"/>
      <c r="O937" s="19"/>
      <c r="P937" s="19"/>
      <c r="Q937" s="19"/>
      <c r="R937" s="19"/>
      <c r="S937" s="19"/>
      <c r="T937" s="19"/>
      <c r="U937" s="19"/>
      <c r="V937" s="19"/>
      <c r="W937" s="19"/>
      <c r="X937" s="19"/>
      <c r="Y937" s="19"/>
      <c r="Z937" s="19"/>
      <c r="AA937" s="19"/>
      <c r="AB937" s="19"/>
    </row>
    <row r="938" spans="1:28" ht="12.75" customHeight="1" x14ac:dyDescent="0.25">
      <c r="A938" s="19"/>
      <c r="B938" s="19"/>
      <c r="C938" s="19"/>
      <c r="D938" s="19"/>
      <c r="E938" s="19"/>
      <c r="F938" s="19"/>
      <c r="G938" s="19"/>
      <c r="H938" s="19"/>
      <c r="I938" s="19"/>
      <c r="J938" s="19"/>
      <c r="K938" s="19"/>
      <c r="L938" s="19"/>
      <c r="M938" s="19"/>
      <c r="N938" s="19"/>
      <c r="O938" s="19"/>
      <c r="P938" s="19"/>
      <c r="Q938" s="19"/>
      <c r="R938" s="19"/>
      <c r="S938" s="19"/>
      <c r="T938" s="19"/>
      <c r="U938" s="19"/>
      <c r="V938" s="19"/>
      <c r="W938" s="19"/>
      <c r="X938" s="19"/>
      <c r="Y938" s="19"/>
      <c r="Z938" s="19"/>
      <c r="AA938" s="19"/>
      <c r="AB938" s="19"/>
    </row>
    <row r="939" spans="1:28" ht="12.75" customHeight="1" x14ac:dyDescent="0.25">
      <c r="A939" s="19"/>
      <c r="B939" s="19"/>
      <c r="C939" s="19"/>
      <c r="D939" s="19"/>
      <c r="E939" s="19"/>
      <c r="F939" s="19"/>
      <c r="G939" s="19"/>
      <c r="H939" s="19"/>
      <c r="I939" s="19"/>
      <c r="J939" s="19"/>
      <c r="K939" s="19"/>
      <c r="L939" s="19"/>
      <c r="M939" s="19"/>
      <c r="N939" s="19"/>
      <c r="O939" s="19"/>
      <c r="P939" s="19"/>
      <c r="Q939" s="19"/>
      <c r="R939" s="19"/>
      <c r="S939" s="19"/>
      <c r="T939" s="19"/>
      <c r="U939" s="19"/>
      <c r="V939" s="19"/>
      <c r="W939" s="19"/>
      <c r="X939" s="19"/>
      <c r="Y939" s="19"/>
      <c r="Z939" s="19"/>
      <c r="AA939" s="19"/>
      <c r="AB939" s="19"/>
    </row>
    <row r="940" spans="1:28" ht="12.75" customHeight="1" x14ac:dyDescent="0.25">
      <c r="A940" s="19"/>
      <c r="B940" s="19"/>
      <c r="C940" s="19"/>
      <c r="D940" s="19"/>
      <c r="E940" s="19"/>
      <c r="F940" s="19"/>
      <c r="G940" s="19"/>
      <c r="H940" s="19"/>
      <c r="I940" s="19"/>
      <c r="J940" s="19"/>
      <c r="K940" s="19"/>
      <c r="L940" s="19"/>
      <c r="M940" s="19"/>
      <c r="N940" s="19"/>
      <c r="O940" s="19"/>
      <c r="P940" s="19"/>
      <c r="Q940" s="19"/>
      <c r="R940" s="19"/>
      <c r="S940" s="19"/>
      <c r="T940" s="19"/>
      <c r="U940" s="19"/>
      <c r="V940" s="19"/>
      <c r="W940" s="19"/>
      <c r="X940" s="19"/>
      <c r="Y940" s="19"/>
      <c r="Z940" s="19"/>
      <c r="AA940" s="19"/>
      <c r="AB940" s="19"/>
    </row>
    <row r="941" spans="1:28" ht="12.75" customHeight="1" x14ac:dyDescent="0.25">
      <c r="A941" s="19"/>
      <c r="B941" s="19"/>
      <c r="C941" s="19"/>
      <c r="D941" s="19"/>
      <c r="E941" s="19"/>
      <c r="F941" s="19"/>
      <c r="G941" s="19"/>
      <c r="H941" s="19"/>
      <c r="I941" s="19"/>
      <c r="J941" s="19"/>
      <c r="K941" s="19"/>
      <c r="L941" s="19"/>
      <c r="M941" s="19"/>
      <c r="N941" s="19"/>
      <c r="O941" s="19"/>
      <c r="P941" s="19"/>
      <c r="Q941" s="19"/>
      <c r="R941" s="19"/>
      <c r="S941" s="19"/>
      <c r="T941" s="19"/>
      <c r="U941" s="19"/>
      <c r="V941" s="19"/>
      <c r="W941" s="19"/>
      <c r="X941" s="19"/>
      <c r="Y941" s="19"/>
      <c r="Z941" s="19"/>
      <c r="AA941" s="19"/>
      <c r="AB941" s="19"/>
    </row>
    <row r="942" spans="1:28" ht="12.75" customHeight="1" x14ac:dyDescent="0.25">
      <c r="A942" s="19"/>
      <c r="B942" s="19"/>
      <c r="C942" s="19"/>
      <c r="D942" s="19"/>
      <c r="E942" s="19"/>
      <c r="F942" s="19"/>
      <c r="G942" s="19"/>
      <c r="H942" s="19"/>
      <c r="I942" s="19"/>
      <c r="J942" s="19"/>
      <c r="K942" s="19"/>
      <c r="L942" s="19"/>
      <c r="M942" s="19"/>
      <c r="N942" s="19"/>
      <c r="O942" s="19"/>
      <c r="P942" s="19"/>
      <c r="Q942" s="19"/>
      <c r="R942" s="19"/>
      <c r="S942" s="19"/>
      <c r="T942" s="19"/>
      <c r="U942" s="19"/>
      <c r="V942" s="19"/>
      <c r="W942" s="19"/>
      <c r="X942" s="19"/>
      <c r="Y942" s="19"/>
      <c r="Z942" s="19"/>
      <c r="AA942" s="19"/>
      <c r="AB942" s="19"/>
    </row>
    <row r="943" spans="1:28" ht="12.75" customHeight="1" x14ac:dyDescent="0.25">
      <c r="A943" s="19"/>
      <c r="B943" s="19"/>
      <c r="C943" s="19"/>
      <c r="D943" s="19"/>
      <c r="E943" s="19"/>
      <c r="F943" s="19"/>
      <c r="G943" s="19"/>
      <c r="H943" s="19"/>
      <c r="I943" s="19"/>
      <c r="J943" s="19"/>
      <c r="K943" s="19"/>
      <c r="L943" s="19"/>
      <c r="M943" s="19"/>
      <c r="N943" s="19"/>
      <c r="O943" s="19"/>
      <c r="P943" s="19"/>
      <c r="Q943" s="19"/>
      <c r="R943" s="19"/>
      <c r="S943" s="19"/>
      <c r="T943" s="19"/>
      <c r="U943" s="19"/>
      <c r="V943" s="19"/>
      <c r="W943" s="19"/>
      <c r="X943" s="19"/>
      <c r="Y943" s="19"/>
      <c r="Z943" s="19"/>
      <c r="AA943" s="19"/>
      <c r="AB943" s="19"/>
    </row>
    <row r="944" spans="1:28" ht="12.75" customHeight="1" x14ac:dyDescent="0.25">
      <c r="A944" s="19"/>
      <c r="B944" s="19"/>
      <c r="C944" s="19"/>
      <c r="D944" s="19"/>
      <c r="E944" s="19"/>
      <c r="F944" s="19"/>
      <c r="G944" s="19"/>
      <c r="H944" s="19"/>
      <c r="I944" s="19"/>
      <c r="J944" s="19"/>
      <c r="K944" s="19"/>
      <c r="L944" s="19"/>
      <c r="M944" s="19"/>
      <c r="N944" s="19"/>
      <c r="O944" s="19"/>
      <c r="P944" s="19"/>
      <c r="Q944" s="19"/>
      <c r="R944" s="19"/>
      <c r="S944" s="19"/>
      <c r="T944" s="19"/>
      <c r="U944" s="19"/>
      <c r="V944" s="19"/>
      <c r="W944" s="19"/>
      <c r="X944" s="19"/>
      <c r="Y944" s="19"/>
      <c r="Z944" s="19"/>
      <c r="AA944" s="19"/>
      <c r="AB944" s="19"/>
    </row>
    <row r="945" spans="1:28" ht="12.75" customHeight="1" x14ac:dyDescent="0.25">
      <c r="A945" s="19"/>
      <c r="B945" s="19"/>
      <c r="C945" s="19"/>
      <c r="D945" s="19"/>
      <c r="E945" s="19"/>
      <c r="F945" s="19"/>
      <c r="G945" s="19"/>
      <c r="H945" s="19"/>
      <c r="I945" s="19"/>
      <c r="J945" s="19"/>
      <c r="K945" s="19"/>
      <c r="L945" s="19"/>
      <c r="M945" s="19"/>
      <c r="N945" s="19"/>
      <c r="O945" s="19"/>
      <c r="P945" s="19"/>
      <c r="Q945" s="19"/>
      <c r="R945" s="19"/>
      <c r="S945" s="19"/>
      <c r="T945" s="19"/>
      <c r="U945" s="19"/>
      <c r="V945" s="19"/>
      <c r="W945" s="19"/>
      <c r="X945" s="19"/>
      <c r="Y945" s="19"/>
      <c r="Z945" s="19"/>
      <c r="AA945" s="19"/>
      <c r="AB945" s="19"/>
    </row>
    <row r="946" spans="1:28" ht="12.75" customHeight="1" x14ac:dyDescent="0.25">
      <c r="A946" s="19"/>
      <c r="B946" s="19"/>
      <c r="C946" s="19"/>
      <c r="D946" s="19"/>
      <c r="E946" s="19"/>
      <c r="F946" s="19"/>
      <c r="G946" s="19"/>
      <c r="H946" s="19"/>
      <c r="I946" s="19"/>
      <c r="J946" s="19"/>
      <c r="K946" s="19"/>
      <c r="L946" s="19"/>
      <c r="M946" s="19"/>
      <c r="N946" s="19"/>
      <c r="O946" s="19"/>
      <c r="P946" s="19"/>
      <c r="Q946" s="19"/>
      <c r="R946" s="19"/>
      <c r="S946" s="19"/>
      <c r="T946" s="19"/>
      <c r="U946" s="19"/>
      <c r="V946" s="19"/>
      <c r="W946" s="19"/>
      <c r="X946" s="19"/>
      <c r="Y946" s="19"/>
      <c r="Z946" s="19"/>
      <c r="AA946" s="19"/>
      <c r="AB946" s="19"/>
    </row>
    <row r="947" spans="1:28" ht="12.75" customHeight="1" x14ac:dyDescent="0.25">
      <c r="A947" s="19"/>
      <c r="B947" s="19"/>
      <c r="C947" s="19"/>
      <c r="D947" s="19"/>
      <c r="E947" s="19"/>
      <c r="F947" s="19"/>
      <c r="G947" s="19"/>
      <c r="H947" s="19"/>
      <c r="I947" s="19"/>
      <c r="J947" s="19"/>
      <c r="K947" s="19"/>
      <c r="L947" s="19"/>
      <c r="M947" s="19"/>
      <c r="N947" s="19"/>
      <c r="O947" s="19"/>
      <c r="P947" s="19"/>
      <c r="Q947" s="19"/>
      <c r="R947" s="19"/>
      <c r="S947" s="19"/>
      <c r="T947" s="19"/>
      <c r="U947" s="19"/>
      <c r="V947" s="19"/>
      <c r="W947" s="19"/>
      <c r="X947" s="19"/>
      <c r="Y947" s="19"/>
      <c r="Z947" s="19"/>
      <c r="AA947" s="19"/>
      <c r="AB947" s="19"/>
    </row>
    <row r="948" spans="1:28" ht="12.75" customHeight="1" x14ac:dyDescent="0.25">
      <c r="A948" s="19"/>
      <c r="B948" s="19"/>
      <c r="C948" s="19"/>
      <c r="D948" s="19"/>
      <c r="E948" s="19"/>
      <c r="F948" s="19"/>
      <c r="G948" s="19"/>
      <c r="H948" s="19"/>
      <c r="I948" s="19"/>
      <c r="J948" s="19"/>
      <c r="K948" s="19"/>
      <c r="L948" s="19"/>
      <c r="M948" s="19"/>
      <c r="N948" s="19"/>
      <c r="O948" s="19"/>
      <c r="P948" s="19"/>
      <c r="Q948" s="19"/>
      <c r="R948" s="19"/>
      <c r="S948" s="19"/>
      <c r="T948" s="19"/>
      <c r="U948" s="19"/>
      <c r="V948" s="19"/>
      <c r="W948" s="19"/>
      <c r="X948" s="19"/>
      <c r="Y948" s="19"/>
      <c r="Z948" s="19"/>
      <c r="AA948" s="19"/>
      <c r="AB948" s="19"/>
    </row>
    <row r="949" spans="1:28" ht="12.75" customHeight="1" x14ac:dyDescent="0.25">
      <c r="A949" s="19"/>
      <c r="B949" s="19"/>
      <c r="C949" s="19"/>
      <c r="D949" s="19"/>
      <c r="E949" s="19"/>
      <c r="F949" s="19"/>
      <c r="G949" s="19"/>
      <c r="H949" s="19"/>
      <c r="I949" s="19"/>
      <c r="J949" s="19"/>
      <c r="K949" s="19"/>
      <c r="L949" s="19"/>
      <c r="M949" s="19"/>
      <c r="N949" s="19"/>
      <c r="O949" s="19"/>
      <c r="P949" s="19"/>
      <c r="Q949" s="19"/>
      <c r="R949" s="19"/>
      <c r="S949" s="19"/>
      <c r="T949" s="19"/>
      <c r="U949" s="19"/>
      <c r="V949" s="19"/>
      <c r="W949" s="19"/>
      <c r="X949" s="19"/>
      <c r="Y949" s="19"/>
      <c r="Z949" s="19"/>
      <c r="AA949" s="19"/>
      <c r="AB949" s="19"/>
    </row>
    <row r="950" spans="1:28" ht="12.75" customHeight="1" x14ac:dyDescent="0.25">
      <c r="A950" s="19"/>
      <c r="B950" s="19"/>
      <c r="C950" s="19"/>
      <c r="D950" s="19"/>
      <c r="E950" s="19"/>
      <c r="F950" s="19"/>
      <c r="G950" s="19"/>
      <c r="H950" s="19"/>
      <c r="I950" s="19"/>
      <c r="J950" s="19"/>
      <c r="K950" s="19"/>
      <c r="L950" s="19"/>
      <c r="M950" s="19"/>
      <c r="N950" s="19"/>
      <c r="O950" s="19"/>
      <c r="P950" s="19"/>
      <c r="Q950" s="19"/>
      <c r="R950" s="19"/>
      <c r="S950" s="19"/>
      <c r="T950" s="19"/>
      <c r="U950" s="19"/>
      <c r="V950" s="19"/>
      <c r="W950" s="19"/>
      <c r="X950" s="19"/>
      <c r="Y950" s="19"/>
      <c r="Z950" s="19"/>
      <c r="AA950" s="19"/>
      <c r="AB950" s="19"/>
    </row>
    <row r="951" spans="1:28" ht="12.75" customHeight="1" x14ac:dyDescent="0.25">
      <c r="A951" s="19"/>
      <c r="B951" s="19"/>
      <c r="C951" s="19"/>
      <c r="D951" s="19"/>
      <c r="E951" s="19"/>
      <c r="F951" s="19"/>
      <c r="G951" s="19"/>
      <c r="H951" s="19"/>
      <c r="I951" s="19"/>
      <c r="J951" s="19"/>
      <c r="K951" s="19"/>
      <c r="L951" s="19"/>
      <c r="M951" s="19"/>
      <c r="N951" s="19"/>
      <c r="O951" s="19"/>
      <c r="P951" s="19"/>
      <c r="Q951" s="19"/>
      <c r="R951" s="19"/>
      <c r="S951" s="19"/>
      <c r="T951" s="19"/>
      <c r="U951" s="19"/>
      <c r="V951" s="19"/>
      <c r="W951" s="19"/>
      <c r="X951" s="19"/>
      <c r="Y951" s="19"/>
      <c r="Z951" s="19"/>
      <c r="AA951" s="19"/>
      <c r="AB951" s="19"/>
    </row>
    <row r="952" spans="1:28" ht="12.75" customHeight="1" x14ac:dyDescent="0.25">
      <c r="A952" s="19"/>
      <c r="B952" s="19"/>
      <c r="C952" s="19"/>
      <c r="D952" s="19"/>
      <c r="E952" s="19"/>
      <c r="F952" s="19"/>
      <c r="G952" s="19"/>
      <c r="H952" s="19"/>
      <c r="I952" s="19"/>
      <c r="J952" s="19"/>
      <c r="K952" s="19"/>
      <c r="L952" s="19"/>
      <c r="M952" s="19"/>
      <c r="N952" s="19"/>
      <c r="O952" s="19"/>
      <c r="P952" s="19"/>
      <c r="Q952" s="19"/>
      <c r="R952" s="19"/>
      <c r="S952" s="19"/>
      <c r="T952" s="19"/>
      <c r="U952" s="19"/>
      <c r="V952" s="19"/>
      <c r="W952" s="19"/>
      <c r="X952" s="19"/>
      <c r="Y952" s="19"/>
      <c r="Z952" s="19"/>
      <c r="AA952" s="19"/>
      <c r="AB952" s="19"/>
    </row>
    <row r="953" spans="1:28" ht="12.75" customHeight="1" x14ac:dyDescent="0.25">
      <c r="A953" s="19"/>
      <c r="B953" s="19"/>
      <c r="C953" s="19"/>
      <c r="D953" s="19"/>
      <c r="E953" s="19"/>
      <c r="F953" s="19"/>
      <c r="G953" s="19"/>
      <c r="H953" s="19"/>
      <c r="I953" s="19"/>
      <c r="J953" s="19"/>
      <c r="K953" s="19"/>
      <c r="L953" s="19"/>
      <c r="M953" s="19"/>
      <c r="N953" s="19"/>
      <c r="O953" s="19"/>
      <c r="P953" s="19"/>
      <c r="Q953" s="19"/>
      <c r="R953" s="19"/>
      <c r="S953" s="19"/>
      <c r="T953" s="19"/>
      <c r="U953" s="19"/>
      <c r="V953" s="19"/>
      <c r="W953" s="19"/>
      <c r="X953" s="19"/>
      <c r="Y953" s="19"/>
      <c r="Z953" s="19"/>
      <c r="AA953" s="19"/>
      <c r="AB953" s="19"/>
    </row>
    <row r="954" spans="1:28" ht="12.75" customHeight="1" x14ac:dyDescent="0.25">
      <c r="A954" s="19"/>
      <c r="B954" s="19"/>
      <c r="C954" s="19"/>
      <c r="D954" s="19"/>
      <c r="E954" s="19"/>
      <c r="F954" s="19"/>
      <c r="G954" s="19"/>
      <c r="H954" s="19"/>
      <c r="I954" s="19"/>
      <c r="J954" s="19"/>
      <c r="K954" s="19"/>
      <c r="L954" s="19"/>
      <c r="M954" s="19"/>
      <c r="N954" s="19"/>
      <c r="O954" s="19"/>
      <c r="P954" s="19"/>
      <c r="Q954" s="19"/>
      <c r="R954" s="19"/>
      <c r="S954" s="19"/>
      <c r="T954" s="19"/>
      <c r="U954" s="19"/>
      <c r="V954" s="19"/>
      <c r="W954" s="19"/>
      <c r="X954" s="19"/>
      <c r="Y954" s="19"/>
      <c r="Z954" s="19"/>
      <c r="AA954" s="19"/>
      <c r="AB954" s="19"/>
    </row>
    <row r="955" spans="1:28" ht="12.75" customHeight="1" x14ac:dyDescent="0.25">
      <c r="A955" s="19"/>
      <c r="B955" s="19"/>
      <c r="C955" s="19"/>
      <c r="D955" s="19"/>
      <c r="E955" s="19"/>
      <c r="F955" s="19"/>
      <c r="G955" s="19"/>
      <c r="H955" s="19"/>
      <c r="I955" s="19"/>
      <c r="J955" s="19"/>
      <c r="K955" s="19"/>
      <c r="L955" s="19"/>
      <c r="M955" s="19"/>
      <c r="N955" s="19"/>
      <c r="O955" s="19"/>
      <c r="P955" s="19"/>
      <c r="Q955" s="19"/>
      <c r="R955" s="19"/>
      <c r="S955" s="19"/>
      <c r="T955" s="19"/>
      <c r="U955" s="19"/>
      <c r="V955" s="19"/>
      <c r="W955" s="19"/>
      <c r="X955" s="19"/>
      <c r="Y955" s="19"/>
      <c r="Z955" s="19"/>
      <c r="AA955" s="19"/>
      <c r="AB955" s="19"/>
    </row>
    <row r="956" spans="1:28" ht="12.75" customHeight="1" x14ac:dyDescent="0.25">
      <c r="A956" s="19"/>
      <c r="B956" s="19"/>
      <c r="C956" s="19"/>
      <c r="D956" s="19"/>
      <c r="E956" s="19"/>
      <c r="F956" s="19"/>
      <c r="G956" s="19"/>
      <c r="H956" s="19"/>
      <c r="I956" s="19"/>
      <c r="J956" s="19"/>
      <c r="K956" s="19"/>
      <c r="L956" s="19"/>
      <c r="M956" s="19"/>
      <c r="N956" s="19"/>
      <c r="O956" s="19"/>
      <c r="P956" s="19"/>
      <c r="Q956" s="19"/>
      <c r="R956" s="19"/>
      <c r="S956" s="19"/>
      <c r="T956" s="19"/>
      <c r="U956" s="19"/>
      <c r="V956" s="19"/>
      <c r="W956" s="19"/>
      <c r="X956" s="19"/>
      <c r="Y956" s="19"/>
      <c r="Z956" s="19"/>
      <c r="AA956" s="19"/>
      <c r="AB956" s="19"/>
    </row>
    <row r="957" spans="1:28" ht="12.75" customHeight="1" x14ac:dyDescent="0.25">
      <c r="A957" s="19"/>
      <c r="B957" s="19"/>
      <c r="C957" s="19"/>
      <c r="D957" s="19"/>
      <c r="E957" s="19"/>
      <c r="F957" s="19"/>
      <c r="G957" s="19"/>
      <c r="H957" s="19"/>
      <c r="I957" s="19"/>
      <c r="J957" s="19"/>
      <c r="K957" s="19"/>
      <c r="L957" s="19"/>
      <c r="M957" s="19"/>
      <c r="N957" s="19"/>
      <c r="O957" s="19"/>
      <c r="P957" s="19"/>
      <c r="Q957" s="19"/>
      <c r="R957" s="19"/>
      <c r="S957" s="19"/>
      <c r="T957" s="19"/>
      <c r="U957" s="19"/>
      <c r="V957" s="19"/>
      <c r="W957" s="19"/>
      <c r="X957" s="19"/>
      <c r="Y957" s="19"/>
      <c r="Z957" s="19"/>
      <c r="AA957" s="19"/>
      <c r="AB957" s="19"/>
    </row>
    <row r="958" spans="1:28" ht="12.75" customHeight="1" x14ac:dyDescent="0.25">
      <c r="A958" s="19"/>
      <c r="B958" s="19"/>
      <c r="C958" s="19"/>
      <c r="D958" s="19"/>
      <c r="E958" s="19"/>
      <c r="F958" s="19"/>
      <c r="G958" s="19"/>
      <c r="H958" s="19"/>
      <c r="I958" s="19"/>
      <c r="J958" s="19"/>
      <c r="K958" s="19"/>
      <c r="L958" s="19"/>
      <c r="M958" s="19"/>
      <c r="N958" s="19"/>
      <c r="O958" s="19"/>
      <c r="P958" s="19"/>
      <c r="Q958" s="19"/>
      <c r="R958" s="19"/>
      <c r="S958" s="19"/>
      <c r="T958" s="19"/>
      <c r="U958" s="19"/>
      <c r="V958" s="19"/>
      <c r="W958" s="19"/>
      <c r="X958" s="19"/>
      <c r="Y958" s="19"/>
      <c r="Z958" s="19"/>
      <c r="AA958" s="19"/>
      <c r="AB958" s="19"/>
    </row>
    <row r="959" spans="1:28" ht="12.75" customHeight="1" x14ac:dyDescent="0.25">
      <c r="A959" s="19"/>
      <c r="B959" s="19"/>
      <c r="C959" s="19"/>
      <c r="D959" s="19"/>
      <c r="E959" s="19"/>
      <c r="F959" s="19"/>
      <c r="G959" s="19"/>
      <c r="H959" s="19"/>
      <c r="I959" s="19"/>
      <c r="J959" s="19"/>
      <c r="K959" s="19"/>
      <c r="L959" s="19"/>
      <c r="M959" s="19"/>
      <c r="N959" s="19"/>
      <c r="O959" s="19"/>
      <c r="P959" s="19"/>
      <c r="Q959" s="19"/>
      <c r="R959" s="19"/>
      <c r="S959" s="19"/>
      <c r="T959" s="19"/>
      <c r="U959" s="19"/>
      <c r="V959" s="19"/>
      <c r="W959" s="19"/>
      <c r="X959" s="19"/>
      <c r="Y959" s="19"/>
      <c r="Z959" s="19"/>
      <c r="AA959" s="19"/>
      <c r="AB959" s="19"/>
    </row>
    <row r="960" spans="1:28" ht="12.75" customHeight="1" x14ac:dyDescent="0.25">
      <c r="A960" s="19"/>
      <c r="B960" s="19"/>
      <c r="C960" s="19"/>
      <c r="D960" s="19"/>
      <c r="E960" s="19"/>
      <c r="F960" s="19"/>
      <c r="G960" s="19"/>
      <c r="H960" s="19"/>
      <c r="I960" s="19"/>
      <c r="J960" s="19"/>
      <c r="K960" s="19"/>
      <c r="L960" s="19"/>
      <c r="M960" s="19"/>
      <c r="N960" s="19"/>
      <c r="O960" s="19"/>
      <c r="P960" s="19"/>
      <c r="Q960" s="19"/>
      <c r="R960" s="19"/>
      <c r="S960" s="19"/>
      <c r="T960" s="19"/>
      <c r="U960" s="19"/>
      <c r="V960" s="19"/>
      <c r="W960" s="19"/>
      <c r="X960" s="19"/>
      <c r="Y960" s="19"/>
      <c r="Z960" s="19"/>
      <c r="AA960" s="19"/>
      <c r="AB960" s="19"/>
    </row>
    <row r="961" spans="1:28" ht="12.75" customHeight="1" x14ac:dyDescent="0.25">
      <c r="A961" s="19"/>
      <c r="B961" s="19"/>
      <c r="C961" s="19"/>
      <c r="D961" s="19"/>
      <c r="E961" s="19"/>
      <c r="F961" s="19"/>
      <c r="G961" s="19"/>
      <c r="H961" s="19"/>
      <c r="I961" s="19"/>
      <c r="J961" s="19"/>
      <c r="K961" s="19"/>
      <c r="L961" s="19"/>
      <c r="M961" s="19"/>
      <c r="N961" s="19"/>
      <c r="O961" s="19"/>
      <c r="P961" s="19"/>
      <c r="Q961" s="19"/>
      <c r="R961" s="19"/>
      <c r="S961" s="19"/>
      <c r="T961" s="19"/>
      <c r="U961" s="19"/>
      <c r="V961" s="19"/>
      <c r="W961" s="19"/>
      <c r="X961" s="19"/>
      <c r="Y961" s="19"/>
      <c r="Z961" s="19"/>
      <c r="AA961" s="19"/>
      <c r="AB961" s="19"/>
    </row>
    <row r="962" spans="1:28" ht="12.75" customHeight="1" x14ac:dyDescent="0.25">
      <c r="A962" s="19"/>
      <c r="B962" s="19"/>
      <c r="C962" s="19"/>
      <c r="D962" s="19"/>
      <c r="E962" s="19"/>
      <c r="F962" s="19"/>
      <c r="G962" s="19"/>
      <c r="H962" s="19"/>
      <c r="I962" s="19"/>
      <c r="J962" s="19"/>
      <c r="K962" s="19"/>
      <c r="L962" s="19"/>
      <c r="M962" s="19"/>
      <c r="N962" s="19"/>
      <c r="O962" s="19"/>
      <c r="P962" s="19"/>
      <c r="Q962" s="19"/>
      <c r="R962" s="19"/>
      <c r="S962" s="19"/>
      <c r="T962" s="19"/>
      <c r="U962" s="19"/>
      <c r="V962" s="19"/>
      <c r="W962" s="19"/>
      <c r="X962" s="19"/>
      <c r="Y962" s="19"/>
      <c r="Z962" s="19"/>
      <c r="AA962" s="19"/>
      <c r="AB962" s="19"/>
    </row>
    <row r="963" spans="1:28" ht="12.75" customHeight="1" x14ac:dyDescent="0.25">
      <c r="A963" s="19"/>
      <c r="B963" s="19"/>
      <c r="C963" s="19"/>
      <c r="D963" s="19"/>
      <c r="E963" s="19"/>
      <c r="F963" s="19"/>
      <c r="G963" s="19"/>
      <c r="H963" s="19"/>
      <c r="I963" s="19"/>
      <c r="J963" s="19"/>
      <c r="K963" s="19"/>
      <c r="L963" s="19"/>
      <c r="M963" s="19"/>
      <c r="N963" s="19"/>
      <c r="O963" s="19"/>
      <c r="P963" s="19"/>
      <c r="Q963" s="19"/>
      <c r="R963" s="19"/>
      <c r="S963" s="19"/>
      <c r="T963" s="19"/>
      <c r="U963" s="19"/>
      <c r="V963" s="19"/>
      <c r="W963" s="19"/>
      <c r="X963" s="19"/>
      <c r="Y963" s="19"/>
      <c r="Z963" s="19"/>
      <c r="AA963" s="19"/>
      <c r="AB963" s="19"/>
    </row>
    <row r="964" spans="1:28" ht="12.75" customHeight="1" x14ac:dyDescent="0.25">
      <c r="A964" s="19"/>
      <c r="B964" s="19"/>
      <c r="C964" s="19"/>
      <c r="D964" s="19"/>
      <c r="E964" s="19"/>
      <c r="F964" s="19"/>
      <c r="G964" s="19"/>
      <c r="H964" s="19"/>
      <c r="I964" s="19"/>
      <c r="J964" s="19"/>
      <c r="K964" s="19"/>
      <c r="L964" s="19"/>
      <c r="M964" s="19"/>
      <c r="N964" s="19"/>
      <c r="O964" s="19"/>
      <c r="P964" s="19"/>
      <c r="Q964" s="19"/>
      <c r="R964" s="19"/>
      <c r="S964" s="19"/>
      <c r="T964" s="19"/>
      <c r="U964" s="19"/>
      <c r="V964" s="19"/>
      <c r="W964" s="19"/>
      <c r="X964" s="19"/>
      <c r="Y964" s="19"/>
      <c r="Z964" s="19"/>
      <c r="AA964" s="19"/>
      <c r="AB964" s="19"/>
    </row>
    <row r="965" spans="1:28" ht="12.75" customHeight="1" x14ac:dyDescent="0.25">
      <c r="A965" s="19"/>
      <c r="B965" s="19"/>
      <c r="C965" s="19"/>
      <c r="D965" s="19"/>
      <c r="E965" s="19"/>
      <c r="F965" s="19"/>
      <c r="G965" s="19"/>
      <c r="H965" s="19"/>
      <c r="I965" s="19"/>
      <c r="J965" s="19"/>
      <c r="K965" s="19"/>
      <c r="L965" s="19"/>
      <c r="M965" s="19"/>
      <c r="N965" s="19"/>
      <c r="O965" s="19"/>
      <c r="P965" s="19"/>
      <c r="Q965" s="19"/>
      <c r="R965" s="19"/>
      <c r="S965" s="19"/>
      <c r="T965" s="19"/>
      <c r="U965" s="19"/>
      <c r="V965" s="19"/>
      <c r="W965" s="19"/>
      <c r="X965" s="19"/>
      <c r="Y965" s="19"/>
      <c r="Z965" s="19"/>
      <c r="AA965" s="19"/>
      <c r="AB965" s="19"/>
    </row>
    <row r="966" spans="1:28" ht="12.75" customHeight="1" x14ac:dyDescent="0.25">
      <c r="A966" s="19"/>
      <c r="B966" s="19"/>
      <c r="C966" s="19"/>
      <c r="D966" s="19"/>
      <c r="E966" s="19"/>
      <c r="F966" s="19"/>
      <c r="G966" s="19"/>
      <c r="H966" s="19"/>
      <c r="I966" s="19"/>
      <c r="J966" s="19"/>
      <c r="K966" s="19"/>
      <c r="L966" s="19"/>
      <c r="M966" s="19"/>
      <c r="N966" s="19"/>
      <c r="O966" s="19"/>
      <c r="P966" s="19"/>
      <c r="Q966" s="19"/>
      <c r="R966" s="19"/>
      <c r="S966" s="19"/>
      <c r="T966" s="19"/>
      <c r="U966" s="19"/>
      <c r="V966" s="19"/>
      <c r="W966" s="19"/>
      <c r="X966" s="19"/>
      <c r="Y966" s="19"/>
      <c r="Z966" s="19"/>
      <c r="AA966" s="19"/>
      <c r="AB966" s="19"/>
    </row>
    <row r="967" spans="1:28" ht="12.75" customHeight="1" x14ac:dyDescent="0.25">
      <c r="A967" s="19"/>
      <c r="B967" s="19"/>
      <c r="C967" s="19"/>
      <c r="D967" s="19"/>
      <c r="E967" s="19"/>
      <c r="F967" s="19"/>
      <c r="G967" s="19"/>
      <c r="H967" s="19"/>
      <c r="I967" s="19"/>
      <c r="J967" s="19"/>
      <c r="K967" s="19"/>
      <c r="L967" s="19"/>
      <c r="M967" s="19"/>
      <c r="N967" s="19"/>
      <c r="O967" s="19"/>
      <c r="P967" s="19"/>
      <c r="Q967" s="19"/>
      <c r="R967" s="19"/>
      <c r="S967" s="19"/>
      <c r="T967" s="19"/>
      <c r="U967" s="19"/>
      <c r="V967" s="19"/>
      <c r="W967" s="19"/>
      <c r="X967" s="19"/>
      <c r="Y967" s="19"/>
      <c r="Z967" s="19"/>
      <c r="AA967" s="19"/>
      <c r="AB967" s="19"/>
    </row>
    <row r="968" spans="1:28" ht="12.75" customHeight="1" x14ac:dyDescent="0.25">
      <c r="A968" s="19"/>
      <c r="B968" s="19"/>
      <c r="C968" s="19"/>
      <c r="D968" s="19"/>
      <c r="E968" s="19"/>
      <c r="F968" s="19"/>
      <c r="G968" s="19"/>
      <c r="H968" s="19"/>
      <c r="I968" s="19"/>
      <c r="J968" s="19"/>
      <c r="K968" s="19"/>
      <c r="L968" s="19"/>
      <c r="M968" s="19"/>
      <c r="N968" s="19"/>
      <c r="O968" s="19"/>
      <c r="P968" s="19"/>
      <c r="Q968" s="19"/>
      <c r="R968" s="19"/>
      <c r="S968" s="19"/>
      <c r="T968" s="19"/>
      <c r="U968" s="19"/>
      <c r="V968" s="19"/>
      <c r="W968" s="19"/>
      <c r="X968" s="19"/>
      <c r="Y968" s="19"/>
      <c r="Z968" s="19"/>
      <c r="AA968" s="19"/>
      <c r="AB968" s="19"/>
    </row>
    <row r="969" spans="1:28" ht="12.75" customHeight="1" x14ac:dyDescent="0.25">
      <c r="A969" s="19"/>
      <c r="B969" s="19"/>
      <c r="C969" s="19"/>
      <c r="D969" s="19"/>
      <c r="E969" s="19"/>
      <c r="F969" s="19"/>
      <c r="G969" s="19"/>
      <c r="H969" s="19"/>
      <c r="I969" s="19"/>
      <c r="J969" s="19"/>
      <c r="K969" s="19"/>
      <c r="L969" s="19"/>
      <c r="M969" s="19"/>
      <c r="N969" s="19"/>
      <c r="O969" s="19"/>
      <c r="P969" s="19"/>
      <c r="Q969" s="19"/>
      <c r="R969" s="19"/>
      <c r="S969" s="19"/>
      <c r="T969" s="19"/>
      <c r="U969" s="19"/>
      <c r="V969" s="19"/>
      <c r="W969" s="19"/>
      <c r="X969" s="19"/>
      <c r="Y969" s="19"/>
      <c r="Z969" s="19"/>
      <c r="AA969" s="19"/>
      <c r="AB969" s="19"/>
    </row>
    <row r="970" spans="1:28" ht="12.75" customHeight="1" x14ac:dyDescent="0.25">
      <c r="A970" s="19"/>
      <c r="B970" s="19"/>
      <c r="C970" s="19"/>
      <c r="D970" s="19"/>
      <c r="E970" s="19"/>
      <c r="F970" s="19"/>
      <c r="G970" s="19"/>
      <c r="H970" s="19"/>
      <c r="I970" s="19"/>
      <c r="J970" s="19"/>
      <c r="K970" s="19"/>
      <c r="L970" s="19"/>
      <c r="M970" s="19"/>
      <c r="N970" s="19"/>
      <c r="O970" s="19"/>
      <c r="P970" s="19"/>
      <c r="Q970" s="19"/>
      <c r="R970" s="19"/>
      <c r="S970" s="19"/>
      <c r="T970" s="19"/>
      <c r="U970" s="19"/>
      <c r="V970" s="19"/>
      <c r="W970" s="19"/>
      <c r="X970" s="19"/>
      <c r="Y970" s="19"/>
      <c r="Z970" s="19"/>
      <c r="AA970" s="19"/>
      <c r="AB970" s="19"/>
    </row>
    <row r="971" spans="1:28" ht="12.75" customHeight="1" x14ac:dyDescent="0.25">
      <c r="A971" s="19"/>
      <c r="B971" s="19"/>
      <c r="C971" s="19"/>
      <c r="D971" s="19"/>
      <c r="E971" s="19"/>
      <c r="F971" s="19"/>
      <c r="G971" s="19"/>
      <c r="H971" s="19"/>
      <c r="I971" s="19"/>
      <c r="J971" s="19"/>
      <c r="K971" s="19"/>
      <c r="L971" s="19"/>
      <c r="M971" s="19"/>
      <c r="N971" s="19"/>
      <c r="O971" s="19"/>
      <c r="P971" s="19"/>
      <c r="Q971" s="19"/>
      <c r="R971" s="19"/>
      <c r="S971" s="19"/>
      <c r="T971" s="19"/>
      <c r="U971" s="19"/>
      <c r="V971" s="19"/>
      <c r="W971" s="19"/>
      <c r="X971" s="19"/>
      <c r="Y971" s="19"/>
      <c r="Z971" s="19"/>
      <c r="AA971" s="19"/>
      <c r="AB971" s="19"/>
    </row>
    <row r="972" spans="1:28" ht="12.75" customHeight="1" x14ac:dyDescent="0.25">
      <c r="A972" s="19"/>
      <c r="B972" s="19"/>
      <c r="C972" s="19"/>
      <c r="D972" s="19"/>
      <c r="E972" s="19"/>
      <c r="F972" s="19"/>
      <c r="G972" s="19"/>
      <c r="H972" s="19"/>
      <c r="I972" s="19"/>
      <c r="J972" s="19"/>
      <c r="K972" s="19"/>
      <c r="L972" s="19"/>
      <c r="M972" s="19"/>
      <c r="N972" s="19"/>
      <c r="O972" s="19"/>
      <c r="P972" s="19"/>
      <c r="Q972" s="19"/>
      <c r="R972" s="19"/>
      <c r="S972" s="19"/>
      <c r="T972" s="19"/>
      <c r="U972" s="19"/>
      <c r="V972" s="19"/>
      <c r="W972" s="19"/>
      <c r="X972" s="19"/>
      <c r="Y972" s="19"/>
      <c r="Z972" s="19"/>
      <c r="AA972" s="19"/>
      <c r="AB972" s="19"/>
    </row>
    <row r="973" spans="1:28" ht="12.75" customHeight="1" x14ac:dyDescent="0.25">
      <c r="A973" s="19"/>
      <c r="B973" s="19"/>
      <c r="C973" s="19"/>
      <c r="D973" s="19"/>
      <c r="E973" s="19"/>
      <c r="F973" s="19"/>
      <c r="G973" s="19"/>
      <c r="H973" s="19"/>
      <c r="I973" s="19"/>
      <c r="J973" s="19"/>
      <c r="K973" s="19"/>
      <c r="L973" s="19"/>
      <c r="M973" s="19"/>
      <c r="N973" s="19"/>
      <c r="O973" s="19"/>
      <c r="P973" s="19"/>
      <c r="Q973" s="19"/>
      <c r="R973" s="19"/>
      <c r="S973" s="19"/>
      <c r="T973" s="19"/>
      <c r="U973" s="19"/>
      <c r="V973" s="19"/>
      <c r="W973" s="19"/>
      <c r="X973" s="19"/>
      <c r="Y973" s="19"/>
      <c r="Z973" s="19"/>
      <c r="AA973" s="19"/>
      <c r="AB973" s="19"/>
    </row>
    <row r="974" spans="1:28" ht="12.75" customHeight="1" x14ac:dyDescent="0.25">
      <c r="A974" s="19"/>
      <c r="B974" s="19"/>
      <c r="C974" s="19"/>
      <c r="D974" s="19"/>
      <c r="E974" s="19"/>
      <c r="F974" s="19"/>
      <c r="G974" s="19"/>
      <c r="H974" s="19"/>
      <c r="I974" s="19"/>
      <c r="J974" s="19"/>
      <c r="K974" s="19"/>
      <c r="L974" s="19"/>
      <c r="M974" s="19"/>
      <c r="N974" s="19"/>
      <c r="O974" s="19"/>
      <c r="P974" s="19"/>
      <c r="Q974" s="19"/>
      <c r="R974" s="19"/>
      <c r="S974" s="19"/>
      <c r="T974" s="19"/>
      <c r="U974" s="19"/>
      <c r="V974" s="19"/>
      <c r="W974" s="19"/>
      <c r="X974" s="19"/>
      <c r="Y974" s="19"/>
      <c r="Z974" s="19"/>
      <c r="AA974" s="19"/>
      <c r="AB974" s="19"/>
    </row>
    <row r="975" spans="1:28" ht="12.75" customHeight="1" x14ac:dyDescent="0.25">
      <c r="A975" s="19"/>
      <c r="B975" s="19"/>
      <c r="C975" s="19"/>
      <c r="D975" s="19"/>
      <c r="E975" s="19"/>
      <c r="F975" s="19"/>
      <c r="G975" s="19"/>
      <c r="H975" s="19"/>
      <c r="I975" s="19"/>
      <c r="J975" s="19"/>
      <c r="K975" s="19"/>
      <c r="L975" s="19"/>
      <c r="M975" s="19"/>
      <c r="N975" s="19"/>
      <c r="O975" s="19"/>
      <c r="P975" s="19"/>
      <c r="Q975" s="19"/>
      <c r="R975" s="19"/>
      <c r="S975" s="19"/>
      <c r="T975" s="19"/>
      <c r="U975" s="19"/>
      <c r="V975" s="19"/>
      <c r="W975" s="19"/>
      <c r="X975" s="19"/>
      <c r="Y975" s="19"/>
      <c r="Z975" s="19"/>
      <c r="AA975" s="19"/>
      <c r="AB975" s="19"/>
    </row>
    <row r="976" spans="1:28" ht="12.75" customHeight="1" x14ac:dyDescent="0.25">
      <c r="A976" s="19"/>
      <c r="B976" s="19"/>
      <c r="C976" s="19"/>
      <c r="D976" s="19"/>
      <c r="E976" s="19"/>
      <c r="F976" s="19"/>
      <c r="G976" s="19"/>
      <c r="H976" s="19"/>
      <c r="I976" s="19"/>
      <c r="J976" s="19"/>
      <c r="K976" s="19"/>
      <c r="L976" s="19"/>
      <c r="M976" s="19"/>
      <c r="N976" s="19"/>
      <c r="O976" s="19"/>
      <c r="P976" s="19"/>
      <c r="Q976" s="19"/>
      <c r="R976" s="19"/>
      <c r="S976" s="19"/>
      <c r="T976" s="19"/>
      <c r="U976" s="19"/>
      <c r="V976" s="19"/>
      <c r="W976" s="19"/>
      <c r="X976" s="19"/>
      <c r="Y976" s="19"/>
      <c r="Z976" s="19"/>
      <c r="AA976" s="19"/>
      <c r="AB976" s="19"/>
    </row>
    <row r="977" spans="1:28" ht="12.75" customHeight="1" x14ac:dyDescent="0.25">
      <c r="A977" s="19"/>
      <c r="B977" s="19"/>
      <c r="C977" s="19"/>
      <c r="D977" s="19"/>
      <c r="E977" s="19"/>
      <c r="F977" s="19"/>
      <c r="G977" s="19"/>
      <c r="H977" s="19"/>
      <c r="I977" s="19"/>
      <c r="J977" s="19"/>
      <c r="K977" s="19"/>
      <c r="L977" s="19"/>
      <c r="M977" s="19"/>
      <c r="N977" s="19"/>
      <c r="O977" s="19"/>
      <c r="P977" s="19"/>
      <c r="Q977" s="19"/>
      <c r="R977" s="19"/>
      <c r="S977" s="19"/>
      <c r="T977" s="19"/>
      <c r="U977" s="19"/>
      <c r="V977" s="19"/>
      <c r="W977" s="19"/>
      <c r="X977" s="19"/>
      <c r="Y977" s="19"/>
      <c r="Z977" s="19"/>
      <c r="AA977" s="19"/>
      <c r="AB977" s="19"/>
    </row>
    <row r="978" spans="1:28" ht="12.75" customHeight="1" x14ac:dyDescent="0.25">
      <c r="A978" s="19"/>
      <c r="B978" s="19"/>
      <c r="C978" s="19"/>
      <c r="D978" s="19"/>
      <c r="E978" s="19"/>
      <c r="F978" s="19"/>
      <c r="G978" s="19"/>
      <c r="H978" s="19"/>
      <c r="I978" s="19"/>
      <c r="J978" s="19"/>
      <c r="K978" s="19"/>
      <c r="L978" s="19"/>
      <c r="M978" s="19"/>
      <c r="N978" s="19"/>
      <c r="O978" s="19"/>
      <c r="P978" s="19"/>
      <c r="Q978" s="19"/>
      <c r="R978" s="19"/>
      <c r="S978" s="19"/>
      <c r="T978" s="19"/>
      <c r="U978" s="19"/>
      <c r="V978" s="19"/>
      <c r="W978" s="19"/>
      <c r="X978" s="19"/>
      <c r="Y978" s="19"/>
      <c r="Z978" s="19"/>
      <c r="AA978" s="19"/>
      <c r="AB978" s="19"/>
    </row>
    <row r="979" spans="1:28" ht="12.75" customHeight="1" x14ac:dyDescent="0.25">
      <c r="A979" s="19"/>
      <c r="B979" s="19"/>
      <c r="C979" s="19"/>
      <c r="D979" s="19"/>
      <c r="E979" s="19"/>
      <c r="F979" s="19"/>
      <c r="G979" s="19"/>
      <c r="H979" s="19"/>
      <c r="I979" s="19"/>
      <c r="J979" s="19"/>
      <c r="K979" s="19"/>
      <c r="L979" s="19"/>
      <c r="M979" s="19"/>
      <c r="N979" s="19"/>
      <c r="O979" s="19"/>
      <c r="P979" s="19"/>
      <c r="Q979" s="19"/>
      <c r="R979" s="19"/>
      <c r="S979" s="19"/>
      <c r="T979" s="19"/>
      <c r="U979" s="19"/>
      <c r="V979" s="19"/>
      <c r="W979" s="19"/>
      <c r="X979" s="19"/>
      <c r="Y979" s="19"/>
      <c r="Z979" s="19"/>
      <c r="AA979" s="19"/>
      <c r="AB979" s="19"/>
    </row>
    <row r="980" spans="1:28" ht="12.75" customHeight="1" x14ac:dyDescent="0.25">
      <c r="A980" s="19"/>
      <c r="B980" s="19"/>
      <c r="C980" s="19"/>
      <c r="D980" s="19"/>
      <c r="E980" s="19"/>
      <c r="F980" s="19"/>
      <c r="G980" s="19"/>
      <c r="H980" s="19"/>
      <c r="I980" s="19"/>
      <c r="J980" s="19"/>
      <c r="K980" s="19"/>
      <c r="L980" s="19"/>
      <c r="M980" s="19"/>
      <c r="N980" s="19"/>
      <c r="O980" s="19"/>
      <c r="P980" s="19"/>
      <c r="Q980" s="19"/>
      <c r="R980" s="19"/>
      <c r="S980" s="19"/>
      <c r="T980" s="19"/>
      <c r="U980" s="19"/>
      <c r="V980" s="19"/>
      <c r="W980" s="19"/>
      <c r="X980" s="19"/>
      <c r="Y980" s="19"/>
      <c r="Z980" s="19"/>
      <c r="AA980" s="19"/>
      <c r="AB980" s="19"/>
    </row>
    <row r="981" spans="1:28" ht="12.75" customHeight="1" x14ac:dyDescent="0.25">
      <c r="A981" s="19"/>
      <c r="B981" s="19"/>
      <c r="C981" s="19"/>
      <c r="D981" s="19"/>
      <c r="E981" s="19"/>
      <c r="F981" s="19"/>
      <c r="G981" s="19"/>
      <c r="H981" s="19"/>
      <c r="I981" s="19"/>
      <c r="J981" s="19"/>
      <c r="K981" s="19"/>
      <c r="L981" s="19"/>
      <c r="M981" s="19"/>
      <c r="N981" s="19"/>
      <c r="O981" s="19"/>
      <c r="P981" s="19"/>
      <c r="Q981" s="19"/>
      <c r="R981" s="19"/>
      <c r="S981" s="19"/>
      <c r="T981" s="19"/>
      <c r="U981" s="19"/>
      <c r="V981" s="19"/>
      <c r="W981" s="19"/>
      <c r="X981" s="19"/>
      <c r="Y981" s="19"/>
      <c r="Z981" s="19"/>
      <c r="AA981" s="19"/>
      <c r="AB981" s="19"/>
    </row>
    <row r="982" spans="1:28" ht="12.75" customHeight="1" x14ac:dyDescent="0.25">
      <c r="A982" s="19"/>
      <c r="B982" s="19"/>
      <c r="C982" s="19"/>
      <c r="D982" s="19"/>
      <c r="E982" s="19"/>
      <c r="F982" s="19"/>
      <c r="G982" s="19"/>
      <c r="H982" s="19"/>
      <c r="I982" s="19"/>
      <c r="J982" s="19"/>
      <c r="K982" s="19"/>
      <c r="L982" s="19"/>
      <c r="M982" s="19"/>
      <c r="N982" s="19"/>
      <c r="O982" s="19"/>
      <c r="P982" s="19"/>
      <c r="Q982" s="19"/>
      <c r="R982" s="19"/>
      <c r="S982" s="19"/>
      <c r="T982" s="19"/>
      <c r="U982" s="19"/>
      <c r="V982" s="19"/>
      <c r="W982" s="19"/>
      <c r="X982" s="19"/>
      <c r="Y982" s="19"/>
      <c r="Z982" s="19"/>
      <c r="AA982" s="19"/>
      <c r="AB982" s="19"/>
    </row>
    <row r="983" spans="1:28" ht="12.75" customHeight="1" x14ac:dyDescent="0.25">
      <c r="A983" s="19"/>
      <c r="B983" s="19"/>
      <c r="C983" s="19"/>
      <c r="D983" s="19"/>
      <c r="E983" s="19"/>
      <c r="F983" s="19"/>
      <c r="G983" s="19"/>
      <c r="H983" s="19"/>
      <c r="I983" s="19"/>
      <c r="J983" s="19"/>
      <c r="K983" s="19"/>
      <c r="L983" s="19"/>
      <c r="M983" s="19"/>
      <c r="N983" s="19"/>
      <c r="O983" s="19"/>
      <c r="P983" s="19"/>
      <c r="Q983" s="19"/>
      <c r="R983" s="19"/>
      <c r="S983" s="19"/>
      <c r="T983" s="19"/>
      <c r="U983" s="19"/>
      <c r="V983" s="19"/>
      <c r="W983" s="19"/>
      <c r="X983" s="19"/>
      <c r="Y983" s="19"/>
      <c r="Z983" s="19"/>
      <c r="AA983" s="19"/>
      <c r="AB983" s="19"/>
    </row>
    <row r="984" spans="1:28" ht="12.75" customHeight="1" x14ac:dyDescent="0.25">
      <c r="A984" s="19"/>
      <c r="B984" s="19"/>
      <c r="C984" s="19"/>
      <c r="D984" s="19"/>
      <c r="E984" s="19"/>
      <c r="F984" s="19"/>
      <c r="G984" s="19"/>
      <c r="H984" s="19"/>
      <c r="I984" s="19"/>
      <c r="J984" s="19"/>
      <c r="K984" s="19"/>
      <c r="L984" s="19"/>
      <c r="M984" s="19"/>
      <c r="N984" s="19"/>
      <c r="O984" s="19"/>
      <c r="P984" s="19"/>
      <c r="Q984" s="19"/>
      <c r="R984" s="19"/>
      <c r="S984" s="19"/>
      <c r="T984" s="19"/>
      <c r="U984" s="19"/>
      <c r="V984" s="19"/>
      <c r="W984" s="19"/>
      <c r="X984" s="19"/>
      <c r="Y984" s="19"/>
      <c r="Z984" s="19"/>
      <c r="AA984" s="19"/>
      <c r="AB984" s="19"/>
    </row>
    <row r="985" spans="1:28" ht="12.75" customHeight="1" x14ac:dyDescent="0.25">
      <c r="A985" s="19"/>
      <c r="B985" s="19"/>
      <c r="C985" s="19"/>
      <c r="D985" s="19"/>
      <c r="E985" s="19"/>
      <c r="F985" s="19"/>
      <c r="G985" s="19"/>
      <c r="H985" s="19"/>
      <c r="I985" s="19"/>
      <c r="J985" s="19"/>
      <c r="K985" s="19"/>
      <c r="L985" s="19"/>
      <c r="M985" s="19"/>
      <c r="N985" s="19"/>
      <c r="O985" s="19"/>
      <c r="P985" s="19"/>
      <c r="Q985" s="19"/>
      <c r="R985" s="19"/>
      <c r="S985" s="19"/>
      <c r="T985" s="19"/>
      <c r="U985" s="19"/>
      <c r="V985" s="19"/>
      <c r="W985" s="19"/>
      <c r="X985" s="19"/>
      <c r="Y985" s="19"/>
      <c r="Z985" s="19"/>
      <c r="AA985" s="19"/>
      <c r="AB985" s="19"/>
    </row>
    <row r="986" spans="1:28" ht="12.75" customHeight="1" x14ac:dyDescent="0.25">
      <c r="A986" s="19"/>
      <c r="B986" s="19"/>
      <c r="C986" s="19"/>
      <c r="D986" s="19"/>
      <c r="E986" s="19"/>
      <c r="F986" s="19"/>
      <c r="G986" s="19"/>
      <c r="H986" s="19"/>
      <c r="I986" s="19"/>
      <c r="J986" s="19"/>
      <c r="K986" s="19"/>
      <c r="L986" s="19"/>
      <c r="M986" s="19"/>
      <c r="N986" s="19"/>
      <c r="O986" s="19"/>
      <c r="P986" s="19"/>
      <c r="Q986" s="19"/>
      <c r="R986" s="19"/>
      <c r="S986" s="19"/>
      <c r="T986" s="19"/>
      <c r="U986" s="19"/>
      <c r="V986" s="19"/>
      <c r="W986" s="19"/>
      <c r="X986" s="19"/>
      <c r="Y986" s="19"/>
      <c r="Z986" s="19"/>
      <c r="AA986" s="19"/>
      <c r="AB986" s="19"/>
    </row>
    <row r="987" spans="1:28" ht="12.75" customHeight="1" x14ac:dyDescent="0.25">
      <c r="A987" s="19"/>
      <c r="B987" s="19"/>
      <c r="C987" s="19"/>
      <c r="D987" s="19"/>
      <c r="E987" s="19"/>
      <c r="F987" s="19"/>
      <c r="G987" s="19"/>
      <c r="H987" s="19"/>
      <c r="I987" s="19"/>
      <c r="J987" s="19"/>
      <c r="K987" s="19"/>
      <c r="L987" s="19"/>
      <c r="M987" s="19"/>
      <c r="N987" s="19"/>
      <c r="O987" s="19"/>
      <c r="P987" s="19"/>
      <c r="Q987" s="19"/>
      <c r="R987" s="19"/>
      <c r="S987" s="19"/>
      <c r="T987" s="19"/>
      <c r="U987" s="19"/>
      <c r="V987" s="19"/>
      <c r="W987" s="19"/>
      <c r="X987" s="19"/>
      <c r="Y987" s="19"/>
      <c r="Z987" s="19"/>
      <c r="AA987" s="19"/>
      <c r="AB987" s="19"/>
    </row>
    <row r="988" spans="1:28" ht="12.75" customHeight="1" x14ac:dyDescent="0.25">
      <c r="A988" s="19"/>
      <c r="B988" s="19"/>
      <c r="C988" s="19"/>
      <c r="D988" s="19"/>
      <c r="E988" s="19"/>
      <c r="F988" s="19"/>
      <c r="G988" s="19"/>
      <c r="H988" s="19"/>
      <c r="I988" s="19"/>
      <c r="J988" s="19"/>
      <c r="K988" s="19"/>
      <c r="L988" s="19"/>
      <c r="M988" s="19"/>
      <c r="N988" s="19"/>
      <c r="O988" s="19"/>
      <c r="P988" s="19"/>
      <c r="Q988" s="19"/>
      <c r="R988" s="19"/>
      <c r="S988" s="19"/>
      <c r="T988" s="19"/>
      <c r="U988" s="19"/>
      <c r="V988" s="19"/>
      <c r="W988" s="19"/>
      <c r="X988" s="19"/>
      <c r="Y988" s="19"/>
      <c r="Z988" s="19"/>
      <c r="AA988" s="19"/>
      <c r="AB988" s="19"/>
    </row>
    <row r="989" spans="1:28" ht="12.75" customHeight="1" x14ac:dyDescent="0.25">
      <c r="A989" s="19"/>
      <c r="B989" s="19"/>
      <c r="C989" s="19"/>
      <c r="D989" s="19"/>
      <c r="E989" s="19"/>
      <c r="F989" s="19"/>
      <c r="G989" s="19"/>
      <c r="H989" s="19"/>
      <c r="I989" s="19"/>
      <c r="J989" s="19"/>
      <c r="K989" s="19"/>
      <c r="L989" s="19"/>
      <c r="M989" s="19"/>
      <c r="N989" s="19"/>
      <c r="O989" s="19"/>
      <c r="P989" s="19"/>
      <c r="Q989" s="19"/>
      <c r="R989" s="19"/>
      <c r="S989" s="19"/>
      <c r="T989" s="19"/>
      <c r="U989" s="19"/>
      <c r="V989" s="19"/>
      <c r="W989" s="19"/>
      <c r="X989" s="19"/>
      <c r="Y989" s="19"/>
      <c r="Z989" s="19"/>
      <c r="AA989" s="19"/>
      <c r="AB989" s="19"/>
    </row>
    <row r="990" spans="1:28" ht="12.75" customHeight="1" x14ac:dyDescent="0.25">
      <c r="A990" s="19"/>
      <c r="B990" s="19"/>
      <c r="C990" s="19"/>
      <c r="D990" s="19"/>
      <c r="E990" s="19"/>
      <c r="F990" s="19"/>
      <c r="G990" s="19"/>
      <c r="H990" s="19"/>
      <c r="I990" s="19"/>
      <c r="J990" s="19"/>
      <c r="K990" s="19"/>
      <c r="L990" s="19"/>
      <c r="M990" s="19"/>
      <c r="N990" s="19"/>
      <c r="O990" s="19"/>
      <c r="P990" s="19"/>
      <c r="Q990" s="19"/>
      <c r="R990" s="19"/>
      <c r="S990" s="19"/>
      <c r="T990" s="19"/>
      <c r="U990" s="19"/>
      <c r="V990" s="19"/>
      <c r="W990" s="19"/>
      <c r="X990" s="19"/>
      <c r="Y990" s="19"/>
      <c r="Z990" s="19"/>
      <c r="AA990" s="19"/>
      <c r="AB990" s="19"/>
    </row>
    <row r="991" spans="1:28" ht="12.75" customHeight="1" x14ac:dyDescent="0.25">
      <c r="A991" s="19"/>
      <c r="B991" s="19"/>
      <c r="C991" s="19"/>
      <c r="D991" s="19"/>
      <c r="E991" s="19"/>
      <c r="F991" s="19"/>
      <c r="G991" s="19"/>
      <c r="H991" s="19"/>
      <c r="I991" s="19"/>
      <c r="J991" s="19"/>
      <c r="K991" s="19"/>
      <c r="L991" s="19"/>
      <c r="M991" s="19"/>
      <c r="N991" s="19"/>
      <c r="O991" s="19"/>
      <c r="P991" s="19"/>
      <c r="Q991" s="19"/>
      <c r="R991" s="19"/>
      <c r="S991" s="19"/>
      <c r="T991" s="19"/>
      <c r="U991" s="19"/>
      <c r="V991" s="19"/>
      <c r="W991" s="19"/>
      <c r="X991" s="19"/>
      <c r="Y991" s="19"/>
      <c r="Z991" s="19"/>
      <c r="AA991" s="19"/>
      <c r="AB991" s="19"/>
    </row>
    <row r="992" spans="1:28" ht="12.75" customHeight="1" x14ac:dyDescent="0.25">
      <c r="A992" s="19"/>
      <c r="B992" s="19"/>
      <c r="C992" s="19"/>
      <c r="D992" s="19"/>
      <c r="E992" s="19"/>
      <c r="F992" s="19"/>
      <c r="G992" s="19"/>
      <c r="H992" s="19"/>
      <c r="I992" s="19"/>
      <c r="J992" s="19"/>
      <c r="K992" s="19"/>
      <c r="L992" s="19"/>
      <c r="M992" s="19"/>
      <c r="N992" s="19"/>
      <c r="O992" s="19"/>
      <c r="P992" s="19"/>
      <c r="Q992" s="19"/>
      <c r="R992" s="19"/>
      <c r="S992" s="19"/>
      <c r="T992" s="19"/>
      <c r="U992" s="19"/>
      <c r="V992" s="19"/>
      <c r="W992" s="19"/>
      <c r="X992" s="19"/>
      <c r="Y992" s="19"/>
      <c r="Z992" s="19"/>
      <c r="AA992" s="19"/>
      <c r="AB992" s="19"/>
    </row>
    <row r="993" spans="1:28" ht="12.75" customHeight="1" x14ac:dyDescent="0.25">
      <c r="A993" s="19"/>
      <c r="B993" s="19"/>
      <c r="C993" s="19"/>
      <c r="D993" s="19"/>
      <c r="E993" s="19"/>
      <c r="F993" s="19"/>
      <c r="G993" s="19"/>
      <c r="H993" s="19"/>
      <c r="I993" s="19"/>
      <c r="J993" s="19"/>
      <c r="K993" s="19"/>
      <c r="L993" s="19"/>
      <c r="M993" s="19"/>
      <c r="N993" s="19"/>
      <c r="O993" s="19"/>
      <c r="P993" s="19"/>
      <c r="Q993" s="19"/>
      <c r="R993" s="19"/>
      <c r="S993" s="19"/>
      <c r="T993" s="19"/>
      <c r="U993" s="19"/>
      <c r="V993" s="19"/>
      <c r="W993" s="19"/>
      <c r="X993" s="19"/>
      <c r="Y993" s="19"/>
      <c r="Z993" s="19"/>
      <c r="AA993" s="19"/>
      <c r="AB993" s="19"/>
    </row>
    <row r="994" spans="1:28" ht="12.75" customHeight="1" x14ac:dyDescent="0.25">
      <c r="A994" s="19"/>
      <c r="B994" s="19"/>
      <c r="C994" s="19"/>
      <c r="D994" s="19"/>
      <c r="E994" s="19"/>
      <c r="F994" s="19"/>
      <c r="G994" s="19"/>
      <c r="H994" s="19"/>
      <c r="I994" s="19"/>
      <c r="J994" s="19"/>
      <c r="K994" s="19"/>
      <c r="L994" s="19"/>
      <c r="M994" s="19"/>
      <c r="N994" s="19"/>
      <c r="O994" s="19"/>
      <c r="P994" s="19"/>
      <c r="Q994" s="19"/>
      <c r="R994" s="19"/>
      <c r="S994" s="19"/>
      <c r="T994" s="19"/>
      <c r="U994" s="19"/>
      <c r="V994" s="19"/>
      <c r="W994" s="19"/>
      <c r="X994" s="19"/>
      <c r="Y994" s="19"/>
      <c r="Z994" s="19"/>
      <c r="AA994" s="19"/>
      <c r="AB994" s="19"/>
    </row>
    <row r="995" spans="1:28" ht="12.75" customHeight="1" x14ac:dyDescent="0.25">
      <c r="A995" s="19"/>
      <c r="B995" s="19"/>
      <c r="C995" s="19"/>
      <c r="D995" s="19"/>
      <c r="E995" s="19"/>
      <c r="F995" s="19"/>
      <c r="G995" s="19"/>
      <c r="H995" s="19"/>
      <c r="I995" s="19"/>
      <c r="J995" s="19"/>
      <c r="K995" s="19"/>
      <c r="L995" s="19"/>
      <c r="M995" s="19"/>
      <c r="N995" s="19"/>
      <c r="O995" s="19"/>
      <c r="P995" s="19"/>
      <c r="Q995" s="19"/>
      <c r="R995" s="19"/>
      <c r="S995" s="19"/>
      <c r="T995" s="19"/>
      <c r="U995" s="19"/>
      <c r="V995" s="19"/>
      <c r="W995" s="19"/>
      <c r="X995" s="19"/>
      <c r="Y995" s="19"/>
      <c r="Z995" s="19"/>
      <c r="AA995" s="19"/>
      <c r="AB995" s="19"/>
    </row>
    <row r="996" spans="1:28" ht="12.75" customHeight="1" x14ac:dyDescent="0.25">
      <c r="A996" s="19"/>
      <c r="B996" s="19"/>
      <c r="C996" s="19"/>
      <c r="D996" s="19"/>
      <c r="E996" s="19"/>
      <c r="F996" s="19"/>
      <c r="G996" s="19"/>
      <c r="H996" s="19"/>
      <c r="I996" s="19"/>
      <c r="J996" s="19"/>
      <c r="K996" s="19"/>
      <c r="L996" s="19"/>
      <c r="M996" s="19"/>
      <c r="N996" s="19"/>
      <c r="O996" s="19"/>
      <c r="P996" s="19"/>
      <c r="Q996" s="19"/>
      <c r="R996" s="19"/>
      <c r="S996" s="19"/>
      <c r="T996" s="19"/>
      <c r="U996" s="19"/>
      <c r="V996" s="19"/>
      <c r="W996" s="19"/>
      <c r="X996" s="19"/>
      <c r="Y996" s="19"/>
      <c r="Z996" s="19"/>
      <c r="AA996" s="19"/>
      <c r="AB996" s="19"/>
    </row>
    <row r="997" spans="1:28" ht="12.75" customHeight="1" x14ac:dyDescent="0.25">
      <c r="A997" s="19"/>
      <c r="B997" s="19"/>
      <c r="C997" s="19"/>
      <c r="D997" s="19"/>
      <c r="E997" s="19"/>
      <c r="F997" s="19"/>
      <c r="G997" s="19"/>
      <c r="H997" s="19"/>
      <c r="I997" s="19"/>
      <c r="J997" s="19"/>
      <c r="K997" s="19"/>
      <c r="L997" s="19"/>
      <c r="M997" s="19"/>
      <c r="N997" s="19"/>
      <c r="O997" s="19"/>
      <c r="P997" s="19"/>
      <c r="Q997" s="19"/>
      <c r="R997" s="19"/>
      <c r="S997" s="19"/>
      <c r="T997" s="19"/>
      <c r="U997" s="19"/>
      <c r="V997" s="19"/>
      <c r="W997" s="19"/>
      <c r="X997" s="19"/>
      <c r="Y997" s="19"/>
      <c r="Z997" s="19"/>
      <c r="AA997" s="19"/>
      <c r="AB997" s="19"/>
    </row>
    <row r="998" spans="1:28" ht="12.75" customHeight="1" x14ac:dyDescent="0.25">
      <c r="A998" s="19"/>
      <c r="B998" s="19"/>
      <c r="C998" s="19"/>
      <c r="D998" s="19"/>
      <c r="E998" s="19"/>
      <c r="F998" s="19"/>
      <c r="G998" s="19"/>
      <c r="H998" s="19"/>
      <c r="I998" s="19"/>
      <c r="J998" s="19"/>
      <c r="K998" s="19"/>
      <c r="L998" s="19"/>
      <c r="M998" s="19"/>
      <c r="N998" s="19"/>
      <c r="O998" s="19"/>
      <c r="P998" s="19"/>
      <c r="Q998" s="19"/>
      <c r="R998" s="19"/>
      <c r="S998" s="19"/>
      <c r="T998" s="19"/>
      <c r="U998" s="19"/>
      <c r="V998" s="19"/>
      <c r="W998" s="19"/>
      <c r="X998" s="19"/>
      <c r="Y998" s="19"/>
      <c r="Z998" s="19"/>
      <c r="AA998" s="19"/>
      <c r="AB998" s="19"/>
    </row>
    <row r="999" spans="1:28" ht="12.75" customHeight="1" x14ac:dyDescent="0.25">
      <c r="A999" s="19"/>
      <c r="B999" s="19"/>
      <c r="C999" s="19"/>
      <c r="D999" s="19"/>
      <c r="E999" s="19"/>
      <c r="F999" s="19"/>
      <c r="G999" s="19"/>
      <c r="H999" s="19"/>
      <c r="I999" s="19"/>
      <c r="J999" s="19"/>
      <c r="K999" s="19"/>
      <c r="L999" s="19"/>
      <c r="M999" s="19"/>
      <c r="N999" s="19"/>
      <c r="O999" s="19"/>
      <c r="P999" s="19"/>
      <c r="Q999" s="19"/>
      <c r="R999" s="19"/>
      <c r="S999" s="19"/>
      <c r="T999" s="19"/>
      <c r="U999" s="19"/>
      <c r="V999" s="19"/>
      <c r="W999" s="19"/>
      <c r="X999" s="19"/>
      <c r="Y999" s="19"/>
      <c r="Z999" s="19"/>
      <c r="AA999" s="19"/>
      <c r="AB999" s="19"/>
    </row>
    <row r="1000" spans="1:28" ht="12.75" customHeight="1" x14ac:dyDescent="0.25">
      <c r="A1000" s="19"/>
      <c r="B1000" s="19"/>
      <c r="C1000" s="19"/>
      <c r="D1000" s="19"/>
      <c r="E1000" s="19"/>
      <c r="F1000" s="19"/>
      <c r="G1000" s="19"/>
      <c r="H1000" s="19"/>
      <c r="I1000" s="19"/>
      <c r="J1000" s="19"/>
      <c r="K1000" s="19"/>
      <c r="L1000" s="19"/>
      <c r="M1000" s="19"/>
      <c r="N1000" s="19"/>
      <c r="O1000" s="19"/>
      <c r="P1000" s="19"/>
      <c r="Q1000" s="19"/>
      <c r="R1000" s="19"/>
      <c r="S1000" s="19"/>
      <c r="T1000" s="19"/>
      <c r="U1000" s="19"/>
      <c r="V1000" s="19"/>
      <c r="W1000" s="19"/>
      <c r="X1000" s="19"/>
      <c r="Y1000" s="19"/>
      <c r="Z1000" s="19"/>
      <c r="AA1000" s="19"/>
      <c r="AB1000" s="19"/>
    </row>
    <row r="1001" spans="1:28" ht="12.75" customHeight="1" x14ac:dyDescent="0.25">
      <c r="A1001" s="19"/>
      <c r="B1001" s="19"/>
      <c r="C1001" s="19"/>
      <c r="D1001" s="19"/>
      <c r="E1001" s="19"/>
      <c r="F1001" s="19"/>
      <c r="G1001" s="19"/>
      <c r="H1001" s="19"/>
      <c r="I1001" s="19"/>
      <c r="J1001" s="19"/>
      <c r="K1001" s="19"/>
      <c r="L1001" s="19"/>
      <c r="M1001" s="19"/>
      <c r="N1001" s="19"/>
      <c r="O1001" s="19"/>
      <c r="P1001" s="19"/>
      <c r="Q1001" s="19"/>
      <c r="R1001" s="19"/>
      <c r="S1001" s="19"/>
      <c r="T1001" s="19"/>
      <c r="U1001" s="19"/>
      <c r="V1001" s="19"/>
      <c r="W1001" s="19"/>
      <c r="X1001" s="19"/>
      <c r="Y1001" s="19"/>
      <c r="Z1001" s="19"/>
      <c r="AA1001" s="19"/>
      <c r="AB1001" s="19"/>
    </row>
    <row r="1002" spans="1:28" ht="12.75" customHeight="1" x14ac:dyDescent="0.25">
      <c r="A1002" s="19"/>
      <c r="B1002" s="19"/>
      <c r="C1002" s="19"/>
      <c r="D1002" s="19"/>
      <c r="E1002" s="19"/>
      <c r="F1002" s="19"/>
      <c r="G1002" s="19"/>
      <c r="H1002" s="19"/>
      <c r="I1002" s="19"/>
      <c r="J1002" s="19"/>
      <c r="K1002" s="19"/>
      <c r="L1002" s="19"/>
      <c r="M1002" s="19"/>
      <c r="N1002" s="19"/>
      <c r="O1002" s="19"/>
      <c r="P1002" s="19"/>
      <c r="Q1002" s="19"/>
      <c r="R1002" s="19"/>
      <c r="S1002" s="19"/>
      <c r="T1002" s="19"/>
      <c r="U1002" s="19"/>
      <c r="V1002" s="19"/>
      <c r="W1002" s="19"/>
      <c r="X1002" s="19"/>
      <c r="Y1002" s="19"/>
      <c r="Z1002" s="19"/>
      <c r="AA1002" s="19"/>
      <c r="AB1002" s="19"/>
    </row>
    <row r="1003" spans="1:28" ht="12.75" customHeight="1" x14ac:dyDescent="0.25">
      <c r="A1003" s="19"/>
      <c r="B1003" s="19"/>
      <c r="C1003" s="19"/>
      <c r="D1003" s="19"/>
      <c r="E1003" s="19"/>
      <c r="F1003" s="19"/>
      <c r="G1003" s="19"/>
      <c r="H1003" s="19"/>
      <c r="I1003" s="19"/>
      <c r="J1003" s="19"/>
      <c r="K1003" s="19"/>
      <c r="L1003" s="19"/>
      <c r="M1003" s="19"/>
      <c r="N1003" s="19"/>
      <c r="O1003" s="19"/>
      <c r="P1003" s="19"/>
      <c r="Q1003" s="19"/>
      <c r="R1003" s="19"/>
      <c r="S1003" s="19"/>
      <c r="T1003" s="19"/>
      <c r="U1003" s="19"/>
      <c r="V1003" s="19"/>
      <c r="W1003" s="19"/>
      <c r="X1003" s="19"/>
      <c r="Y1003" s="19"/>
      <c r="Z1003" s="19"/>
      <c r="AA1003" s="19"/>
      <c r="AB1003" s="19"/>
    </row>
    <row r="1004" spans="1:28" ht="12.75" customHeight="1" x14ac:dyDescent="0.25">
      <c r="A1004" s="19"/>
      <c r="B1004" s="19"/>
      <c r="C1004" s="19"/>
      <c r="D1004" s="19"/>
      <c r="E1004" s="19"/>
      <c r="F1004" s="19"/>
      <c r="G1004" s="19"/>
      <c r="H1004" s="19"/>
      <c r="I1004" s="19"/>
      <c r="J1004" s="19"/>
      <c r="K1004" s="19"/>
      <c r="L1004" s="19"/>
      <c r="M1004" s="19"/>
      <c r="N1004" s="19"/>
      <c r="O1004" s="19"/>
      <c r="P1004" s="19"/>
      <c r="Q1004" s="19"/>
      <c r="R1004" s="19"/>
      <c r="S1004" s="19"/>
      <c r="T1004" s="19"/>
      <c r="U1004" s="19"/>
      <c r="V1004" s="19"/>
      <c r="W1004" s="19"/>
      <c r="X1004" s="19"/>
      <c r="Y1004" s="19"/>
      <c r="Z1004" s="19"/>
      <c r="AA1004" s="19"/>
      <c r="AB1004" s="19"/>
    </row>
    <row r="1005" spans="1:28" ht="12.75" customHeight="1" x14ac:dyDescent="0.25">
      <c r="A1005" s="19"/>
      <c r="B1005" s="19"/>
      <c r="C1005" s="19"/>
      <c r="D1005" s="19"/>
      <c r="E1005" s="19"/>
      <c r="F1005" s="19"/>
      <c r="G1005" s="19"/>
      <c r="H1005" s="19"/>
      <c r="I1005" s="19"/>
      <c r="J1005" s="19"/>
      <c r="K1005" s="19"/>
      <c r="L1005" s="19"/>
      <c r="M1005" s="19"/>
      <c r="N1005" s="19"/>
      <c r="O1005" s="19"/>
      <c r="P1005" s="19"/>
      <c r="Q1005" s="19"/>
      <c r="R1005" s="19"/>
      <c r="S1005" s="19"/>
      <c r="T1005" s="19"/>
      <c r="U1005" s="19"/>
      <c r="V1005" s="19"/>
      <c r="W1005" s="19"/>
      <c r="X1005" s="19"/>
      <c r="Y1005" s="19"/>
      <c r="Z1005" s="19"/>
      <c r="AA1005" s="19"/>
      <c r="AB1005" s="19"/>
    </row>
    <row r="1006" spans="1:28" ht="12.75" customHeight="1" x14ac:dyDescent="0.25">
      <c r="A1006" s="19"/>
      <c r="B1006" s="19"/>
      <c r="C1006" s="19"/>
      <c r="D1006" s="19"/>
      <c r="E1006" s="19"/>
      <c r="F1006" s="19"/>
      <c r="G1006" s="19"/>
      <c r="H1006" s="19"/>
      <c r="I1006" s="19"/>
      <c r="J1006" s="19"/>
      <c r="K1006" s="19"/>
      <c r="L1006" s="19"/>
      <c r="M1006" s="19"/>
      <c r="N1006" s="19"/>
      <c r="O1006" s="19"/>
      <c r="P1006" s="19"/>
      <c r="Q1006" s="19"/>
      <c r="R1006" s="19"/>
      <c r="S1006" s="19"/>
      <c r="T1006" s="19"/>
      <c r="U1006" s="19"/>
      <c r="V1006" s="19"/>
      <c r="W1006" s="19"/>
      <c r="X1006" s="19"/>
      <c r="Y1006" s="19"/>
      <c r="Z1006" s="19"/>
      <c r="AA1006" s="19"/>
      <c r="AB1006" s="19"/>
    </row>
    <row r="1007" spans="1:28" ht="12.75" customHeight="1" x14ac:dyDescent="0.25">
      <c r="A1007" s="19"/>
      <c r="B1007" s="19"/>
      <c r="C1007" s="19"/>
      <c r="D1007" s="19"/>
      <c r="E1007" s="19"/>
      <c r="F1007" s="19"/>
      <c r="G1007" s="19"/>
      <c r="H1007" s="19"/>
      <c r="I1007" s="19"/>
      <c r="J1007" s="19"/>
      <c r="K1007" s="19"/>
      <c r="L1007" s="19"/>
      <c r="M1007" s="19"/>
      <c r="N1007" s="19"/>
      <c r="O1007" s="19"/>
      <c r="P1007" s="19"/>
      <c r="Q1007" s="19"/>
      <c r="R1007" s="19"/>
      <c r="S1007" s="19"/>
      <c r="T1007" s="19"/>
      <c r="U1007" s="19"/>
      <c r="V1007" s="19"/>
      <c r="W1007" s="19"/>
      <c r="X1007" s="19"/>
      <c r="Y1007" s="19"/>
      <c r="Z1007" s="19"/>
      <c r="AA1007" s="19"/>
      <c r="AB1007" s="19"/>
    </row>
    <row r="1008" spans="1:28" ht="12.75" customHeight="1" x14ac:dyDescent="0.25">
      <c r="A1008" s="19"/>
      <c r="B1008" s="19"/>
      <c r="C1008" s="19"/>
      <c r="D1008" s="19"/>
      <c r="E1008" s="19"/>
      <c r="F1008" s="19"/>
      <c r="G1008" s="19"/>
      <c r="H1008" s="19"/>
      <c r="I1008" s="19"/>
      <c r="J1008" s="19"/>
      <c r="K1008" s="19"/>
      <c r="L1008" s="19"/>
      <c r="M1008" s="19"/>
      <c r="N1008" s="19"/>
      <c r="O1008" s="19"/>
      <c r="P1008" s="19"/>
      <c r="Q1008" s="19"/>
      <c r="R1008" s="19"/>
      <c r="S1008" s="19"/>
      <c r="T1008" s="19"/>
      <c r="U1008" s="19"/>
      <c r="V1008" s="19"/>
      <c r="W1008" s="19"/>
      <c r="X1008" s="19"/>
      <c r="Y1008" s="19"/>
      <c r="Z1008" s="19"/>
      <c r="AA1008" s="19"/>
      <c r="AB1008" s="19"/>
    </row>
    <row r="1009" spans="1:28" ht="12.75" customHeight="1" x14ac:dyDescent="0.25">
      <c r="A1009" s="19"/>
      <c r="B1009" s="19"/>
      <c r="C1009" s="19"/>
      <c r="D1009" s="19"/>
      <c r="E1009" s="19"/>
      <c r="F1009" s="19"/>
      <c r="G1009" s="19"/>
      <c r="H1009" s="19"/>
      <c r="I1009" s="19"/>
      <c r="J1009" s="19"/>
      <c r="K1009" s="19"/>
      <c r="L1009" s="19"/>
      <c r="M1009" s="19"/>
      <c r="N1009" s="19"/>
      <c r="O1009" s="19"/>
      <c r="P1009" s="19"/>
      <c r="Q1009" s="19"/>
      <c r="R1009" s="19"/>
      <c r="S1009" s="19"/>
      <c r="T1009" s="19"/>
      <c r="U1009" s="19"/>
      <c r="V1009" s="19"/>
      <c r="W1009" s="19"/>
      <c r="X1009" s="19"/>
      <c r="Y1009" s="19"/>
      <c r="Z1009" s="19"/>
      <c r="AA1009" s="19"/>
      <c r="AB1009" s="19"/>
    </row>
    <row r="1010" spans="1:28" ht="12.75" customHeight="1" x14ac:dyDescent="0.25">
      <c r="A1010" s="19"/>
      <c r="B1010" s="19"/>
      <c r="C1010" s="19"/>
      <c r="D1010" s="19"/>
      <c r="E1010" s="19"/>
      <c r="F1010" s="19"/>
      <c r="G1010" s="19"/>
      <c r="H1010" s="19"/>
      <c r="I1010" s="19"/>
      <c r="J1010" s="19"/>
      <c r="K1010" s="19"/>
      <c r="L1010" s="19"/>
      <c r="M1010" s="19"/>
      <c r="N1010" s="19"/>
      <c r="O1010" s="19"/>
      <c r="P1010" s="19"/>
      <c r="Q1010" s="19"/>
      <c r="R1010" s="19"/>
      <c r="S1010" s="19"/>
      <c r="T1010" s="19"/>
      <c r="U1010" s="19"/>
      <c r="V1010" s="19"/>
      <c r="W1010" s="19"/>
      <c r="X1010" s="19"/>
      <c r="Y1010" s="19"/>
      <c r="Z1010" s="19"/>
      <c r="AA1010" s="19"/>
      <c r="AB1010" s="19"/>
    </row>
    <row r="1011" spans="1:28" ht="12.75" customHeight="1" x14ac:dyDescent="0.25">
      <c r="A1011" s="19"/>
      <c r="B1011" s="19"/>
      <c r="C1011" s="19"/>
      <c r="D1011" s="19"/>
      <c r="E1011" s="19"/>
      <c r="F1011" s="19"/>
      <c r="G1011" s="19"/>
      <c r="H1011" s="19"/>
      <c r="I1011" s="19"/>
      <c r="J1011" s="19"/>
      <c r="K1011" s="19"/>
      <c r="L1011" s="19"/>
      <c r="M1011" s="19"/>
      <c r="N1011" s="19"/>
      <c r="O1011" s="19"/>
      <c r="P1011" s="19"/>
      <c r="Q1011" s="19"/>
      <c r="R1011" s="19"/>
      <c r="S1011" s="19"/>
      <c r="T1011" s="19"/>
      <c r="U1011" s="19"/>
      <c r="V1011" s="19"/>
      <c r="W1011" s="19"/>
      <c r="X1011" s="19"/>
      <c r="Y1011" s="19"/>
      <c r="Z1011" s="19"/>
      <c r="AA1011" s="19"/>
      <c r="AB1011" s="19"/>
    </row>
    <row r="1012" spans="1:28" ht="12.75" customHeight="1" x14ac:dyDescent="0.25">
      <c r="A1012" s="19"/>
      <c r="B1012" s="19"/>
      <c r="C1012" s="19"/>
      <c r="D1012" s="19"/>
      <c r="E1012" s="19"/>
      <c r="F1012" s="19"/>
      <c r="G1012" s="19"/>
      <c r="H1012" s="19"/>
      <c r="I1012" s="19"/>
      <c r="J1012" s="19"/>
      <c r="K1012" s="19"/>
      <c r="L1012" s="19"/>
      <c r="M1012" s="19"/>
      <c r="N1012" s="19"/>
      <c r="O1012" s="19"/>
      <c r="P1012" s="19"/>
      <c r="Q1012" s="19"/>
      <c r="R1012" s="19"/>
      <c r="S1012" s="19"/>
      <c r="T1012" s="19"/>
      <c r="U1012" s="19"/>
      <c r="V1012" s="19"/>
      <c r="W1012" s="19"/>
      <c r="X1012" s="19"/>
      <c r="Y1012" s="19"/>
      <c r="Z1012" s="19"/>
      <c r="AA1012" s="19"/>
      <c r="AB1012" s="19"/>
    </row>
    <row r="1013" spans="1:28" ht="12.75" customHeight="1" x14ac:dyDescent="0.25">
      <c r="A1013" s="19"/>
      <c r="B1013" s="19"/>
      <c r="C1013" s="19"/>
      <c r="D1013" s="19"/>
      <c r="E1013" s="19"/>
      <c r="F1013" s="19"/>
      <c r="G1013" s="19"/>
      <c r="H1013" s="19"/>
      <c r="I1013" s="19"/>
      <c r="J1013" s="19"/>
      <c r="K1013" s="19"/>
      <c r="L1013" s="19"/>
      <c r="M1013" s="19"/>
      <c r="N1013" s="19"/>
      <c r="O1013" s="19"/>
      <c r="P1013" s="19"/>
      <c r="Q1013" s="19"/>
      <c r="R1013" s="19"/>
      <c r="S1013" s="19"/>
      <c r="T1013" s="19"/>
      <c r="U1013" s="19"/>
      <c r="V1013" s="19"/>
      <c r="W1013" s="19"/>
      <c r="X1013" s="19"/>
      <c r="Y1013" s="19"/>
      <c r="Z1013" s="19"/>
      <c r="AA1013" s="19"/>
      <c r="AB1013" s="19"/>
    </row>
    <row r="1014" spans="1:28" ht="12.75" customHeight="1" x14ac:dyDescent="0.25">
      <c r="A1014" s="19"/>
      <c r="B1014" s="19"/>
      <c r="C1014" s="19"/>
      <c r="D1014" s="19"/>
      <c r="E1014" s="19"/>
      <c r="F1014" s="19"/>
      <c r="G1014" s="19"/>
      <c r="H1014" s="19"/>
      <c r="I1014" s="19"/>
      <c r="J1014" s="19"/>
      <c r="K1014" s="19"/>
      <c r="L1014" s="19"/>
      <c r="M1014" s="19"/>
      <c r="N1014" s="19"/>
      <c r="O1014" s="19"/>
      <c r="P1014" s="19"/>
      <c r="Q1014" s="19"/>
      <c r="R1014" s="19"/>
      <c r="S1014" s="19"/>
      <c r="T1014" s="19"/>
      <c r="U1014" s="19"/>
      <c r="V1014" s="19"/>
      <c r="W1014" s="19"/>
      <c r="X1014" s="19"/>
      <c r="Y1014" s="19"/>
      <c r="Z1014" s="19"/>
      <c r="AA1014" s="19"/>
      <c r="AB1014" s="19"/>
    </row>
    <row r="1015" spans="1:28" ht="12.75" customHeight="1" x14ac:dyDescent="0.25">
      <c r="A1015" s="19"/>
      <c r="B1015" s="19"/>
      <c r="C1015" s="19"/>
      <c r="D1015" s="19"/>
      <c r="E1015" s="19"/>
      <c r="F1015" s="19"/>
      <c r="G1015" s="19"/>
      <c r="H1015" s="19"/>
      <c r="I1015" s="19"/>
      <c r="J1015" s="19"/>
      <c r="K1015" s="19"/>
      <c r="L1015" s="19"/>
      <c r="M1015" s="19"/>
      <c r="N1015" s="19"/>
      <c r="O1015" s="19"/>
      <c r="P1015" s="19"/>
      <c r="Q1015" s="19"/>
      <c r="R1015" s="19"/>
      <c r="S1015" s="19"/>
      <c r="T1015" s="19"/>
      <c r="U1015" s="19"/>
      <c r="V1015" s="19"/>
      <c r="W1015" s="19"/>
      <c r="X1015" s="19"/>
      <c r="Y1015" s="19"/>
      <c r="Z1015" s="19"/>
      <c r="AA1015" s="19"/>
      <c r="AB1015" s="19"/>
    </row>
    <row r="1016" spans="1:28" ht="12.75" customHeight="1" x14ac:dyDescent="0.25">
      <c r="A1016" s="19"/>
      <c r="B1016" s="19"/>
      <c r="C1016" s="19"/>
      <c r="D1016" s="19"/>
      <c r="E1016" s="19"/>
      <c r="F1016" s="19"/>
      <c r="G1016" s="19"/>
      <c r="H1016" s="19"/>
      <c r="I1016" s="19"/>
      <c r="J1016" s="19"/>
      <c r="K1016" s="19"/>
      <c r="L1016" s="19"/>
      <c r="M1016" s="19"/>
      <c r="N1016" s="19"/>
      <c r="O1016" s="19"/>
      <c r="P1016" s="19"/>
      <c r="Q1016" s="19"/>
      <c r="R1016" s="19"/>
      <c r="S1016" s="19"/>
      <c r="T1016" s="19"/>
      <c r="U1016" s="19"/>
      <c r="V1016" s="19"/>
      <c r="W1016" s="19"/>
      <c r="X1016" s="19"/>
      <c r="Y1016" s="19"/>
      <c r="Z1016" s="19"/>
      <c r="AA1016" s="19"/>
      <c r="AB1016" s="19"/>
    </row>
    <row r="1017" spans="1:28" ht="12.75" customHeight="1" x14ac:dyDescent="0.25">
      <c r="A1017" s="19"/>
      <c r="B1017" s="19"/>
      <c r="C1017" s="19"/>
      <c r="D1017" s="19"/>
      <c r="E1017" s="19"/>
      <c r="F1017" s="19"/>
      <c r="G1017" s="19"/>
      <c r="H1017" s="19"/>
      <c r="I1017" s="19"/>
      <c r="J1017" s="19"/>
      <c r="K1017" s="19"/>
      <c r="L1017" s="19"/>
      <c r="M1017" s="19"/>
      <c r="N1017" s="19"/>
      <c r="O1017" s="19"/>
      <c r="P1017" s="19"/>
      <c r="Q1017" s="19"/>
      <c r="R1017" s="19"/>
      <c r="S1017" s="19"/>
      <c r="T1017" s="19"/>
      <c r="U1017" s="19"/>
      <c r="V1017" s="19"/>
      <c r="W1017" s="19"/>
      <c r="X1017" s="19"/>
      <c r="Y1017" s="19"/>
      <c r="Z1017" s="19"/>
      <c r="AA1017" s="19"/>
      <c r="AB1017" s="19"/>
    </row>
    <row r="1018" spans="1:28" ht="12.75" customHeight="1" x14ac:dyDescent="0.25">
      <c r="A1018" s="19"/>
      <c r="B1018" s="19"/>
      <c r="C1018" s="19"/>
      <c r="D1018" s="19"/>
      <c r="E1018" s="19"/>
      <c r="F1018" s="19"/>
      <c r="G1018" s="19"/>
      <c r="H1018" s="19"/>
      <c r="I1018" s="19"/>
      <c r="J1018" s="19"/>
      <c r="K1018" s="19"/>
      <c r="L1018" s="19"/>
      <c r="M1018" s="19"/>
      <c r="N1018" s="19"/>
      <c r="O1018" s="19"/>
      <c r="P1018" s="19"/>
      <c r="Q1018" s="19"/>
      <c r="R1018" s="19"/>
      <c r="S1018" s="19"/>
      <c r="T1018" s="19"/>
      <c r="U1018" s="19"/>
      <c r="V1018" s="19"/>
      <c r="W1018" s="19"/>
      <c r="X1018" s="19"/>
      <c r="Y1018" s="19"/>
      <c r="Z1018" s="19"/>
      <c r="AA1018" s="19"/>
      <c r="AB1018" s="19"/>
    </row>
    <row r="1019" spans="1:28" ht="12.75" customHeight="1" x14ac:dyDescent="0.25">
      <c r="A1019" s="19"/>
      <c r="B1019" s="19"/>
      <c r="C1019" s="19"/>
      <c r="D1019" s="19"/>
      <c r="E1019" s="19"/>
      <c r="F1019" s="19"/>
      <c r="G1019" s="19"/>
      <c r="H1019" s="19"/>
      <c r="I1019" s="19"/>
      <c r="J1019" s="19"/>
      <c r="K1019" s="19"/>
      <c r="L1019" s="19"/>
      <c r="M1019" s="19"/>
      <c r="N1019" s="19"/>
      <c r="O1019" s="19"/>
      <c r="P1019" s="19"/>
      <c r="Q1019" s="19"/>
      <c r="R1019" s="19"/>
      <c r="S1019" s="19"/>
      <c r="T1019" s="19"/>
      <c r="U1019" s="19"/>
      <c r="V1019" s="19"/>
      <c r="W1019" s="19"/>
      <c r="X1019" s="19"/>
      <c r="Y1019" s="19"/>
      <c r="Z1019" s="19"/>
      <c r="AA1019" s="19"/>
      <c r="AB1019" s="19"/>
    </row>
    <row r="1020" spans="1:28" ht="12.75" customHeight="1" x14ac:dyDescent="0.25">
      <c r="A1020" s="19"/>
      <c r="B1020" s="19"/>
      <c r="C1020" s="19"/>
      <c r="D1020" s="19"/>
      <c r="E1020" s="19"/>
      <c r="F1020" s="19"/>
      <c r="G1020" s="19"/>
      <c r="H1020" s="19"/>
      <c r="I1020" s="19"/>
      <c r="J1020" s="19"/>
      <c r="K1020" s="19"/>
      <c r="L1020" s="19"/>
      <c r="M1020" s="19"/>
      <c r="N1020" s="19"/>
      <c r="O1020" s="19"/>
      <c r="P1020" s="19"/>
      <c r="Q1020" s="19"/>
      <c r="R1020" s="19"/>
      <c r="S1020" s="19"/>
      <c r="T1020" s="19"/>
      <c r="U1020" s="19"/>
      <c r="V1020" s="19"/>
      <c r="W1020" s="19"/>
      <c r="X1020" s="19"/>
      <c r="Y1020" s="19"/>
      <c r="Z1020" s="19"/>
      <c r="AA1020" s="19"/>
      <c r="AB1020" s="19"/>
    </row>
    <row r="1021" spans="1:28" ht="12.75" customHeight="1" x14ac:dyDescent="0.25">
      <c r="A1021" s="19"/>
      <c r="B1021" s="19"/>
      <c r="C1021" s="19"/>
      <c r="D1021" s="19"/>
      <c r="E1021" s="19"/>
      <c r="F1021" s="19"/>
      <c r="G1021" s="19"/>
      <c r="H1021" s="19"/>
      <c r="I1021" s="19"/>
      <c r="J1021" s="19"/>
      <c r="K1021" s="19"/>
      <c r="L1021" s="19"/>
      <c r="M1021" s="19"/>
      <c r="N1021" s="19"/>
      <c r="O1021" s="19"/>
      <c r="P1021" s="19"/>
      <c r="Q1021" s="19"/>
      <c r="R1021" s="19"/>
      <c r="S1021" s="19"/>
      <c r="T1021" s="19"/>
      <c r="U1021" s="19"/>
      <c r="V1021" s="19"/>
      <c r="W1021" s="19"/>
      <c r="X1021" s="19"/>
      <c r="Y1021" s="19"/>
      <c r="Z1021" s="19"/>
      <c r="AA1021" s="19"/>
      <c r="AB1021" s="19"/>
    </row>
    <row r="1022" spans="1:28" ht="12.75" customHeight="1" x14ac:dyDescent="0.25">
      <c r="A1022" s="19"/>
      <c r="B1022" s="19"/>
      <c r="C1022" s="19"/>
      <c r="D1022" s="19"/>
      <c r="E1022" s="19"/>
      <c r="F1022" s="19"/>
      <c r="G1022" s="19"/>
      <c r="H1022" s="19"/>
      <c r="I1022" s="19"/>
      <c r="J1022" s="19"/>
      <c r="K1022" s="19"/>
      <c r="L1022" s="19"/>
      <c r="M1022" s="19"/>
      <c r="N1022" s="19"/>
      <c r="O1022" s="19"/>
      <c r="P1022" s="19"/>
      <c r="Q1022" s="19"/>
      <c r="R1022" s="19"/>
      <c r="S1022" s="19"/>
      <c r="T1022" s="19"/>
      <c r="U1022" s="19"/>
      <c r="V1022" s="19"/>
      <c r="W1022" s="19"/>
      <c r="X1022" s="19"/>
      <c r="Y1022" s="19"/>
      <c r="Z1022" s="19"/>
      <c r="AA1022" s="19"/>
      <c r="AB1022" s="19"/>
    </row>
    <row r="1023" spans="1:28" ht="12.75" customHeight="1" x14ac:dyDescent="0.25">
      <c r="A1023" s="19"/>
      <c r="B1023" s="19"/>
      <c r="C1023" s="19"/>
      <c r="D1023" s="19"/>
      <c r="E1023" s="19"/>
      <c r="F1023" s="19"/>
      <c r="G1023" s="19"/>
      <c r="H1023" s="19"/>
      <c r="I1023" s="19"/>
      <c r="J1023" s="19"/>
      <c r="K1023" s="19"/>
      <c r="L1023" s="19"/>
      <c r="M1023" s="19"/>
      <c r="N1023" s="19"/>
      <c r="O1023" s="19"/>
      <c r="P1023" s="19"/>
      <c r="Q1023" s="19"/>
      <c r="R1023" s="19"/>
      <c r="S1023" s="19"/>
      <c r="T1023" s="19"/>
      <c r="U1023" s="19"/>
      <c r="V1023" s="19"/>
      <c r="W1023" s="19"/>
      <c r="X1023" s="19"/>
      <c r="Y1023" s="19"/>
      <c r="Z1023" s="19"/>
      <c r="AA1023" s="19"/>
      <c r="AB1023" s="19"/>
    </row>
    <row r="1024" spans="1:28" ht="12.75" customHeight="1" x14ac:dyDescent="0.25">
      <c r="A1024" s="19"/>
      <c r="B1024" s="19"/>
      <c r="C1024" s="19"/>
      <c r="D1024" s="19"/>
      <c r="E1024" s="19"/>
      <c r="F1024" s="19"/>
      <c r="G1024" s="19"/>
      <c r="H1024" s="19"/>
      <c r="I1024" s="19"/>
      <c r="J1024" s="19"/>
      <c r="K1024" s="19"/>
      <c r="L1024" s="19"/>
      <c r="M1024" s="19"/>
      <c r="N1024" s="19"/>
      <c r="O1024" s="19"/>
      <c r="P1024" s="19"/>
      <c r="Q1024" s="19"/>
      <c r="R1024" s="19"/>
      <c r="S1024" s="19"/>
      <c r="T1024" s="19"/>
      <c r="U1024" s="19"/>
      <c r="V1024" s="19"/>
      <c r="W1024" s="19"/>
      <c r="X1024" s="19"/>
      <c r="Y1024" s="19"/>
      <c r="Z1024" s="19"/>
      <c r="AA1024" s="19"/>
      <c r="AB1024" s="19"/>
    </row>
    <row r="1025" spans="1:28" ht="12.75" customHeight="1" x14ac:dyDescent="0.25">
      <c r="A1025" s="19"/>
      <c r="B1025" s="19"/>
      <c r="C1025" s="19"/>
      <c r="D1025" s="19"/>
      <c r="E1025" s="19"/>
      <c r="F1025" s="19"/>
      <c r="G1025" s="19"/>
      <c r="H1025" s="19"/>
      <c r="I1025" s="19"/>
      <c r="J1025" s="19"/>
      <c r="K1025" s="19"/>
      <c r="L1025" s="19"/>
      <c r="M1025" s="19"/>
      <c r="N1025" s="19"/>
      <c r="O1025" s="19"/>
      <c r="P1025" s="19"/>
      <c r="Q1025" s="19"/>
      <c r="R1025" s="19"/>
      <c r="S1025" s="19"/>
      <c r="T1025" s="19"/>
      <c r="U1025" s="19"/>
      <c r="V1025" s="19"/>
      <c r="W1025" s="19"/>
      <c r="X1025" s="19"/>
      <c r="Y1025" s="19"/>
      <c r="Z1025" s="19"/>
      <c r="AA1025" s="19"/>
      <c r="AB1025" s="19"/>
    </row>
    <row r="1026" spans="1:28" ht="12.75" customHeight="1" x14ac:dyDescent="0.25">
      <c r="A1026" s="19"/>
      <c r="B1026" s="19"/>
      <c r="C1026" s="19"/>
      <c r="D1026" s="19"/>
      <c r="E1026" s="19"/>
      <c r="F1026" s="19"/>
      <c r="G1026" s="19"/>
      <c r="H1026" s="19"/>
      <c r="I1026" s="19"/>
      <c r="J1026" s="19"/>
      <c r="K1026" s="19"/>
      <c r="L1026" s="19"/>
      <c r="M1026" s="19"/>
      <c r="N1026" s="19"/>
      <c r="O1026" s="19"/>
      <c r="P1026" s="19"/>
      <c r="Q1026" s="19"/>
      <c r="R1026" s="19"/>
      <c r="S1026" s="19"/>
      <c r="T1026" s="19"/>
      <c r="U1026" s="19"/>
      <c r="V1026" s="19"/>
      <c r="W1026" s="19"/>
      <c r="X1026" s="19"/>
      <c r="Y1026" s="19"/>
      <c r="Z1026" s="19"/>
      <c r="AA1026" s="19"/>
      <c r="AB1026" s="19"/>
    </row>
    <row r="1027" spans="1:28" ht="12.75" customHeight="1" x14ac:dyDescent="0.25">
      <c r="A1027" s="19"/>
      <c r="B1027" s="19"/>
      <c r="C1027" s="19"/>
      <c r="D1027" s="19"/>
      <c r="E1027" s="19"/>
      <c r="F1027" s="19"/>
      <c r="G1027" s="19"/>
      <c r="H1027" s="19"/>
      <c r="I1027" s="19"/>
      <c r="J1027" s="19"/>
      <c r="K1027" s="19"/>
      <c r="L1027" s="19"/>
      <c r="M1027" s="19"/>
      <c r="N1027" s="19"/>
      <c r="O1027" s="19"/>
      <c r="P1027" s="19"/>
      <c r="Q1027" s="19"/>
      <c r="R1027" s="19"/>
      <c r="S1027" s="19"/>
      <c r="T1027" s="19"/>
      <c r="U1027" s="19"/>
      <c r="V1027" s="19"/>
      <c r="W1027" s="19"/>
      <c r="X1027" s="19"/>
      <c r="Y1027" s="19"/>
      <c r="Z1027" s="19"/>
      <c r="AA1027" s="19"/>
      <c r="AB1027" s="19"/>
    </row>
    <row r="1028" spans="1:28" ht="12.75" customHeight="1" x14ac:dyDescent="0.25">
      <c r="A1028" s="19"/>
      <c r="B1028" s="19"/>
      <c r="C1028" s="19"/>
      <c r="D1028" s="19"/>
      <c r="E1028" s="19"/>
      <c r="F1028" s="19"/>
      <c r="G1028" s="19"/>
      <c r="H1028" s="19"/>
      <c r="I1028" s="19"/>
      <c r="J1028" s="19"/>
      <c r="K1028" s="19"/>
      <c r="L1028" s="19"/>
      <c r="M1028" s="19"/>
      <c r="N1028" s="19"/>
      <c r="O1028" s="19"/>
      <c r="P1028" s="19"/>
      <c r="Q1028" s="19"/>
      <c r="R1028" s="19"/>
      <c r="S1028" s="19"/>
      <c r="T1028" s="19"/>
      <c r="U1028" s="19"/>
      <c r="V1028" s="19"/>
      <c r="W1028" s="19"/>
      <c r="X1028" s="19"/>
      <c r="Y1028" s="19"/>
      <c r="Z1028" s="19"/>
      <c r="AA1028" s="19"/>
      <c r="AB1028" s="19"/>
    </row>
    <row r="1029" spans="1:28" ht="12.75" customHeight="1" x14ac:dyDescent="0.25">
      <c r="A1029" s="19"/>
      <c r="B1029" s="19"/>
      <c r="C1029" s="19"/>
      <c r="D1029" s="19"/>
      <c r="E1029" s="19"/>
      <c r="F1029" s="19"/>
      <c r="G1029" s="19"/>
      <c r="H1029" s="19"/>
      <c r="I1029" s="19"/>
      <c r="J1029" s="19"/>
      <c r="K1029" s="19"/>
      <c r="L1029" s="19"/>
      <c r="M1029" s="19"/>
      <c r="N1029" s="19"/>
      <c r="O1029" s="19"/>
      <c r="P1029" s="19"/>
      <c r="Q1029" s="19"/>
      <c r="R1029" s="19"/>
      <c r="S1029" s="19"/>
      <c r="T1029" s="19"/>
      <c r="U1029" s="19"/>
      <c r="V1029" s="19"/>
      <c r="W1029" s="19"/>
      <c r="X1029" s="19"/>
      <c r="Y1029" s="19"/>
      <c r="Z1029" s="19"/>
      <c r="AA1029" s="19"/>
      <c r="AB1029" s="19"/>
    </row>
    <row r="1030" spans="1:28" ht="12.75" customHeight="1" x14ac:dyDescent="0.25">
      <c r="A1030" s="19"/>
      <c r="B1030" s="19"/>
      <c r="C1030" s="19"/>
      <c r="D1030" s="19"/>
      <c r="E1030" s="19"/>
      <c r="F1030" s="19"/>
      <c r="G1030" s="19"/>
      <c r="H1030" s="19"/>
      <c r="I1030" s="19"/>
      <c r="J1030" s="19"/>
      <c r="K1030" s="19"/>
      <c r="L1030" s="19"/>
      <c r="M1030" s="19"/>
      <c r="N1030" s="19"/>
      <c r="O1030" s="19"/>
      <c r="P1030" s="19"/>
      <c r="Q1030" s="19"/>
      <c r="R1030" s="19"/>
      <c r="S1030" s="19"/>
      <c r="T1030" s="19"/>
      <c r="U1030" s="19"/>
      <c r="V1030" s="19"/>
      <c r="W1030" s="19"/>
      <c r="X1030" s="19"/>
      <c r="Y1030" s="19"/>
      <c r="Z1030" s="19"/>
      <c r="AA1030" s="19"/>
      <c r="AB1030" s="19"/>
    </row>
    <row r="1031" spans="1:28" ht="12.75" customHeight="1" x14ac:dyDescent="0.25">
      <c r="A1031" s="19"/>
      <c r="B1031" s="19"/>
      <c r="C1031" s="19"/>
      <c r="D1031" s="19"/>
      <c r="E1031" s="19"/>
      <c r="F1031" s="19"/>
      <c r="G1031" s="19"/>
      <c r="H1031" s="19"/>
      <c r="I1031" s="19"/>
      <c r="J1031" s="19"/>
      <c r="K1031" s="19"/>
      <c r="L1031" s="19"/>
      <c r="M1031" s="19"/>
      <c r="N1031" s="19"/>
      <c r="O1031" s="19"/>
      <c r="P1031" s="19"/>
      <c r="Q1031" s="19"/>
      <c r="R1031" s="19"/>
      <c r="S1031" s="19"/>
      <c r="T1031" s="19"/>
      <c r="U1031" s="19"/>
      <c r="V1031" s="19"/>
      <c r="W1031" s="19"/>
      <c r="X1031" s="19"/>
      <c r="Y1031" s="19"/>
      <c r="Z1031" s="19"/>
      <c r="AA1031" s="19"/>
      <c r="AB1031" s="19"/>
    </row>
    <row r="1032" spans="1:28" ht="12.75" customHeight="1" x14ac:dyDescent="0.25">
      <c r="A1032" s="19"/>
      <c r="B1032" s="19"/>
      <c r="C1032" s="19"/>
      <c r="D1032" s="19"/>
      <c r="E1032" s="19"/>
      <c r="F1032" s="19"/>
      <c r="G1032" s="19"/>
      <c r="H1032" s="19"/>
      <c r="I1032" s="19"/>
      <c r="J1032" s="19"/>
      <c r="K1032" s="19"/>
      <c r="L1032" s="19"/>
      <c r="M1032" s="19"/>
      <c r="N1032" s="19"/>
      <c r="O1032" s="19"/>
      <c r="P1032" s="19"/>
      <c r="Q1032" s="19"/>
      <c r="R1032" s="19"/>
      <c r="S1032" s="19"/>
      <c r="T1032" s="19"/>
      <c r="U1032" s="19"/>
      <c r="V1032" s="19"/>
      <c r="W1032" s="19"/>
      <c r="X1032" s="19"/>
      <c r="Y1032" s="19"/>
      <c r="Z1032" s="19"/>
      <c r="AA1032" s="19"/>
      <c r="AB1032" s="19"/>
    </row>
    <row r="1033" spans="1:28" ht="12.75" customHeight="1" x14ac:dyDescent="0.25">
      <c r="A1033" s="19"/>
      <c r="B1033" s="19"/>
      <c r="C1033" s="19"/>
      <c r="D1033" s="19"/>
      <c r="E1033" s="19"/>
      <c r="F1033" s="19"/>
      <c r="G1033" s="19"/>
      <c r="H1033" s="19"/>
      <c r="I1033" s="19"/>
      <c r="J1033" s="19"/>
      <c r="K1033" s="19"/>
      <c r="L1033" s="19"/>
      <c r="M1033" s="19"/>
      <c r="N1033" s="19"/>
      <c r="O1033" s="19"/>
      <c r="P1033" s="19"/>
      <c r="Q1033" s="19"/>
      <c r="R1033" s="19"/>
      <c r="S1033" s="19"/>
      <c r="T1033" s="19"/>
      <c r="U1033" s="19"/>
      <c r="V1033" s="19"/>
      <c r="W1033" s="19"/>
      <c r="X1033" s="19"/>
      <c r="Y1033" s="19"/>
      <c r="Z1033" s="19"/>
      <c r="AA1033" s="19"/>
      <c r="AB1033" s="19"/>
    </row>
    <row r="1034" spans="1:28" ht="12.75" customHeight="1" x14ac:dyDescent="0.25">
      <c r="A1034" s="19"/>
      <c r="B1034" s="19"/>
      <c r="C1034" s="19"/>
      <c r="D1034" s="19"/>
      <c r="E1034" s="19"/>
      <c r="F1034" s="19"/>
      <c r="G1034" s="19"/>
      <c r="H1034" s="19"/>
      <c r="I1034" s="19"/>
      <c r="J1034" s="19"/>
      <c r="K1034" s="19"/>
      <c r="L1034" s="19"/>
      <c r="M1034" s="19"/>
      <c r="N1034" s="19"/>
      <c r="O1034" s="19"/>
      <c r="P1034" s="19"/>
      <c r="Q1034" s="19"/>
      <c r="R1034" s="19"/>
      <c r="S1034" s="19"/>
      <c r="T1034" s="19"/>
      <c r="U1034" s="19"/>
      <c r="V1034" s="19"/>
      <c r="W1034" s="19"/>
      <c r="X1034" s="19"/>
      <c r="Y1034" s="19"/>
      <c r="Z1034" s="19"/>
      <c r="AA1034" s="19"/>
      <c r="AB1034" s="19"/>
    </row>
    <row r="1035" spans="1:28" ht="12.75" customHeight="1" x14ac:dyDescent="0.25">
      <c r="A1035" s="19"/>
      <c r="B1035" s="19"/>
      <c r="C1035" s="19"/>
      <c r="D1035" s="19"/>
      <c r="E1035" s="19"/>
      <c r="F1035" s="19"/>
      <c r="G1035" s="19"/>
      <c r="H1035" s="19"/>
      <c r="I1035" s="19"/>
      <c r="J1035" s="19"/>
      <c r="K1035" s="19"/>
      <c r="L1035" s="19"/>
      <c r="M1035" s="19"/>
      <c r="N1035" s="19"/>
      <c r="O1035" s="19"/>
      <c r="P1035" s="19"/>
      <c r="Q1035" s="19"/>
      <c r="R1035" s="19"/>
      <c r="S1035" s="19"/>
      <c r="T1035" s="19"/>
      <c r="U1035" s="19"/>
      <c r="V1035" s="19"/>
      <c r="W1035" s="19"/>
      <c r="X1035" s="19"/>
      <c r="Y1035" s="19"/>
      <c r="Z1035" s="19"/>
      <c r="AA1035" s="19"/>
      <c r="AB1035" s="19"/>
    </row>
    <row r="1036" spans="1:28" ht="12.75" customHeight="1" x14ac:dyDescent="0.25">
      <c r="A1036" s="19"/>
      <c r="B1036" s="19"/>
      <c r="C1036" s="19"/>
      <c r="D1036" s="19"/>
      <c r="E1036" s="19"/>
      <c r="F1036" s="19"/>
      <c r="G1036" s="19"/>
      <c r="H1036" s="19"/>
      <c r="I1036" s="19"/>
      <c r="J1036" s="19"/>
      <c r="K1036" s="19"/>
      <c r="L1036" s="19"/>
      <c r="M1036" s="19"/>
      <c r="N1036" s="19"/>
      <c r="O1036" s="19"/>
      <c r="P1036" s="19"/>
      <c r="Q1036" s="19"/>
      <c r="R1036" s="19"/>
      <c r="S1036" s="19"/>
      <c r="T1036" s="19"/>
      <c r="U1036" s="19"/>
      <c r="V1036" s="19"/>
      <c r="W1036" s="19"/>
      <c r="X1036" s="19"/>
      <c r="Y1036" s="19"/>
      <c r="Z1036" s="19"/>
      <c r="AA1036" s="19"/>
      <c r="AB1036" s="19"/>
    </row>
    <row r="1037" spans="1:28" ht="12.75" customHeight="1" x14ac:dyDescent="0.25">
      <c r="A1037" s="19"/>
      <c r="B1037" s="19"/>
      <c r="C1037" s="19"/>
      <c r="D1037" s="19"/>
      <c r="E1037" s="19"/>
      <c r="F1037" s="19"/>
      <c r="G1037" s="19"/>
      <c r="H1037" s="19"/>
      <c r="I1037" s="19"/>
      <c r="J1037" s="19"/>
      <c r="K1037" s="19"/>
      <c r="L1037" s="19"/>
      <c r="M1037" s="19"/>
      <c r="N1037" s="19"/>
      <c r="O1037" s="19"/>
      <c r="P1037" s="19"/>
      <c r="Q1037" s="19"/>
      <c r="R1037" s="19"/>
      <c r="S1037" s="19"/>
      <c r="T1037" s="19"/>
      <c r="U1037" s="19"/>
      <c r="V1037" s="19"/>
      <c r="W1037" s="19"/>
      <c r="X1037" s="19"/>
      <c r="Y1037" s="19"/>
      <c r="Z1037" s="19"/>
      <c r="AA1037" s="19"/>
      <c r="AB1037" s="19"/>
    </row>
    <row r="1038" spans="1:28" ht="12.75" customHeight="1" x14ac:dyDescent="0.25">
      <c r="A1038" s="19"/>
      <c r="B1038" s="19"/>
      <c r="C1038" s="19"/>
      <c r="D1038" s="19"/>
      <c r="E1038" s="19"/>
      <c r="F1038" s="19"/>
      <c r="G1038" s="19"/>
      <c r="H1038" s="19"/>
      <c r="I1038" s="19"/>
      <c r="J1038" s="19"/>
      <c r="K1038" s="19"/>
      <c r="L1038" s="19"/>
      <c r="M1038" s="19"/>
      <c r="N1038" s="19"/>
      <c r="O1038" s="19"/>
      <c r="P1038" s="19"/>
      <c r="Q1038" s="19"/>
      <c r="R1038" s="19"/>
      <c r="S1038" s="19"/>
      <c r="T1038" s="19"/>
      <c r="U1038" s="19"/>
      <c r="V1038" s="19"/>
      <c r="W1038" s="19"/>
      <c r="X1038" s="19"/>
      <c r="Y1038" s="19"/>
      <c r="Z1038" s="19"/>
      <c r="AA1038" s="19"/>
      <c r="AB1038" s="19"/>
    </row>
    <row r="1039" spans="1:28" ht="12.75" customHeight="1" x14ac:dyDescent="0.25">
      <c r="A1039" s="19"/>
      <c r="B1039" s="19"/>
      <c r="C1039" s="19"/>
      <c r="D1039" s="19"/>
      <c r="E1039" s="19"/>
      <c r="F1039" s="19"/>
      <c r="G1039" s="19"/>
      <c r="H1039" s="19"/>
      <c r="I1039" s="19"/>
      <c r="J1039" s="19"/>
      <c r="K1039" s="19"/>
      <c r="L1039" s="19"/>
      <c r="M1039" s="19"/>
      <c r="N1039" s="19"/>
      <c r="O1039" s="19"/>
      <c r="P1039" s="19"/>
      <c r="Q1039" s="19"/>
      <c r="R1039" s="19"/>
      <c r="S1039" s="19"/>
      <c r="T1039" s="19"/>
      <c r="U1039" s="19"/>
      <c r="V1039" s="19"/>
      <c r="W1039" s="19"/>
      <c r="X1039" s="19"/>
      <c r="Y1039" s="19"/>
      <c r="Z1039" s="19"/>
      <c r="AA1039" s="19"/>
      <c r="AB1039" s="19"/>
    </row>
    <row r="1040" spans="1:28" ht="12.75" customHeight="1" x14ac:dyDescent="0.25">
      <c r="A1040" s="19"/>
      <c r="B1040" s="19"/>
      <c r="C1040" s="19"/>
      <c r="D1040" s="19"/>
      <c r="E1040" s="19"/>
      <c r="F1040" s="19"/>
      <c r="G1040" s="19"/>
      <c r="H1040" s="19"/>
      <c r="I1040" s="19"/>
      <c r="J1040" s="19"/>
      <c r="K1040" s="19"/>
      <c r="L1040" s="19"/>
      <c r="M1040" s="19"/>
      <c r="N1040" s="19"/>
      <c r="O1040" s="19"/>
      <c r="P1040" s="19"/>
      <c r="Q1040" s="19"/>
      <c r="R1040" s="19"/>
      <c r="S1040" s="19"/>
      <c r="T1040" s="19"/>
      <c r="U1040" s="19"/>
      <c r="V1040" s="19"/>
      <c r="W1040" s="19"/>
      <c r="X1040" s="19"/>
      <c r="Y1040" s="19"/>
      <c r="Z1040" s="19"/>
      <c r="AA1040" s="19"/>
      <c r="AB1040" s="19"/>
    </row>
    <row r="1041" spans="1:28" ht="12.75" customHeight="1" x14ac:dyDescent="0.25">
      <c r="A1041" s="19"/>
      <c r="B1041" s="19"/>
      <c r="C1041" s="19"/>
      <c r="D1041" s="19"/>
      <c r="E1041" s="19"/>
      <c r="F1041" s="19"/>
      <c r="G1041" s="19"/>
      <c r="H1041" s="19"/>
      <c r="I1041" s="19"/>
      <c r="J1041" s="19"/>
      <c r="K1041" s="19"/>
      <c r="L1041" s="19"/>
      <c r="M1041" s="19"/>
      <c r="N1041" s="19"/>
      <c r="O1041" s="19"/>
      <c r="P1041" s="19"/>
      <c r="Q1041" s="19"/>
      <c r="R1041" s="19"/>
      <c r="S1041" s="19"/>
      <c r="T1041" s="19"/>
      <c r="U1041" s="19"/>
      <c r="V1041" s="19"/>
      <c r="W1041" s="19"/>
      <c r="X1041" s="19"/>
      <c r="Y1041" s="19"/>
      <c r="Z1041" s="19"/>
      <c r="AA1041" s="19"/>
      <c r="AB1041" s="19"/>
    </row>
    <row r="1042" spans="1:28" ht="12.75" customHeight="1" x14ac:dyDescent="0.25">
      <c r="A1042" s="19"/>
      <c r="B1042" s="19"/>
      <c r="C1042" s="19"/>
      <c r="D1042" s="19"/>
      <c r="E1042" s="19"/>
      <c r="F1042" s="19"/>
      <c r="G1042" s="19"/>
      <c r="H1042" s="19"/>
      <c r="I1042" s="19"/>
      <c r="J1042" s="19"/>
      <c r="K1042" s="19"/>
      <c r="L1042" s="19"/>
      <c r="M1042" s="19"/>
      <c r="N1042" s="19"/>
      <c r="O1042" s="19"/>
      <c r="P1042" s="19"/>
      <c r="Q1042" s="19"/>
      <c r="R1042" s="19"/>
      <c r="S1042" s="19"/>
      <c r="T1042" s="19"/>
      <c r="U1042" s="19"/>
      <c r="V1042" s="19"/>
      <c r="W1042" s="19"/>
      <c r="X1042" s="19"/>
      <c r="Y1042" s="19"/>
      <c r="Z1042" s="19"/>
      <c r="AA1042" s="19"/>
      <c r="AB1042" s="19"/>
    </row>
    <row r="1043" spans="1:28" ht="12.75" customHeight="1" x14ac:dyDescent="0.25">
      <c r="A1043" s="19"/>
      <c r="B1043" s="19"/>
      <c r="C1043" s="19"/>
      <c r="D1043" s="19"/>
      <c r="E1043" s="19"/>
      <c r="F1043" s="19"/>
      <c r="G1043" s="19"/>
      <c r="H1043" s="19"/>
      <c r="I1043" s="19"/>
      <c r="J1043" s="19"/>
      <c r="K1043" s="19"/>
      <c r="L1043" s="19"/>
      <c r="M1043" s="19"/>
      <c r="N1043" s="19"/>
      <c r="O1043" s="19"/>
      <c r="P1043" s="19"/>
      <c r="Q1043" s="19"/>
      <c r="R1043" s="19"/>
      <c r="S1043" s="19"/>
      <c r="T1043" s="19"/>
      <c r="U1043" s="19"/>
      <c r="V1043" s="19"/>
      <c r="W1043" s="19"/>
      <c r="X1043" s="19"/>
      <c r="Y1043" s="19"/>
      <c r="Z1043" s="19"/>
      <c r="AA1043" s="19"/>
      <c r="AB1043" s="19"/>
    </row>
    <row r="1044" spans="1:28" ht="12.75" customHeight="1" x14ac:dyDescent="0.25">
      <c r="A1044" s="19"/>
      <c r="B1044" s="19"/>
      <c r="C1044" s="19"/>
      <c r="D1044" s="19"/>
      <c r="E1044" s="19"/>
      <c r="F1044" s="19"/>
      <c r="G1044" s="19"/>
      <c r="H1044" s="19"/>
      <c r="I1044" s="19"/>
      <c r="J1044" s="19"/>
      <c r="K1044" s="19"/>
      <c r="L1044" s="19"/>
      <c r="M1044" s="19"/>
      <c r="N1044" s="19"/>
      <c r="O1044" s="19"/>
      <c r="P1044" s="19"/>
      <c r="Q1044" s="19"/>
      <c r="R1044" s="19"/>
      <c r="S1044" s="19"/>
      <c r="T1044" s="19"/>
      <c r="U1044" s="19"/>
      <c r="V1044" s="19"/>
      <c r="W1044" s="19"/>
      <c r="X1044" s="19"/>
      <c r="Y1044" s="19"/>
      <c r="Z1044" s="19"/>
      <c r="AA1044" s="19"/>
      <c r="AB1044" s="19"/>
    </row>
    <row r="1045" spans="1:28" ht="12.75" customHeight="1" x14ac:dyDescent="0.25">
      <c r="A1045" s="19"/>
      <c r="B1045" s="19"/>
      <c r="C1045" s="19"/>
      <c r="D1045" s="19"/>
      <c r="E1045" s="19"/>
      <c r="F1045" s="19"/>
      <c r="G1045" s="19"/>
      <c r="H1045" s="19"/>
      <c r="I1045" s="19"/>
      <c r="J1045" s="19"/>
      <c r="K1045" s="19"/>
      <c r="L1045" s="19"/>
      <c r="M1045" s="19"/>
      <c r="N1045" s="19"/>
      <c r="O1045" s="19"/>
      <c r="P1045" s="19"/>
      <c r="Q1045" s="19"/>
      <c r="R1045" s="19"/>
      <c r="S1045" s="19"/>
      <c r="T1045" s="19"/>
      <c r="U1045" s="19"/>
      <c r="V1045" s="19"/>
      <c r="W1045" s="19"/>
      <c r="X1045" s="19"/>
      <c r="Y1045" s="19"/>
      <c r="Z1045" s="19"/>
      <c r="AA1045" s="19"/>
      <c r="AB1045" s="19"/>
    </row>
    <row r="1046" spans="1:28" ht="12.75" customHeight="1" x14ac:dyDescent="0.25">
      <c r="A1046" s="19"/>
      <c r="B1046" s="19"/>
      <c r="C1046" s="19"/>
      <c r="D1046" s="19"/>
      <c r="E1046" s="19"/>
      <c r="F1046" s="19"/>
      <c r="G1046" s="19"/>
      <c r="H1046" s="19"/>
      <c r="I1046" s="19"/>
      <c r="J1046" s="19"/>
      <c r="K1046" s="19"/>
      <c r="L1046" s="19"/>
      <c r="M1046" s="19"/>
      <c r="N1046" s="19"/>
      <c r="O1046" s="19"/>
      <c r="P1046" s="19"/>
      <c r="Q1046" s="19"/>
      <c r="R1046" s="19"/>
      <c r="S1046" s="19"/>
      <c r="T1046" s="19"/>
      <c r="U1046" s="19"/>
      <c r="V1046" s="19"/>
      <c r="W1046" s="19"/>
      <c r="X1046" s="19"/>
      <c r="Y1046" s="19"/>
      <c r="Z1046" s="19"/>
      <c r="AA1046" s="19"/>
      <c r="AB1046" s="19"/>
    </row>
    <row r="1047" spans="1:28" ht="12.75" customHeight="1" x14ac:dyDescent="0.25">
      <c r="A1047" s="19"/>
      <c r="B1047" s="19"/>
      <c r="C1047" s="19"/>
      <c r="D1047" s="19"/>
      <c r="E1047" s="19"/>
      <c r="F1047" s="19"/>
      <c r="G1047" s="19"/>
      <c r="H1047" s="19"/>
      <c r="I1047" s="19"/>
      <c r="J1047" s="19"/>
      <c r="K1047" s="19"/>
      <c r="L1047" s="19"/>
      <c r="M1047" s="19"/>
      <c r="N1047" s="19"/>
      <c r="O1047" s="19"/>
      <c r="P1047" s="19"/>
      <c r="Q1047" s="19"/>
      <c r="R1047" s="19"/>
      <c r="S1047" s="19"/>
      <c r="T1047" s="19"/>
      <c r="U1047" s="19"/>
      <c r="V1047" s="19"/>
      <c r="W1047" s="19"/>
      <c r="X1047" s="19"/>
      <c r="Y1047" s="19"/>
      <c r="Z1047" s="19"/>
      <c r="AA1047" s="19"/>
      <c r="AB1047" s="19"/>
    </row>
    <row r="1048" spans="1:28" ht="12.75" customHeight="1" x14ac:dyDescent="0.25">
      <c r="A1048" s="19"/>
      <c r="B1048" s="19"/>
      <c r="C1048" s="19"/>
      <c r="D1048" s="19"/>
      <c r="E1048" s="19"/>
      <c r="F1048" s="19"/>
      <c r="G1048" s="19"/>
      <c r="H1048" s="19"/>
      <c r="I1048" s="19"/>
      <c r="J1048" s="19"/>
      <c r="K1048" s="19"/>
      <c r="L1048" s="19"/>
      <c r="M1048" s="19"/>
      <c r="N1048" s="19"/>
      <c r="O1048" s="19"/>
      <c r="P1048" s="19"/>
      <c r="Q1048" s="19"/>
      <c r="R1048" s="19"/>
      <c r="S1048" s="19"/>
      <c r="T1048" s="19"/>
      <c r="U1048" s="19"/>
      <c r="V1048" s="19"/>
      <c r="W1048" s="19"/>
      <c r="X1048" s="19"/>
      <c r="Y1048" s="19"/>
      <c r="Z1048" s="19"/>
      <c r="AA1048" s="19"/>
      <c r="AB1048" s="19"/>
    </row>
    <row r="1049" spans="1:28" ht="12.75" customHeight="1" x14ac:dyDescent="0.25">
      <c r="A1049" s="19"/>
      <c r="B1049" s="19"/>
      <c r="C1049" s="19"/>
      <c r="D1049" s="19"/>
      <c r="E1049" s="19"/>
      <c r="F1049" s="19"/>
      <c r="G1049" s="19"/>
      <c r="H1049" s="19"/>
      <c r="I1049" s="19"/>
      <c r="J1049" s="19"/>
      <c r="K1049" s="19"/>
      <c r="L1049" s="19"/>
      <c r="M1049" s="19"/>
      <c r="N1049" s="19"/>
      <c r="O1049" s="19"/>
      <c r="P1049" s="19"/>
      <c r="Q1049" s="19"/>
      <c r="R1049" s="19"/>
      <c r="S1049" s="19"/>
      <c r="T1049" s="19"/>
      <c r="U1049" s="19"/>
      <c r="V1049" s="19"/>
      <c r="W1049" s="19"/>
      <c r="X1049" s="19"/>
      <c r="Y1049" s="19"/>
      <c r="Z1049" s="19"/>
      <c r="AA1049" s="19"/>
      <c r="AB1049" s="19"/>
    </row>
    <row r="1050" spans="1:28" ht="12.75" customHeight="1" x14ac:dyDescent="0.25">
      <c r="A1050" s="19"/>
      <c r="B1050" s="19"/>
      <c r="C1050" s="19"/>
      <c r="D1050" s="19"/>
      <c r="E1050" s="19"/>
      <c r="F1050" s="19"/>
      <c r="G1050" s="19"/>
      <c r="H1050" s="19"/>
      <c r="I1050" s="19"/>
      <c r="J1050" s="19"/>
      <c r="K1050" s="19"/>
      <c r="L1050" s="19"/>
      <c r="M1050" s="19"/>
      <c r="N1050" s="19"/>
      <c r="O1050" s="19"/>
      <c r="P1050" s="19"/>
      <c r="Q1050" s="19"/>
      <c r="R1050" s="19"/>
      <c r="S1050" s="19"/>
      <c r="T1050" s="19"/>
      <c r="U1050" s="19"/>
      <c r="V1050" s="19"/>
      <c r="W1050" s="19"/>
      <c r="X1050" s="19"/>
      <c r="Y1050" s="19"/>
      <c r="Z1050" s="19"/>
      <c r="AA1050" s="19"/>
      <c r="AB1050" s="19"/>
    </row>
    <row r="1051" spans="1:28" ht="12.75" customHeight="1" x14ac:dyDescent="0.25">
      <c r="A1051" s="19"/>
      <c r="B1051" s="19"/>
      <c r="C1051" s="19"/>
      <c r="D1051" s="19"/>
      <c r="E1051" s="19"/>
      <c r="F1051" s="19"/>
      <c r="G1051" s="19"/>
      <c r="H1051" s="19"/>
      <c r="I1051" s="19"/>
      <c r="J1051" s="19"/>
      <c r="K1051" s="19"/>
      <c r="L1051" s="19"/>
      <c r="M1051" s="19"/>
      <c r="N1051" s="19"/>
      <c r="O1051" s="19"/>
      <c r="P1051" s="19"/>
      <c r="Q1051" s="19"/>
      <c r="R1051" s="19"/>
      <c r="S1051" s="19"/>
      <c r="T1051" s="19"/>
      <c r="U1051" s="19"/>
      <c r="V1051" s="19"/>
      <c r="W1051" s="19"/>
      <c r="X1051" s="19"/>
      <c r="Y1051" s="19"/>
      <c r="Z1051" s="19"/>
      <c r="AA1051" s="19"/>
      <c r="AB1051" s="19"/>
    </row>
    <row r="1052" spans="1:28" ht="12.75" customHeight="1" x14ac:dyDescent="0.25">
      <c r="A1052" s="19"/>
      <c r="B1052" s="19"/>
      <c r="C1052" s="19"/>
      <c r="D1052" s="19"/>
      <c r="E1052" s="19"/>
      <c r="F1052" s="19"/>
      <c r="G1052" s="19"/>
      <c r="H1052" s="19"/>
      <c r="I1052" s="19"/>
      <c r="J1052" s="19"/>
      <c r="K1052" s="19"/>
      <c r="L1052" s="19"/>
      <c r="M1052" s="19"/>
      <c r="N1052" s="19"/>
      <c r="O1052" s="19"/>
      <c r="P1052" s="19"/>
      <c r="Q1052" s="19"/>
      <c r="R1052" s="19"/>
      <c r="S1052" s="19"/>
      <c r="T1052" s="19"/>
      <c r="U1052" s="19"/>
      <c r="V1052" s="19"/>
      <c r="W1052" s="19"/>
      <c r="X1052" s="19"/>
      <c r="Y1052" s="19"/>
      <c r="Z1052" s="19"/>
      <c r="AA1052" s="19"/>
      <c r="AB1052" s="19"/>
    </row>
    <row r="1053" spans="1:28" ht="12.75" customHeight="1" x14ac:dyDescent="0.25">
      <c r="A1053" s="19"/>
      <c r="B1053" s="19"/>
      <c r="C1053" s="19"/>
      <c r="D1053" s="19"/>
      <c r="E1053" s="19"/>
      <c r="F1053" s="19"/>
      <c r="G1053" s="19"/>
      <c r="H1053" s="19"/>
      <c r="I1053" s="19"/>
      <c r="J1053" s="19"/>
      <c r="K1053" s="19"/>
      <c r="L1053" s="19"/>
      <c r="M1053" s="19"/>
      <c r="N1053" s="19"/>
      <c r="O1053" s="19"/>
      <c r="P1053" s="19"/>
      <c r="Q1053" s="19"/>
      <c r="R1053" s="19"/>
      <c r="S1053" s="19"/>
      <c r="T1053" s="19"/>
      <c r="U1053" s="19"/>
      <c r="V1053" s="19"/>
      <c r="W1053" s="19"/>
      <c r="X1053" s="19"/>
      <c r="Y1053" s="19"/>
      <c r="Z1053" s="19"/>
      <c r="AA1053" s="19"/>
      <c r="AB1053" s="19"/>
    </row>
    <row r="1054" spans="1:28" ht="12.75" customHeight="1" x14ac:dyDescent="0.25">
      <c r="A1054" s="19"/>
      <c r="B1054" s="19"/>
      <c r="C1054" s="19"/>
      <c r="D1054" s="19"/>
      <c r="E1054" s="19"/>
      <c r="F1054" s="19"/>
      <c r="G1054" s="19"/>
      <c r="H1054" s="19"/>
      <c r="I1054" s="19"/>
      <c r="J1054" s="19"/>
      <c r="K1054" s="19"/>
      <c r="L1054" s="19"/>
      <c r="M1054" s="19"/>
      <c r="N1054" s="19"/>
      <c r="O1054" s="19"/>
      <c r="P1054" s="19"/>
      <c r="Q1054" s="19"/>
      <c r="R1054" s="19"/>
      <c r="S1054" s="19"/>
      <c r="T1054" s="19"/>
      <c r="U1054" s="19"/>
      <c r="V1054" s="19"/>
      <c r="W1054" s="19"/>
      <c r="X1054" s="19"/>
      <c r="Y1054" s="19"/>
      <c r="Z1054" s="19"/>
      <c r="AA1054" s="19"/>
      <c r="AB1054" s="19"/>
    </row>
    <row r="1055" spans="1:28" ht="12.75" customHeight="1" x14ac:dyDescent="0.25">
      <c r="A1055" s="19"/>
      <c r="B1055" s="19"/>
      <c r="C1055" s="19"/>
      <c r="D1055" s="19"/>
      <c r="E1055" s="19"/>
      <c r="F1055" s="19"/>
      <c r="G1055" s="19"/>
      <c r="H1055" s="19"/>
      <c r="I1055" s="19"/>
      <c r="J1055" s="19"/>
      <c r="K1055" s="19"/>
      <c r="L1055" s="19"/>
      <c r="M1055" s="19"/>
      <c r="N1055" s="19"/>
      <c r="O1055" s="19"/>
      <c r="P1055" s="19"/>
      <c r="Q1055" s="19"/>
      <c r="R1055" s="19"/>
      <c r="S1055" s="19"/>
      <c r="T1055" s="19"/>
      <c r="U1055" s="19"/>
      <c r="V1055" s="19"/>
      <c r="W1055" s="19"/>
      <c r="X1055" s="19"/>
      <c r="Y1055" s="19"/>
      <c r="Z1055" s="19"/>
      <c r="AA1055" s="19"/>
      <c r="AB1055" s="19"/>
    </row>
    <row r="1056" spans="1:28" ht="12.75" customHeight="1" x14ac:dyDescent="0.25">
      <c r="A1056" s="19"/>
      <c r="B1056" s="19"/>
      <c r="C1056" s="19"/>
      <c r="D1056" s="19"/>
      <c r="E1056" s="19"/>
      <c r="F1056" s="19"/>
      <c r="G1056" s="19"/>
      <c r="H1056" s="19"/>
      <c r="I1056" s="19"/>
      <c r="J1056" s="19"/>
      <c r="K1056" s="19"/>
      <c r="L1056" s="19"/>
      <c r="M1056" s="19"/>
      <c r="N1056" s="19"/>
      <c r="O1056" s="19"/>
      <c r="P1056" s="19"/>
      <c r="Q1056" s="19"/>
      <c r="R1056" s="19"/>
      <c r="S1056" s="19"/>
      <c r="T1056" s="19"/>
      <c r="U1056" s="19"/>
      <c r="V1056" s="19"/>
      <c r="W1056" s="19"/>
      <c r="X1056" s="19"/>
      <c r="Y1056" s="19"/>
      <c r="Z1056" s="19"/>
      <c r="AA1056" s="19"/>
      <c r="AB1056" s="19"/>
    </row>
    <row r="1057" spans="1:28" ht="12.75" customHeight="1" x14ac:dyDescent="0.25">
      <c r="A1057" s="19"/>
      <c r="B1057" s="19"/>
      <c r="C1057" s="19"/>
      <c r="D1057" s="19"/>
      <c r="E1057" s="19"/>
      <c r="F1057" s="19"/>
      <c r="G1057" s="19"/>
      <c r="H1057" s="19"/>
      <c r="I1057" s="19"/>
      <c r="J1057" s="19"/>
      <c r="K1057" s="19"/>
      <c r="L1057" s="19"/>
      <c r="M1057" s="19"/>
      <c r="N1057" s="19"/>
      <c r="O1057" s="19"/>
      <c r="P1057" s="19"/>
      <c r="Q1057" s="19"/>
      <c r="R1057" s="19"/>
      <c r="S1057" s="19"/>
      <c r="T1057" s="19"/>
      <c r="U1057" s="19"/>
      <c r="V1057" s="19"/>
      <c r="W1057" s="19"/>
      <c r="X1057" s="19"/>
      <c r="Y1057" s="19"/>
      <c r="Z1057" s="19"/>
      <c r="AA1057" s="19"/>
      <c r="AB1057" s="19"/>
    </row>
    <row r="1058" spans="1:28" ht="12.75" customHeight="1" x14ac:dyDescent="0.25">
      <c r="A1058" s="19"/>
      <c r="B1058" s="19"/>
      <c r="C1058" s="19"/>
      <c r="D1058" s="19"/>
      <c r="E1058" s="19"/>
      <c r="F1058" s="19"/>
      <c r="G1058" s="19"/>
      <c r="H1058" s="19"/>
      <c r="I1058" s="19"/>
      <c r="J1058" s="19"/>
      <c r="K1058" s="19"/>
      <c r="L1058" s="19"/>
      <c r="M1058" s="19"/>
      <c r="N1058" s="19"/>
      <c r="O1058" s="19"/>
      <c r="P1058" s="19"/>
      <c r="Q1058" s="19"/>
      <c r="R1058" s="19"/>
      <c r="S1058" s="19"/>
      <c r="T1058" s="19"/>
      <c r="U1058" s="19"/>
      <c r="V1058" s="19"/>
      <c r="W1058" s="19"/>
      <c r="X1058" s="19"/>
      <c r="Y1058" s="19"/>
      <c r="Z1058" s="19"/>
      <c r="AA1058" s="19"/>
      <c r="AB1058" s="19"/>
    </row>
    <row r="1059" spans="1:28" ht="12.75" customHeight="1" x14ac:dyDescent="0.25">
      <c r="A1059" s="19"/>
      <c r="B1059" s="19"/>
      <c r="C1059" s="19"/>
      <c r="D1059" s="19"/>
      <c r="E1059" s="19"/>
      <c r="F1059" s="19"/>
      <c r="G1059" s="19"/>
      <c r="H1059" s="19"/>
      <c r="I1059" s="19"/>
      <c r="J1059" s="19"/>
      <c r="K1059" s="19"/>
      <c r="L1059" s="19"/>
      <c r="M1059" s="19"/>
      <c r="N1059" s="19"/>
      <c r="O1059" s="19"/>
      <c r="P1059" s="19"/>
      <c r="Q1059" s="19"/>
      <c r="R1059" s="19"/>
      <c r="S1059" s="19"/>
      <c r="T1059" s="19"/>
      <c r="U1059" s="19"/>
      <c r="V1059" s="19"/>
      <c r="W1059" s="19"/>
      <c r="X1059" s="19"/>
      <c r="Y1059" s="19"/>
      <c r="Z1059" s="19"/>
      <c r="AA1059" s="19"/>
      <c r="AB1059" s="19"/>
    </row>
    <row r="1060" spans="1:28" ht="12.75" customHeight="1" x14ac:dyDescent="0.25">
      <c r="A1060" s="19"/>
      <c r="B1060" s="19"/>
      <c r="C1060" s="19"/>
      <c r="D1060" s="19"/>
      <c r="E1060" s="19"/>
      <c r="F1060" s="19"/>
      <c r="G1060" s="19"/>
      <c r="H1060" s="19"/>
      <c r="I1060" s="19"/>
      <c r="J1060" s="19"/>
      <c r="K1060" s="19"/>
      <c r="L1060" s="19"/>
      <c r="M1060" s="19"/>
      <c r="N1060" s="19"/>
      <c r="O1060" s="19"/>
      <c r="P1060" s="19"/>
      <c r="Q1060" s="19"/>
      <c r="R1060" s="19"/>
      <c r="S1060" s="19"/>
      <c r="T1060" s="19"/>
      <c r="U1060" s="19"/>
      <c r="V1060" s="19"/>
      <c r="W1060" s="19"/>
      <c r="X1060" s="19"/>
      <c r="Y1060" s="19"/>
      <c r="Z1060" s="19"/>
      <c r="AA1060" s="19"/>
      <c r="AB1060" s="19"/>
    </row>
    <row r="1061" spans="1:28" ht="12.75" customHeight="1" x14ac:dyDescent="0.25">
      <c r="A1061" s="19"/>
      <c r="B1061" s="19"/>
      <c r="C1061" s="19"/>
      <c r="D1061" s="19"/>
      <c r="E1061" s="19"/>
      <c r="F1061" s="19"/>
      <c r="G1061" s="19"/>
      <c r="H1061" s="19"/>
      <c r="I1061" s="19"/>
      <c r="J1061" s="19"/>
      <c r="K1061" s="19"/>
      <c r="L1061" s="19"/>
      <c r="M1061" s="19"/>
      <c r="N1061" s="19"/>
      <c r="O1061" s="19"/>
      <c r="P1061" s="19"/>
      <c r="Q1061" s="19"/>
      <c r="R1061" s="19"/>
      <c r="S1061" s="19"/>
      <c r="T1061" s="19"/>
      <c r="U1061" s="19"/>
      <c r="V1061" s="19"/>
      <c r="W1061" s="19"/>
      <c r="X1061" s="19"/>
      <c r="Y1061" s="19"/>
      <c r="Z1061" s="19"/>
      <c r="AA1061" s="19"/>
      <c r="AB1061" s="19"/>
    </row>
    <row r="1062" spans="1:28" ht="12.75" customHeight="1" x14ac:dyDescent="0.25">
      <c r="A1062" s="19"/>
      <c r="B1062" s="19"/>
      <c r="C1062" s="19"/>
      <c r="D1062" s="19"/>
      <c r="E1062" s="19"/>
      <c r="F1062" s="19"/>
      <c r="G1062" s="19"/>
      <c r="H1062" s="19"/>
      <c r="I1062" s="19"/>
      <c r="J1062" s="19"/>
      <c r="K1062" s="19"/>
      <c r="L1062" s="19"/>
      <c r="M1062" s="19"/>
      <c r="N1062" s="19"/>
      <c r="O1062" s="19"/>
      <c r="P1062" s="19"/>
      <c r="Q1062" s="19"/>
      <c r="R1062" s="19"/>
      <c r="S1062" s="19"/>
      <c r="T1062" s="19"/>
      <c r="U1062" s="19"/>
      <c r="V1062" s="19"/>
      <c r="W1062" s="19"/>
      <c r="X1062" s="19"/>
      <c r="Y1062" s="19"/>
      <c r="Z1062" s="19"/>
      <c r="AA1062" s="19"/>
      <c r="AB1062" s="19"/>
    </row>
    <row r="1063" spans="1:28" ht="12.75" customHeight="1" x14ac:dyDescent="0.25">
      <c r="A1063" s="19"/>
      <c r="B1063" s="19"/>
      <c r="C1063" s="19"/>
      <c r="D1063" s="19"/>
      <c r="E1063" s="19"/>
      <c r="F1063" s="19"/>
      <c r="G1063" s="19"/>
      <c r="H1063" s="19"/>
      <c r="I1063" s="19"/>
      <c r="J1063" s="19"/>
      <c r="K1063" s="19"/>
      <c r="L1063" s="19"/>
      <c r="M1063" s="19"/>
      <c r="N1063" s="19"/>
      <c r="O1063" s="19"/>
      <c r="P1063" s="19"/>
      <c r="Q1063" s="19"/>
      <c r="R1063" s="19"/>
      <c r="S1063" s="19"/>
      <c r="T1063" s="19"/>
      <c r="U1063" s="19"/>
      <c r="V1063" s="19"/>
      <c r="W1063" s="19"/>
      <c r="X1063" s="19"/>
      <c r="Y1063" s="19"/>
      <c r="Z1063" s="19"/>
      <c r="AA1063" s="19"/>
      <c r="AB1063" s="19"/>
    </row>
    <row r="1064" spans="1:28" ht="12.75" customHeight="1" x14ac:dyDescent="0.25">
      <c r="A1064" s="19"/>
      <c r="B1064" s="19"/>
      <c r="C1064" s="19"/>
      <c r="D1064" s="19"/>
      <c r="E1064" s="19"/>
      <c r="F1064" s="19"/>
      <c r="G1064" s="19"/>
      <c r="H1064" s="19"/>
      <c r="I1064" s="19"/>
      <c r="J1064" s="19"/>
      <c r="K1064" s="19"/>
      <c r="L1064" s="19"/>
      <c r="M1064" s="19"/>
      <c r="N1064" s="19"/>
      <c r="O1064" s="19"/>
      <c r="P1064" s="19"/>
      <c r="Q1064" s="19"/>
      <c r="R1064" s="19"/>
      <c r="S1064" s="19"/>
      <c r="T1064" s="19"/>
      <c r="U1064" s="19"/>
      <c r="V1064" s="19"/>
      <c r="W1064" s="19"/>
      <c r="X1064" s="19"/>
      <c r="Y1064" s="19"/>
      <c r="Z1064" s="19"/>
      <c r="AA1064" s="19"/>
      <c r="AB1064" s="19"/>
    </row>
    <row r="1065" spans="1:28" ht="12.75" customHeight="1" x14ac:dyDescent="0.25">
      <c r="A1065" s="19"/>
      <c r="B1065" s="19"/>
      <c r="C1065" s="19"/>
      <c r="D1065" s="19"/>
      <c r="E1065" s="19"/>
      <c r="F1065" s="19"/>
      <c r="G1065" s="19"/>
      <c r="H1065" s="19"/>
      <c r="I1065" s="19"/>
      <c r="J1065" s="19"/>
      <c r="K1065" s="19"/>
      <c r="L1065" s="19"/>
      <c r="M1065" s="19"/>
      <c r="N1065" s="19"/>
      <c r="O1065" s="19"/>
      <c r="P1065" s="19"/>
      <c r="Q1065" s="19"/>
      <c r="R1065" s="19"/>
      <c r="S1065" s="19"/>
      <c r="T1065" s="19"/>
      <c r="U1065" s="19"/>
      <c r="V1065" s="19"/>
      <c r="W1065" s="19"/>
      <c r="X1065" s="19"/>
      <c r="Y1065" s="19"/>
      <c r="Z1065" s="19"/>
      <c r="AA1065" s="19"/>
      <c r="AB1065" s="19"/>
    </row>
    <row r="1066" spans="1:28" ht="12.75" customHeight="1" x14ac:dyDescent="0.25">
      <c r="A1066" s="19"/>
      <c r="B1066" s="19"/>
      <c r="C1066" s="19"/>
      <c r="D1066" s="19"/>
      <c r="E1066" s="19"/>
      <c r="F1066" s="19"/>
      <c r="G1066" s="19"/>
      <c r="H1066" s="19"/>
      <c r="I1066" s="19"/>
      <c r="J1066" s="19"/>
      <c r="K1066" s="19"/>
      <c r="L1066" s="19"/>
      <c r="M1066" s="19"/>
      <c r="N1066" s="19"/>
      <c r="O1066" s="19"/>
      <c r="P1066" s="19"/>
      <c r="Q1066" s="19"/>
      <c r="R1066" s="19"/>
      <c r="S1066" s="19"/>
      <c r="T1066" s="19"/>
      <c r="U1066" s="19"/>
      <c r="V1066" s="19"/>
      <c r="W1066" s="19"/>
      <c r="X1066" s="19"/>
      <c r="Y1066" s="19"/>
      <c r="Z1066" s="19"/>
      <c r="AA1066" s="19"/>
      <c r="AB1066" s="19"/>
    </row>
    <row r="1067" spans="1:28" ht="12.75" customHeight="1" x14ac:dyDescent="0.25">
      <c r="A1067" s="19"/>
      <c r="B1067" s="19"/>
      <c r="C1067" s="19"/>
      <c r="D1067" s="19"/>
      <c r="E1067" s="19"/>
      <c r="F1067" s="19"/>
      <c r="G1067" s="19"/>
      <c r="H1067" s="19"/>
      <c r="I1067" s="19"/>
      <c r="J1067" s="19"/>
      <c r="K1067" s="19"/>
      <c r="L1067" s="19"/>
      <c r="M1067" s="19"/>
      <c r="N1067" s="19"/>
      <c r="O1067" s="19"/>
      <c r="P1067" s="19"/>
      <c r="Q1067" s="19"/>
      <c r="R1067" s="19"/>
      <c r="S1067" s="19"/>
      <c r="T1067" s="19"/>
      <c r="U1067" s="19"/>
      <c r="V1067" s="19"/>
      <c r="W1067" s="19"/>
      <c r="X1067" s="19"/>
      <c r="Y1067" s="19"/>
      <c r="Z1067" s="19"/>
      <c r="AA1067" s="19"/>
      <c r="AB1067" s="19"/>
    </row>
    <row r="1068" spans="1:28" ht="12.75" customHeight="1" x14ac:dyDescent="0.25">
      <c r="A1068" s="19"/>
      <c r="B1068" s="19"/>
      <c r="C1068" s="19"/>
      <c r="D1068" s="19"/>
      <c r="E1068" s="19"/>
      <c r="F1068" s="19"/>
      <c r="G1068" s="19"/>
      <c r="H1068" s="19"/>
      <c r="I1068" s="19"/>
      <c r="J1068" s="19"/>
      <c r="K1068" s="19"/>
      <c r="L1068" s="19"/>
      <c r="M1068" s="19"/>
      <c r="N1068" s="19"/>
      <c r="O1068" s="19"/>
      <c r="P1068" s="19"/>
      <c r="Q1068" s="19"/>
      <c r="R1068" s="19"/>
      <c r="S1068" s="19"/>
      <c r="T1068" s="19"/>
      <c r="U1068" s="19"/>
      <c r="V1068" s="19"/>
      <c r="W1068" s="19"/>
      <c r="X1068" s="19"/>
      <c r="Y1068" s="19"/>
      <c r="Z1068" s="19"/>
      <c r="AA1068" s="19"/>
      <c r="AB1068" s="19"/>
    </row>
  </sheetData>
  <autoFilter ref="A1:P146" xr:uid="{00000000-0001-0000-0300-000000000000}">
    <sortState xmlns:xlrd2="http://schemas.microsoft.com/office/spreadsheetml/2017/richdata2" ref="A2:P146">
      <sortCondition ref="A1:A146"/>
    </sortState>
  </autoFilter>
  <hyperlinks>
    <hyperlink ref="P62" r:id="rId1" xr:uid="{3E1F24C7-EDA2-4E1D-A5F1-87EE71F3073D}"/>
  </hyperlinks>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1D24C-8BBA-44FC-BB45-418D00F04F45}">
  <sheetPr codeName="Hoja11">
    <outlinePr summaryBelow="0" summaryRight="0"/>
  </sheetPr>
  <dimension ref="A1:AI213"/>
  <sheetViews>
    <sheetView workbookViewId="0"/>
  </sheetViews>
  <sheetFormatPr baseColWidth="10" defaultColWidth="12.625" defaultRowHeight="15" customHeight="1" x14ac:dyDescent="0.25"/>
  <cols>
    <col min="1" max="1" width="15.875" style="22" bestFit="1" customWidth="1"/>
    <col min="2" max="2" width="29.625" style="22" customWidth="1"/>
    <col min="3" max="3" width="10.375" style="22" customWidth="1"/>
    <col min="4" max="4" width="7.875" style="22" customWidth="1"/>
    <col min="5" max="5" width="8.75" style="22" hidden="1" customWidth="1"/>
    <col min="6" max="6" width="8.75" style="22" customWidth="1"/>
    <col min="7" max="7" width="15.25" style="22" bestFit="1" customWidth="1"/>
    <col min="8" max="8" width="12.625" style="22"/>
    <col min="9" max="9" width="37.875" style="22" bestFit="1" customWidth="1"/>
    <col min="10" max="10" width="9" style="22" bestFit="1" customWidth="1"/>
    <col min="11" max="11" width="22.75" style="22" bestFit="1" customWidth="1"/>
    <col min="12" max="12" width="17.125" style="22" bestFit="1" customWidth="1"/>
    <col min="13" max="13" width="21.125" style="22" bestFit="1" customWidth="1"/>
    <col min="14" max="14" width="8.375" style="22" bestFit="1" customWidth="1"/>
    <col min="15" max="15" width="19.625" style="22" bestFit="1" customWidth="1"/>
    <col min="16" max="16" width="23.875" style="22" bestFit="1" customWidth="1"/>
    <col min="17" max="17" width="7" style="22" bestFit="1" customWidth="1"/>
    <col min="18" max="18" width="10.875" style="22" bestFit="1" customWidth="1"/>
    <col min="19" max="19" width="8.75" style="22" bestFit="1" customWidth="1"/>
    <col min="20" max="20" width="15.625" style="22" bestFit="1" customWidth="1"/>
    <col min="21" max="21" width="14.125" style="22" bestFit="1" customWidth="1"/>
    <col min="22" max="22" width="12.625" style="22" bestFit="1" customWidth="1"/>
    <col min="23" max="23" width="7.125" style="22" bestFit="1" customWidth="1"/>
    <col min="24" max="24" width="21.125" style="22" bestFit="1" customWidth="1"/>
    <col min="25" max="25" width="28.625" style="22" bestFit="1" customWidth="1"/>
    <col min="26" max="26" width="36.875" style="22" bestFit="1" customWidth="1"/>
    <col min="27" max="27" width="27.375" style="22" bestFit="1" customWidth="1"/>
    <col min="28" max="28" width="25.5" style="22" bestFit="1" customWidth="1"/>
    <col min="29" max="29" width="13.875" style="22" bestFit="1" customWidth="1"/>
    <col min="30" max="30" width="6.375" style="22" bestFit="1" customWidth="1"/>
    <col min="31" max="31" width="6" style="22" bestFit="1" customWidth="1"/>
    <col min="32" max="32" width="7.25" style="22" bestFit="1" customWidth="1"/>
    <col min="33" max="34" width="10.375" style="22" bestFit="1" customWidth="1"/>
    <col min="35" max="35" width="12.25" style="22" bestFit="1" customWidth="1"/>
    <col min="36" max="16384" width="12.625" style="22"/>
  </cols>
  <sheetData>
    <row r="1" spans="1:35" x14ac:dyDescent="0.25">
      <c r="A1" s="37"/>
      <c r="B1" s="37"/>
      <c r="C1" s="38" t="s">
        <v>1507</v>
      </c>
      <c r="D1" s="37"/>
    </row>
    <row r="2" spans="1:35" ht="60" x14ac:dyDescent="0.25">
      <c r="A2" s="39" t="s">
        <v>1476</v>
      </c>
      <c r="B2" s="39" t="s">
        <v>80</v>
      </c>
      <c r="C2" s="40" t="s">
        <v>1620</v>
      </c>
      <c r="D2" s="40" t="s">
        <v>1621</v>
      </c>
      <c r="E2" s="18" t="s">
        <v>1622</v>
      </c>
      <c r="F2" s="21" t="s">
        <v>226</v>
      </c>
      <c r="G2" s="21" t="s">
        <v>1623</v>
      </c>
      <c r="I2" s="46" t="s">
        <v>1624</v>
      </c>
      <c r="J2" s="46" t="s">
        <v>1625</v>
      </c>
      <c r="L2" s="38" t="s">
        <v>1626</v>
      </c>
      <c r="M2" s="38" t="s">
        <v>1627</v>
      </c>
      <c r="N2" s="37"/>
      <c r="O2" s="37"/>
      <c r="P2" s="37"/>
      <c r="Q2" s="37"/>
      <c r="R2" s="37"/>
      <c r="S2" s="37"/>
      <c r="T2" s="37"/>
      <c r="U2" s="37"/>
      <c r="V2" s="37"/>
      <c r="W2" s="37"/>
      <c r="X2" s="37"/>
      <c r="Y2" s="37"/>
      <c r="Z2" s="37"/>
      <c r="AA2" s="37"/>
      <c r="AB2" s="37"/>
      <c r="AC2" s="37"/>
      <c r="AD2" s="37"/>
      <c r="AE2" s="37"/>
      <c r="AF2" s="37"/>
      <c r="AG2" s="37"/>
      <c r="AH2" s="37"/>
      <c r="AI2" s="37"/>
    </row>
    <row r="3" spans="1:35" x14ac:dyDescent="0.25">
      <c r="A3" s="41" t="s">
        <v>1485</v>
      </c>
      <c r="B3" s="41" t="s">
        <v>272</v>
      </c>
      <c r="C3" s="42">
        <v>96.160000000000011</v>
      </c>
      <c r="D3" s="163">
        <v>5</v>
      </c>
      <c r="E3" s="31" t="s">
        <v>1492</v>
      </c>
      <c r="F3" s="32">
        <f>C3/D3</f>
        <v>19.232000000000003</v>
      </c>
      <c r="G3" s="31" t="str">
        <f>_xlfn.CONCAT("kWh/día-",E3)</f>
        <v>kWh/día-ton</v>
      </c>
      <c r="I3" s="165" t="s">
        <v>1485</v>
      </c>
      <c r="J3" s="166">
        <v>228.06000000000003</v>
      </c>
      <c r="L3" s="38" t="s">
        <v>1624</v>
      </c>
      <c r="M3" s="37" t="s">
        <v>1604</v>
      </c>
      <c r="N3" s="37" t="s">
        <v>330</v>
      </c>
      <c r="O3" s="37" t="s">
        <v>1589</v>
      </c>
      <c r="P3" s="37" t="s">
        <v>1591</v>
      </c>
      <c r="Q3" s="37" t="s">
        <v>1487</v>
      </c>
      <c r="R3" s="37" t="s">
        <v>1568</v>
      </c>
      <c r="S3" s="37" t="s">
        <v>1538</v>
      </c>
      <c r="T3" s="37" t="s">
        <v>1611</v>
      </c>
      <c r="U3" s="37" t="s">
        <v>1585</v>
      </c>
      <c r="V3" s="37" t="s">
        <v>1555</v>
      </c>
      <c r="W3" s="37" t="s">
        <v>1614</v>
      </c>
      <c r="X3" s="37" t="s">
        <v>260</v>
      </c>
      <c r="Y3" s="37" t="s">
        <v>1566</v>
      </c>
      <c r="Z3" s="37" t="s">
        <v>1593</v>
      </c>
      <c r="AA3" s="37" t="s">
        <v>1511</v>
      </c>
      <c r="AB3" s="37" t="s">
        <v>1545</v>
      </c>
      <c r="AC3" s="37" t="s">
        <v>1502</v>
      </c>
      <c r="AD3" s="37" t="s">
        <v>1498</v>
      </c>
      <c r="AE3" s="37" t="s">
        <v>1520</v>
      </c>
      <c r="AF3" s="37" t="s">
        <v>1493</v>
      </c>
      <c r="AG3" s="37" t="s">
        <v>1582</v>
      </c>
      <c r="AH3" s="37" t="s">
        <v>1628</v>
      </c>
      <c r="AI3" s="37" t="s">
        <v>1629</v>
      </c>
    </row>
    <row r="4" spans="1:35" x14ac:dyDescent="0.25">
      <c r="A4" s="41"/>
      <c r="B4" s="41" t="s">
        <v>1508</v>
      </c>
      <c r="C4" s="42">
        <v>66.75</v>
      </c>
      <c r="D4" s="163">
        <v>4</v>
      </c>
      <c r="E4" s="31" t="s">
        <v>1492</v>
      </c>
      <c r="F4" s="32">
        <f t="shared" ref="F4:F54" si="0">C4/D4</f>
        <v>16.6875</v>
      </c>
      <c r="G4" s="31" t="str">
        <f t="shared" ref="G4:G54" si="1">_xlfn.CONCAT("kWh/día-",E4)</f>
        <v>kWh/día-ton</v>
      </c>
      <c r="I4" s="47" t="s">
        <v>272</v>
      </c>
      <c r="J4" s="166">
        <v>96.160000000000011</v>
      </c>
      <c r="L4" s="45" t="s">
        <v>1485</v>
      </c>
      <c r="M4" s="167"/>
      <c r="N4" s="167">
        <v>2</v>
      </c>
      <c r="O4" s="167"/>
      <c r="P4" s="167"/>
      <c r="Q4" s="167">
        <v>2</v>
      </c>
      <c r="R4" s="167"/>
      <c r="S4" s="167"/>
      <c r="T4" s="167"/>
      <c r="U4" s="167"/>
      <c r="V4" s="167"/>
      <c r="W4" s="167"/>
      <c r="X4" s="167"/>
      <c r="Y4" s="167"/>
      <c r="Z4" s="167"/>
      <c r="AA4" s="167">
        <v>1</v>
      </c>
      <c r="AB4" s="167"/>
      <c r="AC4" s="167">
        <v>3</v>
      </c>
      <c r="AD4" s="167">
        <v>3</v>
      </c>
      <c r="AE4" s="167">
        <v>1</v>
      </c>
      <c r="AF4" s="167">
        <v>3</v>
      </c>
      <c r="AG4" s="167"/>
      <c r="AH4" s="167"/>
      <c r="AI4" s="167">
        <v>15</v>
      </c>
    </row>
    <row r="5" spans="1:35" x14ac:dyDescent="0.25">
      <c r="A5" s="41"/>
      <c r="B5" s="41" t="s">
        <v>1486</v>
      </c>
      <c r="C5" s="42">
        <v>65.150000000000006</v>
      </c>
      <c r="D5" s="163">
        <v>2</v>
      </c>
      <c r="E5" s="31" t="s">
        <v>1492</v>
      </c>
      <c r="F5" s="32">
        <f t="shared" si="0"/>
        <v>32.575000000000003</v>
      </c>
      <c r="G5" s="31" t="str">
        <f t="shared" si="1"/>
        <v>kWh/día-ton</v>
      </c>
      <c r="I5" s="165" t="s">
        <v>330</v>
      </c>
      <c r="J5" s="166"/>
      <c r="L5" s="45" t="s">
        <v>353</v>
      </c>
      <c r="M5" s="167"/>
      <c r="N5" s="167"/>
      <c r="O5" s="167"/>
      <c r="P5" s="167"/>
      <c r="Q5" s="167">
        <v>3</v>
      </c>
      <c r="R5" s="167"/>
      <c r="S5" s="167"/>
      <c r="T5" s="167"/>
      <c r="U5" s="167"/>
      <c r="V5" s="167"/>
      <c r="W5" s="167"/>
      <c r="X5" s="167"/>
      <c r="Y5" s="167"/>
      <c r="Z5" s="167"/>
      <c r="AA5" s="167"/>
      <c r="AB5" s="167"/>
      <c r="AC5" s="167">
        <v>3</v>
      </c>
      <c r="AD5" s="167"/>
      <c r="AE5" s="167"/>
      <c r="AF5" s="167"/>
      <c r="AG5" s="167"/>
      <c r="AH5" s="167"/>
      <c r="AI5" s="167">
        <v>6</v>
      </c>
    </row>
    <row r="6" spans="1:35" x14ac:dyDescent="0.25">
      <c r="A6" s="41" t="s">
        <v>353</v>
      </c>
      <c r="B6" s="41" t="s">
        <v>272</v>
      </c>
      <c r="C6" s="42">
        <v>139</v>
      </c>
      <c r="D6" s="163">
        <v>4</v>
      </c>
      <c r="E6" s="31" t="s">
        <v>1492</v>
      </c>
      <c r="F6" s="32">
        <f t="shared" si="0"/>
        <v>34.75</v>
      </c>
      <c r="G6" s="31" t="str">
        <f t="shared" si="1"/>
        <v>kWh/día-ton</v>
      </c>
      <c r="I6" s="165" t="s">
        <v>1511</v>
      </c>
      <c r="J6" s="166">
        <v>30</v>
      </c>
      <c r="L6" s="45" t="s">
        <v>357</v>
      </c>
      <c r="M6" s="167"/>
      <c r="N6" s="167"/>
      <c r="O6" s="167"/>
      <c r="P6" s="167"/>
      <c r="Q6" s="167">
        <v>3</v>
      </c>
      <c r="R6" s="167"/>
      <c r="S6" s="167"/>
      <c r="T6" s="167"/>
      <c r="U6" s="167"/>
      <c r="V6" s="167"/>
      <c r="W6" s="167"/>
      <c r="X6" s="167"/>
      <c r="Y6" s="167"/>
      <c r="Z6" s="167"/>
      <c r="AA6" s="167"/>
      <c r="AB6" s="167"/>
      <c r="AC6" s="167">
        <v>3</v>
      </c>
      <c r="AD6" s="167"/>
      <c r="AE6" s="167"/>
      <c r="AF6" s="167"/>
      <c r="AG6" s="167"/>
      <c r="AH6" s="167"/>
      <c r="AI6" s="167">
        <v>6</v>
      </c>
    </row>
    <row r="7" spans="1:35" x14ac:dyDescent="0.25">
      <c r="A7" s="41"/>
      <c r="B7" s="41" t="s">
        <v>1508</v>
      </c>
      <c r="C7" s="42">
        <v>17.100000000000001</v>
      </c>
      <c r="D7" s="163">
        <v>4</v>
      </c>
      <c r="E7" s="31" t="s">
        <v>1492</v>
      </c>
      <c r="F7" s="32">
        <f t="shared" si="0"/>
        <v>4.2750000000000004</v>
      </c>
      <c r="G7" s="31" t="str">
        <f t="shared" si="1"/>
        <v>kWh/día-ton</v>
      </c>
      <c r="I7" s="165" t="s">
        <v>1502</v>
      </c>
      <c r="J7" s="166">
        <v>26.46</v>
      </c>
      <c r="L7" s="45" t="s">
        <v>362</v>
      </c>
      <c r="M7" s="167"/>
      <c r="N7" s="167"/>
      <c r="O7" s="167"/>
      <c r="P7" s="167"/>
      <c r="Q7" s="167">
        <v>2</v>
      </c>
      <c r="R7" s="167"/>
      <c r="S7" s="167">
        <v>3</v>
      </c>
      <c r="T7" s="167"/>
      <c r="U7" s="167"/>
      <c r="V7" s="167"/>
      <c r="W7" s="167"/>
      <c r="X7" s="167">
        <v>1</v>
      </c>
      <c r="Y7" s="167"/>
      <c r="Z7" s="167"/>
      <c r="AA7" s="167"/>
      <c r="AB7" s="167">
        <v>1</v>
      </c>
      <c r="AC7" s="167">
        <v>2</v>
      </c>
      <c r="AD7" s="167"/>
      <c r="AE7" s="167">
        <v>2</v>
      </c>
      <c r="AF7" s="167"/>
      <c r="AG7" s="167"/>
      <c r="AH7" s="167"/>
      <c r="AI7" s="167">
        <v>11</v>
      </c>
    </row>
    <row r="8" spans="1:35" x14ac:dyDescent="0.25">
      <c r="A8" s="41"/>
      <c r="B8" s="41" t="s">
        <v>1486</v>
      </c>
      <c r="C8" s="42">
        <v>17.100000000000001</v>
      </c>
      <c r="D8" s="163">
        <v>2</v>
      </c>
      <c r="E8" s="31" t="s">
        <v>1492</v>
      </c>
      <c r="F8" s="32">
        <f t="shared" si="0"/>
        <v>8.5500000000000007</v>
      </c>
      <c r="G8" s="31" t="str">
        <f t="shared" si="1"/>
        <v>kWh/día-ton</v>
      </c>
      <c r="I8" s="165" t="s">
        <v>1498</v>
      </c>
      <c r="J8" s="166">
        <v>10</v>
      </c>
      <c r="L8" s="45" t="s">
        <v>325</v>
      </c>
      <c r="M8" s="167"/>
      <c r="N8" s="167"/>
      <c r="O8" s="167"/>
      <c r="P8" s="167"/>
      <c r="Q8" s="167">
        <v>3</v>
      </c>
      <c r="R8" s="167"/>
      <c r="S8" s="167">
        <v>1</v>
      </c>
      <c r="T8" s="167"/>
      <c r="U8" s="167"/>
      <c r="V8" s="167">
        <v>3</v>
      </c>
      <c r="W8" s="167"/>
      <c r="X8" s="167"/>
      <c r="Y8" s="167"/>
      <c r="Z8" s="167"/>
      <c r="AA8" s="167"/>
      <c r="AB8" s="167"/>
      <c r="AC8" s="167">
        <v>5</v>
      </c>
      <c r="AD8" s="167"/>
      <c r="AE8" s="167"/>
      <c r="AF8" s="167"/>
      <c r="AG8" s="167"/>
      <c r="AH8" s="167"/>
      <c r="AI8" s="167">
        <v>12</v>
      </c>
    </row>
    <row r="9" spans="1:35" x14ac:dyDescent="0.25">
      <c r="A9" s="41" t="s">
        <v>357</v>
      </c>
      <c r="B9" s="41" t="s">
        <v>272</v>
      </c>
      <c r="C9" s="42">
        <v>92.25</v>
      </c>
      <c r="D9" s="163">
        <v>4</v>
      </c>
      <c r="E9" s="31" t="s">
        <v>1492</v>
      </c>
      <c r="F9" s="32">
        <f t="shared" si="0"/>
        <v>23.0625</v>
      </c>
      <c r="G9" s="31" t="str">
        <f t="shared" si="1"/>
        <v>kWh/día-ton</v>
      </c>
      <c r="I9" s="165" t="s">
        <v>1520</v>
      </c>
      <c r="J9" s="166"/>
      <c r="L9" s="45" t="s">
        <v>331</v>
      </c>
      <c r="M9" s="167"/>
      <c r="N9" s="167"/>
      <c r="O9" s="167"/>
      <c r="P9" s="167"/>
      <c r="Q9" s="167">
        <v>2</v>
      </c>
      <c r="R9" s="167">
        <v>3</v>
      </c>
      <c r="S9" s="167">
        <v>3</v>
      </c>
      <c r="T9" s="167"/>
      <c r="U9" s="167"/>
      <c r="V9" s="167"/>
      <c r="W9" s="167"/>
      <c r="X9" s="167"/>
      <c r="Y9" s="167">
        <v>1</v>
      </c>
      <c r="Z9" s="167"/>
      <c r="AA9" s="167"/>
      <c r="AB9" s="167"/>
      <c r="AC9" s="167">
        <v>2</v>
      </c>
      <c r="AD9" s="167"/>
      <c r="AE9" s="167"/>
      <c r="AF9" s="167">
        <v>2</v>
      </c>
      <c r="AG9" s="167"/>
      <c r="AH9" s="167"/>
      <c r="AI9" s="167">
        <v>13</v>
      </c>
    </row>
    <row r="10" spans="1:35" x14ac:dyDescent="0.25">
      <c r="A10" s="41"/>
      <c r="B10" s="41" t="s">
        <v>1508</v>
      </c>
      <c r="C10" s="42">
        <v>20.55</v>
      </c>
      <c r="D10" s="163">
        <v>4</v>
      </c>
      <c r="E10" s="31" t="s">
        <v>1492</v>
      </c>
      <c r="F10" s="32">
        <f t="shared" si="0"/>
        <v>5.1375000000000002</v>
      </c>
      <c r="G10" s="31" t="str">
        <f t="shared" si="1"/>
        <v>kWh/día-ton</v>
      </c>
      <c r="I10" s="165" t="s">
        <v>1493</v>
      </c>
      <c r="J10" s="166">
        <v>29.7</v>
      </c>
      <c r="L10" s="45" t="s">
        <v>336</v>
      </c>
      <c r="M10" s="167"/>
      <c r="N10" s="167"/>
      <c r="O10" s="167">
        <v>2</v>
      </c>
      <c r="P10" s="167">
        <v>2</v>
      </c>
      <c r="Q10" s="167">
        <v>2</v>
      </c>
      <c r="R10" s="167"/>
      <c r="S10" s="167"/>
      <c r="T10" s="167"/>
      <c r="U10" s="167">
        <v>3</v>
      </c>
      <c r="V10" s="167"/>
      <c r="W10" s="167"/>
      <c r="X10" s="167"/>
      <c r="Y10" s="167"/>
      <c r="Z10" s="167">
        <v>1</v>
      </c>
      <c r="AA10" s="167"/>
      <c r="AB10" s="167"/>
      <c r="AC10" s="167"/>
      <c r="AD10" s="167"/>
      <c r="AE10" s="167"/>
      <c r="AF10" s="167"/>
      <c r="AG10" s="167">
        <v>3</v>
      </c>
      <c r="AH10" s="167"/>
      <c r="AI10" s="167">
        <v>13</v>
      </c>
    </row>
    <row r="11" spans="1:35" x14ac:dyDescent="0.25">
      <c r="A11" s="41"/>
      <c r="B11" s="41" t="s">
        <v>1486</v>
      </c>
      <c r="C11" s="42">
        <v>20.55</v>
      </c>
      <c r="D11" s="163">
        <v>2</v>
      </c>
      <c r="E11" s="31" t="s">
        <v>1492</v>
      </c>
      <c r="F11" s="32">
        <f t="shared" si="0"/>
        <v>10.275</v>
      </c>
      <c r="G11" s="31" t="str">
        <f t="shared" si="1"/>
        <v>kWh/día-ton</v>
      </c>
      <c r="I11" s="47" t="s">
        <v>1508</v>
      </c>
      <c r="J11" s="166">
        <v>66.75</v>
      </c>
      <c r="L11" s="45" t="s">
        <v>370</v>
      </c>
      <c r="M11" s="167"/>
      <c r="N11" s="167"/>
      <c r="O11" s="167"/>
      <c r="P11" s="167"/>
      <c r="Q11" s="167">
        <v>3</v>
      </c>
      <c r="R11" s="167"/>
      <c r="S11" s="167"/>
      <c r="T11" s="167"/>
      <c r="U11" s="167"/>
      <c r="V11" s="167"/>
      <c r="W11" s="167"/>
      <c r="X11" s="167"/>
      <c r="Y11" s="167"/>
      <c r="Z11" s="167"/>
      <c r="AA11" s="167"/>
      <c r="AB11" s="167"/>
      <c r="AC11" s="167">
        <v>3</v>
      </c>
      <c r="AD11" s="167"/>
      <c r="AE11" s="167"/>
      <c r="AF11" s="167"/>
      <c r="AG11" s="167"/>
      <c r="AH11" s="167"/>
      <c r="AI11" s="167">
        <v>6</v>
      </c>
    </row>
    <row r="12" spans="1:35" x14ac:dyDescent="0.25">
      <c r="A12" s="41" t="s">
        <v>362</v>
      </c>
      <c r="B12" s="41" t="s">
        <v>272</v>
      </c>
      <c r="C12" s="42">
        <v>130.44499999999999</v>
      </c>
      <c r="D12" s="163">
        <v>60</v>
      </c>
      <c r="E12" s="31" t="s">
        <v>1492</v>
      </c>
      <c r="F12" s="32">
        <f t="shared" si="0"/>
        <v>2.1740833333333334</v>
      </c>
      <c r="G12" s="31" t="str">
        <f t="shared" si="1"/>
        <v>kWh/día-ton</v>
      </c>
      <c r="I12" s="165" t="s">
        <v>1487</v>
      </c>
      <c r="J12" s="166">
        <v>19.2</v>
      </c>
      <c r="L12" s="45" t="s">
        <v>375</v>
      </c>
      <c r="M12" s="167"/>
      <c r="N12" s="167"/>
      <c r="O12" s="167"/>
      <c r="P12" s="167"/>
      <c r="Q12" s="167">
        <v>3</v>
      </c>
      <c r="R12" s="167"/>
      <c r="S12" s="167"/>
      <c r="T12" s="167"/>
      <c r="U12" s="167"/>
      <c r="V12" s="167"/>
      <c r="W12" s="167"/>
      <c r="X12" s="167"/>
      <c r="Y12" s="167"/>
      <c r="Z12" s="167"/>
      <c r="AA12" s="167"/>
      <c r="AB12" s="167"/>
      <c r="AC12" s="167">
        <v>3</v>
      </c>
      <c r="AD12" s="167"/>
      <c r="AE12" s="167"/>
      <c r="AF12" s="167"/>
      <c r="AG12" s="167"/>
      <c r="AH12" s="167"/>
      <c r="AI12" s="167">
        <v>6</v>
      </c>
    </row>
    <row r="13" spans="1:35" x14ac:dyDescent="0.25">
      <c r="A13" s="41"/>
      <c r="B13" s="41" t="s">
        <v>1508</v>
      </c>
      <c r="C13" s="42">
        <v>177.345</v>
      </c>
      <c r="D13" s="163">
        <v>20</v>
      </c>
      <c r="E13" s="31" t="s">
        <v>1492</v>
      </c>
      <c r="F13" s="32">
        <f t="shared" si="0"/>
        <v>8.8672500000000003</v>
      </c>
      <c r="G13" s="31" t="str">
        <f t="shared" si="1"/>
        <v>kWh/día-ton</v>
      </c>
      <c r="I13" s="165" t="s">
        <v>1502</v>
      </c>
      <c r="J13" s="166">
        <v>18.899999999999999</v>
      </c>
      <c r="L13" s="45" t="s">
        <v>1600</v>
      </c>
      <c r="M13" s="167">
        <v>3</v>
      </c>
      <c r="N13" s="167"/>
      <c r="O13" s="167"/>
      <c r="P13" s="167"/>
      <c r="Q13" s="167">
        <v>3</v>
      </c>
      <c r="R13" s="167"/>
      <c r="S13" s="167">
        <v>3</v>
      </c>
      <c r="T13" s="167"/>
      <c r="U13" s="167"/>
      <c r="V13" s="167"/>
      <c r="W13" s="167"/>
      <c r="X13" s="167"/>
      <c r="Y13" s="167"/>
      <c r="Z13" s="167"/>
      <c r="AA13" s="167"/>
      <c r="AB13" s="167"/>
      <c r="AC13" s="167">
        <v>2</v>
      </c>
      <c r="AD13" s="167"/>
      <c r="AE13" s="167"/>
      <c r="AF13" s="167"/>
      <c r="AG13" s="167"/>
      <c r="AH13" s="167"/>
      <c r="AI13" s="167">
        <v>11</v>
      </c>
    </row>
    <row r="14" spans="1:35" x14ac:dyDescent="0.25">
      <c r="A14" s="41"/>
      <c r="B14" s="41" t="s">
        <v>1486</v>
      </c>
      <c r="C14" s="42">
        <v>14.265000000000001</v>
      </c>
      <c r="D14" s="163">
        <v>3</v>
      </c>
      <c r="E14" s="31" t="s">
        <v>1492</v>
      </c>
      <c r="F14" s="32">
        <f t="shared" si="0"/>
        <v>4.7549999999999999</v>
      </c>
      <c r="G14" s="31" t="str">
        <f t="shared" si="1"/>
        <v>kWh/día-ton</v>
      </c>
      <c r="I14" s="165" t="s">
        <v>1498</v>
      </c>
      <c r="J14" s="166">
        <v>7.65</v>
      </c>
      <c r="L14" s="45" t="s">
        <v>415</v>
      </c>
      <c r="M14" s="167"/>
      <c r="N14" s="167"/>
      <c r="O14" s="167"/>
      <c r="P14" s="167"/>
      <c r="Q14" s="167">
        <v>3</v>
      </c>
      <c r="R14" s="167"/>
      <c r="S14" s="167"/>
      <c r="T14" s="167"/>
      <c r="U14" s="167"/>
      <c r="V14" s="167"/>
      <c r="W14" s="167"/>
      <c r="X14" s="167"/>
      <c r="Y14" s="167"/>
      <c r="Z14" s="167"/>
      <c r="AA14" s="167"/>
      <c r="AB14" s="167"/>
      <c r="AC14" s="167">
        <v>3</v>
      </c>
      <c r="AD14" s="167"/>
      <c r="AE14" s="167"/>
      <c r="AF14" s="167"/>
      <c r="AG14" s="167"/>
      <c r="AH14" s="167"/>
      <c r="AI14" s="167">
        <v>6</v>
      </c>
    </row>
    <row r="15" spans="1:35" x14ac:dyDescent="0.25">
      <c r="A15" s="41" t="s">
        <v>325</v>
      </c>
      <c r="B15" s="41" t="s">
        <v>272</v>
      </c>
      <c r="C15" s="42">
        <v>72.099999999999994</v>
      </c>
      <c r="D15" s="163">
        <v>4</v>
      </c>
      <c r="E15" s="31" t="s">
        <v>1492</v>
      </c>
      <c r="F15" s="32">
        <f t="shared" si="0"/>
        <v>18.024999999999999</v>
      </c>
      <c r="G15" s="31" t="str">
        <f t="shared" si="1"/>
        <v>kWh/día-ton</v>
      </c>
      <c r="I15" s="165" t="s">
        <v>1493</v>
      </c>
      <c r="J15" s="166">
        <v>21</v>
      </c>
      <c r="L15" s="45" t="s">
        <v>1608</v>
      </c>
      <c r="M15" s="167"/>
      <c r="N15" s="167"/>
      <c r="O15" s="167"/>
      <c r="P15" s="167"/>
      <c r="Q15" s="167">
        <v>3</v>
      </c>
      <c r="R15" s="167"/>
      <c r="S15" s="167"/>
      <c r="T15" s="167"/>
      <c r="U15" s="167"/>
      <c r="V15" s="167"/>
      <c r="W15" s="167"/>
      <c r="X15" s="167"/>
      <c r="Y15" s="167"/>
      <c r="Z15" s="167"/>
      <c r="AA15" s="167"/>
      <c r="AB15" s="167"/>
      <c r="AC15" s="167">
        <v>3</v>
      </c>
      <c r="AD15" s="167"/>
      <c r="AE15" s="167"/>
      <c r="AF15" s="167"/>
      <c r="AG15" s="167"/>
      <c r="AH15" s="167"/>
      <c r="AI15" s="167">
        <v>6</v>
      </c>
    </row>
    <row r="16" spans="1:35" x14ac:dyDescent="0.25">
      <c r="A16" s="41"/>
      <c r="B16" s="41" t="s">
        <v>1508</v>
      </c>
      <c r="C16" s="42">
        <v>36.599999999999994</v>
      </c>
      <c r="D16" s="163">
        <v>3</v>
      </c>
      <c r="E16" s="31" t="s">
        <v>1492</v>
      </c>
      <c r="F16" s="32">
        <f t="shared" si="0"/>
        <v>12.199999999999998</v>
      </c>
      <c r="G16" s="31" t="str">
        <f t="shared" si="1"/>
        <v>kWh/día-ton</v>
      </c>
      <c r="I16" s="47" t="s">
        <v>1486</v>
      </c>
      <c r="J16" s="166">
        <v>65.150000000000006</v>
      </c>
      <c r="L16" s="45" t="s">
        <v>1610</v>
      </c>
      <c r="M16" s="167"/>
      <c r="N16" s="167"/>
      <c r="O16" s="167"/>
      <c r="P16" s="167"/>
      <c r="Q16" s="167">
        <v>2</v>
      </c>
      <c r="R16" s="167"/>
      <c r="S16" s="167"/>
      <c r="T16" s="167">
        <v>3</v>
      </c>
      <c r="U16" s="167"/>
      <c r="V16" s="167"/>
      <c r="W16" s="167">
        <v>3</v>
      </c>
      <c r="X16" s="167"/>
      <c r="Y16" s="167"/>
      <c r="Z16" s="167">
        <v>1</v>
      </c>
      <c r="AA16" s="167"/>
      <c r="AB16" s="167"/>
      <c r="AC16" s="167"/>
      <c r="AD16" s="167"/>
      <c r="AE16" s="167"/>
      <c r="AF16" s="167"/>
      <c r="AG16" s="167"/>
      <c r="AH16" s="167"/>
      <c r="AI16" s="167">
        <v>9</v>
      </c>
    </row>
    <row r="17" spans="1:35" x14ac:dyDescent="0.25">
      <c r="A17" s="41"/>
      <c r="B17" s="41" t="s">
        <v>1486</v>
      </c>
      <c r="C17" s="42">
        <v>30.65</v>
      </c>
      <c r="D17" s="163">
        <v>1</v>
      </c>
      <c r="E17" s="31" t="s">
        <v>1492</v>
      </c>
      <c r="F17" s="32">
        <f t="shared" si="0"/>
        <v>30.65</v>
      </c>
      <c r="G17" s="31" t="str">
        <f t="shared" si="1"/>
        <v>kWh/día-ton</v>
      </c>
      <c r="I17" s="165" t="s">
        <v>330</v>
      </c>
      <c r="J17" s="166"/>
      <c r="L17" s="45" t="s">
        <v>502</v>
      </c>
      <c r="M17" s="167"/>
      <c r="N17" s="167"/>
      <c r="O17" s="167"/>
      <c r="P17" s="167"/>
      <c r="Q17" s="167">
        <v>3</v>
      </c>
      <c r="R17" s="167"/>
      <c r="S17" s="167"/>
      <c r="T17" s="167"/>
      <c r="U17" s="167"/>
      <c r="V17" s="167"/>
      <c r="W17" s="167"/>
      <c r="X17" s="167"/>
      <c r="Y17" s="167"/>
      <c r="Z17" s="167"/>
      <c r="AA17" s="167"/>
      <c r="AB17" s="167"/>
      <c r="AC17" s="167">
        <v>3</v>
      </c>
      <c r="AD17" s="167"/>
      <c r="AE17" s="167"/>
      <c r="AF17" s="167"/>
      <c r="AG17" s="167"/>
      <c r="AH17" s="167"/>
      <c r="AI17" s="167">
        <v>6</v>
      </c>
    </row>
    <row r="18" spans="1:35" x14ac:dyDescent="0.25">
      <c r="A18" s="41" t="s">
        <v>331</v>
      </c>
      <c r="B18" s="41" t="s">
        <v>272</v>
      </c>
      <c r="C18" s="42">
        <v>80.585000000000008</v>
      </c>
      <c r="D18" s="163">
        <v>40</v>
      </c>
      <c r="E18" s="31" t="s">
        <v>1567</v>
      </c>
      <c r="F18" s="32">
        <f t="shared" si="0"/>
        <v>2.0146250000000001</v>
      </c>
      <c r="G18" s="31" t="str">
        <f t="shared" si="1"/>
        <v>kWh/día-kg</v>
      </c>
      <c r="I18" s="165" t="s">
        <v>1487</v>
      </c>
      <c r="J18" s="166">
        <v>17.600000000000001</v>
      </c>
      <c r="L18" s="45" t="s">
        <v>507</v>
      </c>
      <c r="M18" s="167"/>
      <c r="N18" s="167"/>
      <c r="O18" s="167"/>
      <c r="P18" s="167"/>
      <c r="Q18" s="167">
        <v>3</v>
      </c>
      <c r="R18" s="167"/>
      <c r="S18" s="167"/>
      <c r="T18" s="167"/>
      <c r="U18" s="167"/>
      <c r="V18" s="167"/>
      <c r="W18" s="167"/>
      <c r="X18" s="167"/>
      <c r="Y18" s="167"/>
      <c r="Z18" s="167"/>
      <c r="AA18" s="167"/>
      <c r="AB18" s="167"/>
      <c r="AC18" s="167">
        <v>3</v>
      </c>
      <c r="AD18" s="167"/>
      <c r="AE18" s="167"/>
      <c r="AF18" s="167"/>
      <c r="AG18" s="167"/>
      <c r="AH18" s="167"/>
      <c r="AI18" s="167">
        <v>6</v>
      </c>
    </row>
    <row r="19" spans="1:35" x14ac:dyDescent="0.25">
      <c r="A19" s="41"/>
      <c r="B19" s="41" t="s">
        <v>1508</v>
      </c>
      <c r="C19" s="42">
        <v>41.449999999999996</v>
      </c>
      <c r="D19" s="163">
        <v>15</v>
      </c>
      <c r="E19" s="31" t="s">
        <v>1567</v>
      </c>
      <c r="F19" s="32">
        <f t="shared" si="0"/>
        <v>2.7633333333333332</v>
      </c>
      <c r="G19" s="31" t="str">
        <f t="shared" si="1"/>
        <v>kWh/día-kg</v>
      </c>
      <c r="I19" s="165" t="s">
        <v>1502</v>
      </c>
      <c r="J19" s="166">
        <v>18.899999999999999</v>
      </c>
      <c r="L19" s="45" t="s">
        <v>509</v>
      </c>
      <c r="M19" s="167"/>
      <c r="N19" s="167"/>
      <c r="O19" s="167"/>
      <c r="P19" s="167"/>
      <c r="Q19" s="167">
        <v>3</v>
      </c>
      <c r="R19" s="167"/>
      <c r="S19" s="167"/>
      <c r="T19" s="167"/>
      <c r="U19" s="167"/>
      <c r="V19" s="167"/>
      <c r="W19" s="167"/>
      <c r="X19" s="167"/>
      <c r="Y19" s="167"/>
      <c r="Z19" s="167"/>
      <c r="AA19" s="167"/>
      <c r="AB19" s="167"/>
      <c r="AC19" s="167">
        <v>3</v>
      </c>
      <c r="AD19" s="167"/>
      <c r="AE19" s="167"/>
      <c r="AF19" s="167"/>
      <c r="AG19" s="167"/>
      <c r="AH19" s="167"/>
      <c r="AI19" s="167">
        <v>6</v>
      </c>
    </row>
    <row r="20" spans="1:35" x14ac:dyDescent="0.25">
      <c r="A20" s="41"/>
      <c r="B20" s="41" t="s">
        <v>1486</v>
      </c>
      <c r="C20" s="42">
        <v>13.84</v>
      </c>
      <c r="D20" s="163">
        <v>3</v>
      </c>
      <c r="E20" s="31" t="s">
        <v>1567</v>
      </c>
      <c r="F20" s="32">
        <f t="shared" si="0"/>
        <v>4.6133333333333333</v>
      </c>
      <c r="G20" s="31" t="str">
        <f t="shared" si="1"/>
        <v>kWh/día-kg</v>
      </c>
      <c r="I20" s="165" t="s">
        <v>1498</v>
      </c>
      <c r="J20" s="166">
        <v>7.65</v>
      </c>
      <c r="L20" s="45" t="s">
        <v>521</v>
      </c>
      <c r="M20" s="167"/>
      <c r="N20" s="167"/>
      <c r="O20" s="167"/>
      <c r="P20" s="167"/>
      <c r="Q20" s="167">
        <v>3</v>
      </c>
      <c r="R20" s="167"/>
      <c r="S20" s="167"/>
      <c r="T20" s="167"/>
      <c r="U20" s="167"/>
      <c r="V20" s="167"/>
      <c r="W20" s="167"/>
      <c r="X20" s="167"/>
      <c r="Y20" s="167"/>
      <c r="Z20" s="167"/>
      <c r="AA20" s="167"/>
      <c r="AB20" s="167"/>
      <c r="AC20" s="167">
        <v>3</v>
      </c>
      <c r="AD20" s="167"/>
      <c r="AE20" s="167"/>
      <c r="AF20" s="167"/>
      <c r="AG20" s="167"/>
      <c r="AH20" s="167"/>
      <c r="AI20" s="167">
        <v>6</v>
      </c>
    </row>
    <row r="21" spans="1:35" x14ac:dyDescent="0.25">
      <c r="A21" s="41" t="s">
        <v>336</v>
      </c>
      <c r="B21" s="41" t="s">
        <v>272</v>
      </c>
      <c r="C21" s="42">
        <v>85.05</v>
      </c>
      <c r="D21" s="163">
        <v>1200</v>
      </c>
      <c r="E21" s="31" t="s">
        <v>1567</v>
      </c>
      <c r="F21" s="32">
        <f t="shared" si="0"/>
        <v>7.0874999999999994E-2</v>
      </c>
      <c r="G21" s="31" t="str">
        <f t="shared" si="1"/>
        <v>kWh/día-kg</v>
      </c>
      <c r="I21" s="165" t="s">
        <v>1493</v>
      </c>
      <c r="J21" s="166">
        <v>21</v>
      </c>
      <c r="L21" s="45" t="s">
        <v>1629</v>
      </c>
      <c r="M21" s="167">
        <v>3</v>
      </c>
      <c r="N21" s="167">
        <v>2</v>
      </c>
      <c r="O21" s="167">
        <v>2</v>
      </c>
      <c r="P21" s="167">
        <v>2</v>
      </c>
      <c r="Q21" s="167">
        <v>46</v>
      </c>
      <c r="R21" s="167">
        <v>3</v>
      </c>
      <c r="S21" s="167">
        <v>10</v>
      </c>
      <c r="T21" s="167">
        <v>3</v>
      </c>
      <c r="U21" s="167">
        <v>3</v>
      </c>
      <c r="V21" s="167">
        <v>3</v>
      </c>
      <c r="W21" s="167">
        <v>3</v>
      </c>
      <c r="X21" s="167">
        <v>1</v>
      </c>
      <c r="Y21" s="167">
        <v>1</v>
      </c>
      <c r="Z21" s="167">
        <v>2</v>
      </c>
      <c r="AA21" s="167">
        <v>1</v>
      </c>
      <c r="AB21" s="167">
        <v>1</v>
      </c>
      <c r="AC21" s="167">
        <v>44</v>
      </c>
      <c r="AD21" s="167">
        <v>3</v>
      </c>
      <c r="AE21" s="167">
        <v>3</v>
      </c>
      <c r="AF21" s="167">
        <v>5</v>
      </c>
      <c r="AG21" s="167">
        <v>3</v>
      </c>
      <c r="AH21" s="167"/>
      <c r="AI21" s="167">
        <v>144</v>
      </c>
    </row>
    <row r="22" spans="1:35" x14ac:dyDescent="0.25">
      <c r="A22" s="41"/>
      <c r="B22" s="41" t="s">
        <v>1508</v>
      </c>
      <c r="C22" s="42">
        <v>71.150000000000006</v>
      </c>
      <c r="D22" s="163">
        <v>800</v>
      </c>
      <c r="E22" s="31" t="s">
        <v>1567</v>
      </c>
      <c r="F22" s="32">
        <f t="shared" si="0"/>
        <v>8.8937500000000003E-2</v>
      </c>
      <c r="G22" s="31" t="str">
        <f t="shared" si="1"/>
        <v>kWh/día-kg</v>
      </c>
      <c r="I22" s="165" t="s">
        <v>353</v>
      </c>
      <c r="J22" s="166">
        <v>173.2</v>
      </c>
    </row>
    <row r="23" spans="1:35" x14ac:dyDescent="0.25">
      <c r="A23" s="41"/>
      <c r="B23" s="41" t="s">
        <v>1486</v>
      </c>
      <c r="C23" s="42">
        <v>71.150000000000006</v>
      </c>
      <c r="D23" s="163">
        <v>500</v>
      </c>
      <c r="E23" s="31" t="s">
        <v>1567</v>
      </c>
      <c r="F23" s="32">
        <f t="shared" si="0"/>
        <v>0.14230000000000001</v>
      </c>
      <c r="G23" s="31" t="str">
        <f t="shared" si="1"/>
        <v>kWh/día-kg</v>
      </c>
      <c r="I23" s="47" t="s">
        <v>272</v>
      </c>
      <c r="J23" s="166">
        <v>139</v>
      </c>
    </row>
    <row r="24" spans="1:35" x14ac:dyDescent="0.25">
      <c r="A24" s="41" t="s">
        <v>370</v>
      </c>
      <c r="B24" s="41" t="s">
        <v>272</v>
      </c>
      <c r="C24" s="42">
        <v>98.25</v>
      </c>
      <c r="D24" s="163">
        <v>1200</v>
      </c>
      <c r="E24" s="31" t="s">
        <v>1567</v>
      </c>
      <c r="F24" s="32">
        <f t="shared" si="0"/>
        <v>8.1875000000000003E-2</v>
      </c>
      <c r="G24" s="31" t="str">
        <f t="shared" si="1"/>
        <v>kWh/día-kg</v>
      </c>
      <c r="I24" s="165" t="s">
        <v>1487</v>
      </c>
      <c r="J24" s="166">
        <v>85</v>
      </c>
    </row>
    <row r="25" spans="1:35" x14ac:dyDescent="0.25">
      <c r="A25" s="41"/>
      <c r="B25" s="41" t="s">
        <v>1508</v>
      </c>
      <c r="C25" s="42">
        <v>59.75</v>
      </c>
      <c r="D25" s="163">
        <v>800</v>
      </c>
      <c r="E25" s="31" t="s">
        <v>1567</v>
      </c>
      <c r="F25" s="32">
        <f t="shared" si="0"/>
        <v>7.4687500000000004E-2</v>
      </c>
      <c r="G25" s="31" t="str">
        <f t="shared" si="1"/>
        <v>kWh/día-kg</v>
      </c>
      <c r="I25" s="165" t="s">
        <v>1502</v>
      </c>
      <c r="J25" s="166">
        <v>54</v>
      </c>
    </row>
    <row r="26" spans="1:35" x14ac:dyDescent="0.25">
      <c r="A26" s="41"/>
      <c r="B26" s="41" t="s">
        <v>1486</v>
      </c>
      <c r="C26" s="42">
        <v>47.75</v>
      </c>
      <c r="D26" s="163">
        <v>500</v>
      </c>
      <c r="E26" s="31" t="s">
        <v>1567</v>
      </c>
      <c r="F26" s="32">
        <f t="shared" si="0"/>
        <v>9.5500000000000002E-2</v>
      </c>
      <c r="G26" s="31" t="str">
        <f t="shared" si="1"/>
        <v>kWh/día-kg</v>
      </c>
      <c r="I26" s="47" t="s">
        <v>1508</v>
      </c>
      <c r="J26" s="166">
        <v>17.100000000000001</v>
      </c>
    </row>
    <row r="27" spans="1:35" x14ac:dyDescent="0.25">
      <c r="A27" s="41" t="s">
        <v>375</v>
      </c>
      <c r="B27" s="41" t="s">
        <v>272</v>
      </c>
      <c r="C27" s="42">
        <v>92.25</v>
      </c>
      <c r="D27" s="163">
        <v>4</v>
      </c>
      <c r="E27" s="31" t="s">
        <v>1492</v>
      </c>
      <c r="F27" s="32">
        <f t="shared" si="0"/>
        <v>23.0625</v>
      </c>
      <c r="G27" s="31" t="str">
        <f t="shared" si="1"/>
        <v>kWh/día-ton</v>
      </c>
      <c r="I27" s="165" t="s">
        <v>1487</v>
      </c>
      <c r="J27" s="166">
        <v>14.4</v>
      </c>
    </row>
    <row r="28" spans="1:35" x14ac:dyDescent="0.25">
      <c r="A28" s="41"/>
      <c r="B28" s="41" t="s">
        <v>1508</v>
      </c>
      <c r="C28" s="42">
        <v>20.55</v>
      </c>
      <c r="D28" s="163">
        <v>4</v>
      </c>
      <c r="E28" s="31" t="s">
        <v>1492</v>
      </c>
      <c r="F28" s="32">
        <f t="shared" si="0"/>
        <v>5.1375000000000002</v>
      </c>
      <c r="G28" s="31" t="str">
        <f t="shared" si="1"/>
        <v>kWh/día-ton</v>
      </c>
      <c r="I28" s="165" t="s">
        <v>1502</v>
      </c>
      <c r="J28" s="166">
        <v>2.7</v>
      </c>
    </row>
    <row r="29" spans="1:35" x14ac:dyDescent="0.25">
      <c r="A29" s="41"/>
      <c r="B29" s="41" t="s">
        <v>1486</v>
      </c>
      <c r="C29" s="42">
        <v>20.55</v>
      </c>
      <c r="D29" s="163">
        <v>2</v>
      </c>
      <c r="E29" s="31" t="s">
        <v>1492</v>
      </c>
      <c r="F29" s="32">
        <f t="shared" si="0"/>
        <v>10.275</v>
      </c>
      <c r="G29" s="31" t="str">
        <f t="shared" si="1"/>
        <v>kWh/día-ton</v>
      </c>
      <c r="I29" s="47" t="s">
        <v>1486</v>
      </c>
      <c r="J29" s="166">
        <v>17.100000000000001</v>
      </c>
    </row>
    <row r="30" spans="1:35" x14ac:dyDescent="0.25">
      <c r="A30" s="41" t="s">
        <v>1600</v>
      </c>
      <c r="B30" s="41" t="s">
        <v>272</v>
      </c>
      <c r="C30" s="42">
        <v>30.6</v>
      </c>
      <c r="D30" s="163">
        <v>600</v>
      </c>
      <c r="E30" s="31" t="s">
        <v>1603</v>
      </c>
      <c r="F30" s="32">
        <f t="shared" si="0"/>
        <v>5.1000000000000004E-2</v>
      </c>
      <c r="G30" s="31" t="str">
        <f t="shared" si="1"/>
        <v>kWh/día-unidades</v>
      </c>
      <c r="I30" s="165" t="s">
        <v>1487</v>
      </c>
      <c r="J30" s="166">
        <v>14.4</v>
      </c>
    </row>
    <row r="31" spans="1:35" ht="15" customHeight="1" x14ac:dyDescent="0.25">
      <c r="A31" s="41"/>
      <c r="B31" s="41" t="s">
        <v>1508</v>
      </c>
      <c r="C31" s="42">
        <v>30.6</v>
      </c>
      <c r="D31" s="163">
        <v>400</v>
      </c>
      <c r="E31" s="31" t="s">
        <v>1603</v>
      </c>
      <c r="F31" s="32">
        <f t="shared" si="0"/>
        <v>7.6499999999999999E-2</v>
      </c>
      <c r="G31" s="31" t="str">
        <f t="shared" si="1"/>
        <v>kWh/día-unidades</v>
      </c>
      <c r="I31" s="165" t="s">
        <v>1502</v>
      </c>
      <c r="J31" s="166">
        <v>2.7</v>
      </c>
    </row>
    <row r="32" spans="1:35" ht="15" customHeight="1" x14ac:dyDescent="0.25">
      <c r="A32" s="41"/>
      <c r="B32" s="41" t="s">
        <v>1486</v>
      </c>
      <c r="C32" s="42">
        <v>20.6</v>
      </c>
      <c r="D32" s="163">
        <v>200</v>
      </c>
      <c r="E32" s="31" t="s">
        <v>1603</v>
      </c>
      <c r="F32" s="32">
        <f t="shared" si="0"/>
        <v>0.10300000000000001</v>
      </c>
      <c r="G32" s="31" t="str">
        <f t="shared" si="1"/>
        <v>kWh/día-unidades</v>
      </c>
      <c r="I32" s="165" t="s">
        <v>357</v>
      </c>
      <c r="J32" s="166">
        <v>133.35</v>
      </c>
    </row>
    <row r="33" spans="1:10" ht="15" customHeight="1" x14ac:dyDescent="0.25">
      <c r="A33" s="41" t="s">
        <v>415</v>
      </c>
      <c r="B33" s="41" t="s">
        <v>272</v>
      </c>
      <c r="C33" s="42">
        <v>139</v>
      </c>
      <c r="D33" s="163">
        <v>5</v>
      </c>
      <c r="E33" s="31" t="s">
        <v>1492</v>
      </c>
      <c r="F33" s="32">
        <f t="shared" si="0"/>
        <v>27.8</v>
      </c>
      <c r="G33" s="31" t="str">
        <f t="shared" si="1"/>
        <v>kWh/día-ton</v>
      </c>
      <c r="I33" s="47" t="s">
        <v>272</v>
      </c>
      <c r="J33" s="166">
        <v>92.25</v>
      </c>
    </row>
    <row r="34" spans="1:10" ht="15" customHeight="1" x14ac:dyDescent="0.25">
      <c r="A34" s="41"/>
      <c r="B34" s="41" t="s">
        <v>1508</v>
      </c>
      <c r="C34" s="42">
        <v>28.2</v>
      </c>
      <c r="D34" s="163">
        <v>5</v>
      </c>
      <c r="E34" s="31" t="s">
        <v>1492</v>
      </c>
      <c r="F34" s="32">
        <f t="shared" si="0"/>
        <v>5.64</v>
      </c>
      <c r="G34" s="31" t="str">
        <f t="shared" si="1"/>
        <v>kWh/día-ton</v>
      </c>
      <c r="I34" s="165" t="s">
        <v>1487</v>
      </c>
      <c r="J34" s="166">
        <v>38.25</v>
      </c>
    </row>
    <row r="35" spans="1:10" ht="15" customHeight="1" x14ac:dyDescent="0.25">
      <c r="A35" s="41"/>
      <c r="B35" s="41" t="s">
        <v>1486</v>
      </c>
      <c r="C35" s="42">
        <v>28.2</v>
      </c>
      <c r="D35" s="163">
        <v>3</v>
      </c>
      <c r="E35" s="31" t="s">
        <v>1492</v>
      </c>
      <c r="F35" s="32">
        <f t="shared" si="0"/>
        <v>9.4</v>
      </c>
      <c r="G35" s="31" t="str">
        <f t="shared" si="1"/>
        <v>kWh/día-ton</v>
      </c>
      <c r="I35" s="165" t="s">
        <v>1502</v>
      </c>
      <c r="J35" s="166">
        <v>54</v>
      </c>
    </row>
    <row r="36" spans="1:10" ht="15" customHeight="1" x14ac:dyDescent="0.25">
      <c r="A36" s="41" t="s">
        <v>1608</v>
      </c>
      <c r="B36" s="41" t="s">
        <v>272</v>
      </c>
      <c r="C36" s="42">
        <v>220</v>
      </c>
      <c r="D36" s="163">
        <v>4</v>
      </c>
      <c r="E36" s="31" t="s">
        <v>1492</v>
      </c>
      <c r="F36" s="32">
        <f t="shared" si="0"/>
        <v>55</v>
      </c>
      <c r="G36" s="31" t="str">
        <f t="shared" si="1"/>
        <v>kWh/día-ton</v>
      </c>
      <c r="I36" s="47" t="s">
        <v>1508</v>
      </c>
      <c r="J36" s="166">
        <v>20.55</v>
      </c>
    </row>
    <row r="37" spans="1:10" ht="15" customHeight="1" x14ac:dyDescent="0.25">
      <c r="A37" s="41"/>
      <c r="B37" s="41" t="s">
        <v>1508</v>
      </c>
      <c r="C37" s="42">
        <v>31.1</v>
      </c>
      <c r="D37" s="163">
        <v>4</v>
      </c>
      <c r="E37" s="31" t="s">
        <v>1492</v>
      </c>
      <c r="F37" s="32">
        <f t="shared" si="0"/>
        <v>7.7750000000000004</v>
      </c>
      <c r="G37" s="31" t="str">
        <f t="shared" si="1"/>
        <v>kWh/día-ton</v>
      </c>
      <c r="I37" s="165" t="s">
        <v>1487</v>
      </c>
      <c r="J37" s="166">
        <v>19.2</v>
      </c>
    </row>
    <row r="38" spans="1:10" ht="15" customHeight="1" x14ac:dyDescent="0.25">
      <c r="A38" s="41"/>
      <c r="B38" s="41" t="s">
        <v>1486</v>
      </c>
      <c r="C38" s="42">
        <v>31.1</v>
      </c>
      <c r="D38" s="163">
        <v>2</v>
      </c>
      <c r="E38" s="31" t="s">
        <v>1492</v>
      </c>
      <c r="F38" s="32">
        <f t="shared" si="0"/>
        <v>15.55</v>
      </c>
      <c r="G38" s="31" t="str">
        <f t="shared" si="1"/>
        <v>kWh/día-ton</v>
      </c>
      <c r="I38" s="165" t="s">
        <v>1502</v>
      </c>
      <c r="J38" s="166">
        <v>1.35</v>
      </c>
    </row>
    <row r="39" spans="1:10" ht="15" customHeight="1" x14ac:dyDescent="0.25">
      <c r="A39" s="41" t="s">
        <v>1610</v>
      </c>
      <c r="B39" s="41" t="s">
        <v>272</v>
      </c>
      <c r="C39" s="42">
        <v>102.82</v>
      </c>
      <c r="D39" s="163">
        <v>6</v>
      </c>
      <c r="E39" s="31" t="s">
        <v>1492</v>
      </c>
      <c r="F39" s="32">
        <f t="shared" si="0"/>
        <v>17.136666666666667</v>
      </c>
      <c r="G39" s="31" t="str">
        <f t="shared" si="1"/>
        <v>kWh/día-ton</v>
      </c>
      <c r="I39" s="47" t="s">
        <v>1486</v>
      </c>
      <c r="J39" s="166">
        <v>20.55</v>
      </c>
    </row>
    <row r="40" spans="1:10" ht="15" customHeight="1" x14ac:dyDescent="0.25">
      <c r="A40" s="41"/>
      <c r="B40" s="41" t="s">
        <v>1508</v>
      </c>
      <c r="C40" s="42">
        <v>70.180000000000007</v>
      </c>
      <c r="D40" s="163">
        <v>4</v>
      </c>
      <c r="E40" s="31" t="s">
        <v>1492</v>
      </c>
      <c r="F40" s="32">
        <f t="shared" si="0"/>
        <v>17.545000000000002</v>
      </c>
      <c r="G40" s="31" t="str">
        <f t="shared" si="1"/>
        <v>kWh/día-ton</v>
      </c>
      <c r="I40" s="165" t="s">
        <v>1487</v>
      </c>
      <c r="J40" s="166">
        <v>19.2</v>
      </c>
    </row>
    <row r="41" spans="1:10" ht="15" customHeight="1" x14ac:dyDescent="0.25">
      <c r="A41" s="41"/>
      <c r="B41" s="41" t="s">
        <v>1486</v>
      </c>
      <c r="C41" s="42">
        <v>70.180000000000007</v>
      </c>
      <c r="D41" s="163">
        <v>2</v>
      </c>
      <c r="E41" s="31" t="s">
        <v>1492</v>
      </c>
      <c r="F41" s="32">
        <f t="shared" si="0"/>
        <v>35.090000000000003</v>
      </c>
      <c r="G41" s="31" t="str">
        <f t="shared" si="1"/>
        <v>kWh/día-ton</v>
      </c>
      <c r="I41" s="165" t="s">
        <v>1502</v>
      </c>
      <c r="J41" s="166">
        <v>1.35</v>
      </c>
    </row>
    <row r="42" spans="1:10" ht="15" customHeight="1" x14ac:dyDescent="0.25">
      <c r="A42" s="41" t="s">
        <v>502</v>
      </c>
      <c r="B42" s="41" t="s">
        <v>272</v>
      </c>
      <c r="C42" s="42">
        <v>220</v>
      </c>
      <c r="D42" s="163">
        <v>5</v>
      </c>
      <c r="E42" s="31" t="s">
        <v>1492</v>
      </c>
      <c r="F42" s="32">
        <f t="shared" si="0"/>
        <v>44</v>
      </c>
      <c r="G42" s="31" t="str">
        <f t="shared" si="1"/>
        <v>kWh/día-ton</v>
      </c>
      <c r="I42" s="165" t="s">
        <v>362</v>
      </c>
      <c r="J42" s="166">
        <v>322.05500000000001</v>
      </c>
    </row>
    <row r="43" spans="1:10" ht="15" customHeight="1" x14ac:dyDescent="0.25">
      <c r="A43" s="41"/>
      <c r="B43" s="41" t="s">
        <v>1508</v>
      </c>
      <c r="C43" s="42">
        <v>14.79</v>
      </c>
      <c r="D43" s="163">
        <v>5</v>
      </c>
      <c r="E43" s="31" t="s">
        <v>1492</v>
      </c>
      <c r="F43" s="32">
        <f t="shared" si="0"/>
        <v>2.9579999999999997</v>
      </c>
      <c r="G43" s="31" t="str">
        <f t="shared" si="1"/>
        <v>kWh/día-ton</v>
      </c>
      <c r="I43" s="47" t="s">
        <v>272</v>
      </c>
      <c r="J43" s="166">
        <v>130.44499999999999</v>
      </c>
    </row>
    <row r="44" spans="1:10" ht="15" customHeight="1" x14ac:dyDescent="0.25">
      <c r="A44" s="41"/>
      <c r="B44" s="41" t="s">
        <v>1486</v>
      </c>
      <c r="C44" s="42">
        <v>14.79</v>
      </c>
      <c r="D44" s="163">
        <v>3</v>
      </c>
      <c r="E44" s="31" t="s">
        <v>1492</v>
      </c>
      <c r="F44" s="32">
        <f t="shared" si="0"/>
        <v>4.93</v>
      </c>
      <c r="G44" s="31" t="str">
        <f t="shared" si="1"/>
        <v>kWh/día-ton</v>
      </c>
      <c r="I44" s="165" t="s">
        <v>1538</v>
      </c>
      <c r="J44" s="166">
        <v>6.12</v>
      </c>
    </row>
    <row r="45" spans="1:10" ht="15" customHeight="1" x14ac:dyDescent="0.25">
      <c r="A45" s="41" t="s">
        <v>507</v>
      </c>
      <c r="B45" s="41" t="s">
        <v>272</v>
      </c>
      <c r="C45" s="42">
        <v>220</v>
      </c>
      <c r="D45" s="163">
        <v>4</v>
      </c>
      <c r="E45" s="31" t="s">
        <v>1492</v>
      </c>
      <c r="F45" s="32">
        <f t="shared" si="0"/>
        <v>55</v>
      </c>
      <c r="G45" s="31" t="str">
        <f t="shared" si="1"/>
        <v>kWh/día-ton</v>
      </c>
      <c r="I45" s="165" t="s">
        <v>1545</v>
      </c>
      <c r="J45" s="166">
        <v>26</v>
      </c>
    </row>
    <row r="46" spans="1:10" ht="15" customHeight="1" x14ac:dyDescent="0.25">
      <c r="A46" s="41"/>
      <c r="B46" s="41" t="s">
        <v>1508</v>
      </c>
      <c r="C46" s="42">
        <v>31.1</v>
      </c>
      <c r="D46" s="163">
        <v>4</v>
      </c>
      <c r="E46" s="31" t="s">
        <v>1492</v>
      </c>
      <c r="F46" s="32">
        <f t="shared" si="0"/>
        <v>7.7750000000000004</v>
      </c>
      <c r="G46" s="31" t="str">
        <f t="shared" si="1"/>
        <v>kWh/día-ton</v>
      </c>
      <c r="I46" s="165" t="s">
        <v>1502</v>
      </c>
      <c r="J46" s="166">
        <v>94.5</v>
      </c>
    </row>
    <row r="47" spans="1:10" ht="15" customHeight="1" x14ac:dyDescent="0.25">
      <c r="A47" s="41"/>
      <c r="B47" s="41" t="s">
        <v>1486</v>
      </c>
      <c r="C47" s="42">
        <v>31.1</v>
      </c>
      <c r="D47" s="163">
        <v>2</v>
      </c>
      <c r="E47" s="31" t="s">
        <v>1492</v>
      </c>
      <c r="F47" s="32">
        <f t="shared" si="0"/>
        <v>15.55</v>
      </c>
      <c r="G47" s="31" t="str">
        <f t="shared" si="1"/>
        <v>kWh/día-ton</v>
      </c>
      <c r="I47" s="165" t="s">
        <v>1520</v>
      </c>
      <c r="J47" s="166"/>
    </row>
    <row r="48" spans="1:10" ht="15" customHeight="1" x14ac:dyDescent="0.25">
      <c r="A48" s="41" t="s">
        <v>509</v>
      </c>
      <c r="B48" s="41" t="s">
        <v>272</v>
      </c>
      <c r="C48" s="42">
        <v>220</v>
      </c>
      <c r="D48" s="163">
        <v>4</v>
      </c>
      <c r="E48" s="31" t="s">
        <v>1492</v>
      </c>
      <c r="F48" s="32">
        <f t="shared" si="0"/>
        <v>55</v>
      </c>
      <c r="G48" s="31" t="str">
        <f t="shared" si="1"/>
        <v>kWh/día-ton</v>
      </c>
      <c r="I48" s="165" t="s">
        <v>1628</v>
      </c>
      <c r="J48" s="166">
        <v>3.8250000000000002</v>
      </c>
    </row>
    <row r="49" spans="1:10" ht="15" customHeight="1" x14ac:dyDescent="0.25">
      <c r="A49" s="41"/>
      <c r="B49" s="41" t="s">
        <v>1508</v>
      </c>
      <c r="C49" s="42">
        <v>31.1</v>
      </c>
      <c r="D49" s="163">
        <v>4</v>
      </c>
      <c r="E49" s="31" t="s">
        <v>1492</v>
      </c>
      <c r="F49" s="32">
        <f t="shared" si="0"/>
        <v>7.7750000000000004</v>
      </c>
      <c r="G49" s="31" t="str">
        <f t="shared" si="1"/>
        <v>kWh/día-ton</v>
      </c>
      <c r="I49" s="47" t="s">
        <v>1508</v>
      </c>
      <c r="J49" s="166">
        <v>177.345</v>
      </c>
    </row>
    <row r="50" spans="1:10" ht="15" customHeight="1" x14ac:dyDescent="0.25">
      <c r="A50" s="41"/>
      <c r="B50" s="41" t="s">
        <v>1486</v>
      </c>
      <c r="C50" s="42">
        <v>31.1</v>
      </c>
      <c r="D50" s="163">
        <v>2</v>
      </c>
      <c r="E50" s="31" t="s">
        <v>1492</v>
      </c>
      <c r="F50" s="32">
        <f t="shared" si="0"/>
        <v>15.55</v>
      </c>
      <c r="G50" s="31" t="str">
        <f t="shared" si="1"/>
        <v>kWh/día-ton</v>
      </c>
      <c r="I50" s="165" t="s">
        <v>1538</v>
      </c>
      <c r="J50" s="166">
        <v>6.12</v>
      </c>
    </row>
    <row r="51" spans="1:10" ht="15" customHeight="1" x14ac:dyDescent="0.25">
      <c r="A51" s="41" t="s">
        <v>521</v>
      </c>
      <c r="B51" s="41" t="s">
        <v>272</v>
      </c>
      <c r="C51" s="42">
        <v>92.25</v>
      </c>
      <c r="D51" s="163">
        <v>4</v>
      </c>
      <c r="E51" s="31" t="s">
        <v>1492</v>
      </c>
      <c r="F51" s="32">
        <f t="shared" si="0"/>
        <v>23.0625</v>
      </c>
      <c r="G51" s="31" t="str">
        <f t="shared" si="1"/>
        <v>kWh/día-ton</v>
      </c>
      <c r="I51" s="165" t="s">
        <v>260</v>
      </c>
      <c r="J51" s="166">
        <v>14.4</v>
      </c>
    </row>
    <row r="52" spans="1:10" ht="15" customHeight="1" x14ac:dyDescent="0.25">
      <c r="A52" s="41"/>
      <c r="B52" s="41" t="s">
        <v>1508</v>
      </c>
      <c r="C52" s="42">
        <v>20.55</v>
      </c>
      <c r="D52" s="163">
        <v>4</v>
      </c>
      <c r="E52" s="31" t="s">
        <v>1492</v>
      </c>
      <c r="F52" s="32">
        <f t="shared" si="0"/>
        <v>5.1375000000000002</v>
      </c>
      <c r="G52" s="31" t="str">
        <f t="shared" si="1"/>
        <v>kWh/día-ton</v>
      </c>
      <c r="I52" s="165" t="s">
        <v>1502</v>
      </c>
      <c r="J52" s="166">
        <v>153</v>
      </c>
    </row>
    <row r="53" spans="1:10" ht="15" customHeight="1" x14ac:dyDescent="0.25">
      <c r="A53" s="41"/>
      <c r="B53" s="41" t="s">
        <v>1486</v>
      </c>
      <c r="C53" s="42">
        <v>20.55</v>
      </c>
      <c r="D53" s="163">
        <v>2</v>
      </c>
      <c r="E53" s="31" t="s">
        <v>1492</v>
      </c>
      <c r="F53" s="32">
        <f t="shared" si="0"/>
        <v>10.275</v>
      </c>
      <c r="G53" s="31" t="str">
        <f t="shared" si="1"/>
        <v>kWh/día-ton</v>
      </c>
      <c r="I53" s="165" t="s">
        <v>1520</v>
      </c>
      <c r="J53" s="166">
        <v>3.8250000000000002</v>
      </c>
    </row>
    <row r="54" spans="1:10" ht="15" customHeight="1" x14ac:dyDescent="0.25">
      <c r="A54" s="43" t="s">
        <v>1629</v>
      </c>
      <c r="B54" s="43"/>
      <c r="C54" s="44">
        <v>3448.25</v>
      </c>
      <c r="D54" s="164">
        <v>1</v>
      </c>
      <c r="E54" s="33"/>
      <c r="F54" s="34">
        <f t="shared" si="0"/>
        <v>3448.25</v>
      </c>
      <c r="G54" s="33" t="str">
        <f t="shared" si="1"/>
        <v>kWh/día-</v>
      </c>
      <c r="I54" s="47" t="s">
        <v>1486</v>
      </c>
      <c r="J54" s="166">
        <v>14.265000000000001</v>
      </c>
    </row>
    <row r="55" spans="1:10" ht="15" customHeight="1" x14ac:dyDescent="0.25">
      <c r="I55" s="165" t="s">
        <v>1487</v>
      </c>
      <c r="J55" s="166">
        <v>11.025</v>
      </c>
    </row>
    <row r="56" spans="1:10" ht="15" customHeight="1" x14ac:dyDescent="0.25">
      <c r="I56" s="165" t="s">
        <v>1538</v>
      </c>
      <c r="J56" s="166">
        <v>3.24</v>
      </c>
    </row>
    <row r="57" spans="1:10" ht="15" customHeight="1" x14ac:dyDescent="0.25">
      <c r="I57" s="165" t="s">
        <v>325</v>
      </c>
      <c r="J57" s="166">
        <v>139.35000000000002</v>
      </c>
    </row>
    <row r="58" spans="1:10" ht="15" customHeight="1" x14ac:dyDescent="0.25">
      <c r="I58" s="47" t="s">
        <v>272</v>
      </c>
      <c r="J58" s="166">
        <v>72.099999999999994</v>
      </c>
    </row>
    <row r="59" spans="1:10" ht="15" customHeight="1" x14ac:dyDescent="0.25">
      <c r="I59" s="165" t="s">
        <v>1487</v>
      </c>
      <c r="J59" s="166">
        <v>30</v>
      </c>
    </row>
    <row r="60" spans="1:10" ht="15" customHeight="1" x14ac:dyDescent="0.25">
      <c r="I60" s="165" t="s">
        <v>1555</v>
      </c>
      <c r="J60" s="166">
        <v>7.5</v>
      </c>
    </row>
    <row r="61" spans="1:10" ht="15" customHeight="1" x14ac:dyDescent="0.25">
      <c r="I61" s="165" t="s">
        <v>1502</v>
      </c>
      <c r="J61" s="166">
        <v>34.6</v>
      </c>
    </row>
    <row r="62" spans="1:10" ht="15" customHeight="1" x14ac:dyDescent="0.25">
      <c r="I62" s="47" t="s">
        <v>1508</v>
      </c>
      <c r="J62" s="166">
        <v>36.599999999999994</v>
      </c>
    </row>
    <row r="63" spans="1:10" ht="15" customHeight="1" x14ac:dyDescent="0.25">
      <c r="I63" s="165" t="s">
        <v>1487</v>
      </c>
      <c r="J63" s="166">
        <v>14.4</v>
      </c>
    </row>
    <row r="64" spans="1:10" ht="15" customHeight="1" x14ac:dyDescent="0.25">
      <c r="I64" s="165" t="s">
        <v>1555</v>
      </c>
      <c r="J64" s="166">
        <v>6</v>
      </c>
    </row>
    <row r="65" spans="9:10" ht="15" customHeight="1" x14ac:dyDescent="0.25">
      <c r="I65" s="165" t="s">
        <v>1502</v>
      </c>
      <c r="J65" s="166">
        <v>16.2</v>
      </c>
    </row>
    <row r="66" spans="9:10" ht="15" customHeight="1" x14ac:dyDescent="0.25">
      <c r="I66" s="47" t="s">
        <v>1486</v>
      </c>
      <c r="J66" s="166">
        <v>30.65</v>
      </c>
    </row>
    <row r="67" spans="9:10" ht="15" customHeight="1" x14ac:dyDescent="0.25">
      <c r="I67" s="165" t="s">
        <v>1487</v>
      </c>
      <c r="J67" s="166">
        <v>14.4</v>
      </c>
    </row>
    <row r="68" spans="9:10" ht="15" customHeight="1" x14ac:dyDescent="0.25">
      <c r="I68" s="165" t="s">
        <v>1538</v>
      </c>
      <c r="J68" s="166">
        <v>4.25</v>
      </c>
    </row>
    <row r="69" spans="9:10" ht="15" customHeight="1" x14ac:dyDescent="0.25">
      <c r="I69" s="165" t="s">
        <v>1555</v>
      </c>
      <c r="J69" s="166">
        <v>6</v>
      </c>
    </row>
    <row r="70" spans="9:10" ht="15" customHeight="1" x14ac:dyDescent="0.25">
      <c r="I70" s="165" t="s">
        <v>1502</v>
      </c>
      <c r="J70" s="166">
        <v>6</v>
      </c>
    </row>
    <row r="71" spans="9:10" ht="15" customHeight="1" x14ac:dyDescent="0.25">
      <c r="I71" s="165" t="s">
        <v>331</v>
      </c>
      <c r="J71" s="166">
        <v>135.875</v>
      </c>
    </row>
    <row r="72" spans="9:10" ht="15" customHeight="1" x14ac:dyDescent="0.25">
      <c r="I72" s="47" t="s">
        <v>272</v>
      </c>
      <c r="J72" s="166">
        <v>80.585000000000008</v>
      </c>
    </row>
    <row r="73" spans="9:10" ht="15" customHeight="1" x14ac:dyDescent="0.25">
      <c r="I73" s="165" t="s">
        <v>1487</v>
      </c>
      <c r="J73" s="166">
        <v>26</v>
      </c>
    </row>
    <row r="74" spans="9:10" ht="15" customHeight="1" x14ac:dyDescent="0.25">
      <c r="I74" s="165" t="s">
        <v>1568</v>
      </c>
      <c r="J74" s="166">
        <v>12.96</v>
      </c>
    </row>
    <row r="75" spans="9:10" ht="15" customHeight="1" x14ac:dyDescent="0.25">
      <c r="I75" s="165" t="s">
        <v>1538</v>
      </c>
      <c r="J75" s="166">
        <v>10.125</v>
      </c>
    </row>
    <row r="76" spans="9:10" ht="15" customHeight="1" x14ac:dyDescent="0.25">
      <c r="I76" s="165" t="s">
        <v>1502</v>
      </c>
      <c r="J76" s="166">
        <v>31.5</v>
      </c>
    </row>
    <row r="77" spans="9:10" ht="15" customHeight="1" x14ac:dyDescent="0.25">
      <c r="I77" s="165" t="s">
        <v>1493</v>
      </c>
      <c r="J77" s="166">
        <v>0</v>
      </c>
    </row>
    <row r="78" spans="9:10" ht="15" customHeight="1" x14ac:dyDescent="0.25">
      <c r="I78" s="47" t="s">
        <v>1508</v>
      </c>
      <c r="J78" s="166">
        <v>41.45</v>
      </c>
    </row>
    <row r="79" spans="9:10" ht="15" customHeight="1" x14ac:dyDescent="0.25">
      <c r="I79" s="165" t="s">
        <v>1487</v>
      </c>
      <c r="J79" s="166">
        <v>14.4</v>
      </c>
    </row>
    <row r="80" spans="9:10" ht="15" customHeight="1" x14ac:dyDescent="0.25">
      <c r="I80" s="165" t="s">
        <v>1568</v>
      </c>
      <c r="J80" s="166">
        <v>7.65</v>
      </c>
    </row>
    <row r="81" spans="9:10" ht="15" customHeight="1" x14ac:dyDescent="0.25">
      <c r="I81" s="165" t="s">
        <v>1538</v>
      </c>
      <c r="J81" s="166">
        <v>6.8</v>
      </c>
    </row>
    <row r="82" spans="9:10" ht="15" customHeight="1" x14ac:dyDescent="0.25">
      <c r="I82" s="165" t="s">
        <v>1502</v>
      </c>
      <c r="J82" s="166">
        <v>12.6</v>
      </c>
    </row>
    <row r="83" spans="9:10" ht="15" customHeight="1" x14ac:dyDescent="0.25">
      <c r="I83" s="165" t="s">
        <v>1493</v>
      </c>
      <c r="J83" s="166">
        <v>0</v>
      </c>
    </row>
    <row r="84" spans="9:10" ht="15" customHeight="1" x14ac:dyDescent="0.25">
      <c r="I84" s="47" t="s">
        <v>1486</v>
      </c>
      <c r="J84" s="166">
        <v>13.84</v>
      </c>
    </row>
    <row r="85" spans="9:10" ht="15" customHeight="1" x14ac:dyDescent="0.25">
      <c r="I85" s="165" t="s">
        <v>1568</v>
      </c>
      <c r="J85" s="166">
        <v>3.4</v>
      </c>
    </row>
    <row r="86" spans="9:10" ht="15" customHeight="1" x14ac:dyDescent="0.25">
      <c r="I86" s="165" t="s">
        <v>1538</v>
      </c>
      <c r="J86" s="166">
        <v>3.24</v>
      </c>
    </row>
    <row r="87" spans="9:10" ht="15" customHeight="1" x14ac:dyDescent="0.25">
      <c r="I87" s="165" t="s">
        <v>1566</v>
      </c>
      <c r="J87" s="166">
        <v>7.2</v>
      </c>
    </row>
    <row r="88" spans="9:10" ht="15" customHeight="1" x14ac:dyDescent="0.25">
      <c r="I88" s="165" t="s">
        <v>336</v>
      </c>
      <c r="J88" s="166">
        <v>227.34999999999997</v>
      </c>
    </row>
    <row r="89" spans="9:10" ht="15" customHeight="1" x14ac:dyDescent="0.25">
      <c r="I89" s="47" t="s">
        <v>272</v>
      </c>
      <c r="J89" s="166">
        <v>85.050000000000011</v>
      </c>
    </row>
    <row r="90" spans="9:10" ht="15" customHeight="1" x14ac:dyDescent="0.25">
      <c r="I90" s="165" t="s">
        <v>1589</v>
      </c>
      <c r="J90" s="166"/>
    </row>
    <row r="91" spans="9:10" ht="15" customHeight="1" x14ac:dyDescent="0.25">
      <c r="I91" s="165" t="s">
        <v>1591</v>
      </c>
      <c r="J91" s="166"/>
    </row>
    <row r="92" spans="9:10" ht="15" customHeight="1" x14ac:dyDescent="0.25">
      <c r="I92" s="165" t="s">
        <v>1585</v>
      </c>
      <c r="J92" s="166">
        <v>25.2</v>
      </c>
    </row>
    <row r="93" spans="9:10" ht="15" customHeight="1" x14ac:dyDescent="0.25">
      <c r="I93" s="165" t="s">
        <v>1593</v>
      </c>
      <c r="J93" s="166">
        <v>38.25</v>
      </c>
    </row>
    <row r="94" spans="9:10" ht="15" customHeight="1" x14ac:dyDescent="0.25">
      <c r="I94" s="165" t="s">
        <v>1582</v>
      </c>
      <c r="J94" s="166">
        <v>21.6</v>
      </c>
    </row>
    <row r="95" spans="9:10" ht="15" customHeight="1" x14ac:dyDescent="0.25">
      <c r="I95" s="47" t="s">
        <v>1508</v>
      </c>
      <c r="J95" s="166">
        <v>71.150000000000006</v>
      </c>
    </row>
    <row r="96" spans="9:10" ht="15" customHeight="1" x14ac:dyDescent="0.25">
      <c r="I96" s="165" t="s">
        <v>1589</v>
      </c>
      <c r="J96" s="166"/>
    </row>
    <row r="97" spans="9:10" ht="15" customHeight="1" x14ac:dyDescent="0.25">
      <c r="I97" s="165" t="s">
        <v>1591</v>
      </c>
      <c r="J97" s="166"/>
    </row>
    <row r="98" spans="9:10" ht="15" customHeight="1" x14ac:dyDescent="0.25">
      <c r="I98" s="165" t="s">
        <v>1487</v>
      </c>
      <c r="J98" s="166">
        <v>29.75</v>
      </c>
    </row>
    <row r="99" spans="9:10" ht="15" customHeight="1" x14ac:dyDescent="0.25">
      <c r="I99" s="165" t="s">
        <v>1585</v>
      </c>
      <c r="J99" s="166">
        <v>25.2</v>
      </c>
    </row>
    <row r="100" spans="9:10" ht="15" customHeight="1" x14ac:dyDescent="0.25">
      <c r="I100" s="165" t="s">
        <v>1582</v>
      </c>
      <c r="J100" s="166">
        <v>16.2</v>
      </c>
    </row>
    <row r="101" spans="9:10" ht="15" customHeight="1" x14ac:dyDescent="0.25">
      <c r="I101" s="47" t="s">
        <v>1486</v>
      </c>
      <c r="J101" s="166">
        <v>71.150000000000006</v>
      </c>
    </row>
    <row r="102" spans="9:10" ht="15" customHeight="1" x14ac:dyDescent="0.25">
      <c r="I102" s="165" t="s">
        <v>1487</v>
      </c>
      <c r="J102" s="166">
        <v>29.75</v>
      </c>
    </row>
    <row r="103" spans="9:10" ht="15" customHeight="1" x14ac:dyDescent="0.25">
      <c r="I103" s="165" t="s">
        <v>1585</v>
      </c>
      <c r="J103" s="166">
        <v>25.2</v>
      </c>
    </row>
    <row r="104" spans="9:10" ht="15" customHeight="1" x14ac:dyDescent="0.25">
      <c r="I104" s="165" t="s">
        <v>1582</v>
      </c>
      <c r="J104" s="166">
        <v>16.2</v>
      </c>
    </row>
    <row r="105" spans="9:10" ht="15" customHeight="1" x14ac:dyDescent="0.25">
      <c r="I105" s="165" t="s">
        <v>370</v>
      </c>
      <c r="J105" s="166">
        <v>205.75</v>
      </c>
    </row>
    <row r="106" spans="9:10" ht="15" customHeight="1" x14ac:dyDescent="0.25">
      <c r="I106" s="47" t="s">
        <v>272</v>
      </c>
      <c r="J106" s="166">
        <v>98.25</v>
      </c>
    </row>
    <row r="107" spans="9:10" ht="15" customHeight="1" x14ac:dyDescent="0.25">
      <c r="I107" s="165" t="s">
        <v>1487</v>
      </c>
      <c r="J107" s="166">
        <v>38.25</v>
      </c>
    </row>
    <row r="108" spans="9:10" ht="15" customHeight="1" x14ac:dyDescent="0.25">
      <c r="I108" s="165" t="s">
        <v>1502</v>
      </c>
      <c r="J108" s="166">
        <v>60</v>
      </c>
    </row>
    <row r="109" spans="9:10" ht="15" customHeight="1" x14ac:dyDescent="0.25">
      <c r="I109" s="47" t="s">
        <v>1508</v>
      </c>
      <c r="J109" s="166">
        <v>59.75</v>
      </c>
    </row>
    <row r="110" spans="9:10" ht="15" customHeight="1" x14ac:dyDescent="0.25">
      <c r="I110" s="165" t="s">
        <v>1487</v>
      </c>
      <c r="J110" s="166">
        <v>29.75</v>
      </c>
    </row>
    <row r="111" spans="9:10" ht="15" customHeight="1" x14ac:dyDescent="0.25">
      <c r="I111" s="165" t="s">
        <v>1502</v>
      </c>
      <c r="J111" s="166">
        <v>30</v>
      </c>
    </row>
    <row r="112" spans="9:10" ht="15" customHeight="1" x14ac:dyDescent="0.25">
      <c r="I112" s="47" t="s">
        <v>1486</v>
      </c>
      <c r="J112" s="166">
        <v>47.75</v>
      </c>
    </row>
    <row r="113" spans="9:10" ht="15" customHeight="1" x14ac:dyDescent="0.25">
      <c r="I113" s="165" t="s">
        <v>1487</v>
      </c>
      <c r="J113" s="166">
        <v>29.75</v>
      </c>
    </row>
    <row r="114" spans="9:10" ht="15" customHeight="1" x14ac:dyDescent="0.25">
      <c r="I114" s="165" t="s">
        <v>1502</v>
      </c>
      <c r="J114" s="166">
        <v>18</v>
      </c>
    </row>
    <row r="115" spans="9:10" ht="15" customHeight="1" x14ac:dyDescent="0.25">
      <c r="I115" s="165" t="s">
        <v>375</v>
      </c>
      <c r="J115" s="166">
        <v>133.35</v>
      </c>
    </row>
    <row r="116" spans="9:10" ht="15" customHeight="1" x14ac:dyDescent="0.25">
      <c r="I116" s="47" t="s">
        <v>272</v>
      </c>
      <c r="J116" s="166">
        <v>92.25</v>
      </c>
    </row>
    <row r="117" spans="9:10" ht="15" customHeight="1" x14ac:dyDescent="0.25">
      <c r="I117" s="165" t="s">
        <v>1487</v>
      </c>
      <c r="J117" s="166">
        <v>38.25</v>
      </c>
    </row>
    <row r="118" spans="9:10" ht="15" customHeight="1" x14ac:dyDescent="0.25">
      <c r="I118" s="165" t="s">
        <v>1502</v>
      </c>
      <c r="J118" s="166">
        <v>54</v>
      </c>
    </row>
    <row r="119" spans="9:10" ht="15" customHeight="1" x14ac:dyDescent="0.25">
      <c r="I119" s="47" t="s">
        <v>1508</v>
      </c>
      <c r="J119" s="166">
        <v>20.55</v>
      </c>
    </row>
    <row r="120" spans="9:10" ht="15" customHeight="1" x14ac:dyDescent="0.25">
      <c r="I120" s="165" t="s">
        <v>1487</v>
      </c>
      <c r="J120" s="166">
        <v>19.2</v>
      </c>
    </row>
    <row r="121" spans="9:10" ht="15" customHeight="1" x14ac:dyDescent="0.25">
      <c r="I121" s="165" t="s">
        <v>1502</v>
      </c>
      <c r="J121" s="166">
        <v>1.35</v>
      </c>
    </row>
    <row r="122" spans="9:10" ht="15" customHeight="1" x14ac:dyDescent="0.25">
      <c r="I122" s="47" t="s">
        <v>1486</v>
      </c>
      <c r="J122" s="166">
        <v>20.55</v>
      </c>
    </row>
    <row r="123" spans="9:10" ht="15" customHeight="1" x14ac:dyDescent="0.25">
      <c r="I123" s="165" t="s">
        <v>1487</v>
      </c>
      <c r="J123" s="166">
        <v>19.2</v>
      </c>
    </row>
    <row r="124" spans="9:10" ht="15" customHeight="1" x14ac:dyDescent="0.25">
      <c r="I124" s="165" t="s">
        <v>1502</v>
      </c>
      <c r="J124" s="166">
        <v>1.35</v>
      </c>
    </row>
    <row r="125" spans="9:10" ht="15" customHeight="1" x14ac:dyDescent="0.25">
      <c r="I125" s="165" t="s">
        <v>1600</v>
      </c>
      <c r="J125" s="166">
        <v>81.8</v>
      </c>
    </row>
    <row r="126" spans="9:10" ht="15" customHeight="1" x14ac:dyDescent="0.25">
      <c r="I126" s="47" t="s">
        <v>272</v>
      </c>
      <c r="J126" s="166">
        <v>30.6</v>
      </c>
    </row>
    <row r="127" spans="9:10" ht="15" customHeight="1" x14ac:dyDescent="0.25">
      <c r="I127" s="165" t="s">
        <v>1604</v>
      </c>
      <c r="J127" s="166">
        <v>9.6</v>
      </c>
    </row>
    <row r="128" spans="9:10" ht="15" customHeight="1" x14ac:dyDescent="0.25">
      <c r="I128" s="165" t="s">
        <v>1487</v>
      </c>
      <c r="J128" s="166">
        <v>6.75</v>
      </c>
    </row>
    <row r="129" spans="9:10" ht="15" customHeight="1" x14ac:dyDescent="0.25">
      <c r="I129" s="165" t="s">
        <v>1538</v>
      </c>
      <c r="J129" s="166">
        <v>4.25</v>
      </c>
    </row>
    <row r="130" spans="9:10" ht="15" customHeight="1" x14ac:dyDescent="0.25">
      <c r="I130" s="165" t="s">
        <v>1502</v>
      </c>
      <c r="J130" s="166">
        <v>10</v>
      </c>
    </row>
    <row r="131" spans="9:10" ht="15" customHeight="1" x14ac:dyDescent="0.25">
      <c r="I131" s="47" t="s">
        <v>1508</v>
      </c>
      <c r="J131" s="166">
        <v>30.6</v>
      </c>
    </row>
    <row r="132" spans="9:10" ht="15" customHeight="1" x14ac:dyDescent="0.25">
      <c r="I132" s="165" t="s">
        <v>1604</v>
      </c>
      <c r="J132" s="166">
        <v>9.6</v>
      </c>
    </row>
    <row r="133" spans="9:10" ht="15" customHeight="1" x14ac:dyDescent="0.25">
      <c r="I133" s="165" t="s">
        <v>1487</v>
      </c>
      <c r="J133" s="166">
        <v>6.75</v>
      </c>
    </row>
    <row r="134" spans="9:10" ht="15" customHeight="1" x14ac:dyDescent="0.25">
      <c r="I134" s="165" t="s">
        <v>1538</v>
      </c>
      <c r="J134" s="166">
        <v>4.25</v>
      </c>
    </row>
    <row r="135" spans="9:10" ht="15" customHeight="1" x14ac:dyDescent="0.25">
      <c r="I135" s="165" t="s">
        <v>1502</v>
      </c>
      <c r="J135" s="166">
        <v>10</v>
      </c>
    </row>
    <row r="136" spans="9:10" ht="15" customHeight="1" x14ac:dyDescent="0.25">
      <c r="I136" s="47" t="s">
        <v>1486</v>
      </c>
      <c r="J136" s="166">
        <v>20.6</v>
      </c>
    </row>
    <row r="137" spans="9:10" ht="15" customHeight="1" x14ac:dyDescent="0.25">
      <c r="I137" s="165" t="s">
        <v>1604</v>
      </c>
      <c r="J137" s="166">
        <v>9.6</v>
      </c>
    </row>
    <row r="138" spans="9:10" ht="15" customHeight="1" x14ac:dyDescent="0.25">
      <c r="I138" s="165" t="s">
        <v>1487</v>
      </c>
      <c r="J138" s="166">
        <v>6.75</v>
      </c>
    </row>
    <row r="139" spans="9:10" ht="15" customHeight="1" x14ac:dyDescent="0.25">
      <c r="I139" s="165" t="s">
        <v>1538</v>
      </c>
      <c r="J139" s="166">
        <v>4.25</v>
      </c>
    </row>
    <row r="140" spans="9:10" ht="15" customHeight="1" x14ac:dyDescent="0.25">
      <c r="I140" s="165" t="s">
        <v>415</v>
      </c>
      <c r="J140" s="166">
        <v>195.39999999999998</v>
      </c>
    </row>
    <row r="141" spans="9:10" ht="15" customHeight="1" x14ac:dyDescent="0.25">
      <c r="I141" s="47" t="s">
        <v>272</v>
      </c>
      <c r="J141" s="166">
        <v>139</v>
      </c>
    </row>
    <row r="142" spans="9:10" ht="15" customHeight="1" x14ac:dyDescent="0.25">
      <c r="I142" s="165" t="s">
        <v>1487</v>
      </c>
      <c r="J142" s="166">
        <v>85</v>
      </c>
    </row>
    <row r="143" spans="9:10" ht="15" customHeight="1" x14ac:dyDescent="0.25">
      <c r="I143" s="165" t="s">
        <v>1502</v>
      </c>
      <c r="J143" s="166">
        <v>54</v>
      </c>
    </row>
    <row r="144" spans="9:10" ht="15" customHeight="1" x14ac:dyDescent="0.25">
      <c r="I144" s="47" t="s">
        <v>1508</v>
      </c>
      <c r="J144" s="166">
        <v>28.2</v>
      </c>
    </row>
    <row r="145" spans="9:10" ht="15" customHeight="1" x14ac:dyDescent="0.25">
      <c r="I145" s="165" t="s">
        <v>1487</v>
      </c>
      <c r="J145" s="166">
        <v>25.5</v>
      </c>
    </row>
    <row r="146" spans="9:10" ht="15" customHeight="1" x14ac:dyDescent="0.25">
      <c r="I146" s="165" t="s">
        <v>1502</v>
      </c>
      <c r="J146" s="166">
        <v>2.7</v>
      </c>
    </row>
    <row r="147" spans="9:10" ht="15" customHeight="1" x14ac:dyDescent="0.25">
      <c r="I147" s="47" t="s">
        <v>1486</v>
      </c>
      <c r="J147" s="166">
        <v>28.2</v>
      </c>
    </row>
    <row r="148" spans="9:10" ht="15" customHeight="1" x14ac:dyDescent="0.25">
      <c r="I148" s="165" t="s">
        <v>1487</v>
      </c>
      <c r="J148" s="166">
        <v>25.5</v>
      </c>
    </row>
    <row r="149" spans="9:10" ht="15" customHeight="1" x14ac:dyDescent="0.25">
      <c r="I149" s="165" t="s">
        <v>1502</v>
      </c>
      <c r="J149" s="166">
        <v>2.7</v>
      </c>
    </row>
    <row r="150" spans="9:10" ht="15" customHeight="1" x14ac:dyDescent="0.25">
      <c r="I150" s="165" t="s">
        <v>1608</v>
      </c>
      <c r="J150" s="166">
        <v>282.20000000000005</v>
      </c>
    </row>
    <row r="151" spans="9:10" ht="15" customHeight="1" x14ac:dyDescent="0.25">
      <c r="I151" s="47" t="s">
        <v>272</v>
      </c>
      <c r="J151" s="166">
        <v>220</v>
      </c>
    </row>
    <row r="152" spans="9:10" ht="15" customHeight="1" x14ac:dyDescent="0.25">
      <c r="I152" s="165" t="s">
        <v>1487</v>
      </c>
      <c r="J152" s="166">
        <v>85</v>
      </c>
    </row>
    <row r="153" spans="9:10" ht="15" customHeight="1" x14ac:dyDescent="0.25">
      <c r="I153" s="165" t="s">
        <v>1502</v>
      </c>
      <c r="J153" s="166">
        <v>135</v>
      </c>
    </row>
    <row r="154" spans="9:10" ht="15" customHeight="1" x14ac:dyDescent="0.25">
      <c r="I154" s="47" t="s">
        <v>1508</v>
      </c>
      <c r="J154" s="166">
        <v>31.1</v>
      </c>
    </row>
    <row r="155" spans="9:10" ht="15" customHeight="1" x14ac:dyDescent="0.25">
      <c r="I155" s="165" t="s">
        <v>1487</v>
      </c>
      <c r="J155" s="166">
        <v>29.75</v>
      </c>
    </row>
    <row r="156" spans="9:10" ht="15" customHeight="1" x14ac:dyDescent="0.25">
      <c r="I156" s="165" t="s">
        <v>1502</v>
      </c>
      <c r="J156" s="166">
        <v>1.35</v>
      </c>
    </row>
    <row r="157" spans="9:10" ht="15" customHeight="1" x14ac:dyDescent="0.25">
      <c r="I157" s="47" t="s">
        <v>1486</v>
      </c>
      <c r="J157" s="166">
        <v>31.1</v>
      </c>
    </row>
    <row r="158" spans="9:10" ht="15" customHeight="1" x14ac:dyDescent="0.25">
      <c r="I158" s="165" t="s">
        <v>1487</v>
      </c>
      <c r="J158" s="166">
        <v>29.75</v>
      </c>
    </row>
    <row r="159" spans="9:10" ht="15" customHeight="1" x14ac:dyDescent="0.25">
      <c r="I159" s="165" t="s">
        <v>1502</v>
      </c>
      <c r="J159" s="166">
        <v>1.35</v>
      </c>
    </row>
    <row r="160" spans="9:10" ht="15" customHeight="1" x14ac:dyDescent="0.25">
      <c r="I160" s="165" t="s">
        <v>1610</v>
      </c>
      <c r="J160" s="166">
        <v>243.18</v>
      </c>
    </row>
    <row r="161" spans="9:10" ht="15" customHeight="1" x14ac:dyDescent="0.25">
      <c r="I161" s="47" t="s">
        <v>272</v>
      </c>
      <c r="J161" s="166">
        <v>102.82</v>
      </c>
    </row>
    <row r="162" spans="9:10" ht="15" customHeight="1" x14ac:dyDescent="0.25">
      <c r="I162" s="165" t="s">
        <v>1611</v>
      </c>
      <c r="J162" s="166">
        <v>25.92</v>
      </c>
    </row>
    <row r="163" spans="9:10" ht="15" customHeight="1" x14ac:dyDescent="0.25">
      <c r="I163" s="165" t="s">
        <v>1614</v>
      </c>
      <c r="J163" s="166">
        <v>30.15</v>
      </c>
    </row>
    <row r="164" spans="9:10" ht="15" customHeight="1" x14ac:dyDescent="0.25">
      <c r="I164" s="165" t="s">
        <v>1593</v>
      </c>
      <c r="J164" s="166">
        <v>46.75</v>
      </c>
    </row>
    <row r="165" spans="9:10" ht="15" customHeight="1" x14ac:dyDescent="0.25">
      <c r="I165" s="47" t="s">
        <v>1508</v>
      </c>
      <c r="J165" s="166">
        <v>70.180000000000007</v>
      </c>
    </row>
    <row r="166" spans="9:10" ht="15" customHeight="1" x14ac:dyDescent="0.25">
      <c r="I166" s="165" t="s">
        <v>1487</v>
      </c>
      <c r="J166" s="166">
        <v>34</v>
      </c>
    </row>
    <row r="167" spans="9:10" ht="15" customHeight="1" x14ac:dyDescent="0.25">
      <c r="I167" s="165" t="s">
        <v>1611</v>
      </c>
      <c r="J167" s="166">
        <v>17.28</v>
      </c>
    </row>
    <row r="168" spans="9:10" ht="15" customHeight="1" x14ac:dyDescent="0.25">
      <c r="I168" s="165" t="s">
        <v>1614</v>
      </c>
      <c r="J168" s="166">
        <v>18.899999999999999</v>
      </c>
    </row>
    <row r="169" spans="9:10" ht="15" customHeight="1" x14ac:dyDescent="0.25">
      <c r="I169" s="47" t="s">
        <v>1486</v>
      </c>
      <c r="J169" s="166">
        <v>70.180000000000007</v>
      </c>
    </row>
    <row r="170" spans="9:10" ht="15" customHeight="1" x14ac:dyDescent="0.25">
      <c r="I170" s="165" t="s">
        <v>1487</v>
      </c>
      <c r="J170" s="166">
        <v>34</v>
      </c>
    </row>
    <row r="171" spans="9:10" ht="15" customHeight="1" x14ac:dyDescent="0.25">
      <c r="I171" s="165" t="s">
        <v>1611</v>
      </c>
      <c r="J171" s="166">
        <v>17.28</v>
      </c>
    </row>
    <row r="172" spans="9:10" ht="15" customHeight="1" x14ac:dyDescent="0.25">
      <c r="I172" s="165" t="s">
        <v>1614</v>
      </c>
      <c r="J172" s="166">
        <v>18.899999999999999</v>
      </c>
    </row>
    <row r="173" spans="9:10" ht="15" customHeight="1" x14ac:dyDescent="0.25">
      <c r="I173" s="165" t="s">
        <v>502</v>
      </c>
      <c r="J173" s="166">
        <v>249.57999999999998</v>
      </c>
    </row>
    <row r="174" spans="9:10" ht="15" customHeight="1" x14ac:dyDescent="0.25">
      <c r="I174" s="47" t="s">
        <v>272</v>
      </c>
      <c r="J174" s="166">
        <v>220</v>
      </c>
    </row>
    <row r="175" spans="9:10" ht="15" customHeight="1" x14ac:dyDescent="0.25">
      <c r="I175" s="165" t="s">
        <v>1487</v>
      </c>
      <c r="J175" s="166">
        <v>85</v>
      </c>
    </row>
    <row r="176" spans="9:10" ht="15" customHeight="1" x14ac:dyDescent="0.25">
      <c r="I176" s="165" t="s">
        <v>1502</v>
      </c>
      <c r="J176" s="166">
        <v>135</v>
      </c>
    </row>
    <row r="177" spans="9:10" ht="15" customHeight="1" x14ac:dyDescent="0.25">
      <c r="I177" s="47" t="s">
        <v>1508</v>
      </c>
      <c r="J177" s="166">
        <v>14.79</v>
      </c>
    </row>
    <row r="178" spans="9:10" ht="15" customHeight="1" x14ac:dyDescent="0.25">
      <c r="I178" s="165" t="s">
        <v>1487</v>
      </c>
      <c r="J178" s="166">
        <v>13.44</v>
      </c>
    </row>
    <row r="179" spans="9:10" ht="15" customHeight="1" x14ac:dyDescent="0.25">
      <c r="I179" s="165" t="s">
        <v>1502</v>
      </c>
      <c r="J179" s="166">
        <v>1.35</v>
      </c>
    </row>
    <row r="180" spans="9:10" ht="15" customHeight="1" x14ac:dyDescent="0.25">
      <c r="I180" s="47" t="s">
        <v>1486</v>
      </c>
      <c r="J180" s="166">
        <v>14.79</v>
      </c>
    </row>
    <row r="181" spans="9:10" ht="15" customHeight="1" x14ac:dyDescent="0.25">
      <c r="I181" s="165" t="s">
        <v>1487</v>
      </c>
      <c r="J181" s="166">
        <v>13.44</v>
      </c>
    </row>
    <row r="182" spans="9:10" ht="15" customHeight="1" x14ac:dyDescent="0.25">
      <c r="I182" s="165" t="s">
        <v>1502</v>
      </c>
      <c r="J182" s="166">
        <v>1.35</v>
      </c>
    </row>
    <row r="183" spans="9:10" ht="15" customHeight="1" x14ac:dyDescent="0.25">
      <c r="I183" s="165" t="s">
        <v>507</v>
      </c>
      <c r="J183" s="166">
        <v>282.20000000000005</v>
      </c>
    </row>
    <row r="184" spans="9:10" ht="15" customHeight="1" x14ac:dyDescent="0.25">
      <c r="I184" s="47" t="s">
        <v>272</v>
      </c>
      <c r="J184" s="166">
        <v>220</v>
      </c>
    </row>
    <row r="185" spans="9:10" ht="15" customHeight="1" x14ac:dyDescent="0.25">
      <c r="I185" s="165" t="s">
        <v>1487</v>
      </c>
      <c r="J185" s="166">
        <v>85</v>
      </c>
    </row>
    <row r="186" spans="9:10" ht="15" customHeight="1" x14ac:dyDescent="0.25">
      <c r="I186" s="165" t="s">
        <v>1502</v>
      </c>
      <c r="J186" s="166">
        <v>135</v>
      </c>
    </row>
    <row r="187" spans="9:10" ht="15" customHeight="1" x14ac:dyDescent="0.25">
      <c r="I187" s="47" t="s">
        <v>1508</v>
      </c>
      <c r="J187" s="166">
        <v>31.1</v>
      </c>
    </row>
    <row r="188" spans="9:10" ht="15" customHeight="1" x14ac:dyDescent="0.25">
      <c r="I188" s="165" t="s">
        <v>1487</v>
      </c>
      <c r="J188" s="166">
        <v>29.75</v>
      </c>
    </row>
    <row r="189" spans="9:10" ht="15" customHeight="1" x14ac:dyDescent="0.25">
      <c r="I189" s="165" t="s">
        <v>1502</v>
      </c>
      <c r="J189" s="166">
        <v>1.35</v>
      </c>
    </row>
    <row r="190" spans="9:10" ht="15" customHeight="1" x14ac:dyDescent="0.25">
      <c r="I190" s="47" t="s">
        <v>1486</v>
      </c>
      <c r="J190" s="166">
        <v>31.1</v>
      </c>
    </row>
    <row r="191" spans="9:10" ht="15" customHeight="1" x14ac:dyDescent="0.25">
      <c r="I191" s="165" t="s">
        <v>1487</v>
      </c>
      <c r="J191" s="166">
        <v>29.75</v>
      </c>
    </row>
    <row r="192" spans="9:10" ht="15" customHeight="1" x14ac:dyDescent="0.25">
      <c r="I192" s="165" t="s">
        <v>1502</v>
      </c>
      <c r="J192" s="166">
        <v>1.35</v>
      </c>
    </row>
    <row r="193" spans="9:10" ht="15" customHeight="1" x14ac:dyDescent="0.25">
      <c r="I193" s="165" t="s">
        <v>509</v>
      </c>
      <c r="J193" s="166">
        <v>282.20000000000005</v>
      </c>
    </row>
    <row r="194" spans="9:10" ht="15" customHeight="1" x14ac:dyDescent="0.25">
      <c r="I194" s="47" t="s">
        <v>272</v>
      </c>
      <c r="J194" s="166">
        <v>220</v>
      </c>
    </row>
    <row r="195" spans="9:10" ht="15" customHeight="1" x14ac:dyDescent="0.25">
      <c r="I195" s="165" t="s">
        <v>1487</v>
      </c>
      <c r="J195" s="166">
        <v>85</v>
      </c>
    </row>
    <row r="196" spans="9:10" ht="15" customHeight="1" x14ac:dyDescent="0.25">
      <c r="I196" s="165" t="s">
        <v>1502</v>
      </c>
      <c r="J196" s="166">
        <v>135</v>
      </c>
    </row>
    <row r="197" spans="9:10" ht="15" customHeight="1" x14ac:dyDescent="0.25">
      <c r="I197" s="47" t="s">
        <v>1508</v>
      </c>
      <c r="J197" s="166">
        <v>31.1</v>
      </c>
    </row>
    <row r="198" spans="9:10" ht="15" customHeight="1" x14ac:dyDescent="0.25">
      <c r="I198" s="165" t="s">
        <v>1487</v>
      </c>
      <c r="J198" s="166">
        <v>29.75</v>
      </c>
    </row>
    <row r="199" spans="9:10" ht="15" customHeight="1" x14ac:dyDescent="0.25">
      <c r="I199" s="165" t="s">
        <v>1502</v>
      </c>
      <c r="J199" s="166">
        <v>1.35</v>
      </c>
    </row>
    <row r="200" spans="9:10" ht="15" customHeight="1" x14ac:dyDescent="0.25">
      <c r="I200" s="47" t="s">
        <v>1486</v>
      </c>
      <c r="J200" s="166">
        <v>31.1</v>
      </c>
    </row>
    <row r="201" spans="9:10" ht="15" customHeight="1" x14ac:dyDescent="0.25">
      <c r="I201" s="165" t="s">
        <v>1487</v>
      </c>
      <c r="J201" s="166">
        <v>29.75</v>
      </c>
    </row>
    <row r="202" spans="9:10" ht="15" customHeight="1" x14ac:dyDescent="0.25">
      <c r="I202" s="165" t="s">
        <v>1502</v>
      </c>
      <c r="J202" s="166">
        <v>1.35</v>
      </c>
    </row>
    <row r="203" spans="9:10" ht="15" customHeight="1" x14ac:dyDescent="0.25">
      <c r="I203" s="165" t="s">
        <v>521</v>
      </c>
      <c r="J203" s="166">
        <v>133.35</v>
      </c>
    </row>
    <row r="204" spans="9:10" ht="15" customHeight="1" x14ac:dyDescent="0.25">
      <c r="I204" s="47" t="s">
        <v>272</v>
      </c>
      <c r="J204" s="166">
        <v>92.25</v>
      </c>
    </row>
    <row r="205" spans="9:10" ht="15" customHeight="1" x14ac:dyDescent="0.25">
      <c r="I205" s="165" t="s">
        <v>1487</v>
      </c>
      <c r="J205" s="166">
        <v>38.25</v>
      </c>
    </row>
    <row r="206" spans="9:10" ht="15" customHeight="1" x14ac:dyDescent="0.25">
      <c r="I206" s="165" t="s">
        <v>1502</v>
      </c>
      <c r="J206" s="166">
        <v>54</v>
      </c>
    </row>
    <row r="207" spans="9:10" ht="15" customHeight="1" x14ac:dyDescent="0.25">
      <c r="I207" s="47" t="s">
        <v>1508</v>
      </c>
      <c r="J207" s="166">
        <v>20.55</v>
      </c>
    </row>
    <row r="208" spans="9:10" ht="15" customHeight="1" x14ac:dyDescent="0.25">
      <c r="I208" s="165" t="s">
        <v>1487</v>
      </c>
      <c r="J208" s="166">
        <v>19.2</v>
      </c>
    </row>
    <row r="209" spans="9:10" ht="15" customHeight="1" x14ac:dyDescent="0.25">
      <c r="I209" s="165" t="s">
        <v>1502</v>
      </c>
      <c r="J209" s="166">
        <v>1.35</v>
      </c>
    </row>
    <row r="210" spans="9:10" ht="15" customHeight="1" x14ac:dyDescent="0.25">
      <c r="I210" s="47" t="s">
        <v>1486</v>
      </c>
      <c r="J210" s="166">
        <v>20.55</v>
      </c>
    </row>
    <row r="211" spans="9:10" ht="15" customHeight="1" x14ac:dyDescent="0.25">
      <c r="I211" s="165" t="s">
        <v>1487</v>
      </c>
      <c r="J211" s="166">
        <v>19.2</v>
      </c>
    </row>
    <row r="212" spans="9:10" ht="15" customHeight="1" x14ac:dyDescent="0.25">
      <c r="I212" s="165" t="s">
        <v>1502</v>
      </c>
      <c r="J212" s="166">
        <v>1.35</v>
      </c>
    </row>
    <row r="213" spans="9:10" ht="15" customHeight="1" x14ac:dyDescent="0.25">
      <c r="I213" s="165" t="s">
        <v>1629</v>
      </c>
      <c r="J213" s="166">
        <v>3448.2499999999995</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C2AA92-4469-4339-8E36-00CDB0A96758}">
  <sheetPr codeName="Hoja14"/>
  <dimension ref="A1:BZ116"/>
  <sheetViews>
    <sheetView topLeftCell="BR13" workbookViewId="0">
      <selection activeCell="BX36" sqref="BX36"/>
    </sheetView>
  </sheetViews>
  <sheetFormatPr baseColWidth="10" defaultColWidth="11" defaultRowHeight="15" x14ac:dyDescent="0.25"/>
  <cols>
    <col min="1" max="1" width="16.5" style="80" bestFit="1" customWidth="1"/>
    <col min="2" max="2" width="26.625" style="80" bestFit="1" customWidth="1"/>
    <col min="3" max="3" width="6.375" style="80" customWidth="1"/>
    <col min="4" max="4" width="16.5" style="80" bestFit="1" customWidth="1"/>
    <col min="5" max="5" width="26.625" style="80" bestFit="1" customWidth="1"/>
    <col min="6" max="6" width="2.875" style="80" customWidth="1"/>
    <col min="7" max="7" width="16.5" style="80" bestFit="1" customWidth="1"/>
    <col min="8" max="8" width="10.125" style="80" bestFit="1" customWidth="1"/>
    <col min="9" max="9" width="13.75" style="80" customWidth="1"/>
    <col min="10" max="10" width="16.5" style="80" bestFit="1" customWidth="1"/>
    <col min="11" max="11" width="10.125" style="80" bestFit="1" customWidth="1"/>
    <col min="12" max="12" width="4.75" style="80" customWidth="1"/>
    <col min="13" max="13" width="16.5" style="80" bestFit="1" customWidth="1"/>
    <col min="14" max="14" width="10.125" style="80" bestFit="1" customWidth="1"/>
    <col min="15" max="15" width="13.75" style="80" customWidth="1"/>
    <col min="16" max="16" width="16.5" style="80" bestFit="1" customWidth="1"/>
    <col min="17" max="17" width="10.125" style="80" bestFit="1" customWidth="1"/>
    <col min="18" max="18" width="8.75" style="80" customWidth="1"/>
    <col min="19" max="19" width="16.5" style="80" bestFit="1" customWidth="1"/>
    <col min="20" max="20" width="10.125" style="80" bestFit="1" customWidth="1"/>
    <col min="21" max="21" width="13.75" style="80" customWidth="1"/>
    <col min="22" max="22" width="16.5" style="80" bestFit="1" customWidth="1"/>
    <col min="23" max="23" width="10.125" style="80" bestFit="1" customWidth="1"/>
    <col min="24" max="24" width="7.5" style="75" customWidth="1"/>
    <col min="25" max="25" width="16.5" style="75" bestFit="1" customWidth="1"/>
    <col min="26" max="26" width="10.125" style="75" bestFit="1" customWidth="1"/>
    <col min="27" max="27" width="11" style="75"/>
    <col min="28" max="28" width="16.5" style="75" bestFit="1" customWidth="1"/>
    <col min="29" max="29" width="10.125" style="75" bestFit="1" customWidth="1"/>
    <col min="30" max="30" width="8.75" style="75" customWidth="1"/>
    <col min="31" max="31" width="16.5" style="75" bestFit="1" customWidth="1"/>
    <col min="32" max="32" width="10.125" style="75" bestFit="1" customWidth="1"/>
    <col min="33" max="33" width="11" style="75" customWidth="1"/>
    <col min="34" max="34" width="16.5" style="75" bestFit="1" customWidth="1"/>
    <col min="35" max="35" width="10.125" style="75" bestFit="1" customWidth="1"/>
    <col min="36" max="36" width="4.75" style="75" customWidth="1"/>
    <col min="37" max="37" width="16.5" style="75" bestFit="1" customWidth="1"/>
    <col min="38" max="38" width="10.125" style="75" bestFit="1" customWidth="1"/>
    <col min="39" max="39" width="11" style="75"/>
    <col min="40" max="40" width="16.5" style="75" bestFit="1" customWidth="1"/>
    <col min="41" max="41" width="10.125" style="75" bestFit="1" customWidth="1"/>
    <col min="42" max="42" width="5.5" style="75" customWidth="1"/>
    <col min="43" max="43" width="16.5" style="75" bestFit="1" customWidth="1"/>
    <col min="44" max="44" width="10.125" style="75" bestFit="1" customWidth="1"/>
    <col min="45" max="45" width="11" style="75"/>
    <col min="46" max="46" width="16.5" style="75" bestFit="1" customWidth="1"/>
    <col min="47" max="47" width="10.125" style="75" bestFit="1" customWidth="1"/>
    <col min="48" max="48" width="8" style="75" customWidth="1"/>
    <col min="49" max="49" width="16.5" style="75" bestFit="1" customWidth="1"/>
    <col min="50" max="50" width="10.125" style="75" bestFit="1" customWidth="1"/>
    <col min="51" max="51" width="11" style="75"/>
    <col min="52" max="52" width="16.5" style="75" bestFit="1" customWidth="1"/>
    <col min="53" max="53" width="10.125" style="75" bestFit="1" customWidth="1"/>
    <col min="54" max="54" width="9.25" style="75" customWidth="1"/>
    <col min="55" max="55" width="16.5" style="75" bestFit="1" customWidth="1"/>
    <col min="56" max="56" width="10.125" style="75" bestFit="1" customWidth="1"/>
    <col min="57" max="57" width="11" style="75"/>
    <col min="58" max="58" width="16.5" style="75" bestFit="1" customWidth="1"/>
    <col min="59" max="59" width="10.125" style="75" bestFit="1" customWidth="1"/>
    <col min="60" max="60" width="7.625" style="75" customWidth="1"/>
    <col min="61" max="61" width="16.5" style="75" bestFit="1" customWidth="1"/>
    <col min="62" max="62" width="10.125" style="75" bestFit="1" customWidth="1"/>
    <col min="63" max="63" width="11" style="75"/>
    <col min="64" max="64" width="16.5" style="75" bestFit="1" customWidth="1"/>
    <col min="65" max="65" width="10.125" style="75" bestFit="1" customWidth="1"/>
    <col min="66" max="66" width="5.375" style="75" customWidth="1"/>
    <col min="67" max="67" width="16.5" style="75" bestFit="1" customWidth="1"/>
    <col min="68" max="68" width="10.125" style="75" bestFit="1" customWidth="1"/>
    <col min="69" max="69" width="11" style="75"/>
    <col min="70" max="70" width="16.5" style="75" bestFit="1" customWidth="1"/>
    <col min="71" max="72" width="10.125" style="75" bestFit="1" customWidth="1"/>
    <col min="73" max="73" width="11" style="75"/>
    <col min="74" max="74" width="14.75" style="75" bestFit="1" customWidth="1"/>
    <col min="75" max="75" width="8" style="75" bestFit="1" customWidth="1"/>
    <col min="76" max="76" width="22.125" style="75" bestFit="1" customWidth="1"/>
    <col min="77" max="77" width="15.75" style="75" bestFit="1" customWidth="1"/>
    <col min="78" max="78" width="10.125" style="75" bestFit="1" customWidth="1"/>
    <col min="79" max="16384" width="11" style="75"/>
  </cols>
  <sheetData>
    <row r="1" spans="1:78" ht="44.25" customHeight="1" x14ac:dyDescent="0.5">
      <c r="A1" s="221" t="s">
        <v>1630</v>
      </c>
      <c r="B1" s="221"/>
      <c r="C1" s="221"/>
      <c r="D1" s="221"/>
      <c r="E1" s="221"/>
      <c r="G1" s="224" t="s">
        <v>26</v>
      </c>
      <c r="H1" s="224"/>
      <c r="I1" s="224"/>
      <c r="J1" s="224"/>
      <c r="K1" s="224"/>
      <c r="M1" s="225" t="s">
        <v>1631</v>
      </c>
      <c r="N1" s="225"/>
      <c r="O1" s="225"/>
      <c r="P1" s="225"/>
      <c r="Q1" s="225"/>
      <c r="S1" s="223" t="s">
        <v>1632</v>
      </c>
      <c r="T1" s="223"/>
      <c r="U1" s="223"/>
      <c r="V1" s="223"/>
      <c r="W1" s="223"/>
      <c r="Y1" s="226" t="s">
        <v>1633</v>
      </c>
      <c r="Z1" s="226"/>
      <c r="AA1" s="226"/>
      <c r="AB1" s="226"/>
      <c r="AC1" s="226"/>
      <c r="AE1" s="227" t="s">
        <v>1634</v>
      </c>
      <c r="AF1" s="227"/>
      <c r="AG1" s="227"/>
      <c r="AH1" s="227"/>
      <c r="AI1" s="227"/>
      <c r="AK1" s="228" t="s">
        <v>1635</v>
      </c>
      <c r="AL1" s="228"/>
      <c r="AM1" s="228"/>
      <c r="AN1" s="228"/>
      <c r="AO1" s="228"/>
      <c r="AQ1" s="227" t="s">
        <v>1636</v>
      </c>
      <c r="AR1" s="227"/>
      <c r="AS1" s="227"/>
      <c r="AT1" s="227"/>
      <c r="AU1" s="227"/>
      <c r="AW1" s="224" t="s">
        <v>1637</v>
      </c>
      <c r="AX1" s="224"/>
      <c r="AY1" s="224"/>
      <c r="AZ1" s="224"/>
      <c r="BA1" s="224"/>
      <c r="BC1" s="221" t="s">
        <v>43</v>
      </c>
      <c r="BD1" s="221"/>
      <c r="BE1" s="221"/>
      <c r="BF1" s="221"/>
      <c r="BG1" s="221"/>
      <c r="BI1" s="222" t="s">
        <v>1638</v>
      </c>
      <c r="BJ1" s="222"/>
      <c r="BK1" s="222"/>
      <c r="BL1" s="222"/>
      <c r="BM1" s="222"/>
      <c r="BO1" s="223" t="s">
        <v>1639</v>
      </c>
      <c r="BP1" s="223"/>
      <c r="BQ1" s="223"/>
      <c r="BR1" s="223"/>
      <c r="BS1" s="223"/>
    </row>
    <row r="2" spans="1:78" ht="60" x14ac:dyDescent="0.25">
      <c r="A2" s="79" t="s">
        <v>1624</v>
      </c>
      <c r="B2" s="80" t="s">
        <v>1640</v>
      </c>
      <c r="D2" s="79" t="s">
        <v>1624</v>
      </c>
      <c r="E2" s="80" t="s">
        <v>1640</v>
      </c>
      <c r="G2" s="79" t="s">
        <v>1624</v>
      </c>
      <c r="H2" s="80" t="s">
        <v>1640</v>
      </c>
      <c r="J2" s="79" t="s">
        <v>1624</v>
      </c>
      <c r="K2" s="80" t="s">
        <v>1640</v>
      </c>
      <c r="M2" s="79" t="s">
        <v>1624</v>
      </c>
      <c r="N2" s="80" t="s">
        <v>1640</v>
      </c>
      <c r="P2" s="79" t="s">
        <v>1624</v>
      </c>
      <c r="Q2" s="80" t="s">
        <v>1640</v>
      </c>
      <c r="S2" s="79" t="s">
        <v>1624</v>
      </c>
      <c r="T2" s="80" t="s">
        <v>1640</v>
      </c>
      <c r="V2" s="79" t="s">
        <v>1624</v>
      </c>
      <c r="W2" s="80" t="s">
        <v>1640</v>
      </c>
      <c r="Y2" s="79" t="s">
        <v>1624</v>
      </c>
      <c r="Z2" s="80" t="s">
        <v>1641</v>
      </c>
      <c r="AA2" s="80"/>
      <c r="AB2" s="79" t="s">
        <v>1624</v>
      </c>
      <c r="AC2" s="80" t="s">
        <v>1640</v>
      </c>
      <c r="AE2" s="79" t="s">
        <v>1624</v>
      </c>
      <c r="AF2" s="80" t="s">
        <v>1640</v>
      </c>
      <c r="AG2" s="80"/>
      <c r="AH2" s="79" t="s">
        <v>1624</v>
      </c>
      <c r="AI2" s="80" t="s">
        <v>1640</v>
      </c>
      <c r="AK2" s="79" t="s">
        <v>1624</v>
      </c>
      <c r="AL2" s="80" t="s">
        <v>1640</v>
      </c>
      <c r="AM2" s="80"/>
      <c r="AN2" s="79" t="s">
        <v>1624</v>
      </c>
      <c r="AO2" s="80" t="s">
        <v>1640</v>
      </c>
      <c r="AQ2" s="79" t="s">
        <v>1624</v>
      </c>
      <c r="AR2" s="80" t="s">
        <v>1640</v>
      </c>
      <c r="AS2" s="80"/>
      <c r="AT2" s="79" t="s">
        <v>1624</v>
      </c>
      <c r="AU2" s="80" t="s">
        <v>1640</v>
      </c>
      <c r="AW2" s="79" t="s">
        <v>1624</v>
      </c>
      <c r="AX2" s="80" t="s">
        <v>1640</v>
      </c>
      <c r="AY2" s="80"/>
      <c r="AZ2" s="79" t="s">
        <v>1624</v>
      </c>
      <c r="BA2" s="80" t="s">
        <v>1640</v>
      </c>
      <c r="BB2"/>
      <c r="BC2" s="79" t="s">
        <v>1624</v>
      </c>
      <c r="BD2" s="80" t="s">
        <v>1640</v>
      </c>
      <c r="BE2" s="80"/>
      <c r="BF2" s="79" t="s">
        <v>1624</v>
      </c>
      <c r="BG2" s="80" t="s">
        <v>1640</v>
      </c>
      <c r="BI2" s="79" t="s">
        <v>1624</v>
      </c>
      <c r="BJ2" s="80" t="s">
        <v>1640</v>
      </c>
      <c r="BK2" s="80"/>
      <c r="BL2" s="79" t="s">
        <v>1624</v>
      </c>
      <c r="BM2" s="80" t="s">
        <v>1640</v>
      </c>
      <c r="BO2" s="79" t="s">
        <v>1624</v>
      </c>
      <c r="BP2" s="80" t="s">
        <v>1640</v>
      </c>
      <c r="BQ2" s="80"/>
      <c r="BR2" s="79" t="s">
        <v>1624</v>
      </c>
      <c r="BS2" s="80" t="s">
        <v>1640</v>
      </c>
      <c r="BT2"/>
      <c r="BV2" s="60" t="s">
        <v>180</v>
      </c>
      <c r="BW2" s="60" t="s">
        <v>181</v>
      </c>
      <c r="BX2" s="60" t="s">
        <v>182</v>
      </c>
      <c r="BY2" s="60" t="s">
        <v>1644</v>
      </c>
      <c r="BZ2"/>
    </row>
    <row r="3" spans="1:78" x14ac:dyDescent="0.25">
      <c r="A3" s="81" t="s">
        <v>1628</v>
      </c>
      <c r="B3" s="80">
        <v>0</v>
      </c>
      <c r="D3" s="81" t="s">
        <v>1628</v>
      </c>
      <c r="E3" s="80">
        <v>0</v>
      </c>
      <c r="G3" s="81" t="s">
        <v>1628</v>
      </c>
      <c r="H3" s="80">
        <v>0</v>
      </c>
      <c r="J3" s="81" t="s">
        <v>1628</v>
      </c>
      <c r="K3" s="80">
        <v>0</v>
      </c>
      <c r="M3" s="81" t="s">
        <v>1628</v>
      </c>
      <c r="N3" s="80">
        <v>0</v>
      </c>
      <c r="P3" s="81" t="s">
        <v>1628</v>
      </c>
      <c r="Q3" s="80">
        <v>0</v>
      </c>
      <c r="S3" s="81" t="s">
        <v>1628</v>
      </c>
      <c r="T3" s="80">
        <v>0</v>
      </c>
      <c r="V3" s="81" t="s">
        <v>1628</v>
      </c>
      <c r="W3" s="80">
        <v>0</v>
      </c>
      <c r="Y3" s="81" t="s">
        <v>1628</v>
      </c>
      <c r="Z3" s="80">
        <v>0</v>
      </c>
      <c r="AA3" s="80"/>
      <c r="AB3" s="81" t="s">
        <v>1628</v>
      </c>
      <c r="AC3" s="80">
        <v>0</v>
      </c>
      <c r="AE3" s="81" t="s">
        <v>1628</v>
      </c>
      <c r="AF3" s="80">
        <v>0</v>
      </c>
      <c r="AG3" s="80"/>
      <c r="AH3" s="81" t="s">
        <v>1628</v>
      </c>
      <c r="AI3" s="80">
        <v>0</v>
      </c>
      <c r="AK3" s="81" t="s">
        <v>1628</v>
      </c>
      <c r="AL3" s="80">
        <v>0</v>
      </c>
      <c r="AM3" s="80"/>
      <c r="AN3" s="81" t="s">
        <v>1628</v>
      </c>
      <c r="AO3" s="80">
        <v>0</v>
      </c>
      <c r="AQ3" s="81" t="s">
        <v>1628</v>
      </c>
      <c r="AR3" s="80">
        <v>0</v>
      </c>
      <c r="AS3" s="80"/>
      <c r="AT3" s="81" t="s">
        <v>1628</v>
      </c>
      <c r="AU3" s="80">
        <v>0</v>
      </c>
      <c r="AW3" s="81" t="s">
        <v>1628</v>
      </c>
      <c r="AX3" s="80">
        <v>0</v>
      </c>
      <c r="AY3" s="80"/>
      <c r="AZ3" s="81" t="s">
        <v>1628</v>
      </c>
      <c r="BA3" s="80">
        <v>0</v>
      </c>
      <c r="BB3"/>
      <c r="BC3" s="81" t="s">
        <v>1628</v>
      </c>
      <c r="BD3" s="80">
        <v>0</v>
      </c>
      <c r="BE3" s="80"/>
      <c r="BF3" s="81" t="s">
        <v>1628</v>
      </c>
      <c r="BG3" s="80">
        <v>0</v>
      </c>
      <c r="BI3" s="81" t="s">
        <v>1628</v>
      </c>
      <c r="BJ3" s="80">
        <v>0</v>
      </c>
      <c r="BK3" s="80"/>
      <c r="BL3" s="81" t="s">
        <v>1628</v>
      </c>
      <c r="BM3" s="80">
        <v>0</v>
      </c>
      <c r="BO3" s="81" t="s">
        <v>1628</v>
      </c>
      <c r="BP3" s="80">
        <v>0</v>
      </c>
      <c r="BQ3" s="80"/>
      <c r="BR3" s="81" t="s">
        <v>1628</v>
      </c>
      <c r="BS3" s="80">
        <v>0</v>
      </c>
      <c r="BT3"/>
      <c r="BV3" s="111" t="s">
        <v>1507</v>
      </c>
      <c r="BW3" s="109" t="s">
        <v>1507</v>
      </c>
      <c r="BX3" s="109"/>
      <c r="BY3" s="190"/>
      <c r="BZ3"/>
    </row>
    <row r="4" spans="1:78" x14ac:dyDescent="0.25">
      <c r="A4" s="81" t="s">
        <v>1628</v>
      </c>
      <c r="B4" s="80">
        <v>0</v>
      </c>
      <c r="D4" s="81" t="s">
        <v>1628</v>
      </c>
      <c r="E4" s="80">
        <v>0</v>
      </c>
      <c r="G4" s="81" t="s">
        <v>1628</v>
      </c>
      <c r="H4" s="80">
        <v>0</v>
      </c>
      <c r="J4" s="81" t="s">
        <v>1628</v>
      </c>
      <c r="K4" s="80">
        <v>0</v>
      </c>
      <c r="M4" s="81" t="s">
        <v>1628</v>
      </c>
      <c r="N4" s="80">
        <v>0</v>
      </c>
      <c r="P4" s="81" t="s">
        <v>1628</v>
      </c>
      <c r="Q4" s="80">
        <v>0</v>
      </c>
      <c r="S4" s="81" t="s">
        <v>1628</v>
      </c>
      <c r="T4" s="80">
        <v>0</v>
      </c>
      <c r="V4" s="81" t="s">
        <v>1628</v>
      </c>
      <c r="W4" s="80">
        <v>0</v>
      </c>
      <c r="Y4" s="81" t="s">
        <v>1628</v>
      </c>
      <c r="Z4" s="80">
        <v>0</v>
      </c>
      <c r="AA4" s="80"/>
      <c r="AB4" s="81" t="s">
        <v>1628</v>
      </c>
      <c r="AC4" s="80">
        <v>0</v>
      </c>
      <c r="AE4" s="81" t="s">
        <v>1628</v>
      </c>
      <c r="AF4" s="80">
        <v>0</v>
      </c>
      <c r="AG4" s="80"/>
      <c r="AH4" s="81" t="s">
        <v>1628</v>
      </c>
      <c r="AI4" s="80">
        <v>0</v>
      </c>
      <c r="AK4" s="81" t="s">
        <v>1628</v>
      </c>
      <c r="AL4" s="80">
        <v>0</v>
      </c>
      <c r="AM4" s="80"/>
      <c r="AN4" s="81" t="s">
        <v>1628</v>
      </c>
      <c r="AO4" s="80">
        <v>0</v>
      </c>
      <c r="AQ4" s="81" t="s">
        <v>1628</v>
      </c>
      <c r="AR4" s="80">
        <v>0</v>
      </c>
      <c r="AS4" s="80"/>
      <c r="AT4" s="81" t="s">
        <v>1628</v>
      </c>
      <c r="AU4" s="80">
        <v>0</v>
      </c>
      <c r="AW4" s="81" t="s">
        <v>1628</v>
      </c>
      <c r="AX4" s="80">
        <v>0</v>
      </c>
      <c r="AY4" s="80"/>
      <c r="AZ4" s="81" t="s">
        <v>1628</v>
      </c>
      <c r="BA4" s="80">
        <v>0</v>
      </c>
      <c r="BB4"/>
      <c r="BC4" s="81" t="s">
        <v>1628</v>
      </c>
      <c r="BD4" s="80">
        <v>0</v>
      </c>
      <c r="BE4" s="80"/>
      <c r="BF4" s="81" t="s">
        <v>1628</v>
      </c>
      <c r="BG4" s="80">
        <v>0</v>
      </c>
      <c r="BI4" s="81" t="s">
        <v>1628</v>
      </c>
      <c r="BJ4" s="80">
        <v>0</v>
      </c>
      <c r="BK4" s="80"/>
      <c r="BL4" s="81" t="s">
        <v>1628</v>
      </c>
      <c r="BM4" s="80">
        <v>0</v>
      </c>
      <c r="BO4" s="81" t="s">
        <v>1628</v>
      </c>
      <c r="BP4" s="80">
        <v>0</v>
      </c>
      <c r="BQ4" s="80"/>
      <c r="BR4" s="81" t="s">
        <v>1628</v>
      </c>
      <c r="BS4" s="80">
        <v>0</v>
      </c>
      <c r="BT4"/>
      <c r="BV4" s="111" t="s">
        <v>1646</v>
      </c>
      <c r="BW4" s="109"/>
      <c r="BX4" s="109"/>
      <c r="BY4" s="190"/>
      <c r="BZ4"/>
    </row>
    <row r="5" spans="1:78" x14ac:dyDescent="0.25">
      <c r="A5" s="81" t="s">
        <v>1629</v>
      </c>
      <c r="B5" s="80">
        <v>0</v>
      </c>
      <c r="D5" s="81" t="s">
        <v>1628</v>
      </c>
      <c r="E5" s="80">
        <v>0</v>
      </c>
      <c r="G5" s="81" t="s">
        <v>1629</v>
      </c>
      <c r="H5" s="80">
        <v>0</v>
      </c>
      <c r="J5" s="81" t="s">
        <v>1628</v>
      </c>
      <c r="K5" s="80">
        <v>0</v>
      </c>
      <c r="M5" s="81" t="s">
        <v>1629</v>
      </c>
      <c r="N5" s="80">
        <v>0</v>
      </c>
      <c r="P5" s="81" t="s">
        <v>1628</v>
      </c>
      <c r="Q5" s="80">
        <v>0</v>
      </c>
      <c r="S5" s="81" t="s">
        <v>1629</v>
      </c>
      <c r="T5" s="80">
        <v>0</v>
      </c>
      <c r="V5" s="81" t="s">
        <v>1628</v>
      </c>
      <c r="W5" s="80">
        <v>0</v>
      </c>
      <c r="Y5" s="81" t="s">
        <v>1629</v>
      </c>
      <c r="Z5" s="80">
        <v>0</v>
      </c>
      <c r="AA5" s="80"/>
      <c r="AB5" s="81" t="s">
        <v>1628</v>
      </c>
      <c r="AC5" s="80">
        <v>0</v>
      </c>
      <c r="AE5" s="81" t="s">
        <v>1629</v>
      </c>
      <c r="AF5" s="80">
        <v>0</v>
      </c>
      <c r="AG5" s="80"/>
      <c r="AH5" s="81" t="s">
        <v>1628</v>
      </c>
      <c r="AI5" s="80">
        <v>0</v>
      </c>
      <c r="AK5" s="81" t="s">
        <v>1629</v>
      </c>
      <c r="AL5" s="80">
        <v>0</v>
      </c>
      <c r="AM5" s="80"/>
      <c r="AN5" s="81" t="s">
        <v>1628</v>
      </c>
      <c r="AO5" s="80">
        <v>0</v>
      </c>
      <c r="AQ5" s="81" t="s">
        <v>1629</v>
      </c>
      <c r="AR5" s="80">
        <v>0</v>
      </c>
      <c r="AS5" s="80"/>
      <c r="AT5" s="81" t="s">
        <v>1628</v>
      </c>
      <c r="AU5" s="80">
        <v>0</v>
      </c>
      <c r="AW5" s="81" t="s">
        <v>1629</v>
      </c>
      <c r="AX5" s="80">
        <v>0</v>
      </c>
      <c r="AY5" s="80"/>
      <c r="AZ5" s="81" t="s">
        <v>1628</v>
      </c>
      <c r="BA5" s="80">
        <v>0</v>
      </c>
      <c r="BB5"/>
      <c r="BC5" s="81" t="s">
        <v>1629</v>
      </c>
      <c r="BD5" s="80">
        <v>0</v>
      </c>
      <c r="BE5" s="80"/>
      <c r="BF5" s="81" t="s">
        <v>1628</v>
      </c>
      <c r="BG5" s="80">
        <v>0</v>
      </c>
      <c r="BI5" s="81" t="s">
        <v>1629</v>
      </c>
      <c r="BJ5" s="80">
        <v>0</v>
      </c>
      <c r="BK5" s="80"/>
      <c r="BL5" s="81" t="s">
        <v>1628</v>
      </c>
      <c r="BM5" s="80">
        <v>0</v>
      </c>
      <c r="BO5" s="81" t="s">
        <v>1629</v>
      </c>
      <c r="BP5" s="80">
        <v>0</v>
      </c>
      <c r="BQ5" s="80"/>
      <c r="BR5" s="81" t="s">
        <v>1628</v>
      </c>
      <c r="BS5" s="80">
        <v>0</v>
      </c>
      <c r="BT5"/>
      <c r="BV5"/>
      <c r="BW5"/>
      <c r="BX5"/>
      <c r="BY5"/>
      <c r="BZ5"/>
    </row>
    <row r="6" spans="1:78" x14ac:dyDescent="0.25">
      <c r="A6"/>
      <c r="B6"/>
      <c r="D6" s="81"/>
      <c r="E6" s="80">
        <v>0</v>
      </c>
      <c r="G6"/>
      <c r="H6"/>
      <c r="J6" s="81"/>
      <c r="K6" s="80">
        <v>0</v>
      </c>
      <c r="M6"/>
      <c r="N6"/>
      <c r="P6" s="81"/>
      <c r="Q6" s="80">
        <v>0</v>
      </c>
      <c r="S6"/>
      <c r="T6"/>
      <c r="V6" s="81"/>
      <c r="W6" s="80">
        <v>0</v>
      </c>
      <c r="Y6"/>
      <c r="Z6"/>
      <c r="AA6" s="80"/>
      <c r="AB6" s="81"/>
      <c r="AC6" s="80">
        <v>0</v>
      </c>
      <c r="AE6"/>
      <c r="AF6"/>
      <c r="AG6" s="80"/>
      <c r="AH6" s="81"/>
      <c r="AI6" s="80">
        <v>0</v>
      </c>
      <c r="AK6"/>
      <c r="AL6"/>
      <c r="AM6" s="80"/>
      <c r="AN6" s="81"/>
      <c r="AO6" s="80">
        <v>0</v>
      </c>
      <c r="AQ6"/>
      <c r="AR6"/>
      <c r="AS6" s="80"/>
      <c r="AT6" s="81" t="s">
        <v>1628</v>
      </c>
      <c r="AU6" s="80">
        <v>0</v>
      </c>
      <c r="AW6"/>
      <c r="AX6"/>
      <c r="AY6" s="80"/>
      <c r="AZ6" s="81" t="s">
        <v>1628</v>
      </c>
      <c r="BA6" s="80">
        <v>0</v>
      </c>
      <c r="BB6"/>
      <c r="BC6"/>
      <c r="BD6"/>
      <c r="BE6" s="80"/>
      <c r="BF6" s="81"/>
      <c r="BG6" s="80">
        <v>0</v>
      </c>
      <c r="BI6"/>
      <c r="BJ6"/>
      <c r="BK6" s="80"/>
      <c r="BL6" s="81"/>
      <c r="BM6" s="80">
        <v>0</v>
      </c>
      <c r="BO6"/>
      <c r="BP6"/>
      <c r="BQ6" s="80"/>
      <c r="BR6" s="81"/>
      <c r="BS6" s="80">
        <v>0</v>
      </c>
      <c r="BT6"/>
      <c r="BV6"/>
      <c r="BW6"/>
      <c r="BX6"/>
      <c r="BY6"/>
      <c r="BZ6"/>
    </row>
    <row r="7" spans="1:78" x14ac:dyDescent="0.25">
      <c r="A7"/>
      <c r="B7"/>
      <c r="D7" s="81" t="s">
        <v>1629</v>
      </c>
      <c r="E7" s="80">
        <v>0</v>
      </c>
      <c r="G7"/>
      <c r="H7"/>
      <c r="J7" s="81" t="s">
        <v>1629</v>
      </c>
      <c r="K7" s="80">
        <v>0</v>
      </c>
      <c r="M7"/>
      <c r="N7"/>
      <c r="P7" s="81" t="s">
        <v>1629</v>
      </c>
      <c r="Q7" s="80">
        <v>0</v>
      </c>
      <c r="S7"/>
      <c r="T7"/>
      <c r="V7" s="81" t="s">
        <v>1629</v>
      </c>
      <c r="W7" s="80">
        <v>0</v>
      </c>
      <c r="Y7"/>
      <c r="Z7"/>
      <c r="AA7" s="80"/>
      <c r="AB7" s="81" t="s">
        <v>1629</v>
      </c>
      <c r="AC7" s="80">
        <v>0</v>
      </c>
      <c r="AE7"/>
      <c r="AF7"/>
      <c r="AG7" s="80"/>
      <c r="AH7" s="81" t="s">
        <v>1629</v>
      </c>
      <c r="AI7" s="80">
        <v>0</v>
      </c>
      <c r="AK7"/>
      <c r="AL7"/>
      <c r="AM7" s="80"/>
      <c r="AN7" s="81" t="s">
        <v>1629</v>
      </c>
      <c r="AO7" s="80">
        <v>0</v>
      </c>
      <c r="AQ7"/>
      <c r="AR7"/>
      <c r="AS7" s="80"/>
      <c r="AT7" s="81"/>
      <c r="AU7" s="80">
        <v>0</v>
      </c>
      <c r="AW7"/>
      <c r="AX7"/>
      <c r="AY7" s="80"/>
      <c r="AZ7" s="81"/>
      <c r="BA7" s="80">
        <v>0</v>
      </c>
      <c r="BB7"/>
      <c r="BC7"/>
      <c r="BD7"/>
      <c r="BE7" s="80"/>
      <c r="BF7" s="81" t="s">
        <v>1629</v>
      </c>
      <c r="BG7" s="80">
        <v>0</v>
      </c>
      <c r="BI7"/>
      <c r="BJ7"/>
      <c r="BK7" s="80"/>
      <c r="BL7" s="81" t="s">
        <v>1629</v>
      </c>
      <c r="BM7" s="80">
        <v>0</v>
      </c>
      <c r="BO7"/>
      <c r="BP7"/>
      <c r="BQ7" s="80"/>
      <c r="BR7" s="81" t="s">
        <v>1629</v>
      </c>
      <c r="BS7" s="80">
        <v>0</v>
      </c>
      <c r="BT7"/>
      <c r="BV7"/>
      <c r="BW7"/>
      <c r="BX7"/>
      <c r="BY7"/>
      <c r="BZ7"/>
    </row>
    <row r="8" spans="1:78" x14ac:dyDescent="0.25">
      <c r="A8"/>
      <c r="B8"/>
      <c r="D8"/>
      <c r="E8"/>
      <c r="G8"/>
      <c r="H8"/>
      <c r="J8"/>
      <c r="K8"/>
      <c r="M8"/>
      <c r="N8"/>
      <c r="P8"/>
      <c r="Q8"/>
      <c r="S8"/>
      <c r="T8"/>
      <c r="V8"/>
      <c r="W8"/>
      <c r="Y8"/>
      <c r="Z8"/>
      <c r="AA8" s="80"/>
      <c r="AB8"/>
      <c r="AC8"/>
      <c r="AE8"/>
      <c r="AF8"/>
      <c r="AG8" s="80"/>
      <c r="AH8"/>
      <c r="AI8"/>
      <c r="AK8"/>
      <c r="AL8"/>
      <c r="AM8" s="80"/>
      <c r="AN8"/>
      <c r="AO8"/>
      <c r="AQ8"/>
      <c r="AR8"/>
      <c r="AS8" s="80"/>
      <c r="AT8" s="81" t="s">
        <v>1629</v>
      </c>
      <c r="AU8" s="80">
        <v>0</v>
      </c>
      <c r="AW8"/>
      <c r="AX8"/>
      <c r="AY8" s="80"/>
      <c r="AZ8" s="81" t="s">
        <v>1629</v>
      </c>
      <c r="BA8" s="80">
        <v>0</v>
      </c>
      <c r="BB8"/>
      <c r="BC8"/>
      <c r="BD8"/>
      <c r="BE8" s="80"/>
      <c r="BF8"/>
      <c r="BG8"/>
      <c r="BI8"/>
      <c r="BJ8"/>
      <c r="BK8" s="80"/>
      <c r="BL8"/>
      <c r="BM8"/>
      <c r="BO8"/>
      <c r="BP8"/>
      <c r="BQ8" s="80"/>
      <c r="BR8"/>
      <c r="BS8"/>
      <c r="BT8"/>
      <c r="BV8"/>
      <c r="BW8"/>
      <c r="BX8"/>
      <c r="BY8"/>
      <c r="BZ8"/>
    </row>
    <row r="9" spans="1:78" x14ac:dyDescent="0.25">
      <c r="A9"/>
      <c r="B9"/>
      <c r="D9"/>
      <c r="E9"/>
      <c r="G9"/>
      <c r="H9"/>
      <c r="J9"/>
      <c r="K9"/>
      <c r="M9"/>
      <c r="N9"/>
      <c r="P9"/>
      <c r="Q9"/>
      <c r="S9"/>
      <c r="T9"/>
      <c r="V9"/>
      <c r="W9"/>
      <c r="Y9"/>
      <c r="Z9"/>
      <c r="AA9" s="80"/>
      <c r="AB9"/>
      <c r="AC9"/>
      <c r="AE9"/>
      <c r="AF9"/>
      <c r="AG9" s="80"/>
      <c r="AH9"/>
      <c r="AI9"/>
      <c r="AK9"/>
      <c r="AL9"/>
      <c r="AM9" s="80"/>
      <c r="AN9"/>
      <c r="AO9"/>
      <c r="AQ9"/>
      <c r="AR9"/>
      <c r="AS9" s="80"/>
      <c r="AT9"/>
      <c r="AU9"/>
      <c r="AW9"/>
      <c r="AX9"/>
      <c r="AY9" s="80"/>
      <c r="AZ9"/>
      <c r="BA9"/>
      <c r="BC9"/>
      <c r="BD9"/>
      <c r="BE9" s="80"/>
      <c r="BF9"/>
      <c r="BG9"/>
      <c r="BI9"/>
      <c r="BJ9"/>
      <c r="BK9" s="80"/>
      <c r="BL9"/>
      <c r="BM9"/>
      <c r="BO9"/>
      <c r="BP9"/>
      <c r="BQ9" s="80"/>
      <c r="BR9"/>
      <c r="BS9"/>
      <c r="BT9"/>
      <c r="BV9"/>
      <c r="BW9"/>
      <c r="BX9"/>
      <c r="BY9"/>
      <c r="BZ9"/>
    </row>
    <row r="10" spans="1:78" x14ac:dyDescent="0.25">
      <c r="A10"/>
      <c r="B10"/>
      <c r="D10"/>
      <c r="E10"/>
      <c r="G10"/>
      <c r="H10"/>
      <c r="J10"/>
      <c r="K10"/>
      <c r="M10"/>
      <c r="N10"/>
      <c r="P10"/>
      <c r="Q10"/>
      <c r="S10"/>
      <c r="T10"/>
      <c r="V10"/>
      <c r="W10"/>
      <c r="Y10"/>
      <c r="Z10"/>
      <c r="AA10" s="80"/>
      <c r="AB10"/>
      <c r="AC10"/>
      <c r="AE10"/>
      <c r="AF10"/>
      <c r="AG10" s="80"/>
      <c r="AH10"/>
      <c r="AI10"/>
      <c r="AK10"/>
      <c r="AL10"/>
      <c r="AM10" s="80"/>
      <c r="AN10"/>
      <c r="AO10"/>
      <c r="AQ10"/>
      <c r="AR10"/>
      <c r="AS10" s="80"/>
      <c r="AT10"/>
      <c r="AU10"/>
      <c r="AW10"/>
      <c r="AX10"/>
      <c r="AY10" s="80"/>
      <c r="AZ10"/>
      <c r="BA10"/>
      <c r="BC10"/>
      <c r="BD10"/>
      <c r="BE10" s="80"/>
      <c r="BF10"/>
      <c r="BG10"/>
      <c r="BI10"/>
      <c r="BJ10"/>
      <c r="BK10" s="80"/>
      <c r="BL10"/>
      <c r="BM10"/>
      <c r="BO10"/>
      <c r="BP10"/>
      <c r="BQ10" s="80"/>
      <c r="BR10"/>
      <c r="BS10"/>
      <c r="BT10"/>
    </row>
    <row r="11" spans="1:78" x14ac:dyDescent="0.25">
      <c r="A11"/>
      <c r="B11"/>
      <c r="D11"/>
      <c r="E11"/>
      <c r="G11"/>
      <c r="H11"/>
      <c r="J11"/>
      <c r="K11"/>
      <c r="M11"/>
      <c r="N11"/>
      <c r="P11"/>
      <c r="Q11"/>
      <c r="S11"/>
      <c r="T11"/>
      <c r="V11"/>
      <c r="W11"/>
      <c r="Y11"/>
      <c r="Z11"/>
      <c r="AA11" s="80"/>
      <c r="AB11"/>
      <c r="AC11"/>
      <c r="AE11"/>
      <c r="AF11"/>
      <c r="AG11" s="80"/>
      <c r="AH11"/>
      <c r="AI11"/>
      <c r="AK11"/>
      <c r="AL11"/>
      <c r="AM11" s="80"/>
      <c r="AN11"/>
      <c r="AO11"/>
      <c r="AQ11"/>
      <c r="AR11"/>
      <c r="AS11" s="80"/>
      <c r="AT11"/>
      <c r="AU11"/>
      <c r="AW11"/>
      <c r="AX11"/>
      <c r="AY11" s="80"/>
      <c r="AZ11"/>
      <c r="BA11"/>
      <c r="BC11"/>
      <c r="BD11"/>
      <c r="BE11" s="80"/>
      <c r="BF11"/>
      <c r="BG11"/>
      <c r="BI11"/>
      <c r="BJ11"/>
      <c r="BK11" s="80"/>
      <c r="BL11"/>
      <c r="BM11"/>
      <c r="BO11"/>
      <c r="BP11"/>
      <c r="BQ11" s="80"/>
      <c r="BR11"/>
      <c r="BS11"/>
      <c r="BT11"/>
    </row>
    <row r="12" spans="1:78" x14ac:dyDescent="0.25">
      <c r="A12"/>
      <c r="B12"/>
      <c r="D12"/>
      <c r="E12"/>
      <c r="G12"/>
      <c r="H12"/>
      <c r="J12"/>
      <c r="K12"/>
      <c r="M12"/>
      <c r="N12"/>
      <c r="P12"/>
      <c r="Q12"/>
      <c r="S12"/>
      <c r="T12"/>
      <c r="V12"/>
      <c r="W12"/>
      <c r="Y12"/>
      <c r="Z12"/>
      <c r="AA12" s="80"/>
      <c r="AB12"/>
      <c r="AC12"/>
      <c r="AE12"/>
      <c r="AF12"/>
      <c r="AG12" s="80"/>
      <c r="AH12"/>
      <c r="AI12"/>
      <c r="AK12"/>
      <c r="AL12"/>
      <c r="AM12" s="80"/>
      <c r="AN12"/>
      <c r="AO12"/>
      <c r="AQ12"/>
      <c r="AR12"/>
      <c r="AS12" s="80"/>
      <c r="AT12"/>
      <c r="AU12"/>
      <c r="AW12"/>
      <c r="AX12"/>
      <c r="AY12" s="80"/>
      <c r="AZ12"/>
      <c r="BA12"/>
      <c r="BC12"/>
      <c r="BD12"/>
      <c r="BE12" s="80"/>
      <c r="BF12"/>
      <c r="BG12"/>
      <c r="BI12"/>
      <c r="BJ12"/>
      <c r="BK12" s="80"/>
      <c r="BL12"/>
      <c r="BM12"/>
      <c r="BO12"/>
      <c r="BP12"/>
      <c r="BQ12" s="80"/>
      <c r="BR12"/>
      <c r="BS12"/>
      <c r="BT12"/>
    </row>
    <row r="13" spans="1:78" x14ac:dyDescent="0.25">
      <c r="A13"/>
      <c r="B13"/>
      <c r="D13"/>
      <c r="E13"/>
      <c r="G13"/>
      <c r="H13"/>
      <c r="J13"/>
      <c r="K13"/>
      <c r="M13"/>
      <c r="N13"/>
      <c r="P13"/>
      <c r="Q13"/>
      <c r="S13"/>
      <c r="T13"/>
      <c r="V13"/>
      <c r="W13"/>
      <c r="Y13"/>
      <c r="Z13"/>
      <c r="AA13" s="80"/>
      <c r="AB13"/>
      <c r="AC13"/>
      <c r="AE13"/>
      <c r="AF13"/>
      <c r="AG13" s="80"/>
      <c r="AH13"/>
      <c r="AI13"/>
      <c r="AK13"/>
      <c r="AL13"/>
      <c r="AM13" s="80"/>
      <c r="AN13"/>
      <c r="AO13"/>
      <c r="AQ13"/>
      <c r="AR13"/>
      <c r="AS13" s="80"/>
      <c r="AT13"/>
      <c r="AU13"/>
      <c r="AW13"/>
      <c r="AX13"/>
      <c r="AY13" s="80"/>
      <c r="AZ13"/>
      <c r="BA13"/>
      <c r="BC13"/>
      <c r="BD13"/>
      <c r="BE13" s="80"/>
      <c r="BF13"/>
      <c r="BG13"/>
      <c r="BI13"/>
      <c r="BJ13"/>
      <c r="BK13" s="80"/>
      <c r="BL13"/>
      <c r="BM13"/>
      <c r="BO13"/>
      <c r="BP13"/>
      <c r="BQ13" s="80"/>
      <c r="BR13"/>
      <c r="BS13"/>
      <c r="BT13"/>
    </row>
    <row r="14" spans="1:78" x14ac:dyDescent="0.25">
      <c r="A14"/>
      <c r="B14"/>
      <c r="D14"/>
      <c r="E14"/>
      <c r="G14"/>
      <c r="H14"/>
      <c r="J14"/>
      <c r="K14"/>
      <c r="M14"/>
      <c r="N14"/>
      <c r="P14"/>
      <c r="Q14"/>
      <c r="S14"/>
      <c r="T14"/>
      <c r="V14"/>
      <c r="W14"/>
      <c r="Y14"/>
      <c r="Z14"/>
      <c r="AA14" s="80"/>
      <c r="AB14"/>
      <c r="AC14"/>
      <c r="AE14"/>
      <c r="AF14"/>
      <c r="AG14" s="80"/>
      <c r="AH14"/>
      <c r="AI14"/>
      <c r="AK14"/>
      <c r="AL14"/>
      <c r="AM14" s="80"/>
      <c r="AN14"/>
      <c r="AO14"/>
      <c r="AQ14"/>
      <c r="AR14"/>
      <c r="AS14" s="80"/>
      <c r="AT14"/>
      <c r="AU14"/>
      <c r="AW14"/>
      <c r="AX14"/>
      <c r="AY14" s="80"/>
      <c r="AZ14"/>
      <c r="BA14"/>
      <c r="BC14"/>
      <c r="BD14"/>
      <c r="BE14" s="80"/>
      <c r="BF14"/>
      <c r="BG14"/>
      <c r="BI14"/>
      <c r="BJ14"/>
      <c r="BK14" s="80"/>
      <c r="BL14"/>
      <c r="BM14"/>
      <c r="BO14"/>
      <c r="BP14"/>
      <c r="BR14"/>
      <c r="BS14"/>
      <c r="BT14"/>
    </row>
    <row r="15" spans="1:78" x14ac:dyDescent="0.25">
      <c r="A15"/>
      <c r="B15"/>
      <c r="D15"/>
      <c r="E15"/>
      <c r="G15"/>
      <c r="H15"/>
      <c r="J15"/>
      <c r="K15"/>
      <c r="M15"/>
      <c r="N15"/>
      <c r="P15"/>
      <c r="Q15"/>
      <c r="S15"/>
      <c r="T15"/>
      <c r="V15"/>
      <c r="W15"/>
      <c r="Y15"/>
      <c r="Z15"/>
      <c r="AB15"/>
      <c r="AC15"/>
      <c r="AE15"/>
      <c r="AF15"/>
      <c r="AH15"/>
      <c r="AI15"/>
      <c r="AK15"/>
      <c r="AL15"/>
      <c r="AN15"/>
      <c r="AO15"/>
      <c r="AQ15"/>
      <c r="AR15"/>
      <c r="AT15"/>
      <c r="AU15"/>
      <c r="AW15"/>
      <c r="AX15"/>
      <c r="AZ15"/>
      <c r="BA15"/>
      <c r="BC15"/>
      <c r="BD15"/>
      <c r="BF15"/>
      <c r="BG15"/>
      <c r="BI15"/>
      <c r="BJ15"/>
      <c r="BL15"/>
      <c r="BM15"/>
      <c r="BO15"/>
      <c r="BP15"/>
      <c r="BR15"/>
      <c r="BS15"/>
      <c r="BT15"/>
    </row>
    <row r="16" spans="1:78" x14ac:dyDescent="0.25">
      <c r="A16"/>
      <c r="B16"/>
      <c r="D16"/>
      <c r="E16"/>
      <c r="G16"/>
      <c r="H16"/>
      <c r="J16"/>
      <c r="K16"/>
      <c r="M16"/>
      <c r="N16"/>
      <c r="P16"/>
      <c r="Q16"/>
      <c r="S16"/>
      <c r="T16"/>
      <c r="V16"/>
      <c r="W16"/>
      <c r="Y16"/>
      <c r="Z16"/>
      <c r="AB16"/>
      <c r="AC16"/>
      <c r="AE16"/>
      <c r="AF16"/>
      <c r="AH16"/>
      <c r="AI16"/>
      <c r="AK16"/>
      <c r="AL16"/>
      <c r="AN16"/>
      <c r="AO16"/>
      <c r="AQ16"/>
      <c r="AR16"/>
      <c r="AT16"/>
      <c r="AU16"/>
      <c r="AW16"/>
      <c r="AX16"/>
      <c r="AZ16"/>
      <c r="BA16"/>
      <c r="BC16"/>
      <c r="BD16"/>
      <c r="BF16"/>
      <c r="BG16"/>
      <c r="BI16"/>
      <c r="BJ16"/>
      <c r="BL16"/>
      <c r="BM16"/>
      <c r="BO16"/>
      <c r="BP16"/>
      <c r="BR16"/>
      <c r="BS16"/>
      <c r="BT16"/>
    </row>
    <row r="17" spans="1:77" x14ac:dyDescent="0.25">
      <c r="A17"/>
      <c r="B17"/>
      <c r="D17"/>
      <c r="E17"/>
      <c r="G17"/>
      <c r="H17"/>
      <c r="J17"/>
      <c r="K17"/>
      <c r="M17"/>
      <c r="N17"/>
      <c r="P17"/>
      <c r="Q17"/>
      <c r="S17"/>
      <c r="T17"/>
      <c r="V17"/>
      <c r="W17"/>
      <c r="Y17"/>
      <c r="Z17"/>
      <c r="AB17"/>
      <c r="AC17"/>
      <c r="AE17"/>
      <c r="AF17"/>
      <c r="AH17"/>
      <c r="AI17"/>
      <c r="AK17"/>
      <c r="AL17"/>
      <c r="AN17"/>
      <c r="AO17"/>
      <c r="AQ17"/>
      <c r="AR17"/>
      <c r="AT17"/>
      <c r="AU17"/>
      <c r="AW17"/>
      <c r="AX17"/>
      <c r="AZ17"/>
      <c r="BA17"/>
      <c r="BC17"/>
      <c r="BD17"/>
      <c r="BF17"/>
      <c r="BG17"/>
      <c r="BI17"/>
      <c r="BJ17"/>
      <c r="BL17"/>
      <c r="BM17"/>
      <c r="BO17"/>
      <c r="BP17"/>
      <c r="BR17"/>
      <c r="BS17"/>
      <c r="BT17"/>
    </row>
    <row r="18" spans="1:77" x14ac:dyDescent="0.25">
      <c r="D18"/>
      <c r="E18"/>
      <c r="J18"/>
      <c r="K18"/>
      <c r="P18"/>
      <c r="Q18"/>
      <c r="V18"/>
      <c r="W18"/>
      <c r="Y18"/>
      <c r="Z18"/>
      <c r="AB18"/>
      <c r="AC18"/>
      <c r="AH18"/>
      <c r="AI18"/>
      <c r="AN18"/>
      <c r="AO18"/>
      <c r="AT18"/>
      <c r="AU18"/>
      <c r="AW18"/>
      <c r="AX18"/>
      <c r="AZ18"/>
      <c r="BA18"/>
      <c r="BF18"/>
      <c r="BG18"/>
      <c r="BL18"/>
      <c r="BM18"/>
      <c r="BR18"/>
      <c r="BS18"/>
      <c r="BT18"/>
    </row>
    <row r="19" spans="1:77" x14ac:dyDescent="0.25">
      <c r="D19"/>
      <c r="E19"/>
      <c r="J19"/>
      <c r="K19"/>
      <c r="P19"/>
      <c r="Q19"/>
      <c r="V19"/>
      <c r="W19"/>
      <c r="Y19"/>
      <c r="Z19"/>
      <c r="AB19"/>
      <c r="AC19"/>
      <c r="AH19"/>
      <c r="AI19"/>
      <c r="AN19"/>
      <c r="AO19"/>
      <c r="AT19"/>
      <c r="AU19"/>
      <c r="AW19"/>
      <c r="AX19"/>
      <c r="AZ19"/>
      <c r="BA19"/>
      <c r="BF19"/>
      <c r="BG19"/>
      <c r="BL19"/>
      <c r="BM19"/>
      <c r="BR19"/>
      <c r="BS19"/>
      <c r="BT19"/>
    </row>
    <row r="20" spans="1:77" x14ac:dyDescent="0.25">
      <c r="D20"/>
      <c r="E20"/>
      <c r="J20"/>
      <c r="K20"/>
      <c r="P20"/>
      <c r="Q20"/>
      <c r="V20"/>
      <c r="W20"/>
      <c r="AB20"/>
      <c r="AC20"/>
      <c r="AH20"/>
      <c r="AI20"/>
      <c r="AN20"/>
      <c r="AO20"/>
      <c r="AT20"/>
      <c r="AU20"/>
      <c r="AW20"/>
      <c r="AX20"/>
      <c r="AZ20"/>
      <c r="BA20"/>
      <c r="BF20"/>
      <c r="BG20"/>
      <c r="BL20"/>
      <c r="BM20"/>
      <c r="BR20"/>
      <c r="BS20"/>
      <c r="BT20"/>
    </row>
    <row r="21" spans="1:77" x14ac:dyDescent="0.25">
      <c r="D21"/>
      <c r="E21"/>
      <c r="J21"/>
      <c r="K21"/>
      <c r="P21"/>
      <c r="Q21"/>
      <c r="V21"/>
      <c r="W21"/>
      <c r="AB21"/>
      <c r="AC21"/>
      <c r="AH21"/>
      <c r="AI21"/>
      <c r="AN21"/>
      <c r="AO21"/>
      <c r="AT21"/>
      <c r="AU21"/>
      <c r="AW21"/>
      <c r="AX21"/>
      <c r="AZ21"/>
      <c r="BA21"/>
      <c r="BF21"/>
      <c r="BG21"/>
      <c r="BL21"/>
      <c r="BM21"/>
      <c r="BR21"/>
      <c r="BS21"/>
      <c r="BT21"/>
    </row>
    <row r="22" spans="1:77" x14ac:dyDescent="0.25">
      <c r="D22"/>
      <c r="E22"/>
      <c r="J22"/>
      <c r="K22"/>
      <c r="P22"/>
      <c r="Q22"/>
      <c r="V22"/>
      <c r="W22"/>
      <c r="AB22"/>
      <c r="AC22"/>
      <c r="AH22"/>
      <c r="AI22"/>
      <c r="AN22"/>
      <c r="AO22"/>
      <c r="AT22"/>
      <c r="AU22"/>
      <c r="AW22"/>
      <c r="AX22"/>
      <c r="AZ22"/>
      <c r="BA22"/>
      <c r="BF22"/>
      <c r="BG22"/>
      <c r="BL22"/>
      <c r="BM22"/>
      <c r="BR22"/>
      <c r="BS22"/>
    </row>
    <row r="23" spans="1:77" x14ac:dyDescent="0.25">
      <c r="D23"/>
      <c r="E23"/>
      <c r="J23"/>
      <c r="K23"/>
      <c r="P23"/>
      <c r="Q23"/>
      <c r="V23"/>
      <c r="W23"/>
      <c r="AB23"/>
      <c r="AC23"/>
      <c r="AH23"/>
      <c r="AI23"/>
      <c r="AN23"/>
      <c r="AO23"/>
      <c r="AT23"/>
      <c r="AU23"/>
      <c r="AZ23"/>
      <c r="BA23"/>
      <c r="BF23"/>
      <c r="BG23"/>
      <c r="BL23"/>
      <c r="BM23"/>
      <c r="BR23"/>
      <c r="BS23"/>
    </row>
    <row r="24" spans="1:77" x14ac:dyDescent="0.25">
      <c r="D24"/>
      <c r="E24"/>
      <c r="J24"/>
      <c r="K24"/>
      <c r="P24"/>
      <c r="Q24"/>
      <c r="V24"/>
      <c r="W24"/>
      <c r="AB24"/>
      <c r="AC24"/>
      <c r="AH24"/>
      <c r="AI24"/>
      <c r="AN24"/>
      <c r="AO24"/>
      <c r="AT24"/>
      <c r="AU24"/>
      <c r="AZ24"/>
      <c r="BA24"/>
      <c r="BF24"/>
      <c r="BG24"/>
      <c r="BL24"/>
      <c r="BM24"/>
      <c r="BR24"/>
      <c r="BS24"/>
    </row>
    <row r="25" spans="1:77" x14ac:dyDescent="0.25">
      <c r="D25"/>
      <c r="E25"/>
      <c r="J25"/>
      <c r="K25"/>
      <c r="P25"/>
      <c r="Q25"/>
      <c r="V25"/>
      <c r="W25"/>
      <c r="AB25"/>
      <c r="AC25"/>
      <c r="AH25"/>
      <c r="AI25"/>
      <c r="AN25"/>
      <c r="AO25"/>
      <c r="AT25"/>
      <c r="AU25"/>
      <c r="AZ25"/>
      <c r="BA25"/>
      <c r="BF25"/>
      <c r="BG25"/>
      <c r="BL25"/>
      <c r="BM25"/>
      <c r="BR25"/>
      <c r="BS25"/>
    </row>
    <row r="26" spans="1:77" x14ac:dyDescent="0.25">
      <c r="D26"/>
      <c r="E26"/>
      <c r="J26"/>
      <c r="K26"/>
      <c r="P26"/>
      <c r="Q26"/>
      <c r="V26"/>
      <c r="W26"/>
      <c r="AB26"/>
      <c r="AC26"/>
      <c r="AH26"/>
      <c r="AI26"/>
      <c r="AN26"/>
      <c r="AO26"/>
      <c r="AT26"/>
      <c r="AU26"/>
      <c r="AZ26"/>
      <c r="BA26"/>
      <c r="BF26"/>
      <c r="BG26"/>
      <c r="BL26"/>
      <c r="BM26"/>
      <c r="BR26"/>
      <c r="BS26"/>
    </row>
    <row r="27" spans="1:77" x14ac:dyDescent="0.25">
      <c r="D27"/>
      <c r="E27"/>
      <c r="J27"/>
      <c r="K27"/>
      <c r="P27"/>
      <c r="Q27"/>
      <c r="V27"/>
      <c r="W27"/>
      <c r="AB27"/>
      <c r="AC27"/>
      <c r="AH27"/>
      <c r="AI27"/>
      <c r="AN27"/>
      <c r="AO27"/>
      <c r="AT27"/>
      <c r="AU27"/>
      <c r="AZ27"/>
      <c r="BA27"/>
      <c r="BF27"/>
      <c r="BG27"/>
      <c r="BL27"/>
      <c r="BM27"/>
      <c r="BR27"/>
      <c r="BS27"/>
    </row>
    <row r="28" spans="1:77" x14ac:dyDescent="0.25">
      <c r="D28"/>
      <c r="E28"/>
      <c r="J28"/>
      <c r="K28"/>
      <c r="P28"/>
      <c r="Q28"/>
      <c r="V28"/>
      <c r="W28"/>
      <c r="AB28"/>
      <c r="AC28"/>
      <c r="AH28"/>
      <c r="AI28"/>
      <c r="AN28"/>
      <c r="AO28"/>
      <c r="AT28"/>
      <c r="AU28"/>
      <c r="AZ28"/>
      <c r="BA28"/>
      <c r="BF28"/>
      <c r="BG28"/>
      <c r="BL28"/>
      <c r="BM28"/>
      <c r="BR28"/>
      <c r="BS28"/>
    </row>
    <row r="29" spans="1:77" x14ac:dyDescent="0.25">
      <c r="D29"/>
      <c r="E29"/>
      <c r="J29"/>
      <c r="K29"/>
      <c r="P29"/>
      <c r="Q29"/>
      <c r="V29"/>
      <c r="W29"/>
      <c r="AB29"/>
      <c r="AC29"/>
      <c r="AH29"/>
      <c r="AI29"/>
      <c r="AN29"/>
      <c r="AO29"/>
      <c r="AT29"/>
      <c r="AU29"/>
      <c r="AZ29"/>
      <c r="BA29"/>
      <c r="BF29"/>
      <c r="BG29"/>
      <c r="BL29"/>
      <c r="BM29"/>
      <c r="BR29"/>
      <c r="BS29"/>
    </row>
    <row r="30" spans="1:77" x14ac:dyDescent="0.25">
      <c r="D30"/>
      <c r="E30"/>
      <c r="J30"/>
      <c r="K30"/>
      <c r="P30"/>
      <c r="Q30"/>
      <c r="AB30"/>
      <c r="AC30"/>
      <c r="AH30"/>
      <c r="AI30"/>
      <c r="AN30"/>
      <c r="AO30"/>
      <c r="AT30"/>
      <c r="AU30"/>
      <c r="AZ30"/>
      <c r="BA30"/>
      <c r="BF30"/>
      <c r="BG30"/>
      <c r="BL30"/>
      <c r="BM30"/>
      <c r="BR30"/>
      <c r="BS30"/>
    </row>
    <row r="31" spans="1:77" x14ac:dyDescent="0.25">
      <c r="D31"/>
      <c r="E31"/>
      <c r="J31"/>
      <c r="K31"/>
      <c r="P31"/>
      <c r="Q31"/>
      <c r="AB31"/>
      <c r="AC31"/>
      <c r="AH31"/>
      <c r="AI31"/>
      <c r="AN31"/>
      <c r="AO31"/>
      <c r="AT31"/>
      <c r="AU31"/>
      <c r="AZ31"/>
      <c r="BA31"/>
      <c r="BF31"/>
      <c r="BG31"/>
      <c r="BL31"/>
      <c r="BM31"/>
      <c r="BR31"/>
      <c r="BS31"/>
    </row>
    <row r="32" spans="1:77" ht="38.25" x14ac:dyDescent="0.25">
      <c r="D32"/>
      <c r="E32"/>
      <c r="J32"/>
      <c r="K32"/>
      <c r="P32"/>
      <c r="Q32"/>
      <c r="AB32"/>
      <c r="AC32"/>
      <c r="AH32"/>
      <c r="AI32"/>
      <c r="AN32"/>
      <c r="AO32"/>
      <c r="AT32"/>
      <c r="AU32"/>
      <c r="AZ32"/>
      <c r="BA32"/>
      <c r="BF32"/>
      <c r="BG32"/>
      <c r="BL32"/>
      <c r="BM32"/>
      <c r="BR32"/>
      <c r="BS32"/>
      <c r="BV32" s="60" t="s">
        <v>1644</v>
      </c>
      <c r="BW32" s="60"/>
      <c r="BX32" s="60" t="s">
        <v>182</v>
      </c>
      <c r="BY32"/>
    </row>
    <row r="33" spans="4:77" x14ac:dyDescent="0.25">
      <c r="D33"/>
      <c r="E33"/>
      <c r="J33"/>
      <c r="K33"/>
      <c r="P33"/>
      <c r="Q33"/>
      <c r="AB33"/>
      <c r="AC33"/>
      <c r="AH33"/>
      <c r="AI33"/>
      <c r="AN33"/>
      <c r="AO33"/>
      <c r="AT33"/>
      <c r="AU33"/>
      <c r="AZ33"/>
      <c r="BA33"/>
      <c r="BF33"/>
      <c r="BG33"/>
      <c r="BL33"/>
      <c r="BM33"/>
      <c r="BR33"/>
      <c r="BS33"/>
      <c r="BV33" s="60" t="s">
        <v>180</v>
      </c>
      <c r="BW33" s="60" t="s">
        <v>181</v>
      </c>
      <c r="BX33" s="109"/>
      <c r="BY33"/>
    </row>
    <row r="34" spans="4:77" x14ac:dyDescent="0.25">
      <c r="D34"/>
      <c r="E34"/>
      <c r="J34"/>
      <c r="K34"/>
      <c r="P34"/>
      <c r="Q34"/>
      <c r="AB34"/>
      <c r="AC34"/>
      <c r="AH34"/>
      <c r="AI34"/>
      <c r="AN34"/>
      <c r="AO34"/>
      <c r="AT34"/>
      <c r="AU34"/>
      <c r="AZ34"/>
      <c r="BA34"/>
      <c r="BF34"/>
      <c r="BG34"/>
      <c r="BL34"/>
      <c r="BM34"/>
      <c r="BR34"/>
      <c r="BS34"/>
      <c r="BV34" s="111"/>
      <c r="BW34" s="109"/>
      <c r="BX34" s="190"/>
      <c r="BY34"/>
    </row>
    <row r="35" spans="4:77" x14ac:dyDescent="0.25">
      <c r="D35"/>
      <c r="E35"/>
      <c r="J35"/>
      <c r="K35"/>
      <c r="P35"/>
      <c r="Q35"/>
      <c r="AB35"/>
      <c r="AC35"/>
      <c r="AH35"/>
      <c r="AI35"/>
      <c r="AN35"/>
      <c r="AO35"/>
      <c r="AT35"/>
      <c r="AU35"/>
      <c r="AZ35"/>
      <c r="BA35"/>
      <c r="BF35"/>
      <c r="BG35"/>
      <c r="BL35"/>
      <c r="BM35"/>
      <c r="BR35"/>
      <c r="BS35"/>
      <c r="BV35" s="111" t="s">
        <v>1646</v>
      </c>
      <c r="BW35" s="109"/>
      <c r="BX35" s="190"/>
      <c r="BY35"/>
    </row>
    <row r="36" spans="4:77" x14ac:dyDescent="0.25">
      <c r="D36"/>
      <c r="E36"/>
      <c r="J36"/>
      <c r="K36"/>
      <c r="P36"/>
      <c r="Q36"/>
      <c r="AB36"/>
      <c r="AC36"/>
      <c r="AH36"/>
      <c r="AI36"/>
      <c r="AN36"/>
      <c r="AO36"/>
      <c r="AT36"/>
      <c r="AU36"/>
      <c r="AZ36"/>
      <c r="BA36"/>
      <c r="BF36"/>
      <c r="BG36"/>
      <c r="BL36"/>
      <c r="BM36"/>
      <c r="BR36"/>
      <c r="BS36"/>
      <c r="BV36"/>
      <c r="BW36"/>
      <c r="BX36"/>
    </row>
    <row r="37" spans="4:77" x14ac:dyDescent="0.25">
      <c r="D37"/>
      <c r="E37"/>
      <c r="J37"/>
      <c r="K37"/>
      <c r="P37"/>
      <c r="Q37"/>
      <c r="AB37"/>
      <c r="AC37"/>
      <c r="AH37"/>
      <c r="AI37"/>
      <c r="AN37"/>
      <c r="AO37"/>
      <c r="AT37"/>
      <c r="AU37"/>
      <c r="AZ37"/>
      <c r="BA37"/>
      <c r="BF37"/>
      <c r="BG37"/>
      <c r="BL37"/>
      <c r="BM37"/>
      <c r="BR37"/>
      <c r="BS37"/>
    </row>
    <row r="38" spans="4:77" x14ac:dyDescent="0.25">
      <c r="D38"/>
      <c r="E38"/>
      <c r="J38"/>
      <c r="K38"/>
      <c r="P38"/>
      <c r="Q38"/>
      <c r="AB38"/>
      <c r="AC38"/>
      <c r="AH38"/>
      <c r="AI38"/>
      <c r="AN38"/>
      <c r="AO38"/>
      <c r="AT38"/>
      <c r="AU38"/>
      <c r="AZ38"/>
      <c r="BA38"/>
      <c r="BF38"/>
      <c r="BG38"/>
      <c r="BL38"/>
      <c r="BM38"/>
      <c r="BR38"/>
      <c r="BS38"/>
    </row>
    <row r="39" spans="4:77" x14ac:dyDescent="0.25">
      <c r="D39"/>
      <c r="E39"/>
      <c r="J39"/>
      <c r="K39"/>
      <c r="P39"/>
      <c r="Q39"/>
      <c r="AB39"/>
      <c r="AC39"/>
      <c r="AH39"/>
      <c r="AI39"/>
      <c r="AN39"/>
      <c r="AO39"/>
      <c r="AT39"/>
      <c r="AU39"/>
      <c r="AZ39"/>
      <c r="BA39"/>
      <c r="BF39"/>
      <c r="BG39"/>
      <c r="BL39"/>
      <c r="BM39"/>
      <c r="BR39"/>
      <c r="BS39"/>
    </row>
    <row r="40" spans="4:77" x14ac:dyDescent="0.25">
      <c r="D40"/>
      <c r="E40"/>
      <c r="J40"/>
      <c r="K40"/>
      <c r="P40"/>
      <c r="Q40"/>
      <c r="AB40"/>
      <c r="AC40"/>
      <c r="AH40"/>
      <c r="AI40"/>
      <c r="AN40"/>
      <c r="AO40"/>
      <c r="AT40"/>
      <c r="AU40"/>
      <c r="AZ40"/>
      <c r="BA40"/>
      <c r="BF40"/>
      <c r="BG40"/>
      <c r="BL40"/>
      <c r="BM40"/>
      <c r="BR40"/>
      <c r="BS40"/>
    </row>
    <row r="41" spans="4:77" x14ac:dyDescent="0.25">
      <c r="D41"/>
      <c r="E41"/>
      <c r="J41"/>
      <c r="K41"/>
      <c r="P41"/>
      <c r="Q41"/>
      <c r="AB41"/>
      <c r="AC41"/>
      <c r="AH41"/>
      <c r="AI41"/>
      <c r="AN41"/>
      <c r="AO41"/>
      <c r="AT41"/>
      <c r="AU41"/>
      <c r="AZ41"/>
      <c r="BA41"/>
      <c r="BF41"/>
      <c r="BG41"/>
      <c r="BL41"/>
      <c r="BM41"/>
      <c r="BR41"/>
      <c r="BS41"/>
    </row>
    <row r="42" spans="4:77" x14ac:dyDescent="0.25">
      <c r="D42"/>
      <c r="E42"/>
      <c r="J42"/>
      <c r="K42"/>
      <c r="P42"/>
      <c r="Q42"/>
      <c r="AB42"/>
      <c r="AC42"/>
      <c r="AH42"/>
      <c r="AI42"/>
      <c r="AN42"/>
      <c r="AO42"/>
      <c r="AT42"/>
      <c r="AU42"/>
      <c r="AZ42"/>
      <c r="BA42"/>
      <c r="BF42"/>
      <c r="BG42"/>
      <c r="BL42"/>
      <c r="BM42"/>
      <c r="BR42"/>
      <c r="BS42"/>
    </row>
    <row r="43" spans="4:77" x14ac:dyDescent="0.25">
      <c r="D43"/>
      <c r="E43"/>
      <c r="J43"/>
      <c r="K43"/>
      <c r="P43"/>
      <c r="Q43"/>
      <c r="AB43"/>
      <c r="AC43"/>
      <c r="AH43"/>
      <c r="AI43"/>
      <c r="AN43"/>
      <c r="AO43"/>
      <c r="AT43"/>
      <c r="AU43"/>
      <c r="AZ43"/>
      <c r="BA43"/>
      <c r="BF43"/>
      <c r="BG43"/>
      <c r="BL43"/>
      <c r="BM43"/>
      <c r="BR43"/>
      <c r="BS43"/>
    </row>
    <row r="44" spans="4:77" x14ac:dyDescent="0.25">
      <c r="D44"/>
      <c r="E44"/>
      <c r="J44"/>
      <c r="K44"/>
      <c r="P44"/>
      <c r="Q44"/>
      <c r="AB44"/>
      <c r="AC44"/>
      <c r="AH44"/>
      <c r="AI44"/>
      <c r="AN44"/>
      <c r="AO44"/>
      <c r="AT44"/>
      <c r="AU44"/>
      <c r="AZ44"/>
      <c r="BA44"/>
      <c r="BF44"/>
      <c r="BG44"/>
      <c r="BL44"/>
      <c r="BM44"/>
      <c r="BR44"/>
      <c r="BS44"/>
    </row>
    <row r="45" spans="4:77" x14ac:dyDescent="0.25">
      <c r="D45"/>
      <c r="E45"/>
      <c r="J45"/>
      <c r="K45"/>
      <c r="P45"/>
      <c r="Q45"/>
      <c r="AB45"/>
      <c r="AC45"/>
      <c r="AH45"/>
      <c r="AI45"/>
      <c r="AN45"/>
      <c r="AO45"/>
      <c r="AT45"/>
      <c r="AU45"/>
      <c r="AZ45"/>
      <c r="BA45"/>
      <c r="BF45"/>
      <c r="BG45"/>
      <c r="BL45"/>
      <c r="BM45"/>
      <c r="BR45"/>
      <c r="BS45"/>
    </row>
    <row r="46" spans="4:77" x14ac:dyDescent="0.25">
      <c r="J46"/>
      <c r="K46"/>
      <c r="P46"/>
      <c r="Q46"/>
      <c r="AB46"/>
      <c r="AC46"/>
      <c r="AH46"/>
      <c r="AI46"/>
      <c r="AN46"/>
      <c r="AO46"/>
      <c r="AT46"/>
      <c r="AU46"/>
      <c r="AZ46"/>
      <c r="BA46"/>
      <c r="BF46"/>
      <c r="BG46"/>
      <c r="BL46"/>
      <c r="BM46"/>
      <c r="BR46"/>
      <c r="BS46"/>
    </row>
    <row r="47" spans="4:77" x14ac:dyDescent="0.25">
      <c r="J47"/>
      <c r="K47"/>
      <c r="P47"/>
      <c r="Q47"/>
      <c r="AB47"/>
      <c r="AC47"/>
      <c r="AH47"/>
      <c r="AI47"/>
      <c r="AN47"/>
      <c r="AO47"/>
      <c r="AT47"/>
      <c r="AU47"/>
      <c r="AZ47"/>
      <c r="BA47"/>
      <c r="BF47"/>
      <c r="BG47"/>
      <c r="BL47"/>
      <c r="BM47"/>
      <c r="BR47"/>
      <c r="BS47"/>
    </row>
    <row r="48" spans="4:77" x14ac:dyDescent="0.25">
      <c r="J48"/>
      <c r="K48"/>
      <c r="P48"/>
      <c r="Q48"/>
      <c r="AB48"/>
      <c r="AC48"/>
      <c r="AH48"/>
      <c r="AI48"/>
      <c r="AN48"/>
      <c r="AO48"/>
      <c r="AT48"/>
      <c r="AU48"/>
      <c r="AZ48"/>
      <c r="BA48"/>
      <c r="BF48"/>
      <c r="BG48"/>
      <c r="BL48"/>
      <c r="BM48"/>
      <c r="BR48"/>
      <c r="BS48"/>
    </row>
    <row r="49" spans="10:71" x14ac:dyDescent="0.25">
      <c r="J49"/>
      <c r="K49"/>
      <c r="P49"/>
      <c r="Q49"/>
      <c r="AB49"/>
      <c r="AC49"/>
      <c r="AH49"/>
      <c r="AI49"/>
      <c r="AN49"/>
      <c r="AO49"/>
      <c r="AT49"/>
      <c r="AU49"/>
      <c r="AZ49"/>
      <c r="BA49"/>
      <c r="BF49"/>
      <c r="BG49"/>
      <c r="BL49"/>
      <c r="BM49"/>
      <c r="BR49"/>
      <c r="BS49"/>
    </row>
    <row r="50" spans="10:71" x14ac:dyDescent="0.25">
      <c r="J50"/>
      <c r="K50"/>
      <c r="P50"/>
      <c r="Q50"/>
      <c r="AB50"/>
      <c r="AC50"/>
      <c r="AH50"/>
      <c r="AI50"/>
      <c r="AN50"/>
      <c r="AO50"/>
      <c r="AT50"/>
      <c r="AU50"/>
      <c r="AZ50"/>
      <c r="BA50"/>
      <c r="BF50"/>
      <c r="BG50"/>
      <c r="BL50"/>
      <c r="BM50"/>
      <c r="BR50"/>
      <c r="BS50"/>
    </row>
    <row r="51" spans="10:71" x14ac:dyDescent="0.25">
      <c r="J51"/>
      <c r="K51"/>
      <c r="P51"/>
      <c r="Q51"/>
      <c r="AB51"/>
      <c r="AC51"/>
      <c r="AH51"/>
      <c r="AI51"/>
      <c r="AN51"/>
      <c r="AO51"/>
      <c r="AT51"/>
      <c r="AU51"/>
      <c r="AZ51"/>
      <c r="BA51"/>
      <c r="BF51"/>
      <c r="BG51"/>
      <c r="BL51"/>
      <c r="BM51"/>
      <c r="BR51"/>
      <c r="BS51"/>
    </row>
    <row r="52" spans="10:71" x14ac:dyDescent="0.25">
      <c r="J52"/>
      <c r="K52"/>
      <c r="P52"/>
      <c r="Q52"/>
      <c r="AB52"/>
      <c r="AC52"/>
      <c r="AH52"/>
      <c r="AI52"/>
      <c r="AN52"/>
      <c r="AO52"/>
      <c r="AT52"/>
      <c r="AU52"/>
      <c r="AZ52"/>
      <c r="BA52"/>
      <c r="BF52"/>
      <c r="BG52"/>
      <c r="BL52"/>
      <c r="BM52"/>
      <c r="BR52"/>
      <c r="BS52"/>
    </row>
    <row r="53" spans="10:71" x14ac:dyDescent="0.25">
      <c r="J53"/>
      <c r="K53"/>
      <c r="P53"/>
      <c r="Q53"/>
      <c r="AB53"/>
      <c r="AC53"/>
      <c r="AH53"/>
      <c r="AI53"/>
      <c r="AN53"/>
      <c r="AO53"/>
      <c r="AT53"/>
      <c r="AU53"/>
      <c r="AZ53"/>
      <c r="BA53"/>
      <c r="BF53"/>
      <c r="BG53"/>
      <c r="BL53"/>
      <c r="BM53"/>
      <c r="BR53"/>
      <c r="BS53"/>
    </row>
    <row r="54" spans="10:71" x14ac:dyDescent="0.25">
      <c r="J54"/>
      <c r="K54"/>
      <c r="P54"/>
      <c r="Q54"/>
      <c r="AB54"/>
      <c r="AC54"/>
      <c r="AH54"/>
      <c r="AI54"/>
      <c r="AN54"/>
      <c r="AO54"/>
      <c r="AT54"/>
      <c r="AU54"/>
      <c r="AZ54"/>
      <c r="BA54"/>
      <c r="BF54"/>
      <c r="BG54"/>
      <c r="BL54"/>
      <c r="BM54"/>
      <c r="BR54"/>
      <c r="BS54"/>
    </row>
    <row r="55" spans="10:71" x14ac:dyDescent="0.25">
      <c r="J55"/>
      <c r="K55"/>
      <c r="P55"/>
      <c r="Q55"/>
      <c r="AB55"/>
      <c r="AC55"/>
      <c r="AH55"/>
      <c r="AI55"/>
      <c r="AN55"/>
      <c r="AO55"/>
      <c r="AT55"/>
      <c r="AU55"/>
      <c r="AZ55"/>
      <c r="BA55"/>
      <c r="BF55"/>
      <c r="BG55"/>
      <c r="BL55"/>
      <c r="BM55"/>
      <c r="BR55"/>
      <c r="BS55"/>
    </row>
    <row r="56" spans="10:71" x14ac:dyDescent="0.25">
      <c r="J56"/>
      <c r="K56"/>
      <c r="P56"/>
      <c r="Q56"/>
      <c r="AB56"/>
      <c r="AC56"/>
      <c r="AH56"/>
      <c r="AI56"/>
      <c r="AN56"/>
      <c r="AO56"/>
      <c r="AT56"/>
      <c r="AU56"/>
      <c r="AZ56"/>
      <c r="BA56"/>
      <c r="BF56"/>
      <c r="BG56"/>
      <c r="BL56"/>
      <c r="BM56"/>
      <c r="BR56"/>
      <c r="BS56"/>
    </row>
    <row r="57" spans="10:71" x14ac:dyDescent="0.25">
      <c r="J57"/>
      <c r="K57"/>
      <c r="P57"/>
      <c r="Q57"/>
      <c r="AB57"/>
      <c r="AC57"/>
      <c r="AH57"/>
      <c r="AI57"/>
      <c r="AN57"/>
      <c r="AO57"/>
      <c r="AT57"/>
      <c r="AU57"/>
      <c r="AZ57"/>
      <c r="BA57"/>
      <c r="BF57"/>
      <c r="BG57"/>
      <c r="BL57"/>
      <c r="BM57"/>
      <c r="BR57"/>
      <c r="BS57"/>
    </row>
    <row r="58" spans="10:71" x14ac:dyDescent="0.25">
      <c r="J58"/>
      <c r="K58"/>
      <c r="P58"/>
      <c r="Q58"/>
      <c r="AB58"/>
      <c r="AC58"/>
      <c r="AH58"/>
      <c r="AI58"/>
      <c r="AN58"/>
      <c r="AO58"/>
      <c r="AT58"/>
      <c r="AU58"/>
      <c r="AZ58"/>
      <c r="BA58"/>
      <c r="BF58"/>
      <c r="BG58"/>
      <c r="BL58"/>
      <c r="BM58"/>
      <c r="BR58"/>
      <c r="BS58"/>
    </row>
    <row r="59" spans="10:71" x14ac:dyDescent="0.25">
      <c r="J59"/>
      <c r="K59"/>
      <c r="P59"/>
      <c r="Q59"/>
      <c r="AB59"/>
      <c r="AC59"/>
      <c r="AH59"/>
      <c r="AI59"/>
      <c r="AN59"/>
      <c r="AO59"/>
      <c r="AT59"/>
      <c r="AU59"/>
      <c r="AZ59"/>
      <c r="BA59"/>
      <c r="BF59"/>
      <c r="BG59"/>
      <c r="BL59"/>
      <c r="BM59"/>
      <c r="BR59"/>
      <c r="BS59"/>
    </row>
    <row r="60" spans="10:71" x14ac:dyDescent="0.25">
      <c r="J60"/>
      <c r="K60"/>
      <c r="P60"/>
      <c r="Q60"/>
      <c r="AB60"/>
      <c r="AC60"/>
      <c r="AH60"/>
      <c r="AI60"/>
      <c r="AN60"/>
      <c r="AO60"/>
      <c r="AT60"/>
      <c r="AU60"/>
      <c r="AZ60"/>
      <c r="BA60"/>
      <c r="BF60"/>
      <c r="BG60"/>
      <c r="BL60"/>
      <c r="BM60"/>
      <c r="BR60"/>
      <c r="BS60"/>
    </row>
    <row r="61" spans="10:71" x14ac:dyDescent="0.25">
      <c r="J61"/>
      <c r="K61"/>
      <c r="P61"/>
      <c r="Q61"/>
      <c r="AB61"/>
      <c r="AC61"/>
      <c r="AH61"/>
      <c r="AI61"/>
      <c r="AN61"/>
      <c r="AO61"/>
      <c r="AT61"/>
      <c r="AU61"/>
      <c r="AZ61"/>
      <c r="BA61"/>
      <c r="BF61"/>
      <c r="BG61"/>
      <c r="BL61"/>
      <c r="BM61"/>
      <c r="BR61"/>
      <c r="BS61"/>
    </row>
    <row r="62" spans="10:71" x14ac:dyDescent="0.25">
      <c r="J62"/>
      <c r="K62"/>
      <c r="P62"/>
      <c r="Q62"/>
      <c r="AB62"/>
      <c r="AC62"/>
      <c r="AH62"/>
      <c r="AI62"/>
      <c r="AN62"/>
      <c r="AO62"/>
      <c r="AT62"/>
      <c r="AU62"/>
      <c r="AZ62"/>
      <c r="BA62"/>
      <c r="BF62"/>
      <c r="BG62"/>
      <c r="BL62"/>
      <c r="BM62"/>
      <c r="BR62"/>
      <c r="BS62"/>
    </row>
    <row r="63" spans="10:71" x14ac:dyDescent="0.25">
      <c r="J63"/>
      <c r="K63"/>
      <c r="P63"/>
      <c r="Q63"/>
      <c r="AB63"/>
      <c r="AC63"/>
      <c r="AH63"/>
      <c r="AI63"/>
      <c r="AN63"/>
      <c r="AO63"/>
      <c r="AT63"/>
      <c r="AU63"/>
      <c r="AZ63"/>
      <c r="BA63"/>
      <c r="BF63"/>
      <c r="BG63"/>
      <c r="BL63"/>
      <c r="BM63"/>
      <c r="BR63"/>
      <c r="BS63"/>
    </row>
    <row r="64" spans="10:71" x14ac:dyDescent="0.25">
      <c r="J64"/>
      <c r="K64"/>
      <c r="P64"/>
      <c r="Q64"/>
      <c r="AB64"/>
      <c r="AC64"/>
      <c r="AH64"/>
      <c r="AI64"/>
      <c r="AN64"/>
      <c r="AO64"/>
      <c r="AT64"/>
      <c r="AU64"/>
      <c r="AZ64"/>
      <c r="BA64"/>
      <c r="BF64"/>
      <c r="BG64"/>
      <c r="BL64"/>
      <c r="BM64"/>
      <c r="BR64"/>
      <c r="BS64"/>
    </row>
    <row r="65" spans="10:71" x14ac:dyDescent="0.25">
      <c r="J65"/>
      <c r="K65"/>
      <c r="P65"/>
      <c r="Q65"/>
      <c r="AB65"/>
      <c r="AC65"/>
      <c r="AH65"/>
      <c r="AI65"/>
      <c r="AN65"/>
      <c r="AO65"/>
      <c r="AT65"/>
      <c r="AU65"/>
      <c r="AZ65"/>
      <c r="BA65"/>
      <c r="BF65"/>
      <c r="BG65"/>
      <c r="BL65"/>
      <c r="BM65"/>
      <c r="BR65"/>
      <c r="BS65"/>
    </row>
    <row r="66" spans="10:71" x14ac:dyDescent="0.25">
      <c r="J66"/>
      <c r="K66"/>
      <c r="P66"/>
      <c r="Q66"/>
      <c r="AB66"/>
      <c r="AC66"/>
      <c r="AH66"/>
      <c r="AI66"/>
      <c r="AN66"/>
      <c r="AO66"/>
      <c r="AT66"/>
      <c r="AU66"/>
      <c r="AZ66"/>
      <c r="BA66"/>
      <c r="BF66"/>
      <c r="BG66"/>
      <c r="BL66"/>
      <c r="BM66"/>
      <c r="BR66"/>
      <c r="BS66"/>
    </row>
    <row r="67" spans="10:71" x14ac:dyDescent="0.25">
      <c r="J67"/>
      <c r="K67"/>
      <c r="P67"/>
      <c r="Q67"/>
      <c r="AB67"/>
      <c r="AC67"/>
      <c r="AH67"/>
      <c r="AI67"/>
      <c r="AN67"/>
      <c r="AO67"/>
      <c r="AT67"/>
      <c r="AU67"/>
      <c r="AZ67"/>
      <c r="BA67"/>
      <c r="BF67"/>
      <c r="BG67"/>
      <c r="BL67"/>
      <c r="BM67"/>
      <c r="BR67"/>
      <c r="BS67"/>
    </row>
    <row r="68" spans="10:71" x14ac:dyDescent="0.25">
      <c r="J68"/>
      <c r="K68"/>
      <c r="P68"/>
      <c r="Q68"/>
      <c r="AB68"/>
      <c r="AC68"/>
      <c r="AH68"/>
      <c r="AI68"/>
      <c r="AN68"/>
      <c r="AO68"/>
      <c r="AT68"/>
      <c r="AU68"/>
      <c r="AZ68"/>
      <c r="BA68"/>
      <c r="BF68"/>
      <c r="BG68"/>
      <c r="BL68"/>
      <c r="BM68"/>
      <c r="BR68"/>
      <c r="BS68"/>
    </row>
    <row r="69" spans="10:71" x14ac:dyDescent="0.25">
      <c r="J69"/>
      <c r="K69"/>
      <c r="P69"/>
      <c r="Q69"/>
      <c r="AB69"/>
      <c r="AC69"/>
      <c r="AH69"/>
      <c r="AI69"/>
      <c r="AN69"/>
      <c r="AO69"/>
      <c r="AT69"/>
      <c r="AU69"/>
      <c r="AZ69"/>
      <c r="BA69"/>
      <c r="BF69"/>
      <c r="BG69"/>
      <c r="BL69"/>
      <c r="BM69"/>
      <c r="BR69"/>
      <c r="BS69"/>
    </row>
    <row r="70" spans="10:71" x14ac:dyDescent="0.25">
      <c r="J70"/>
      <c r="K70"/>
      <c r="P70"/>
      <c r="Q70"/>
      <c r="AB70"/>
      <c r="AC70"/>
      <c r="AH70"/>
      <c r="AI70"/>
      <c r="AN70"/>
      <c r="AO70"/>
      <c r="AT70"/>
      <c r="AU70"/>
      <c r="AZ70"/>
      <c r="BA70"/>
      <c r="BF70"/>
      <c r="BG70"/>
      <c r="BL70"/>
      <c r="BM70"/>
      <c r="BR70"/>
      <c r="BS70"/>
    </row>
    <row r="71" spans="10:71" x14ac:dyDescent="0.25">
      <c r="J71"/>
      <c r="K71"/>
      <c r="P71"/>
      <c r="Q71"/>
      <c r="AB71"/>
      <c r="AC71"/>
      <c r="AH71"/>
      <c r="AI71"/>
      <c r="AN71"/>
      <c r="AO71"/>
      <c r="AT71"/>
      <c r="AU71"/>
      <c r="AZ71"/>
      <c r="BA71"/>
      <c r="BF71"/>
      <c r="BG71"/>
      <c r="BL71"/>
      <c r="BM71"/>
      <c r="BR71"/>
      <c r="BS71"/>
    </row>
    <row r="72" spans="10:71" x14ac:dyDescent="0.25">
      <c r="J72"/>
      <c r="K72"/>
      <c r="P72"/>
      <c r="Q72"/>
      <c r="AB72"/>
      <c r="AC72"/>
      <c r="AH72"/>
      <c r="AI72"/>
      <c r="AN72"/>
      <c r="AO72"/>
      <c r="AT72"/>
      <c r="AU72"/>
      <c r="AZ72"/>
      <c r="BA72"/>
      <c r="BF72"/>
      <c r="BG72"/>
      <c r="BL72"/>
      <c r="BM72"/>
      <c r="BR72"/>
      <c r="BS72"/>
    </row>
    <row r="73" spans="10:71" x14ac:dyDescent="0.25">
      <c r="J73"/>
      <c r="K73"/>
      <c r="P73"/>
      <c r="Q73"/>
      <c r="AB73"/>
      <c r="AC73"/>
      <c r="AH73"/>
      <c r="AI73"/>
      <c r="AN73"/>
      <c r="AO73"/>
      <c r="AT73"/>
      <c r="AU73"/>
      <c r="AZ73"/>
      <c r="BA73"/>
      <c r="BF73"/>
      <c r="BG73"/>
      <c r="BL73"/>
      <c r="BM73"/>
      <c r="BR73"/>
      <c r="BS73"/>
    </row>
    <row r="74" spans="10:71" x14ac:dyDescent="0.25">
      <c r="J74"/>
      <c r="K74"/>
      <c r="P74"/>
      <c r="Q74"/>
      <c r="AB74"/>
      <c r="AC74"/>
      <c r="AH74"/>
      <c r="AI74"/>
      <c r="AN74"/>
      <c r="AO74"/>
      <c r="AT74"/>
      <c r="AU74"/>
      <c r="AZ74"/>
      <c r="BA74"/>
      <c r="BF74"/>
      <c r="BG74"/>
      <c r="BL74"/>
      <c r="BM74"/>
      <c r="BR74"/>
      <c r="BS74"/>
    </row>
    <row r="75" spans="10:71" x14ac:dyDescent="0.25">
      <c r="J75"/>
      <c r="K75"/>
      <c r="P75"/>
      <c r="Q75"/>
      <c r="AB75"/>
      <c r="AC75"/>
      <c r="AH75"/>
      <c r="AI75"/>
      <c r="AN75"/>
      <c r="AO75"/>
      <c r="AT75"/>
      <c r="AU75"/>
      <c r="AZ75"/>
      <c r="BA75"/>
      <c r="BF75"/>
      <c r="BG75"/>
      <c r="BL75"/>
      <c r="BM75"/>
      <c r="BR75"/>
      <c r="BS75"/>
    </row>
    <row r="76" spans="10:71" x14ac:dyDescent="0.25">
      <c r="J76"/>
      <c r="K76"/>
      <c r="P76"/>
      <c r="Q76"/>
      <c r="AB76"/>
      <c r="AC76"/>
      <c r="AH76"/>
      <c r="AI76"/>
      <c r="AN76"/>
      <c r="AO76"/>
      <c r="AT76"/>
      <c r="AU76"/>
      <c r="AZ76"/>
      <c r="BA76"/>
      <c r="BF76"/>
      <c r="BG76"/>
      <c r="BL76"/>
      <c r="BM76"/>
      <c r="BR76"/>
      <c r="BS76"/>
    </row>
    <row r="77" spans="10:71" x14ac:dyDescent="0.25">
      <c r="J77"/>
      <c r="K77"/>
      <c r="P77"/>
      <c r="Q77"/>
      <c r="AB77"/>
      <c r="AC77"/>
      <c r="AH77"/>
      <c r="AI77"/>
      <c r="AN77"/>
      <c r="AO77"/>
      <c r="AT77"/>
      <c r="AU77"/>
      <c r="AZ77"/>
      <c r="BA77"/>
      <c r="BF77"/>
      <c r="BG77"/>
      <c r="BL77"/>
      <c r="BM77"/>
      <c r="BR77"/>
      <c r="BS77"/>
    </row>
    <row r="78" spans="10:71" x14ac:dyDescent="0.25">
      <c r="J78"/>
      <c r="K78"/>
      <c r="P78"/>
      <c r="Q78"/>
      <c r="AB78"/>
      <c r="AC78"/>
      <c r="AH78"/>
      <c r="AI78"/>
      <c r="AN78"/>
      <c r="AO78"/>
      <c r="AT78"/>
      <c r="AU78"/>
      <c r="AZ78"/>
      <c r="BA78"/>
      <c r="BF78"/>
      <c r="BG78"/>
      <c r="BL78"/>
      <c r="BM78"/>
      <c r="BR78"/>
      <c r="BS78"/>
    </row>
    <row r="79" spans="10:71" x14ac:dyDescent="0.25">
      <c r="J79"/>
      <c r="K79"/>
      <c r="P79"/>
      <c r="Q79"/>
      <c r="AB79"/>
      <c r="AC79"/>
      <c r="AH79"/>
      <c r="AI79"/>
      <c r="AN79"/>
      <c r="AO79"/>
      <c r="AT79"/>
      <c r="AU79"/>
      <c r="AZ79"/>
      <c r="BA79"/>
      <c r="BF79"/>
      <c r="BG79"/>
      <c r="BL79"/>
      <c r="BM79"/>
      <c r="BR79"/>
      <c r="BS79"/>
    </row>
    <row r="80" spans="10:71" x14ac:dyDescent="0.25">
      <c r="J80"/>
      <c r="K80"/>
      <c r="P80"/>
      <c r="Q80"/>
      <c r="AB80"/>
      <c r="AC80"/>
      <c r="AH80"/>
      <c r="AI80"/>
      <c r="AN80"/>
      <c r="AO80"/>
      <c r="AT80"/>
      <c r="AU80"/>
      <c r="AZ80"/>
      <c r="BA80"/>
      <c r="BF80"/>
      <c r="BG80"/>
      <c r="BL80"/>
      <c r="BM80"/>
      <c r="BR80"/>
      <c r="BS80"/>
    </row>
    <row r="81" spans="10:71" x14ac:dyDescent="0.25">
      <c r="J81"/>
      <c r="K81"/>
      <c r="P81"/>
      <c r="Q81"/>
      <c r="AB81"/>
      <c r="AC81"/>
      <c r="AH81"/>
      <c r="AI81"/>
      <c r="AN81"/>
      <c r="AO81"/>
      <c r="AT81"/>
      <c r="AU81"/>
      <c r="AZ81"/>
      <c r="BA81"/>
      <c r="BF81"/>
      <c r="BG81"/>
      <c r="BL81"/>
      <c r="BM81"/>
      <c r="BR81"/>
      <c r="BS81"/>
    </row>
    <row r="82" spans="10:71" x14ac:dyDescent="0.25">
      <c r="J82"/>
      <c r="K82"/>
      <c r="P82"/>
      <c r="Q82"/>
      <c r="AB82"/>
      <c r="AC82"/>
      <c r="AH82"/>
      <c r="AI82"/>
      <c r="AN82"/>
      <c r="AO82"/>
      <c r="AT82"/>
      <c r="AU82"/>
      <c r="AZ82"/>
      <c r="BA82"/>
      <c r="BF82"/>
      <c r="BG82"/>
      <c r="BL82"/>
      <c r="BM82"/>
      <c r="BR82"/>
      <c r="BS82"/>
    </row>
    <row r="83" spans="10:71" x14ac:dyDescent="0.25">
      <c r="J83"/>
      <c r="K83"/>
      <c r="P83"/>
      <c r="Q83"/>
      <c r="AB83"/>
      <c r="AC83"/>
      <c r="AH83"/>
      <c r="AI83"/>
      <c r="AN83"/>
      <c r="AO83"/>
      <c r="AT83"/>
      <c r="AU83"/>
      <c r="AZ83"/>
      <c r="BA83"/>
      <c r="BF83"/>
      <c r="BG83"/>
      <c r="BL83"/>
      <c r="BM83"/>
      <c r="BR83"/>
      <c r="BS83"/>
    </row>
    <row r="84" spans="10:71" x14ac:dyDescent="0.25">
      <c r="J84"/>
      <c r="K84"/>
      <c r="P84"/>
      <c r="Q84"/>
      <c r="AB84"/>
      <c r="AC84"/>
      <c r="AH84"/>
      <c r="AI84"/>
      <c r="AN84"/>
      <c r="AO84"/>
      <c r="AT84"/>
      <c r="AU84"/>
      <c r="AZ84"/>
      <c r="BA84"/>
      <c r="BF84"/>
      <c r="BG84"/>
      <c r="BL84"/>
      <c r="BM84"/>
      <c r="BR84"/>
      <c r="BS84"/>
    </row>
    <row r="85" spans="10:71" x14ac:dyDescent="0.25">
      <c r="J85"/>
      <c r="K85"/>
      <c r="P85"/>
      <c r="Q85"/>
      <c r="AB85"/>
      <c r="AC85"/>
      <c r="AH85"/>
      <c r="AI85"/>
      <c r="AN85"/>
      <c r="AO85"/>
      <c r="AT85"/>
      <c r="AU85"/>
      <c r="AZ85"/>
      <c r="BA85"/>
      <c r="BF85"/>
      <c r="BG85"/>
      <c r="BL85"/>
      <c r="BM85"/>
      <c r="BR85"/>
      <c r="BS85"/>
    </row>
    <row r="86" spans="10:71" x14ac:dyDescent="0.25">
      <c r="J86"/>
      <c r="K86"/>
      <c r="P86"/>
      <c r="Q86"/>
      <c r="AB86"/>
      <c r="AC86"/>
      <c r="AH86"/>
      <c r="AI86"/>
      <c r="AN86"/>
      <c r="AO86"/>
      <c r="AT86"/>
      <c r="AU86"/>
      <c r="AZ86"/>
      <c r="BA86"/>
      <c r="BF86"/>
      <c r="BG86"/>
      <c r="BL86"/>
      <c r="BM86"/>
      <c r="BR86"/>
      <c r="BS86"/>
    </row>
    <row r="87" spans="10:71" x14ac:dyDescent="0.25">
      <c r="J87"/>
      <c r="K87"/>
      <c r="P87"/>
      <c r="Q87"/>
      <c r="AB87"/>
      <c r="AC87"/>
      <c r="AH87"/>
      <c r="AI87"/>
      <c r="AN87"/>
      <c r="AO87"/>
      <c r="AT87"/>
      <c r="AU87"/>
      <c r="AZ87"/>
      <c r="BA87"/>
      <c r="BF87"/>
      <c r="BG87"/>
      <c r="BL87"/>
      <c r="BM87"/>
      <c r="BR87"/>
      <c r="BS87"/>
    </row>
    <row r="88" spans="10:71" x14ac:dyDescent="0.25">
      <c r="J88"/>
      <c r="K88"/>
      <c r="P88"/>
      <c r="Q88"/>
      <c r="AB88"/>
      <c r="AC88"/>
      <c r="AH88"/>
      <c r="AI88"/>
      <c r="AN88"/>
      <c r="AO88"/>
      <c r="AT88"/>
      <c r="AU88"/>
      <c r="AZ88"/>
      <c r="BA88"/>
      <c r="BF88"/>
      <c r="BG88"/>
      <c r="BL88"/>
      <c r="BM88"/>
      <c r="BR88"/>
      <c r="BS88"/>
    </row>
    <row r="89" spans="10:71" x14ac:dyDescent="0.25">
      <c r="J89"/>
      <c r="K89"/>
      <c r="P89"/>
      <c r="Q89"/>
      <c r="AB89"/>
      <c r="AC89"/>
      <c r="AH89"/>
      <c r="AI89"/>
      <c r="AN89"/>
      <c r="AO89"/>
      <c r="AT89"/>
      <c r="AU89"/>
      <c r="AZ89"/>
      <c r="BA89"/>
      <c r="BF89"/>
      <c r="BG89"/>
      <c r="BL89"/>
      <c r="BM89"/>
      <c r="BR89"/>
      <c r="BS89"/>
    </row>
    <row r="90" spans="10:71" x14ac:dyDescent="0.25">
      <c r="J90"/>
      <c r="K90"/>
      <c r="P90"/>
      <c r="Q90"/>
      <c r="AB90"/>
      <c r="AC90"/>
      <c r="AH90"/>
      <c r="AI90"/>
      <c r="AN90"/>
      <c r="AO90"/>
      <c r="AT90"/>
      <c r="AU90"/>
      <c r="AZ90"/>
      <c r="BA90"/>
      <c r="BF90"/>
      <c r="BG90"/>
      <c r="BL90"/>
      <c r="BM90"/>
      <c r="BR90"/>
      <c r="BS90"/>
    </row>
    <row r="91" spans="10:71" x14ac:dyDescent="0.25">
      <c r="AB91"/>
      <c r="AC91"/>
      <c r="AT91"/>
      <c r="AU91"/>
      <c r="AZ91"/>
      <c r="BA91"/>
    </row>
    <row r="92" spans="10:71" x14ac:dyDescent="0.25">
      <c r="AB92"/>
      <c r="AC92"/>
      <c r="AT92"/>
      <c r="AU92"/>
      <c r="AZ92"/>
      <c r="BA92"/>
    </row>
    <row r="93" spans="10:71" x14ac:dyDescent="0.25">
      <c r="AB93"/>
      <c r="AC93"/>
      <c r="AT93"/>
      <c r="AU93"/>
      <c r="AZ93"/>
      <c r="BA93"/>
    </row>
    <row r="94" spans="10:71" x14ac:dyDescent="0.25">
      <c r="AB94"/>
      <c r="AC94"/>
      <c r="AT94"/>
      <c r="AU94"/>
      <c r="AZ94"/>
      <c r="BA94"/>
    </row>
    <row r="95" spans="10:71" x14ac:dyDescent="0.25">
      <c r="AB95"/>
      <c r="AC95"/>
      <c r="AT95"/>
      <c r="AU95"/>
      <c r="AZ95"/>
      <c r="BA95"/>
    </row>
    <row r="96" spans="10:71" x14ac:dyDescent="0.25">
      <c r="AB96"/>
      <c r="AC96"/>
      <c r="AT96"/>
      <c r="AU96"/>
      <c r="AZ96"/>
      <c r="BA96"/>
    </row>
    <row r="97" spans="28:53" x14ac:dyDescent="0.25">
      <c r="AB97"/>
      <c r="AC97"/>
      <c r="AT97"/>
      <c r="AU97"/>
      <c r="AZ97"/>
      <c r="BA97"/>
    </row>
    <row r="98" spans="28:53" x14ac:dyDescent="0.25">
      <c r="AB98"/>
      <c r="AC98"/>
      <c r="AT98"/>
      <c r="AU98"/>
      <c r="AZ98"/>
      <c r="BA98"/>
    </row>
    <row r="99" spans="28:53" x14ac:dyDescent="0.25">
      <c r="AB99"/>
      <c r="AC99"/>
      <c r="AT99"/>
      <c r="AU99"/>
      <c r="AZ99"/>
      <c r="BA99"/>
    </row>
    <row r="100" spans="28:53" x14ac:dyDescent="0.25">
      <c r="AB100"/>
      <c r="AC100"/>
      <c r="AT100"/>
      <c r="AU100"/>
      <c r="AZ100"/>
      <c r="BA100"/>
    </row>
    <row r="101" spans="28:53" x14ac:dyDescent="0.25">
      <c r="AB101"/>
      <c r="AC101"/>
      <c r="AT101"/>
      <c r="AU101"/>
      <c r="AZ101"/>
      <c r="BA101"/>
    </row>
    <row r="102" spans="28:53" x14ac:dyDescent="0.25">
      <c r="AB102"/>
      <c r="AC102"/>
      <c r="AT102"/>
      <c r="AU102"/>
      <c r="AZ102"/>
      <c r="BA102"/>
    </row>
    <row r="103" spans="28:53" x14ac:dyDescent="0.25">
      <c r="AB103"/>
      <c r="AC103"/>
      <c r="AT103"/>
      <c r="AU103"/>
      <c r="AZ103"/>
      <c r="BA103"/>
    </row>
    <row r="104" spans="28:53" x14ac:dyDescent="0.25">
      <c r="AB104"/>
      <c r="AC104"/>
      <c r="AT104"/>
      <c r="AU104"/>
      <c r="AZ104"/>
      <c r="BA104"/>
    </row>
    <row r="105" spans="28:53" x14ac:dyDescent="0.25">
      <c r="AB105"/>
      <c r="AC105"/>
      <c r="AT105"/>
      <c r="AU105"/>
      <c r="AZ105"/>
      <c r="BA105"/>
    </row>
    <row r="106" spans="28:53" x14ac:dyDescent="0.25">
      <c r="AB106"/>
      <c r="AC106"/>
      <c r="AT106"/>
      <c r="AU106"/>
      <c r="AZ106"/>
      <c r="BA106"/>
    </row>
    <row r="107" spans="28:53" x14ac:dyDescent="0.25">
      <c r="AB107"/>
      <c r="AC107"/>
      <c r="AT107"/>
      <c r="AU107"/>
      <c r="AZ107"/>
      <c r="BA107"/>
    </row>
    <row r="108" spans="28:53" x14ac:dyDescent="0.25">
      <c r="AB108"/>
      <c r="AC108"/>
      <c r="AT108"/>
      <c r="AU108"/>
      <c r="AZ108"/>
      <c r="BA108"/>
    </row>
    <row r="109" spans="28:53" x14ac:dyDescent="0.25">
      <c r="AB109"/>
      <c r="AC109"/>
      <c r="AT109"/>
      <c r="AU109"/>
      <c r="AZ109"/>
      <c r="BA109"/>
    </row>
    <row r="110" spans="28:53" x14ac:dyDescent="0.25">
      <c r="AB110"/>
      <c r="AC110"/>
      <c r="AT110"/>
      <c r="AU110"/>
      <c r="AZ110"/>
      <c r="BA110"/>
    </row>
    <row r="111" spans="28:53" x14ac:dyDescent="0.25">
      <c r="AB111"/>
      <c r="AC111"/>
      <c r="AT111"/>
      <c r="AU111"/>
      <c r="AZ111"/>
      <c r="BA111"/>
    </row>
    <row r="112" spans="28:53" x14ac:dyDescent="0.25">
      <c r="AB112"/>
      <c r="AC112"/>
      <c r="AT112"/>
      <c r="AU112"/>
      <c r="AZ112"/>
      <c r="BA112"/>
    </row>
    <row r="113" spans="28:53" x14ac:dyDescent="0.25">
      <c r="AB113"/>
      <c r="AC113"/>
      <c r="AT113"/>
      <c r="AU113"/>
      <c r="AZ113"/>
      <c r="BA113"/>
    </row>
    <row r="114" spans="28:53" x14ac:dyDescent="0.25">
      <c r="AB114"/>
      <c r="AC114"/>
      <c r="AT114"/>
      <c r="AU114"/>
      <c r="AZ114"/>
      <c r="BA114"/>
    </row>
    <row r="115" spans="28:53" x14ac:dyDescent="0.25">
      <c r="AB115"/>
      <c r="AC115"/>
      <c r="AT115"/>
      <c r="AU115"/>
      <c r="AZ115"/>
      <c r="BA115"/>
    </row>
    <row r="116" spans="28:53" x14ac:dyDescent="0.25">
      <c r="AB116"/>
      <c r="AC116"/>
      <c r="AT116"/>
      <c r="AU116"/>
      <c r="AZ116"/>
      <c r="BA116"/>
    </row>
  </sheetData>
  <mergeCells count="12">
    <mergeCell ref="BC1:BG1"/>
    <mergeCell ref="BI1:BM1"/>
    <mergeCell ref="BO1:BS1"/>
    <mergeCell ref="A1:E1"/>
    <mergeCell ref="G1:K1"/>
    <mergeCell ref="M1:Q1"/>
    <mergeCell ref="S1:W1"/>
    <mergeCell ref="Y1:AC1"/>
    <mergeCell ref="AE1:AI1"/>
    <mergeCell ref="AK1:AO1"/>
    <mergeCell ref="AQ1:AU1"/>
    <mergeCell ref="AW1:BA1"/>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7226F4-FBAD-466A-923B-299AF62E0493}">
  <sheetPr codeName="Hoja13"/>
  <dimension ref="A1:AZ150"/>
  <sheetViews>
    <sheetView topLeftCell="AW1" zoomScale="90" zoomScaleNormal="90" workbookViewId="0">
      <selection activeCell="AW3" sqref="AW3"/>
    </sheetView>
  </sheetViews>
  <sheetFormatPr baseColWidth="10" defaultColWidth="11.625" defaultRowHeight="15" x14ac:dyDescent="0.25"/>
  <cols>
    <col min="9" max="9" width="14.125" customWidth="1"/>
    <col min="35" max="35" width="21.125" style="109" bestFit="1" customWidth="1"/>
    <col min="36" max="36" width="23.125" style="109" bestFit="1" customWidth="1"/>
    <col min="37" max="37" width="24.625" style="109" bestFit="1" customWidth="1"/>
    <col min="38" max="38" width="23.375" style="109" bestFit="1" customWidth="1"/>
    <col min="39" max="39" width="30.625" style="110" bestFit="1" customWidth="1"/>
    <col min="40" max="40" width="21.375" style="68" bestFit="1" customWidth="1"/>
    <col min="41" max="41" width="12.125" style="68" bestFit="1" customWidth="1"/>
    <col min="42" max="43" width="10.25" bestFit="1" customWidth="1"/>
    <col min="44" max="44" width="9.25" bestFit="1" customWidth="1"/>
    <col min="45" max="45" width="18" bestFit="1" customWidth="1"/>
    <col min="46" max="47" width="16.875" bestFit="1" customWidth="1"/>
    <col min="48" max="48" width="16.25" bestFit="1" customWidth="1"/>
    <col min="49" max="49" width="15.875" bestFit="1" customWidth="1"/>
    <col min="50" max="51" width="11.25" style="75" bestFit="1" customWidth="1"/>
  </cols>
  <sheetData>
    <row r="1" spans="1:52" ht="63.75" x14ac:dyDescent="0.25">
      <c r="A1" s="12" t="s">
        <v>68</v>
      </c>
      <c r="B1" s="12" t="s">
        <v>115</v>
      </c>
      <c r="C1" s="12" t="s">
        <v>7</v>
      </c>
      <c r="D1" s="12" t="s">
        <v>126</v>
      </c>
      <c r="E1" s="12" t="s">
        <v>154</v>
      </c>
      <c r="F1" s="12" t="s">
        <v>1640</v>
      </c>
      <c r="H1" s="12" t="s">
        <v>68</v>
      </c>
      <c r="I1" s="12" t="s">
        <v>115</v>
      </c>
      <c r="J1" s="12" t="s">
        <v>7</v>
      </c>
      <c r="K1" s="12" t="s">
        <v>177</v>
      </c>
      <c r="L1" s="12" t="s">
        <v>1642</v>
      </c>
      <c r="N1" s="12" t="s">
        <v>68</v>
      </c>
      <c r="O1" s="12" t="s">
        <v>115</v>
      </c>
      <c r="P1" s="12" t="s">
        <v>7</v>
      </c>
      <c r="Q1" s="12" t="s">
        <v>175</v>
      </c>
      <c r="R1" s="12" t="s">
        <v>135</v>
      </c>
      <c r="S1" s="12" t="s">
        <v>1643</v>
      </c>
      <c r="T1" s="3"/>
      <c r="U1" s="12" t="s">
        <v>68</v>
      </c>
      <c r="V1" s="12" t="s">
        <v>115</v>
      </c>
      <c r="W1" s="12" t="s">
        <v>7</v>
      </c>
      <c r="X1" s="12" t="s">
        <v>121</v>
      </c>
      <c r="Y1" s="12" t="s">
        <v>154</v>
      </c>
      <c r="Z1" s="12" t="s">
        <v>1640</v>
      </c>
      <c r="AB1" s="12" t="s">
        <v>68</v>
      </c>
      <c r="AC1" s="12" t="s">
        <v>115</v>
      </c>
      <c r="AD1" s="12" t="s">
        <v>7</v>
      </c>
      <c r="AE1" s="12" t="s">
        <v>116</v>
      </c>
      <c r="AF1" s="12" t="s">
        <v>154</v>
      </c>
      <c r="AG1" s="12" t="s">
        <v>1640</v>
      </c>
      <c r="AH1" s="6"/>
      <c r="AI1" s="60" t="s">
        <v>68</v>
      </c>
      <c r="AJ1" s="60" t="s">
        <v>180</v>
      </c>
      <c r="AK1" s="60" t="s">
        <v>181</v>
      </c>
      <c r="AL1" s="60" t="s">
        <v>182</v>
      </c>
      <c r="AM1" s="60" t="s">
        <v>1644</v>
      </c>
      <c r="AN1"/>
      <c r="AO1"/>
      <c r="AR1" s="12" t="s">
        <v>68</v>
      </c>
      <c r="AS1" s="12" t="s">
        <v>115</v>
      </c>
      <c r="AT1" s="12" t="s">
        <v>7</v>
      </c>
      <c r="AU1" s="12" t="s">
        <v>116</v>
      </c>
      <c r="AV1" s="12" t="s">
        <v>154</v>
      </c>
      <c r="AW1" s="12" t="s">
        <v>135</v>
      </c>
      <c r="AX1" s="12" t="s">
        <v>158</v>
      </c>
      <c r="AY1" s="12" t="s">
        <v>1640</v>
      </c>
      <c r="AZ1" s="12" t="s">
        <v>1645</v>
      </c>
    </row>
    <row r="2" spans="1:52" ht="25.5" x14ac:dyDescent="0.25">
      <c r="A2" s="11" t="s">
        <v>1628</v>
      </c>
      <c r="B2" s="11" t="s">
        <v>1628</v>
      </c>
      <c r="C2" s="11" t="s">
        <v>1628</v>
      </c>
      <c r="D2" s="11" t="s">
        <v>1628</v>
      </c>
      <c r="E2" s="11"/>
      <c r="F2" s="188">
        <v>0</v>
      </c>
      <c r="H2" s="11" t="s">
        <v>1628</v>
      </c>
      <c r="I2" s="11" t="s">
        <v>1628</v>
      </c>
      <c r="J2" s="11" t="s">
        <v>1628</v>
      </c>
      <c r="K2" s="11"/>
      <c r="L2" s="188">
        <v>0</v>
      </c>
      <c r="N2" s="11" t="s">
        <v>1628</v>
      </c>
      <c r="O2" s="11" t="s">
        <v>1628</v>
      </c>
      <c r="P2" s="11" t="s">
        <v>1628</v>
      </c>
      <c r="Q2" s="11" t="s">
        <v>213</v>
      </c>
      <c r="R2" s="11" t="s">
        <v>1628</v>
      </c>
      <c r="S2" s="100">
        <v>0</v>
      </c>
      <c r="T2" s="74"/>
      <c r="U2" s="11" t="s">
        <v>1628</v>
      </c>
      <c r="V2" s="11" t="s">
        <v>1628</v>
      </c>
      <c r="W2" s="11" t="s">
        <v>1628</v>
      </c>
      <c r="X2" s="11" t="s">
        <v>1628</v>
      </c>
      <c r="Y2" s="11"/>
      <c r="Z2" s="188">
        <v>0</v>
      </c>
      <c r="AB2" s="11" t="s">
        <v>1628</v>
      </c>
      <c r="AC2" s="11" t="s">
        <v>1628</v>
      </c>
      <c r="AD2" s="11" t="s">
        <v>1628</v>
      </c>
      <c r="AE2" s="11" t="s">
        <v>1628</v>
      </c>
      <c r="AF2" s="11"/>
      <c r="AG2" s="188">
        <v>0</v>
      </c>
      <c r="AH2" s="6"/>
      <c r="AI2" s="191" t="s">
        <v>1628</v>
      </c>
      <c r="AJ2" s="6"/>
      <c r="AK2" s="6"/>
      <c r="AL2" s="6"/>
      <c r="AM2" s="190"/>
      <c r="AN2"/>
      <c r="AO2"/>
      <c r="AR2" s="189" t="s">
        <v>1628</v>
      </c>
      <c r="AS2" s="11" t="s">
        <v>1628</v>
      </c>
      <c r="AT2" s="11" t="s">
        <v>1628</v>
      </c>
      <c r="AU2" s="11" t="s">
        <v>1628</v>
      </c>
      <c r="AV2" s="11" t="s">
        <v>1507</v>
      </c>
      <c r="AW2" s="11" t="s">
        <v>1628</v>
      </c>
      <c r="AX2" s="11"/>
      <c r="AY2" s="101">
        <v>0</v>
      </c>
      <c r="AZ2" s="101">
        <v>0</v>
      </c>
    </row>
    <row r="3" spans="1:52" x14ac:dyDescent="0.25">
      <c r="T3" s="74"/>
      <c r="AH3" s="6"/>
      <c r="AI3" s="192" t="s">
        <v>1628</v>
      </c>
      <c r="AJ3" s="111" t="s">
        <v>1507</v>
      </c>
      <c r="AM3" s="190"/>
      <c r="AN3"/>
      <c r="AO3"/>
      <c r="AX3"/>
      <c r="AY3"/>
    </row>
    <row r="4" spans="1:52" x14ac:dyDescent="0.25">
      <c r="T4" s="74"/>
      <c r="AH4" s="6"/>
      <c r="AI4" s="192" t="s">
        <v>1628</v>
      </c>
      <c r="AJ4" s="111"/>
      <c r="AK4" s="109" t="s">
        <v>1507</v>
      </c>
      <c r="AM4" s="190"/>
      <c r="AN4"/>
      <c r="AO4"/>
      <c r="AX4"/>
      <c r="AY4"/>
    </row>
    <row r="5" spans="1:52" x14ac:dyDescent="0.25">
      <c r="T5" s="74"/>
      <c r="AH5" s="6"/>
      <c r="AI5" s="192" t="s">
        <v>1628</v>
      </c>
      <c r="AJ5" s="111"/>
      <c r="AL5" s="6"/>
      <c r="AM5" s="190"/>
      <c r="AN5"/>
      <c r="AO5"/>
      <c r="AX5"/>
      <c r="AY5"/>
    </row>
    <row r="6" spans="1:52" x14ac:dyDescent="0.25">
      <c r="T6" s="74"/>
      <c r="AH6" s="6"/>
      <c r="AI6"/>
      <c r="AJ6"/>
      <c r="AK6"/>
      <c r="AL6"/>
      <c r="AM6"/>
      <c r="AN6"/>
      <c r="AO6"/>
      <c r="AX6"/>
      <c r="AY6"/>
    </row>
    <row r="7" spans="1:52" x14ac:dyDescent="0.25">
      <c r="T7" s="74"/>
      <c r="AH7" s="6"/>
      <c r="AI7"/>
      <c r="AJ7"/>
      <c r="AK7"/>
      <c r="AL7"/>
      <c r="AM7"/>
      <c r="AN7"/>
      <c r="AO7"/>
      <c r="AX7"/>
      <c r="AY7"/>
    </row>
    <row r="8" spans="1:52" x14ac:dyDescent="0.25">
      <c r="T8" s="74"/>
      <c r="AH8" s="6"/>
      <c r="AI8"/>
      <c r="AJ8"/>
      <c r="AK8"/>
      <c r="AL8"/>
      <c r="AM8"/>
      <c r="AN8"/>
      <c r="AO8"/>
      <c r="AX8"/>
      <c r="AY8"/>
    </row>
    <row r="9" spans="1:52" x14ac:dyDescent="0.25">
      <c r="T9" s="74"/>
      <c r="AH9" s="6"/>
      <c r="AI9"/>
      <c r="AJ9"/>
      <c r="AK9"/>
      <c r="AL9"/>
      <c r="AM9"/>
      <c r="AN9"/>
      <c r="AO9"/>
      <c r="AX9"/>
      <c r="AY9"/>
    </row>
    <row r="10" spans="1:52" x14ac:dyDescent="0.25">
      <c r="AH10" s="6"/>
      <c r="AI10"/>
      <c r="AJ10"/>
      <c r="AK10"/>
      <c r="AL10"/>
      <c r="AM10"/>
      <c r="AN10"/>
      <c r="AO10"/>
      <c r="AX10"/>
      <c r="AY10"/>
    </row>
    <row r="11" spans="1:52" x14ac:dyDescent="0.25">
      <c r="AH11" s="6"/>
      <c r="AI11"/>
      <c r="AJ11"/>
      <c r="AK11"/>
      <c r="AL11"/>
      <c r="AM11"/>
      <c r="AN11"/>
      <c r="AO11"/>
      <c r="AX11"/>
      <c r="AY11"/>
    </row>
    <row r="12" spans="1:52" x14ac:dyDescent="0.25">
      <c r="AH12" s="6"/>
      <c r="AI12"/>
      <c r="AJ12"/>
      <c r="AK12"/>
      <c r="AL12"/>
      <c r="AM12"/>
      <c r="AN12"/>
      <c r="AO12"/>
      <c r="AX12"/>
      <c r="AY12"/>
    </row>
    <row r="13" spans="1:52" x14ac:dyDescent="0.25">
      <c r="AI13"/>
      <c r="AJ13"/>
      <c r="AK13"/>
      <c r="AL13"/>
      <c r="AM13"/>
      <c r="AN13"/>
      <c r="AO13"/>
      <c r="AX13"/>
      <c r="AY13"/>
    </row>
    <row r="14" spans="1:52" x14ac:dyDescent="0.25">
      <c r="AI14"/>
      <c r="AJ14"/>
      <c r="AK14"/>
      <c r="AL14"/>
      <c r="AM14"/>
      <c r="AN14"/>
      <c r="AO14"/>
      <c r="AX14"/>
      <c r="AY14"/>
    </row>
    <row r="15" spans="1:52" x14ac:dyDescent="0.25">
      <c r="AI15"/>
      <c r="AJ15"/>
      <c r="AK15"/>
      <c r="AL15"/>
      <c r="AM15"/>
      <c r="AN15"/>
      <c r="AO15"/>
      <c r="AX15"/>
      <c r="AY15"/>
    </row>
    <row r="16" spans="1:52" x14ac:dyDescent="0.25">
      <c r="AI16"/>
      <c r="AJ16"/>
      <c r="AK16"/>
      <c r="AL16"/>
      <c r="AM16"/>
      <c r="AN16"/>
      <c r="AO16"/>
      <c r="AX16"/>
      <c r="AY16"/>
    </row>
    <row r="17" spans="18:51" x14ac:dyDescent="0.25">
      <c r="AI17"/>
      <c r="AJ17"/>
      <c r="AK17"/>
      <c r="AL17"/>
      <c r="AM17"/>
      <c r="AN17"/>
      <c r="AO17"/>
      <c r="AX17"/>
      <c r="AY17"/>
    </row>
    <row r="18" spans="18:51" x14ac:dyDescent="0.25">
      <c r="AI18"/>
      <c r="AJ18"/>
      <c r="AK18"/>
      <c r="AL18"/>
      <c r="AM18"/>
      <c r="AN18"/>
      <c r="AO18"/>
      <c r="AX18"/>
      <c r="AY18"/>
    </row>
    <row r="19" spans="18:51" x14ac:dyDescent="0.25">
      <c r="AI19"/>
      <c r="AJ19"/>
      <c r="AK19"/>
      <c r="AL19"/>
      <c r="AM19"/>
      <c r="AN19"/>
      <c r="AO19"/>
      <c r="AX19"/>
      <c r="AY19"/>
    </row>
    <row r="20" spans="18:51" x14ac:dyDescent="0.25">
      <c r="AI20"/>
      <c r="AJ20"/>
      <c r="AK20"/>
      <c r="AL20"/>
      <c r="AM20"/>
      <c r="AN20"/>
      <c r="AO20"/>
      <c r="AX20"/>
      <c r="AY20"/>
    </row>
    <row r="21" spans="18:51" x14ac:dyDescent="0.25">
      <c r="AI21"/>
      <c r="AJ21"/>
      <c r="AK21"/>
      <c r="AL21"/>
      <c r="AM21"/>
      <c r="AN21"/>
      <c r="AO21"/>
      <c r="AX21"/>
      <c r="AY21"/>
    </row>
    <row r="22" spans="18:51" x14ac:dyDescent="0.25">
      <c r="AM22" s="109"/>
      <c r="AN22"/>
      <c r="AO22"/>
      <c r="AX22"/>
      <c r="AY22"/>
    </row>
    <row r="23" spans="18:51" x14ac:dyDescent="0.25">
      <c r="AM23" s="109"/>
      <c r="AN23"/>
      <c r="AO23"/>
      <c r="AX23"/>
      <c r="AY23"/>
    </row>
    <row r="24" spans="18:51" x14ac:dyDescent="0.25">
      <c r="AM24" s="109"/>
      <c r="AN24"/>
      <c r="AO24"/>
      <c r="AX24"/>
      <c r="AY24"/>
    </row>
    <row r="25" spans="18:51" x14ac:dyDescent="0.25">
      <c r="AM25" s="109"/>
      <c r="AN25"/>
      <c r="AO25"/>
      <c r="AX25"/>
      <c r="AY25"/>
    </row>
    <row r="26" spans="18:51" x14ac:dyDescent="0.25">
      <c r="AM26" s="109"/>
      <c r="AN26"/>
      <c r="AO26"/>
      <c r="AX26"/>
      <c r="AY26"/>
    </row>
    <row r="27" spans="18:51" x14ac:dyDescent="0.25">
      <c r="AM27" s="109"/>
      <c r="AN27"/>
      <c r="AO27"/>
      <c r="AX27"/>
      <c r="AY27"/>
    </row>
    <row r="28" spans="18:51" x14ac:dyDescent="0.25">
      <c r="AM28" s="109"/>
      <c r="AN28"/>
      <c r="AO28"/>
      <c r="AX28"/>
      <c r="AY28"/>
    </row>
    <row r="29" spans="18:51" x14ac:dyDescent="0.25">
      <c r="AM29" s="109"/>
      <c r="AN29"/>
      <c r="AO29"/>
      <c r="AX29"/>
      <c r="AY29"/>
    </row>
    <row r="30" spans="18:51" x14ac:dyDescent="0.25">
      <c r="AM30" s="109"/>
      <c r="AN30"/>
      <c r="AO30"/>
      <c r="AX30"/>
      <c r="AY30"/>
    </row>
    <row r="31" spans="18:51" x14ac:dyDescent="0.25">
      <c r="AM31" s="109"/>
      <c r="AN31"/>
      <c r="AO31"/>
      <c r="AX31"/>
      <c r="AY31"/>
    </row>
    <row r="32" spans="18:51" x14ac:dyDescent="0.25">
      <c r="R32" s="68"/>
      <c r="AM32" s="109"/>
      <c r="AN32"/>
      <c r="AO32"/>
    </row>
    <row r="33" spans="18:41" x14ac:dyDescent="0.25">
      <c r="R33" s="68"/>
      <c r="AM33" s="109"/>
      <c r="AN33"/>
      <c r="AO33"/>
    </row>
    <row r="34" spans="18:41" x14ac:dyDescent="0.25">
      <c r="R34" s="68"/>
      <c r="AM34" s="109"/>
      <c r="AN34"/>
      <c r="AO34"/>
    </row>
    <row r="35" spans="18:41" x14ac:dyDescent="0.25">
      <c r="R35" s="68"/>
      <c r="AM35" s="109"/>
      <c r="AN35"/>
      <c r="AO35"/>
    </row>
    <row r="36" spans="18:41" x14ac:dyDescent="0.25">
      <c r="R36" s="68"/>
      <c r="AM36" s="109"/>
      <c r="AN36"/>
      <c r="AO36"/>
    </row>
    <row r="37" spans="18:41" x14ac:dyDescent="0.25">
      <c r="R37" s="68"/>
      <c r="AM37" s="109"/>
      <c r="AN37"/>
      <c r="AO37"/>
    </row>
    <row r="38" spans="18:41" x14ac:dyDescent="0.25">
      <c r="R38" s="68"/>
      <c r="AM38" s="109"/>
      <c r="AN38"/>
      <c r="AO38"/>
    </row>
    <row r="39" spans="18:41" x14ac:dyDescent="0.25">
      <c r="R39" s="68"/>
      <c r="AM39" s="109"/>
      <c r="AN39"/>
      <c r="AO39"/>
    </row>
    <row r="40" spans="18:41" x14ac:dyDescent="0.25">
      <c r="R40" s="68"/>
      <c r="AM40" s="109"/>
      <c r="AN40"/>
      <c r="AO40"/>
    </row>
    <row r="41" spans="18:41" x14ac:dyDescent="0.25">
      <c r="R41" s="68"/>
      <c r="AM41" s="109"/>
      <c r="AN41"/>
      <c r="AO41"/>
    </row>
    <row r="42" spans="18:41" x14ac:dyDescent="0.25">
      <c r="R42" s="68"/>
      <c r="AM42" s="109"/>
      <c r="AN42"/>
      <c r="AO42"/>
    </row>
    <row r="43" spans="18:41" x14ac:dyDescent="0.25">
      <c r="R43" s="68"/>
      <c r="AM43" s="109"/>
      <c r="AN43"/>
      <c r="AO43"/>
    </row>
    <row r="44" spans="18:41" x14ac:dyDescent="0.25">
      <c r="R44" s="68"/>
      <c r="AM44" s="109"/>
      <c r="AN44"/>
      <c r="AO44"/>
    </row>
    <row r="45" spans="18:41" x14ac:dyDescent="0.25">
      <c r="R45" s="68"/>
      <c r="AM45" s="109"/>
      <c r="AN45"/>
      <c r="AO45"/>
    </row>
    <row r="46" spans="18:41" x14ac:dyDescent="0.25">
      <c r="R46" s="68"/>
      <c r="AM46" s="109"/>
      <c r="AN46"/>
      <c r="AO46"/>
    </row>
    <row r="47" spans="18:41" x14ac:dyDescent="0.25">
      <c r="R47" s="68"/>
    </row>
    <row r="48" spans="18:41" x14ac:dyDescent="0.25">
      <c r="R48" s="68"/>
    </row>
    <row r="49" spans="18:18" x14ac:dyDescent="0.25">
      <c r="R49" s="68"/>
    </row>
    <row r="50" spans="18:18" x14ac:dyDescent="0.25">
      <c r="R50" s="68"/>
    </row>
    <row r="51" spans="18:18" x14ac:dyDescent="0.25">
      <c r="R51" s="68"/>
    </row>
    <row r="52" spans="18:18" x14ac:dyDescent="0.25">
      <c r="R52" s="68"/>
    </row>
    <row r="53" spans="18:18" x14ac:dyDescent="0.25">
      <c r="R53" s="68"/>
    </row>
    <row r="54" spans="18:18" x14ac:dyDescent="0.25">
      <c r="R54" s="68"/>
    </row>
    <row r="55" spans="18:18" x14ac:dyDescent="0.25">
      <c r="R55" s="68"/>
    </row>
    <row r="56" spans="18:18" x14ac:dyDescent="0.25">
      <c r="R56" s="68"/>
    </row>
    <row r="57" spans="18:18" x14ac:dyDescent="0.25">
      <c r="R57" s="68"/>
    </row>
    <row r="58" spans="18:18" x14ac:dyDescent="0.25">
      <c r="R58" s="68"/>
    </row>
    <row r="59" spans="18:18" x14ac:dyDescent="0.25">
      <c r="R59" s="68"/>
    </row>
    <row r="60" spans="18:18" x14ac:dyDescent="0.25">
      <c r="R60" s="68"/>
    </row>
    <row r="61" spans="18:18" x14ac:dyDescent="0.25">
      <c r="R61" s="68"/>
    </row>
    <row r="62" spans="18:18" x14ac:dyDescent="0.25">
      <c r="R62" s="68"/>
    </row>
    <row r="63" spans="18:18" x14ac:dyDescent="0.25">
      <c r="R63" s="68"/>
    </row>
    <row r="64" spans="18:18" x14ac:dyDescent="0.25">
      <c r="R64" s="68"/>
    </row>
    <row r="65" spans="18:18" x14ac:dyDescent="0.25">
      <c r="R65" s="68"/>
    </row>
    <row r="66" spans="18:18" x14ac:dyDescent="0.25">
      <c r="R66" s="68"/>
    </row>
    <row r="67" spans="18:18" x14ac:dyDescent="0.25">
      <c r="R67" s="68"/>
    </row>
    <row r="68" spans="18:18" x14ac:dyDescent="0.25">
      <c r="R68" s="68"/>
    </row>
    <row r="69" spans="18:18" x14ac:dyDescent="0.25">
      <c r="R69" s="68"/>
    </row>
    <row r="70" spans="18:18" x14ac:dyDescent="0.25">
      <c r="R70" s="68"/>
    </row>
    <row r="71" spans="18:18" x14ac:dyDescent="0.25">
      <c r="R71" s="68"/>
    </row>
    <row r="72" spans="18:18" x14ac:dyDescent="0.25">
      <c r="R72" s="68"/>
    </row>
    <row r="73" spans="18:18" x14ac:dyDescent="0.25">
      <c r="R73" s="68"/>
    </row>
    <row r="74" spans="18:18" x14ac:dyDescent="0.25">
      <c r="R74" s="68"/>
    </row>
    <row r="75" spans="18:18" x14ac:dyDescent="0.25">
      <c r="R75" s="68"/>
    </row>
    <row r="76" spans="18:18" x14ac:dyDescent="0.25">
      <c r="R76" s="68"/>
    </row>
    <row r="77" spans="18:18" x14ac:dyDescent="0.25">
      <c r="R77" s="68"/>
    </row>
    <row r="78" spans="18:18" x14ac:dyDescent="0.25">
      <c r="R78" s="68"/>
    </row>
    <row r="79" spans="18:18" x14ac:dyDescent="0.25">
      <c r="R79" s="68"/>
    </row>
    <row r="80" spans="18:18" x14ac:dyDescent="0.25">
      <c r="R80" s="68"/>
    </row>
    <row r="81" spans="18:18" x14ac:dyDescent="0.25">
      <c r="R81" s="68"/>
    </row>
    <row r="82" spans="18:18" x14ac:dyDescent="0.25">
      <c r="R82" s="68"/>
    </row>
    <row r="83" spans="18:18" x14ac:dyDescent="0.25">
      <c r="R83" s="68"/>
    </row>
    <row r="84" spans="18:18" x14ac:dyDescent="0.25">
      <c r="R84" s="68"/>
    </row>
    <row r="85" spans="18:18" x14ac:dyDescent="0.25">
      <c r="R85" s="68"/>
    </row>
    <row r="86" spans="18:18" x14ac:dyDescent="0.25">
      <c r="R86" s="68"/>
    </row>
    <row r="87" spans="18:18" x14ac:dyDescent="0.25">
      <c r="R87" s="68"/>
    </row>
    <row r="88" spans="18:18" x14ac:dyDescent="0.25">
      <c r="R88" s="68"/>
    </row>
    <row r="89" spans="18:18" x14ac:dyDescent="0.25">
      <c r="R89" s="68"/>
    </row>
    <row r="90" spans="18:18" x14ac:dyDescent="0.25">
      <c r="R90" s="68"/>
    </row>
    <row r="91" spans="18:18" x14ac:dyDescent="0.25">
      <c r="R91" s="68"/>
    </row>
    <row r="92" spans="18:18" x14ac:dyDescent="0.25">
      <c r="R92" s="68"/>
    </row>
    <row r="93" spans="18:18" x14ac:dyDescent="0.25">
      <c r="R93" s="68"/>
    </row>
    <row r="94" spans="18:18" x14ac:dyDescent="0.25">
      <c r="R94" s="68"/>
    </row>
    <row r="95" spans="18:18" x14ac:dyDescent="0.25">
      <c r="R95" s="68"/>
    </row>
    <row r="96" spans="18:18" x14ac:dyDescent="0.25">
      <c r="R96" s="68"/>
    </row>
    <row r="97" spans="18:18" x14ac:dyDescent="0.25">
      <c r="R97" s="68"/>
    </row>
    <row r="98" spans="18:18" x14ac:dyDescent="0.25">
      <c r="R98" s="68"/>
    </row>
    <row r="99" spans="18:18" x14ac:dyDescent="0.25">
      <c r="R99" s="68"/>
    </row>
    <row r="100" spans="18:18" x14ac:dyDescent="0.25">
      <c r="R100" s="68"/>
    </row>
    <row r="101" spans="18:18" x14ac:dyDescent="0.25">
      <c r="R101" s="68"/>
    </row>
    <row r="102" spans="18:18" x14ac:dyDescent="0.25">
      <c r="R102" s="68"/>
    </row>
    <row r="103" spans="18:18" x14ac:dyDescent="0.25">
      <c r="R103" s="68"/>
    </row>
    <row r="104" spans="18:18" x14ac:dyDescent="0.25">
      <c r="R104" s="68"/>
    </row>
    <row r="105" spans="18:18" x14ac:dyDescent="0.25">
      <c r="R105" s="68"/>
    </row>
    <row r="106" spans="18:18" x14ac:dyDescent="0.25">
      <c r="R106" s="68"/>
    </row>
    <row r="107" spans="18:18" x14ac:dyDescent="0.25">
      <c r="R107" s="68"/>
    </row>
    <row r="108" spans="18:18" x14ac:dyDescent="0.25">
      <c r="R108" s="68"/>
    </row>
    <row r="109" spans="18:18" x14ac:dyDescent="0.25">
      <c r="R109" s="68"/>
    </row>
    <row r="110" spans="18:18" x14ac:dyDescent="0.25">
      <c r="R110" s="68"/>
    </row>
    <row r="111" spans="18:18" x14ac:dyDescent="0.25">
      <c r="R111" s="68"/>
    </row>
    <row r="112" spans="18:18" x14ac:dyDescent="0.25">
      <c r="R112" s="68"/>
    </row>
    <row r="113" spans="18:18" x14ac:dyDescent="0.25">
      <c r="R113" s="68"/>
    </row>
    <row r="114" spans="18:18" x14ac:dyDescent="0.25">
      <c r="R114" s="68"/>
    </row>
    <row r="115" spans="18:18" x14ac:dyDescent="0.25">
      <c r="R115" s="68"/>
    </row>
    <row r="116" spans="18:18" x14ac:dyDescent="0.25">
      <c r="R116" s="68"/>
    </row>
    <row r="117" spans="18:18" x14ac:dyDescent="0.25">
      <c r="R117" s="68"/>
    </row>
    <row r="118" spans="18:18" x14ac:dyDescent="0.25">
      <c r="R118" s="68"/>
    </row>
    <row r="119" spans="18:18" x14ac:dyDescent="0.25">
      <c r="R119" s="68"/>
    </row>
    <row r="120" spans="18:18" x14ac:dyDescent="0.25">
      <c r="R120" s="68"/>
    </row>
    <row r="121" spans="18:18" x14ac:dyDescent="0.25">
      <c r="R121" s="68"/>
    </row>
    <row r="122" spans="18:18" x14ac:dyDescent="0.25">
      <c r="R122" s="68"/>
    </row>
    <row r="123" spans="18:18" x14ac:dyDescent="0.25">
      <c r="R123" s="68"/>
    </row>
    <row r="124" spans="18:18" x14ac:dyDescent="0.25">
      <c r="R124" s="68"/>
    </row>
    <row r="125" spans="18:18" x14ac:dyDescent="0.25">
      <c r="R125" s="68"/>
    </row>
    <row r="126" spans="18:18" x14ac:dyDescent="0.25">
      <c r="R126" s="68"/>
    </row>
    <row r="127" spans="18:18" x14ac:dyDescent="0.25">
      <c r="R127" s="68"/>
    </row>
    <row r="128" spans="18:18" x14ac:dyDescent="0.25">
      <c r="R128" s="68"/>
    </row>
    <row r="129" spans="18:18" x14ac:dyDescent="0.25">
      <c r="R129" s="68"/>
    </row>
    <row r="130" spans="18:18" x14ac:dyDescent="0.25">
      <c r="R130" s="68"/>
    </row>
    <row r="131" spans="18:18" x14ac:dyDescent="0.25">
      <c r="R131" s="68"/>
    </row>
    <row r="132" spans="18:18" x14ac:dyDescent="0.25">
      <c r="R132" s="68"/>
    </row>
    <row r="133" spans="18:18" x14ac:dyDescent="0.25">
      <c r="R133" s="68"/>
    </row>
    <row r="134" spans="18:18" x14ac:dyDescent="0.25">
      <c r="R134" s="68"/>
    </row>
    <row r="135" spans="18:18" x14ac:dyDescent="0.25">
      <c r="R135" s="68"/>
    </row>
    <row r="136" spans="18:18" x14ac:dyDescent="0.25">
      <c r="R136" s="68"/>
    </row>
    <row r="137" spans="18:18" x14ac:dyDescent="0.25">
      <c r="R137" s="68"/>
    </row>
    <row r="138" spans="18:18" x14ac:dyDescent="0.25">
      <c r="R138" s="68"/>
    </row>
    <row r="139" spans="18:18" x14ac:dyDescent="0.25">
      <c r="R139" s="68"/>
    </row>
    <row r="140" spans="18:18" x14ac:dyDescent="0.25">
      <c r="R140" s="68"/>
    </row>
    <row r="141" spans="18:18" x14ac:dyDescent="0.25">
      <c r="R141" s="68"/>
    </row>
    <row r="142" spans="18:18" x14ac:dyDescent="0.25">
      <c r="R142" s="68"/>
    </row>
    <row r="143" spans="18:18" x14ac:dyDescent="0.25">
      <c r="R143" s="68"/>
    </row>
    <row r="144" spans="18:18" x14ac:dyDescent="0.25">
      <c r="R144" s="68"/>
    </row>
    <row r="145" spans="18:18" x14ac:dyDescent="0.25">
      <c r="R145" s="68"/>
    </row>
    <row r="146" spans="18:18" x14ac:dyDescent="0.25">
      <c r="R146" s="68"/>
    </row>
    <row r="147" spans="18:18" x14ac:dyDescent="0.25">
      <c r="R147" s="68"/>
    </row>
    <row r="148" spans="18:18" x14ac:dyDescent="0.25">
      <c r="R148" s="68"/>
    </row>
    <row r="149" spans="18:18" x14ac:dyDescent="0.25">
      <c r="R149" s="68"/>
    </row>
    <row r="150" spans="18:18" x14ac:dyDescent="0.25">
      <c r="R150" s="68"/>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5</vt:i4>
      </vt:variant>
    </vt:vector>
  </HeadingPairs>
  <TitlesOfParts>
    <vt:vector size="17" baseType="lpstr">
      <vt:lpstr>Inicio</vt:lpstr>
      <vt:lpstr>Unidades</vt:lpstr>
      <vt:lpstr>Consolididado_empresas</vt:lpstr>
      <vt:lpstr>Consolidado Inventario</vt:lpstr>
      <vt:lpstr>Consolidado_energeticos</vt:lpstr>
      <vt:lpstr>Resumen</vt:lpstr>
      <vt:lpstr>Informe</vt:lpstr>
      <vt:lpstr>Listas</vt:lpstr>
      <vt:lpstr>Base de datos</vt:lpstr>
      <vt:lpstr>Indicadores</vt:lpstr>
      <vt:lpstr>Tablas informe</vt:lpstr>
      <vt:lpstr>Tablas resumen</vt:lpstr>
      <vt:lpstr>Informe!_Toc321922403</vt:lpstr>
      <vt:lpstr>Informe!_Toc336347770</vt:lpstr>
      <vt:lpstr>Informe!_Toc336347775</vt:lpstr>
      <vt:lpstr>Informe!_Toc345583617</vt:lpstr>
      <vt:lpstr>Informe!Área_de_impresión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Asmoralesr</dc:creator>
  <cp:keywords/>
  <dc:description/>
  <cp:lastModifiedBy>Andrés Steven Morales Rodríguez</cp:lastModifiedBy>
  <cp:revision/>
  <cp:lastPrinted>2023-11-18T14:35:10Z</cp:lastPrinted>
  <dcterms:created xsi:type="dcterms:W3CDTF">2023-07-28T15:46:49Z</dcterms:created>
  <dcterms:modified xsi:type="dcterms:W3CDTF">2023-11-18T18:46:55Z</dcterms:modified>
  <cp:category/>
  <cp:contentStatus/>
</cp:coreProperties>
</file>