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" sheetId="1" r:id="rId4"/>
    <sheet state="visible" name="BC Confort Terciario" sheetId="2" r:id="rId5"/>
    <sheet state="visible" name="BC Confort Residencial" sheetId="3" r:id="rId6"/>
    <sheet state="visible" name="Const. Sostenible Terciario" sheetId="4" r:id="rId7"/>
    <sheet state="visible" name="Terciario_emisiones (MTonCO2)" sheetId="5" r:id="rId8"/>
    <sheet state="visible" name="Terciario_energía (PJ)" sheetId="6" r:id="rId9"/>
    <sheet state="visible" name="Confort residencial" sheetId="7" r:id="rId10"/>
    <sheet state="visible" name="Residencial_emisiones (MTonCO2)" sheetId="8" r:id="rId11"/>
    <sheet state="visible" name="Residencial_energía (PJ)" sheetId="9" r:id="rId12"/>
    <sheet state="visible" name="Ahorros UIS" sheetId="10" r:id="rId13"/>
    <sheet state="visible" name="revision Proyectos Terciario" sheetId="11" r:id="rId14"/>
  </sheets>
  <definedNames>
    <definedName localSheetId="9" name="_ftn1">'Ahorros UIS'!$B$207</definedName>
    <definedName localSheetId="9" name="OLE_LINK1">'Ahorros UIS'!$C$132</definedName>
    <definedName localSheetId="9" name="_ftnref1">'Ahorros UIS'!$E$202</definedName>
    <definedName hidden="1" name="Google_Sheet_Link_471512232_1226276298">_ftnref1</definedName>
    <definedName hidden="1" name="Google_Sheet_Link_556571342_1226276298">_ftn1</definedName>
  </definedNames>
  <calcPr/>
  <extLst>
    <ext uri="GoogleSheetsCustomDataVersion1">
      <go:sheetsCustomData xmlns:go="http://customooxmlschemas.google.com/" r:id="rId15" roundtripDataSignature="AMtx7mjPnSAM0MKjQ0p/dujHC8AId3tPxQ=="/>
    </ext>
  </extLst>
</workbook>
</file>

<file path=xl/sharedStrings.xml><?xml version="1.0" encoding="utf-8"?>
<sst xmlns="http://schemas.openxmlformats.org/spreadsheetml/2006/main" count="3382" uniqueCount="856">
  <si>
    <t>Resumen de resultados de las medidas transversales</t>
  </si>
  <si>
    <t>Medida</t>
  </si>
  <si>
    <t>Ahorro energético (2021-2030)</t>
  </si>
  <si>
    <t>Relación energía PJ/emisiones MTonCO2</t>
  </si>
  <si>
    <t>Participación en el ahorro potencial</t>
  </si>
  <si>
    <t>Emisiones evitadas</t>
  </si>
  <si>
    <t>% de reducción frente a línea base de terciario</t>
  </si>
  <si>
    <t>% de reducción frente a linea base</t>
  </si>
  <si>
    <t>% de reducción frente a Actualización</t>
  </si>
  <si>
    <t>% de reducción frente a Inflexión</t>
  </si>
  <si>
    <t>Promedio ahorro anual</t>
  </si>
  <si>
    <t>% de reducción frente a línea base</t>
  </si>
  <si>
    <t>% emisiones</t>
  </si>
  <si>
    <t>B/C privado</t>
  </si>
  <si>
    <t>B/C sistema</t>
  </si>
  <si>
    <t>B/C social</t>
  </si>
  <si>
    <t>Aporte global</t>
  </si>
  <si>
    <t>Ranking</t>
  </si>
  <si>
    <t>Construcción sostenible sector residencial</t>
  </si>
  <si>
    <t>PJ</t>
  </si>
  <si>
    <t>Construcción sostenible sector terciario</t>
  </si>
  <si>
    <t>Total</t>
  </si>
  <si>
    <t>Escenario</t>
  </si>
  <si>
    <t>Consumo agregado total escenarios a 2030</t>
  </si>
  <si>
    <t xml:space="preserve">Línea base: </t>
  </si>
  <si>
    <t>Peso energía</t>
  </si>
  <si>
    <t xml:space="preserve">Actualización: </t>
  </si>
  <si>
    <t>Peso emisiones</t>
  </si>
  <si>
    <t xml:space="preserve">Inflexión: </t>
  </si>
  <si>
    <t>Participación del ahorro del sector residencial en el total del consumo</t>
  </si>
  <si>
    <t>Energía</t>
  </si>
  <si>
    <t>Año</t>
  </si>
  <si>
    <t>REsidencial</t>
  </si>
  <si>
    <t>Terciario</t>
  </si>
  <si>
    <t>Emisiones residencial</t>
  </si>
  <si>
    <t>Emisiones terciario</t>
  </si>
  <si>
    <t>Residencial (AA+Vent)+ Comercial (AA)</t>
  </si>
  <si>
    <t>MTonCO2</t>
  </si>
  <si>
    <t>Tendencial</t>
  </si>
  <si>
    <t>Actualización</t>
  </si>
  <si>
    <t>Modernización</t>
  </si>
  <si>
    <t>Inflexión</t>
  </si>
  <si>
    <t>Disrupción</t>
  </si>
  <si>
    <t>Residencial (AA+Vent)+ Comercial y Público (AA)</t>
  </si>
  <si>
    <t>PROURE</t>
  </si>
  <si>
    <t>Ahorro Tendencial</t>
  </si>
  <si>
    <t>Inflexion</t>
  </si>
  <si>
    <t>CS residencial</t>
  </si>
  <si>
    <t>CS terciario</t>
  </si>
  <si>
    <t>DATOS DE ENTRADA</t>
  </si>
  <si>
    <t>Información de la medida</t>
  </si>
  <si>
    <t xml:space="preserve">La medida supone la reducción de consumo de energía asociados a confort por construcción sostenible (CS), que implica menor uso de aires acondicionaddos (AA) en usuarios del sector terciario en climas cálido y templado del país.  Se considera que todos los usuarios comerciales/oficiales nuevos a partir del 2025 aplican CS, clasificados en grandes y pequeños de acuerdo a sus consumos energéticos. Además la medida supone que el 50% usuarios existentes al 2006 y 2007 aplican CS en los años 2025 y 2026 respectivamente. Además que todos los usuarios oficiales del 2006 y 2007 aplican CS en los años 2025 y 2026 respectivamente. Y a partir del 2027, los usuarios del 2011. Y en cuanto a los pequeños consumidores supone que los usuarios comerciales reportados entre el 2006 al 2011 aplican CS proporcionalmente desde el año 2025 al 2030. Y los usuarios oficiales desde 2006 al 2011 aplican CS desde el año 2025 al 2030.
</t>
  </si>
  <si>
    <t>Variable</t>
  </si>
  <si>
    <t>Valor</t>
  </si>
  <si>
    <t>Nota/Fuente</t>
  </si>
  <si>
    <t>Número establecimiento de comercio grandes costrucción sostenible</t>
  </si>
  <si>
    <t>Número establecimiento de comercio pequeños costrucción sostenible</t>
  </si>
  <si>
    <t>Tarifa de energía eléctrica ($/kWh)</t>
  </si>
  <si>
    <t>Valor expresado en COP/kWh. Promedio valor facturado para estrato 4 del mercado residencial de enero a julio 2020. Fuente:http://bi.superservicios.gov.co/o3web/browser/showView.jsp?viewDesktop=true&amp;source=SUI_COMERCIAL_ENERGIA/VISTA_FACTURACION_ENERGIA%23_public</t>
  </si>
  <si>
    <t>Porcentaje de la tarifa depende del volumen de ventas (%G+%C)</t>
  </si>
  <si>
    <t>Porcentaje del cargo de distribución D en el CU</t>
  </si>
  <si>
    <t>Porcentaje de perdidas sobre el CU</t>
  </si>
  <si>
    <t>Valor del cargo por confiabilidad</t>
  </si>
  <si>
    <t>Promedio del para el CERE en el año 2020. Fuente: XM. Disponible en : http://portalbissrs.xm.com.co/trpr/_layouts/15/WopiFrame.aspx?sourcedoc={0D7DC20B-C094-4C2D-BADD-CE2CC938F0FF}&amp;file=Precios_Mensuales_($kWh)_2020.xlsx&amp;action=default</t>
  </si>
  <si>
    <t>Promedio del precio de bolsa en los últimos 3 años</t>
  </si>
  <si>
    <t>Promedio simple del precio de bolsa de enero de 2018 a diciembre de 2020. Fuente XM. Disponible en: http://portalbissrs.xm.com.co/trpr/Paginas/Precios/preprobol.aspx</t>
  </si>
  <si>
    <t>Razon entre el porcentaje de reducción del precio de bolsa por cada 1% de menos en la demanda</t>
  </si>
  <si>
    <t>Elasticidad inversa promedio para los últimos 3 años. Este dato fue estimado por la UPME con datos de demanda y precios de bolsa desde 2003 a 2021. Muestra el factor en el que se afecta el precio de bolsa ante reducciones en la demanda de energía.</t>
  </si>
  <si>
    <t>Tasa de descuento empresas</t>
  </si>
  <si>
    <t xml:space="preserve">Tasa para las empresas de distribución de energía eléctrica de acuerdo con la Resolución CREG 007 de 2020. Disponible en http://apolo.creg.gov.co/Publicac.nsf/1c09d18d2d5ffb5b05256eee00709c02/893916a50787dc3305258500006c5f53/$FILE/Creg007-2020.pdf </t>
  </si>
  <si>
    <t xml:space="preserve">Tasa de finaciación usuario </t>
  </si>
  <si>
    <t>Tasa de interes de un crédito de consumo E.A. Entre 7,89% y 26,31%, https://www.superfinanciera.gov.co/jsp/61298</t>
  </si>
  <si>
    <t>Tasa de descuento usuario</t>
  </si>
  <si>
    <r>
      <rPr>
        <rFont val="Arial"/>
        <color theme="1"/>
        <sz val="12.0"/>
      </rPr>
      <t xml:space="preserve">Promedio simple de la tasa a CDT a 360 días de enero de 2019 a diciembre de 2020. Fuente: </t>
    </r>
    <r>
      <rPr>
        <rFont val="Arial"/>
        <color rgb="FF1155CC"/>
        <sz val="12.0"/>
        <u/>
      </rPr>
      <t>https://www.banrep.gov.co/es/estadisticas/tasas-captacion-semanales-y-mensuales</t>
    </r>
  </si>
  <si>
    <t>Tasa de descuento social</t>
  </si>
  <si>
    <t>Tasa social de descuento calculada por el DNP en 2018. https://colaboracion.dnp.gov.co/CDT/Estudios%20Econmicos/487.pdf</t>
  </si>
  <si>
    <t>Valor de las emisiones evitadas ($/TonCO2)</t>
  </si>
  <si>
    <t>Ley 1814 de 2016 - Impuesto al carbono</t>
  </si>
  <si>
    <t>Costos de reconexión por falta de pago</t>
  </si>
  <si>
    <t>Precio promedio Carbon TRUST, reportado tambien por EPM e información ANDESCO. Libertad regulada. RES. CREG 108 de 1997 modificada por CREG 047 de 2004</t>
  </si>
  <si>
    <t>Porcentaje de hogares que evitan suspensión del servicio</t>
  </si>
  <si>
    <t>FE TonCO2Eq/GWh</t>
  </si>
  <si>
    <r>
      <rPr>
        <rFont val="Arial"/>
        <color theme="1"/>
        <sz val="12.0"/>
      </rPr>
      <t xml:space="preserve">Factor de emision del SIN para proyectos diferentes a eólicos y solares. Resolución UPME 385 de 2020. </t>
    </r>
    <r>
      <rPr>
        <rFont val="Arial"/>
        <color rgb="FF1155CC"/>
        <sz val="12.0"/>
        <u/>
      </rPr>
      <t>https://www1.upme.gov.co/Normatividad/385_2020.pdf</t>
    </r>
  </si>
  <si>
    <t>Porcentaje de mejora en la cartera por reduccion de consumo</t>
  </si>
  <si>
    <t>Se supone que la cartera tiene correlación con el ahorro de energía.</t>
  </si>
  <si>
    <t>% del D que hay que pagar por compensaciones</t>
  </si>
  <si>
    <t>Se toma el porcentaje del año t=2, de acuerdo con Resolución CREG 015 de 2018. Disponible en: http://apolo.creg.gov.co/Publicac.nsf/1c09d18d2d5ffb5b05256eee00709c02/65f1aaf1d57726a90525822900064dac?OpenDocument</t>
  </si>
  <si>
    <t>1GWh</t>
  </si>
  <si>
    <t>Reducción en costos de comercialización en función del ahorro de energía</t>
  </si>
  <si>
    <t>Porcentaje reducción de costos por reutilización de materiales en construcción ecologica</t>
  </si>
  <si>
    <r>
      <rPr>
        <rFont val="Arial"/>
        <color theme="1"/>
        <sz val="12.0"/>
      </rPr>
      <t xml:space="preserve">Reutilización de materiales, menores consumos de agua durante la construcción y vida útil de las edificaciones, mejores metodos de disposición de los residuos. Fte: </t>
    </r>
    <r>
      <rPr>
        <rFont val="Arial"/>
        <color rgb="FF1155CC"/>
        <sz val="12.0"/>
        <u/>
      </rPr>
      <t>https://repository.udistrital.edu.co/bitstream/handle/11349/15258/LoaizaElizaldeNelsonFabian2018.pdf?sequence=1&amp;isAllowed=y</t>
    </r>
  </si>
  <si>
    <t>Porcentaje reducción de costos por menores consumos de agua durante la construcción y vida útil</t>
  </si>
  <si>
    <t>Porcentaje mejoras urbanisticas</t>
  </si>
  <si>
    <t>Porcentaje costo de mantenimiento de AA</t>
  </si>
  <si>
    <t>Porcentaje menores ingresos constructores tradicionales</t>
  </si>
  <si>
    <t xml:space="preserve">RESULTADOS TÉCNICOS </t>
  </si>
  <si>
    <t>Ahorros en energía total (GWh)</t>
  </si>
  <si>
    <t>Simulación propia UPME calculado como el ahorro frente a una linea base de consumo tendencial lineal.</t>
  </si>
  <si>
    <t>Emisiones evitadas (TonCO2)</t>
  </si>
  <si>
    <t>Calculado con el factor de emision del SIN publicado por la UPME en 2020</t>
  </si>
  <si>
    <t>Ahorros en energía total (PJ)</t>
  </si>
  <si>
    <t>RESULTADOS ECONÓMICOS</t>
  </si>
  <si>
    <t>USUARIO</t>
  </si>
  <si>
    <t>COSTOS (Millones de COP)</t>
  </si>
  <si>
    <t>BENEFICIOS (Millones de COP)</t>
  </si>
  <si>
    <t>VPN de la inversión en CS</t>
  </si>
  <si>
    <t>Calculada de acuerdo al porcentaje de costo incremental de metro cuadrado</t>
  </si>
  <si>
    <t>VPN de los costos energía el usuario (ahorro de energía)</t>
  </si>
  <si>
    <t>VPN del ahorro en energía por la tarifa final</t>
  </si>
  <si>
    <t>VPN de los costos esperados evitados por mora, reconexión del servicio</t>
  </si>
  <si>
    <t>Se asume que se reduce la probabilidad de desconexión por mora y por ende el pago de la reconexión para los establecimientos que aplican la medida.</t>
  </si>
  <si>
    <t>VPN Ahorros en mantenimiento AA</t>
  </si>
  <si>
    <t>Total costos</t>
  </si>
  <si>
    <t>Total beneficios</t>
  </si>
  <si>
    <t>SISTEMA</t>
  </si>
  <si>
    <t>VPN de la reducción de ingresos empresas de energía eléctrica</t>
  </si>
  <si>
    <t>Se asume que las únicas actividades afectadas en el recaudo por la reducción en el consumo son la generación y la comercialización, pues la transmisión y la distribución son ingresos regulados, por lo que las reducciones en consumo se reflejan en ajustes de los cargos</t>
  </si>
  <si>
    <t>VPN de la reducción de costos en perdidas</t>
  </si>
  <si>
    <t>Menores costos en compra de energía por menores pérdidas</t>
  </si>
  <si>
    <t>VPN de los costos evitados en aumentos de capacidad</t>
  </si>
  <si>
    <t>Ahorro en el pago del cargo por confiabilidad</t>
  </si>
  <si>
    <t xml:space="preserve">VPN esperado por efectos en el precio de bolsa </t>
  </si>
  <si>
    <t>Menor precio de bolsa por menor demanda en cualquier periodo</t>
  </si>
  <si>
    <t>VPN esperado de la mejora de cartera para las empresas de energía eléctrica</t>
  </si>
  <si>
    <t>Se supone una mejora financiera para la empresa de 1,5% sobre los ahorros de la medida</t>
  </si>
  <si>
    <t>VPN de los menores costos por compensación de interrupciones (Calidad del servicio)</t>
  </si>
  <si>
    <t>Se asume que la energía ahorrada se relaciona en un 5% con las potenciales compensaciones que corresponderían al 10% del cargo de distribución</t>
  </si>
  <si>
    <t>SOCIEDAD</t>
  </si>
  <si>
    <t>COSTOS</t>
  </si>
  <si>
    <t>BENEFICIOS</t>
  </si>
  <si>
    <t>VPN de menores ingresos en mantenimiento de AA</t>
  </si>
  <si>
    <t>Se supone que lo establecimientos de comercio grandes, tienen sistemas centralizdos de AA, cuyo mantenimiento correspone al 5% del valor del equipo (900Mill), en el caso de establecimientos de comercio pequeños se supone un minisplit por cada 35 m2</t>
  </si>
  <si>
    <t xml:space="preserve">VPN de las emisiones evitadas </t>
  </si>
  <si>
    <t>Se asume que el factor de emisión del SIN para el cálculo y el valor del impuesto al carbono.</t>
  </si>
  <si>
    <t xml:space="preserve">Cambio de proveedores. Menores ingresos para los proveedores de materiales convencionales. </t>
  </si>
  <si>
    <t>Se asume el 5%  en funcion de la inversión incremental</t>
  </si>
  <si>
    <t>VPN menores costos en comercialización por efecto en reducciones de costos variable de energía</t>
  </si>
  <si>
    <t xml:space="preserve">Se asume que el 1% ahorrado en energía se transfiere como menor costo en la comercialización de los productos o servicios </t>
  </si>
  <si>
    <t>VPN menores contribuciones al FSSRI por menores consumos de comerciales</t>
  </si>
  <si>
    <t>VPN por menor contaminación de gases de los AA</t>
  </si>
  <si>
    <t>VPN Reciclaje de materiales usados en la construcción</t>
  </si>
  <si>
    <t>Reutilización de materiales, menores consumos de agua durante la construcción y vida útil de las edificaciones, mejores metodos de disposición de los residuos.</t>
  </si>
  <si>
    <t>VPN Menor consumo de agua</t>
  </si>
  <si>
    <t>VPN mejoras urbanisticas</t>
  </si>
  <si>
    <t>E. Total beneficios y costos cuantificados</t>
  </si>
  <si>
    <t>Costo total (VPN$)</t>
  </si>
  <si>
    <t>Beneficio total (VPN$)</t>
  </si>
  <si>
    <t>Relación beneficio/costo usuario</t>
  </si>
  <si>
    <t>Relación beneficio/costo sistema</t>
  </si>
  <si>
    <t>Relación beneficio/costo sociedad</t>
  </si>
  <si>
    <t>Relación beneficio/Costo</t>
  </si>
  <si>
    <t>Cifras en MM $COP</t>
  </si>
  <si>
    <t>($ Millones)</t>
  </si>
  <si>
    <t>VPN</t>
  </si>
  <si>
    <t>Costos</t>
  </si>
  <si>
    <t>Usuario</t>
  </si>
  <si>
    <t>Inversión en CS</t>
  </si>
  <si>
    <t>Sistema</t>
  </si>
  <si>
    <t>Menor ingreso empresas sector eléctrico</t>
  </si>
  <si>
    <t>Sociedad</t>
  </si>
  <si>
    <t>Reducción de ingresos mantenimiento de AA</t>
  </si>
  <si>
    <t>Menores ingresos cadena de producción construcción tradicional</t>
  </si>
  <si>
    <t>Menores contribuciones comerciales</t>
  </si>
  <si>
    <t>Beneficios</t>
  </si>
  <si>
    <t>Costo ahorrado en energía</t>
  </si>
  <si>
    <t>Menores costos esperados de reconexión</t>
  </si>
  <si>
    <t>Ahorro en mantenimientos AA</t>
  </si>
  <si>
    <t>Ahorro en perdidas</t>
  </si>
  <si>
    <t>Ahorro en CxC</t>
  </si>
  <si>
    <t>Reducción del precio de bolsa</t>
  </si>
  <si>
    <t>Mejoras en cartera y ciclo de efectivo del negocio</t>
  </si>
  <si>
    <t>Menores compensaciones</t>
  </si>
  <si>
    <t>Ahorro en emisiones en GEI</t>
  </si>
  <si>
    <t>Menores costos de comercialización</t>
  </si>
  <si>
    <t>Contaminantes gases AA</t>
  </si>
  <si>
    <t>Reciclaje de materiales usados en la construcción</t>
  </si>
  <si>
    <t>Menor consumo de agua</t>
  </si>
  <si>
    <t>Mejora urbanística</t>
  </si>
  <si>
    <t>VPN Costos</t>
  </si>
  <si>
    <t>VPN Beneficios</t>
  </si>
  <si>
    <t>Relación B/C</t>
  </si>
  <si>
    <t>Cuadros /Notas de soporte</t>
  </si>
  <si>
    <t>Ahorros en energía (PJ)</t>
  </si>
  <si>
    <t>Aire acondicionado</t>
  </si>
  <si>
    <t>Fte: BECO</t>
  </si>
  <si>
    <t>Energía en GWh-año</t>
  </si>
  <si>
    <t xml:space="preserve">Confort </t>
  </si>
  <si>
    <t>Emisiones</t>
  </si>
  <si>
    <t>Reducción de emisiones TonCO2</t>
  </si>
  <si>
    <t>Reducción de emisiones TonCO2 (LEAP)</t>
  </si>
  <si>
    <t>Establecimientos de comercio que hacen CS (Número)</t>
  </si>
  <si>
    <t>Grandes nuevos</t>
  </si>
  <si>
    <t>Grandes existentes</t>
  </si>
  <si>
    <t>Pequeños nuevos</t>
  </si>
  <si>
    <t>Pequeños existentes</t>
  </si>
  <si>
    <t>Total establecimientos con medida</t>
  </si>
  <si>
    <t>Porcentajes distribuidos por tipo de establecimiento</t>
  </si>
  <si>
    <t>Energía ahorrada por tipo de establecimiento</t>
  </si>
  <si>
    <t>$ Energía ahorrada</t>
  </si>
  <si>
    <t>Inversión incremental</t>
  </si>
  <si>
    <t>Total  inversión medida</t>
  </si>
  <si>
    <t xml:space="preserve">Ahorro en mantenimientos AA </t>
  </si>
  <si>
    <t xml:space="preserve">Total </t>
  </si>
  <si>
    <t>Costo incremental metro cuadrado ($/m2)</t>
  </si>
  <si>
    <t>Aplican un porcentaje de acuerdo a la estrategia de ahorro</t>
  </si>
  <si>
    <t>FTE: UIS</t>
  </si>
  <si>
    <t>Costo incremental sobre el valor de m2</t>
  </si>
  <si>
    <t>Estrategia de ahorro energético</t>
  </si>
  <si>
    <t>Oficinas</t>
  </si>
  <si>
    <t>Orientación de la fachada principal del edificio</t>
  </si>
  <si>
    <t>NA</t>
  </si>
  <si>
    <t>No esta contemplada para los pequeños</t>
  </si>
  <si>
    <t>Aislamiento de la cubierta</t>
  </si>
  <si>
    <t>Grandes/pequeños</t>
  </si>
  <si>
    <t>Aislamiento en muros exteriores</t>
  </si>
  <si>
    <t>Valor U y SHGC en acristalamientos</t>
  </si>
  <si>
    <t>Densidad de potencia de iluminación</t>
  </si>
  <si>
    <t>Relación Ventana-Pared</t>
  </si>
  <si>
    <t>Sombreado horizontal de ventanas</t>
  </si>
  <si>
    <t>Ventilación natural</t>
  </si>
  <si>
    <t>Ventilación natural nocturna</t>
  </si>
  <si>
    <t>Control de iluminación mediante sensores fotoeléctricos</t>
  </si>
  <si>
    <t>Fuente: Anexo E Informe UIS (ajustado)</t>
  </si>
  <si>
    <t>Grandes</t>
  </si>
  <si>
    <t>Porcentaje de incremento por la medida</t>
  </si>
  <si>
    <t>Pequeños</t>
  </si>
  <si>
    <t>Bodegas m2</t>
  </si>
  <si>
    <t>Valor m2</t>
  </si>
  <si>
    <t>Area promedio de bodegas m2</t>
  </si>
  <si>
    <t>Bodegas medianas</t>
  </si>
  <si>
    <t>Locales comerciales (valor m2)</t>
  </si>
  <si>
    <t>Area promedio</t>
  </si>
  <si>
    <t>Sector retail</t>
  </si>
  <si>
    <t xml:space="preserve">Cundinamarca </t>
  </si>
  <si>
    <t>https://www.larepublica.co/empresas/la-pandemia-bajo-el-precio-del-metro-cuadrado-en-centros-comerciales-en-casi-todo-el-pais-3069859</t>
  </si>
  <si>
    <t>Bogotá</t>
  </si>
  <si>
    <r>
      <rPr>
        <rFont val="Arial"/>
        <color theme="1"/>
        <sz val="12.0"/>
      </rPr>
      <t xml:space="preserve">Fte:  </t>
    </r>
    <r>
      <rPr>
        <rFont val="Arial"/>
        <color rgb="FF1155CC"/>
        <sz val="12.0"/>
        <u/>
      </rPr>
      <t>https://www.eltiempo.com/archivo/documento/MAM-604037</t>
    </r>
  </si>
  <si>
    <t>Cali</t>
  </si>
  <si>
    <t>Barranquilla</t>
  </si>
  <si>
    <t>Medellin</t>
  </si>
  <si>
    <t>Promedio</t>
  </si>
  <si>
    <r>
      <rPr>
        <rFont val="Arial"/>
        <color theme="1"/>
        <sz val="12.0"/>
      </rPr>
      <t xml:space="preserve">Fte: </t>
    </r>
    <r>
      <rPr>
        <rFont val="Arial"/>
        <color rgb="FF1155CC"/>
        <sz val="12.0"/>
        <u/>
      </rPr>
      <t>https://www.eltiempo.com/archivo/documento/MAM-604037</t>
    </r>
  </si>
  <si>
    <t>Areas por encima de los 1500m2, FTE: UIS</t>
  </si>
  <si>
    <t>Zona franca Bogota (m2)</t>
  </si>
  <si>
    <t>CEDIS (m2)</t>
  </si>
  <si>
    <t>Fte: CAIA</t>
  </si>
  <si>
    <t>Precio de referencia equipos usados</t>
  </si>
  <si>
    <t>Cotización 1</t>
  </si>
  <si>
    <t>Cotización 2</t>
  </si>
  <si>
    <t>Cotización 3</t>
  </si>
  <si>
    <t xml:space="preserve">Número </t>
  </si>
  <si>
    <t>AA Acondicionado (Establecimientos pequeños)</t>
  </si>
  <si>
    <t>Número por metro cuadrado</t>
  </si>
  <si>
    <t>AA Acondicionado (Establecimientos grandes)</t>
  </si>
  <si>
    <t>Se estima que en promedio se encuentra una unidad condensadora por cada 8 supermercados.</t>
  </si>
  <si>
    <r>
      <rPr>
        <rFont val="Arial"/>
        <color theme="1"/>
        <sz val="12.0"/>
      </rPr>
      <t xml:space="preserve">Fuente: </t>
    </r>
    <r>
      <rPr>
        <rFont val="Arial"/>
        <color rgb="FF1155CC"/>
        <sz val="12.0"/>
        <u/>
      </rPr>
      <t>https://www.homecenter.com.co/homecenter-co/category/cat10388/Aires-acondicionados?sTerm=aires_acondicionados&amp;sScenario=BRD_aires_acondicionados</t>
    </r>
  </si>
  <si>
    <t>https://www.homecenter.com.co/homecenter-co/category/cat1850003/Ventiladores?currentpage=1&amp;sortBy=derived.price.event.search.10,asc</t>
  </si>
  <si>
    <t xml:space="preserve">Unidad condensadora </t>
  </si>
  <si>
    <t>ESTRATO</t>
  </si>
  <si>
    <t>MERCADO</t>
  </si>
  <si>
    <t>USO</t>
  </si>
  <si>
    <t>TIEMPO</t>
  </si>
  <si>
    <t>Estrato 1</t>
  </si>
  <si>
    <t>Residencial</t>
  </si>
  <si>
    <t>Porcentaje de hogares por estrato</t>
  </si>
  <si>
    <t>Porcentaje máximo de subsidio</t>
  </si>
  <si>
    <t>Estrato 2</t>
  </si>
  <si>
    <t>Estrato 3</t>
  </si>
  <si>
    <t>Estrato 4</t>
  </si>
  <si>
    <t>Estrato 5</t>
  </si>
  <si>
    <t>Estrato 6</t>
  </si>
  <si>
    <t>Industrial</t>
  </si>
  <si>
    <t>No Residencial</t>
  </si>
  <si>
    <t>Comercial</t>
  </si>
  <si>
    <t>Oficial</t>
  </si>
  <si>
    <t>Distribucion Estrato 1,2,3</t>
  </si>
  <si>
    <t>Provisional</t>
  </si>
  <si>
    <t>Alumbrado Publico</t>
  </si>
  <si>
    <t>Especial Asistencial</t>
  </si>
  <si>
    <t>Especial Educativo</t>
  </si>
  <si>
    <t>Distribucion Estrato 4,5,6,</t>
  </si>
  <si>
    <t>Areas Comunes</t>
  </si>
  <si>
    <t>Industrial Bombeo</t>
  </si>
  <si>
    <t>Distrito Riego</t>
  </si>
  <si>
    <t>Fuente: SUI</t>
  </si>
  <si>
    <t>Demanda estimada del SIN Linea Base (GWh-año)</t>
  </si>
  <si>
    <t>Comerciales grandes</t>
  </si>
  <si>
    <t>Carga inicial de los AA</t>
  </si>
  <si>
    <t>Kg</t>
  </si>
  <si>
    <t>FTE: CAIA</t>
  </si>
  <si>
    <t>Comerciales pequeños</t>
  </si>
  <si>
    <t>GWP HFC134A</t>
  </si>
  <si>
    <t>Mismo refrigerante</t>
  </si>
  <si>
    <t>R410A</t>
  </si>
  <si>
    <t>Cambio de refrigerante</t>
  </si>
  <si>
    <t>Menos kilos potencial más alto</t>
  </si>
  <si>
    <t>Unidad condensadora</t>
  </si>
  <si>
    <t>Mantenimiento anual</t>
  </si>
  <si>
    <t>Mantenimineto cada 5 años  (Con la medida)</t>
  </si>
  <si>
    <t>Emisiones por contaminantes AA</t>
  </si>
  <si>
    <t>Gases emitidos sin la medida TonCO2</t>
  </si>
  <si>
    <t>Gases emitidos con la medida TonCO2</t>
  </si>
  <si>
    <t>Ahorros en emisiones carga de AA por menor mantenimiento</t>
  </si>
  <si>
    <t xml:space="preserve">
1. Los hogares nuevos en climas cálido y templados aplican la medida de confort - construcción sostenible,  en estratos 4, 5 y 6 implica reducción de consumos asociados a aire acondicionada (AA) en estratos 1,2,3 reduccción de consumo en ventiladores. 
</t>
  </si>
  <si>
    <t>Número de hogares nuevos costrucción sostenible 4,5,6</t>
  </si>
  <si>
    <t>Número de hogares nuevos costrucción sostenible estratos 1, 2, 3</t>
  </si>
  <si>
    <r>
      <rPr>
        <rFont val="Arial"/>
        <color theme="1"/>
        <sz val="12.0"/>
      </rPr>
      <t xml:space="preserve">Promedio simple de la tasa a CDT a 360 días de enero de 2019 a diciembre de 2020. Fuente: </t>
    </r>
    <r>
      <rPr>
        <rFont val="Arial"/>
        <color rgb="FF1155CC"/>
        <sz val="12.0"/>
        <u/>
      </rPr>
      <t>https://www.banrep.gov.co/es/estadisticas/tasas-captacion-semanales-y-mensuales</t>
    </r>
  </si>
  <si>
    <r>
      <rPr>
        <rFont val="Arial"/>
        <color theme="1"/>
        <sz val="12.0"/>
      </rPr>
      <t xml:space="preserve">Factor de emision del SIN para proyectos diferentes a eólicos y solares. Resolución UPME 385 de 2020. </t>
    </r>
    <r>
      <rPr>
        <rFont val="Arial"/>
        <color rgb="FF1155CC"/>
        <sz val="12.0"/>
        <u/>
      </rPr>
      <t>https://www1.upme.gov.co/Normatividad/385_2020.pdf</t>
    </r>
  </si>
  <si>
    <r>
      <rPr>
        <rFont val="Arial"/>
        <color theme="1"/>
        <sz val="12.0"/>
      </rPr>
      <t xml:space="preserve">Reutilización de materiales, menores consumos de agua durante la construcción y vida útil de las edificaciones, mejores metodos de disposición de los residuos. Fte: </t>
    </r>
    <r>
      <rPr>
        <rFont val="Arial"/>
        <color rgb="FF1155CC"/>
        <sz val="12.0"/>
        <u/>
      </rPr>
      <t>https://repository.udistrital.edu.co/bitstream/handle/11349/15258/LoaizaElizaldeNelsonFabian2018.pdf?sequence=1&amp;isAllowed=y</t>
    </r>
  </si>
  <si>
    <t>VPN del ahorro en energía por menor consumo</t>
  </si>
  <si>
    <t>Se asume que se reduce la probabilidad de desconexión por mora y por ende el pago de la reconexión en los hogares que aplican la medida</t>
  </si>
  <si>
    <t>VPN Mantenimiento AA</t>
  </si>
  <si>
    <t xml:space="preserve">VPN de los menores de ingresos en el mantenimiento de AA </t>
  </si>
  <si>
    <t>Calculado en estrato 4,5,6</t>
  </si>
  <si>
    <t>VPN del ahorro fiscal por menores subsidios gracias a la reducción de consumo</t>
  </si>
  <si>
    <t>Ahorros en subsidio para estratos 1,2 y 3</t>
  </si>
  <si>
    <t>Cambio de proveedores. Menores ingresos para los proveedores de materiales convencionales. (Asumir un % del costo incremental 5%)</t>
  </si>
  <si>
    <t xml:space="preserve">Se supone que con la medida el mantenimiento de los AA pasa de ser anual a cada 5 años lo que implica una menor liberación de gases en la recarga </t>
  </si>
  <si>
    <t xml:space="preserve">Menor ingreso empresas   </t>
  </si>
  <si>
    <t>Pérdidas en servicios de mantenimiento</t>
  </si>
  <si>
    <t>Perdidas constructores tradicionales</t>
  </si>
  <si>
    <t xml:space="preserve">Usuarios estrato 1,2,3 </t>
  </si>
  <si>
    <t xml:space="preserve">Usuarios  estrato 4, </t>
  </si>
  <si>
    <t>Usuarios estrato 5, 6</t>
  </si>
  <si>
    <t>Ahorros en mantenimiento AA</t>
  </si>
  <si>
    <t>Impacto fiscal</t>
  </si>
  <si>
    <t>Menores consumos de agua durante la construcción</t>
  </si>
  <si>
    <t>Ahorros</t>
  </si>
  <si>
    <t>Ventiladores</t>
  </si>
  <si>
    <t>Hogares que implementan la medida (Número de hogares)</t>
  </si>
  <si>
    <t>Aire acondicionado (Estratos 4, 5 y 6 que dejan de poner AA)</t>
  </si>
  <si>
    <t>Ventiladores (Estratos 1,2 y 3 que dejan de poner ventiladores)</t>
  </si>
  <si>
    <t>Total hogares con medida</t>
  </si>
  <si>
    <t>Energía ahorrada por estrato</t>
  </si>
  <si>
    <t>Aire acondicionado (Estratos 4)</t>
  </si>
  <si>
    <t>Aire acondicionado (Estratos 5)</t>
  </si>
  <si>
    <t>Aire acondicionado (Estratos 6)</t>
  </si>
  <si>
    <t>Ventiladores (Estratos 1)</t>
  </si>
  <si>
    <t>Ventiladores (Estratos 2)</t>
  </si>
  <si>
    <t>Ventiladores (Estratos 3)</t>
  </si>
  <si>
    <t>Subsidios Ahorrados</t>
  </si>
  <si>
    <t>m3 por estrato</t>
  </si>
  <si>
    <t xml:space="preserve">Estrato 1 </t>
  </si>
  <si>
    <t>https://www.portafolio.co/mis-finanzas/vivienda/estudio-revela-los-metros-cuadrados-en-los-que-vive-una-persona-en-bogota-segun-su-estrato-527130</t>
  </si>
  <si>
    <t xml:space="preserve">Efecto en mantenimiento </t>
  </si>
  <si>
    <t>Mantenimiento AA Sin medida</t>
  </si>
  <si>
    <t>Mantenimiento AA Con medida</t>
  </si>
  <si>
    <t>Costo incremental ($/m2)</t>
  </si>
  <si>
    <t>Vivienda multifamilliar de estrato 1 &amp; 2</t>
  </si>
  <si>
    <t>Vivienda multifamilliar de estrato 3 &amp; 4</t>
  </si>
  <si>
    <t>Vivienda multifamilliar de estrato 5 &amp; 6</t>
  </si>
  <si>
    <t>ok</t>
  </si>
  <si>
    <t>No esta contemmplada para los pequeños</t>
  </si>
  <si>
    <t>No</t>
  </si>
  <si>
    <t>no</t>
  </si>
  <si>
    <t>Fuente: Anexo E Informe UIS (Ajustado)</t>
  </si>
  <si>
    <t>Precio m2 Colombia</t>
  </si>
  <si>
    <t>Precio promedio m2</t>
  </si>
  <si>
    <t>Precio estrato 4</t>
  </si>
  <si>
    <t>Precio Estrato 2</t>
  </si>
  <si>
    <t xml:space="preserve">Bogotá </t>
  </si>
  <si>
    <t>Fte: https://www.oikos.com.co/inmobiliaria/noticias-inmobiliaria/precio-del-metro-cuadrado-de-5-ciudades-de-colombia</t>
  </si>
  <si>
    <t>Calí</t>
  </si>
  <si>
    <t>Bucaramanga</t>
  </si>
  <si>
    <t>Valor promedio m2</t>
  </si>
  <si>
    <t>https://www.portafolio.co/economia/finanzas/precios-de-vivienda-nueva-en-colombia-entre-los-mas-bajos-de-america-latina-2021-552607</t>
  </si>
  <si>
    <t xml:space="preserve">Max </t>
  </si>
  <si>
    <t>Min</t>
  </si>
  <si>
    <t>Número por hogar</t>
  </si>
  <si>
    <t>AA Acondicionado</t>
  </si>
  <si>
    <t>Ventilador</t>
  </si>
  <si>
    <r>
      <rPr>
        <rFont val="Arial"/>
        <color theme="1"/>
        <sz val="12.0"/>
      </rPr>
      <t xml:space="preserve">Fuente: </t>
    </r>
    <r>
      <rPr>
        <rFont val="Arial"/>
        <color rgb="FF1155CC"/>
        <sz val="12.0"/>
        <u/>
      </rPr>
      <t>https://www.homecenter.com.co/homecenter-co/category/cat10388/Aires-acondicionados?sTerm=aires_acondicionados&amp;sScenario=BRD_aires_acondicionados</t>
    </r>
  </si>
  <si>
    <t>Mantenimiento cada 5 años  (Con la medida)</t>
  </si>
  <si>
    <t>GAses emitidos con la medida TonCO2</t>
  </si>
  <si>
    <t>Ahorros en emisiones carga de AA en mantenimientos</t>
  </si>
  <si>
    <t>Consumos Energia Electrica Fuente: LEAP</t>
  </si>
  <si>
    <t>Petajulio [PJ]</t>
  </si>
  <si>
    <t>CONSUMO COMERCIAL (PJ)</t>
  </si>
  <si>
    <t>1kWh</t>
  </si>
  <si>
    <t>Aire Acondicionado</t>
  </si>
  <si>
    <t>Iluminacion Total</t>
  </si>
  <si>
    <t>Motriz Total</t>
  </si>
  <si>
    <t>Neveras</t>
  </si>
  <si>
    <t>Calor directo (Electricidad)</t>
  </si>
  <si>
    <t>All others electric</t>
  </si>
  <si>
    <t>kWh</t>
  </si>
  <si>
    <t>CONSUMO PUBLICO (PJ)</t>
  </si>
  <si>
    <t>1. El consumo de energia electrica total del LEAP y del SUI son aproximados, por tal motivo en el analisis se tomaran el numero de suscriptores y el consumo correspondiente.</t>
  </si>
  <si>
    <t>2. Se analizan dos grupos, 1) nivel de tension 2,3,4 -medianos y grandes- y 2) nivel de tension 1 -pequeños.</t>
  </si>
  <si>
    <t>3. Las medidas evaluadas (aire acondicionado, iluminacion y motriz) corresponden al 83,8%, por tanto se restara el 16,2% del consumo del SUI para establecer el consumo base.</t>
  </si>
  <si>
    <t>Comercial + publico</t>
  </si>
  <si>
    <t>Consumo medidas Grandes usuarios (PJ)</t>
  </si>
  <si>
    <t>Consumo medidas Grandes usuarios (kWh)</t>
  </si>
  <si>
    <t>Consumo medidas pequeños usuarios (PJ)</t>
  </si>
  <si>
    <t>Consumo medidas pequeños usuarios (kWh)</t>
  </si>
  <si>
    <t>LEAPvsSUI</t>
  </si>
  <si>
    <t xml:space="preserve">Consumo LEAP AA, Iluminacion, Motriz </t>
  </si>
  <si>
    <t>Consumo SUI: AA, Iluminacion, Motriz (83,8%)</t>
  </si>
  <si>
    <t>% consumo medidas</t>
  </si>
  <si>
    <t>Consumo PJ medidas</t>
  </si>
  <si>
    <t>Consumo grandes/medianos</t>
  </si>
  <si>
    <t>% consumo restante</t>
  </si>
  <si>
    <t>Consumo kWh medidas</t>
  </si>
  <si>
    <t>Consumo pequeños</t>
  </si>
  <si>
    <t>Consumos Energia Electrica Fuente: SUI</t>
  </si>
  <si>
    <t>todos los niveles tension</t>
  </si>
  <si>
    <t>nivel de tension 2,3,4</t>
  </si>
  <si>
    <t>nivel 1</t>
  </si>
  <si>
    <t>Medidas</t>
  </si>
  <si>
    <t>2019</t>
  </si>
  <si>
    <t>Numero de Suscriptores *</t>
  </si>
  <si>
    <t>Consumo total (kWh)</t>
  </si>
  <si>
    <t>GW</t>
  </si>
  <si>
    <t>Medianos/Grandes</t>
  </si>
  <si>
    <t>Oficiales</t>
  </si>
  <si>
    <t>Consumo</t>
  </si>
  <si>
    <t>Comerciales</t>
  </si>
  <si>
    <t xml:space="preserve"> Filtros: no residencial/nivel de tencion 2,3,4/comercial </t>
  </si>
  <si>
    <t>%Usuarios</t>
  </si>
  <si>
    <t>%Consumo</t>
  </si>
  <si>
    <t>Terciario medianos/grandes</t>
  </si>
  <si>
    <t>Frio</t>
  </si>
  <si>
    <t>12-18</t>
  </si>
  <si>
    <t>2000-2999</t>
  </si>
  <si>
    <t>Historico Grandes/medianos usuarios</t>
  </si>
  <si>
    <t>Historico pequeños usuarios</t>
  </si>
  <si>
    <t>Templado</t>
  </si>
  <si>
    <t>18-24</t>
  </si>
  <si>
    <t>1000-1999</t>
  </si>
  <si>
    <t xml:space="preserve">Comercial </t>
  </si>
  <si>
    <t>Calido Seco</t>
  </si>
  <si>
    <t>mayor 24 y HR menor 75%</t>
  </si>
  <si>
    <t>Calido Humedo</t>
  </si>
  <si>
    <t>mayor 24 y HR mayor 75%</t>
  </si>
  <si>
    <t>Redefinicion de la clasificacion.</t>
  </si>
  <si>
    <t>UBICACION_GEOGRAFICA</t>
  </si>
  <si>
    <t>DEPARTAMENTO</t>
  </si>
  <si>
    <t>ANTIOQUIA</t>
  </si>
  <si>
    <t>USUARIOS</t>
  </si>
  <si>
    <t>Clima</t>
  </si>
  <si>
    <t>Usuarios del 2011 por clima</t>
  </si>
  <si>
    <t>ARAUCA</t>
  </si>
  <si>
    <r>
      <rPr>
        <rFont val="Arial"/>
        <b/>
        <color rgb="FF333333"/>
        <sz val="9.0"/>
      </rPr>
      <t>Antioquia</t>
    </r>
    <r>
      <rPr>
        <rFont val="Arial"/>
        <b val="0"/>
        <color rgb="FF333333"/>
        <sz val="9.0"/>
      </rPr>
      <t>: Medellín.</t>
    </r>
  </si>
  <si>
    <t>ATLANTICO</t>
  </si>
  <si>
    <r>
      <rPr>
        <rFont val="Arial"/>
        <b/>
        <color rgb="FF333333"/>
        <sz val="9.0"/>
      </rPr>
      <t>Arauca</t>
    </r>
    <r>
      <rPr>
        <rFont val="Arial"/>
        <b val="0"/>
        <color rgb="FF333333"/>
        <sz val="9.0"/>
      </rPr>
      <t>: Arauca.</t>
    </r>
  </si>
  <si>
    <t>BOGOTA, D.C.</t>
  </si>
  <si>
    <r>
      <rPr>
        <rFont val="Arial"/>
        <b/>
        <color rgb="FF333333"/>
        <sz val="9.0"/>
      </rPr>
      <t>Atlántico</t>
    </r>
    <r>
      <rPr>
        <rFont val="Arial"/>
        <b val="0"/>
        <color rgb="FF333333"/>
        <sz val="9.0"/>
      </rPr>
      <t>: Barranquilla.</t>
    </r>
  </si>
  <si>
    <t>BOLIVAR</t>
  </si>
  <si>
    <t>Consumo por Clima kWh</t>
  </si>
  <si>
    <t>Consumo/usuario kWh</t>
  </si>
  <si>
    <t>BOYACA</t>
  </si>
  <si>
    <r>
      <rPr>
        <rFont val="Arial"/>
        <b/>
        <color rgb="FF333333"/>
        <sz val="9.0"/>
      </rPr>
      <t>Bolívar</t>
    </r>
    <r>
      <rPr>
        <rFont val="Arial"/>
        <b val="0"/>
        <color rgb="FF333333"/>
        <sz val="9.0"/>
      </rPr>
      <t>: Cartagena de Indias.</t>
    </r>
  </si>
  <si>
    <t>CALDAS</t>
  </si>
  <si>
    <r>
      <rPr>
        <rFont val="Arial"/>
        <b/>
        <color rgb="FF333333"/>
        <sz val="9.0"/>
      </rPr>
      <t>Boyacá</t>
    </r>
    <r>
      <rPr>
        <rFont val="Arial"/>
        <b val="0"/>
        <color rgb="FF333333"/>
        <sz val="9.0"/>
      </rPr>
      <t>: Tunja.</t>
    </r>
  </si>
  <si>
    <t>CAQUETA</t>
  </si>
  <si>
    <r>
      <rPr>
        <rFont val="Arial"/>
        <b/>
        <color rgb="FF333333"/>
        <sz val="9.0"/>
      </rPr>
      <t>Caldas</t>
    </r>
    <r>
      <rPr>
        <rFont val="Arial"/>
        <b val="0"/>
        <color rgb="FF333333"/>
        <sz val="9.0"/>
      </rPr>
      <t>: Manizales.</t>
    </r>
  </si>
  <si>
    <t>CASANARE</t>
  </si>
  <si>
    <r>
      <rPr>
        <rFont val="Arial"/>
        <b/>
        <color rgb="FF333333"/>
        <sz val="9.0"/>
      </rPr>
      <t>Caquetá</t>
    </r>
    <r>
      <rPr>
        <rFont val="Arial"/>
        <b val="0"/>
        <color rgb="FF333333"/>
        <sz val="9.0"/>
      </rPr>
      <t>: Florencia.</t>
    </r>
  </si>
  <si>
    <t>CAUCA</t>
  </si>
  <si>
    <r>
      <rPr>
        <rFont val="Arial"/>
        <b/>
        <color rgb="FF333333"/>
        <sz val="9.0"/>
      </rPr>
      <t>Casanare</t>
    </r>
    <r>
      <rPr>
        <rFont val="Arial"/>
        <b val="0"/>
        <color rgb="FF333333"/>
        <sz val="9.0"/>
      </rPr>
      <t>: Yopal.</t>
    </r>
  </si>
  <si>
    <t>Fuente: Historico SUI</t>
  </si>
  <si>
    <t>CESAR</t>
  </si>
  <si>
    <r>
      <rPr>
        <rFont val="Arial"/>
        <b/>
        <color rgb="FF333333"/>
        <sz val="9.0"/>
      </rPr>
      <t>Cauca</t>
    </r>
    <r>
      <rPr>
        <rFont val="Arial"/>
        <b val="0"/>
        <color rgb="FF333333"/>
        <sz val="9.0"/>
      </rPr>
      <t>: Popayán.</t>
    </r>
  </si>
  <si>
    <t>CHOCO</t>
  </si>
  <si>
    <r>
      <rPr>
        <rFont val="Arial"/>
        <b/>
        <color rgb="FF333333"/>
        <sz val="9.0"/>
      </rPr>
      <t>Cesar</t>
    </r>
    <r>
      <rPr>
        <rFont val="Arial"/>
        <b val="0"/>
        <color rgb="FF333333"/>
        <sz val="9.0"/>
      </rPr>
      <t>: Valledupar.</t>
    </r>
  </si>
  <si>
    <t>CORDOBA</t>
  </si>
  <si>
    <r>
      <rPr>
        <rFont val="Arial"/>
        <b/>
        <color rgb="FF333333"/>
        <sz val="9.0"/>
      </rPr>
      <t>Chocó</t>
    </r>
    <r>
      <rPr>
        <rFont val="Arial"/>
        <b val="0"/>
        <color rgb="FF333333"/>
        <sz val="9.0"/>
      </rPr>
      <t>: Quibdó.</t>
    </r>
  </si>
  <si>
    <t>CUNDINAMARCA</t>
  </si>
  <si>
    <r>
      <rPr>
        <rFont val="Arial"/>
        <b/>
        <color rgb="FF333333"/>
        <sz val="9.0"/>
      </rPr>
      <t>Córdoba</t>
    </r>
    <r>
      <rPr>
        <rFont val="Arial"/>
        <b val="0"/>
        <color rgb="FF333333"/>
        <sz val="9.0"/>
      </rPr>
      <t>: Montería.</t>
    </r>
  </si>
  <si>
    <t>GUAINIA</t>
  </si>
  <si>
    <r>
      <rPr>
        <rFont val="Arial"/>
        <b/>
        <color rgb="FF333333"/>
        <sz val="9.0"/>
      </rPr>
      <t>Cundinamarca</t>
    </r>
    <r>
      <rPr>
        <rFont val="Arial"/>
        <b val="0"/>
        <color rgb="FF333333"/>
        <sz val="9.0"/>
      </rPr>
      <t>: girardot.</t>
    </r>
  </si>
  <si>
    <t xml:space="preserve">Medidas </t>
  </si>
  <si>
    <t>GUAVIARE</t>
  </si>
  <si>
    <r>
      <rPr>
        <rFont val="Arial"/>
        <b/>
        <color rgb="FF333333"/>
        <sz val="9.0"/>
      </rPr>
      <t>Guainía</t>
    </r>
    <r>
      <rPr>
        <rFont val="Arial"/>
        <b val="0"/>
        <color rgb="FF333333"/>
        <sz val="9.0"/>
      </rPr>
      <t>: Inírida.</t>
    </r>
  </si>
  <si>
    <r>
      <rPr>
        <rFont val="Calibri"/>
        <color theme="1"/>
        <sz val="11.0"/>
      </rPr>
      <t xml:space="preserve">1. Todos los usuarios </t>
    </r>
    <r>
      <rPr>
        <rFont val="Calibri"/>
        <b/>
        <color theme="1"/>
        <sz val="11.0"/>
        <u/>
      </rPr>
      <t>Nuevos</t>
    </r>
    <r>
      <rPr>
        <rFont val="Calibri"/>
        <color theme="1"/>
        <sz val="11.0"/>
      </rPr>
      <t xml:space="preserve"> a partir del 2025 aplican CS</t>
    </r>
  </si>
  <si>
    <t>HUILA</t>
  </si>
  <si>
    <r>
      <rPr>
        <rFont val="Arial"/>
        <b/>
        <color rgb="FF333333"/>
        <sz val="9.0"/>
      </rPr>
      <t>Guaviare</t>
    </r>
    <r>
      <rPr>
        <rFont val="Arial"/>
        <b val="0"/>
        <color rgb="FF333333"/>
        <sz val="9.0"/>
      </rPr>
      <t>: San José del Guaviare.</t>
    </r>
  </si>
  <si>
    <r>
      <rPr>
        <rFont val="Calibri"/>
        <color theme="1"/>
        <sz val="11.0"/>
      </rPr>
      <t xml:space="preserve">2. Usuarios </t>
    </r>
    <r>
      <rPr>
        <rFont val="Calibri"/>
        <b/>
        <color theme="1"/>
        <sz val="11.0"/>
        <u/>
      </rPr>
      <t>existentes</t>
    </r>
    <r>
      <rPr>
        <rFont val="Calibri"/>
        <color theme="1"/>
        <sz val="11.0"/>
      </rPr>
      <t xml:space="preserve"> que aplican CS: 50% del 2006 y 2007 en los años 2025 y 2026 respectivamente. </t>
    </r>
  </si>
  <si>
    <t>LA GUAJIRA</t>
  </si>
  <si>
    <r>
      <rPr>
        <rFont val="Arial"/>
        <b/>
        <color rgb="FF333333"/>
        <sz val="9.0"/>
      </rPr>
      <t>Huila</t>
    </r>
    <r>
      <rPr>
        <rFont val="Arial"/>
        <b val="0"/>
        <color rgb="FF333333"/>
        <sz val="9.0"/>
      </rPr>
      <t>: Neiva.</t>
    </r>
  </si>
  <si>
    <t>A partir del 2027, por la variacion en los datos, se toman los usuarios del 2011 para cada clima.</t>
  </si>
  <si>
    <t>MAGDALENA</t>
  </si>
  <si>
    <r>
      <rPr>
        <rFont val="Arial"/>
        <b/>
        <color rgb="FF333333"/>
        <sz val="9.0"/>
      </rPr>
      <t>La Guajira</t>
    </r>
    <r>
      <rPr>
        <rFont val="Arial"/>
        <b val="0"/>
        <color rgb="FF333333"/>
        <sz val="9.0"/>
      </rPr>
      <t>: Riohacha.</t>
    </r>
  </si>
  <si>
    <t>Todos los usuarios oficiales del 2006 y 2007 en los años 2025 y 2026 respectivamente. Y a partir del 2027, los usuarios del 2011.</t>
  </si>
  <si>
    <t>META</t>
  </si>
  <si>
    <r>
      <rPr>
        <rFont val="Arial"/>
        <b/>
        <color rgb="FF333333"/>
        <sz val="9.0"/>
      </rPr>
      <t>Magdalena</t>
    </r>
    <r>
      <rPr>
        <rFont val="Arial"/>
        <b val="0"/>
        <color rgb="FF333333"/>
        <sz val="9.0"/>
      </rPr>
      <t>: Santa Marta.</t>
    </r>
  </si>
  <si>
    <t>grandes y medianos usuarios</t>
  </si>
  <si>
    <t>pequeños usuarios</t>
  </si>
  <si>
    <t>NARINO</t>
  </si>
  <si>
    <r>
      <rPr>
        <rFont val="Arial"/>
        <b/>
        <color rgb="FF333333"/>
        <sz val="9.0"/>
      </rPr>
      <t>Meta</t>
    </r>
    <r>
      <rPr>
        <rFont val="Arial"/>
        <b val="0"/>
        <color rgb="FF333333"/>
        <sz val="9.0"/>
      </rPr>
      <t>: Villavicencio.</t>
    </r>
  </si>
  <si>
    <t>NORTE DE SANTANDER</t>
  </si>
  <si>
    <r>
      <rPr>
        <rFont val="Arial"/>
        <b/>
        <color rgb="FF333333"/>
        <sz val="9.0"/>
      </rPr>
      <t>Nariño</t>
    </r>
    <r>
      <rPr>
        <rFont val="Arial"/>
        <b val="0"/>
        <color rgb="FF333333"/>
        <sz val="9.0"/>
      </rPr>
      <t>: San Juan de Pasto.</t>
    </r>
  </si>
  <si>
    <t>PUTUMAYO</t>
  </si>
  <si>
    <r>
      <rPr>
        <rFont val="Arial"/>
        <b/>
        <color rgb="FF333333"/>
        <sz val="9.0"/>
      </rPr>
      <t>Norte de Santander</t>
    </r>
    <r>
      <rPr>
        <rFont val="Arial"/>
        <b val="0"/>
        <color rgb="FF333333"/>
        <sz val="9.0"/>
      </rPr>
      <t>:Cúcuta.</t>
    </r>
  </si>
  <si>
    <t>QUINDIO</t>
  </si>
  <si>
    <r>
      <rPr>
        <rFont val="Arial"/>
        <b/>
        <color rgb="FF333333"/>
        <sz val="9.0"/>
      </rPr>
      <t>Putumayo</t>
    </r>
    <r>
      <rPr>
        <rFont val="Arial"/>
        <b val="0"/>
        <color rgb="FF333333"/>
        <sz val="9.0"/>
      </rPr>
      <t>: Mocoa.</t>
    </r>
  </si>
  <si>
    <t>RISARALDA</t>
  </si>
  <si>
    <r>
      <rPr>
        <rFont val="Arial"/>
        <b/>
        <color rgb="FF333333"/>
        <sz val="9.0"/>
      </rPr>
      <t>Quindío</t>
    </r>
    <r>
      <rPr>
        <rFont val="Arial"/>
        <b val="0"/>
        <color rgb="FF333333"/>
        <sz val="9.0"/>
      </rPr>
      <t>: Armenia.</t>
    </r>
  </si>
  <si>
    <t>2027 -2030</t>
  </si>
  <si>
    <t>SANTANDER</t>
  </si>
  <si>
    <r>
      <rPr>
        <rFont val="Arial"/>
        <b/>
        <color rgb="FF333333"/>
        <sz val="9.0"/>
      </rPr>
      <t>Risaralda</t>
    </r>
    <r>
      <rPr>
        <rFont val="Arial"/>
        <b val="0"/>
        <color rgb="FF333333"/>
        <sz val="9.0"/>
      </rPr>
      <t>: Pereira.</t>
    </r>
  </si>
  <si>
    <t>SUCRE</t>
  </si>
  <si>
    <r>
      <rPr>
        <rFont val="Arial"/>
        <b/>
        <color rgb="FF333333"/>
        <sz val="9.0"/>
      </rPr>
      <t>Santander</t>
    </r>
    <r>
      <rPr>
        <rFont val="Arial"/>
        <b val="0"/>
        <color rgb="FF333333"/>
        <sz val="9.0"/>
      </rPr>
      <t>: Bucaramanga.</t>
    </r>
  </si>
  <si>
    <t>TOLIMA</t>
  </si>
  <si>
    <r>
      <rPr>
        <rFont val="Arial"/>
        <b/>
        <color rgb="FF333333"/>
        <sz val="9.0"/>
      </rPr>
      <t>Sucre</t>
    </r>
    <r>
      <rPr>
        <rFont val="Arial"/>
        <b val="0"/>
        <color rgb="FF333333"/>
        <sz val="9.0"/>
      </rPr>
      <t>: Sincelejo.</t>
    </r>
  </si>
  <si>
    <t>VALLE DEL CAUCA</t>
  </si>
  <si>
    <r>
      <rPr>
        <rFont val="Arial"/>
        <b/>
        <color rgb="FF333333"/>
        <sz val="9.0"/>
      </rPr>
      <t>Tolima</t>
    </r>
    <r>
      <rPr>
        <rFont val="Arial"/>
        <b val="0"/>
        <color rgb="FF333333"/>
        <sz val="9.0"/>
      </rPr>
      <t>: Ibagué.</t>
    </r>
  </si>
  <si>
    <r>
      <rPr>
        <rFont val="Arial"/>
        <b/>
        <color rgb="FF333333"/>
        <sz val="9.0"/>
      </rPr>
      <t>Valle del Cauca</t>
    </r>
    <r>
      <rPr>
        <rFont val="Arial"/>
        <b val="0"/>
        <color rgb="FF333333"/>
        <sz val="9.0"/>
      </rPr>
      <t>: Cali.</t>
    </r>
  </si>
  <si>
    <t>TOTAL</t>
  </si>
  <si>
    <t xml:space="preserve"> Filtros: no residencial/nivel de tension 2,3,4/oficial </t>
  </si>
  <si>
    <t>Edificaciones Nuevas</t>
  </si>
  <si>
    <t>Edificaciones existentes</t>
  </si>
  <si>
    <t>Ahorro con la implementacion de las medidas</t>
  </si>
  <si>
    <t>Consumo con medidas</t>
  </si>
  <si>
    <r>
      <rPr>
        <rFont val="Calibri"/>
        <b/>
        <color theme="1"/>
        <sz val="14.0"/>
      </rPr>
      <t xml:space="preserve">Alcance: Usuarios comerciales y oficiales/no residenciales/nivel de tension 2, 3 y 4 que corresponde al </t>
    </r>
    <r>
      <rPr>
        <rFont val="Calibri"/>
        <b/>
        <color theme="5"/>
        <sz val="14.0"/>
      </rPr>
      <t>41%</t>
    </r>
    <r>
      <rPr>
        <rFont val="Calibri"/>
        <b/>
        <color theme="1"/>
        <sz val="14.0"/>
      </rPr>
      <t xml:space="preserve"> del consumo del sector</t>
    </r>
  </si>
  <si>
    <t>Clima Frio</t>
  </si>
  <si>
    <t>Usuarios</t>
  </si>
  <si>
    <t>Consumo kWh</t>
  </si>
  <si>
    <t>Fuente: Estudio UIS Etiquetado Edificaciones</t>
  </si>
  <si>
    <t>Usuarios Nuevos acumulados con CS</t>
  </si>
  <si>
    <t>Ahorro por medida</t>
  </si>
  <si>
    <t>Consumo kWh sin CS</t>
  </si>
  <si>
    <t>Medidas pasivas CS</t>
  </si>
  <si>
    <t>Consumo kWh con CS</t>
  </si>
  <si>
    <t>Iluminacion</t>
  </si>
  <si>
    <t>Fuerza Motriz</t>
  </si>
  <si>
    <t>Usuarios Existentes aplican CS</t>
  </si>
  <si>
    <t>Eficiecia aire acondicionado</t>
  </si>
  <si>
    <t>Fuente: Estudio UIS Etiquetado Edificaciones - hoja Ahorros UIS</t>
  </si>
  <si>
    <t>Consumo kWh con medidas</t>
  </si>
  <si>
    <t>Ahorro kWh con medidas</t>
  </si>
  <si>
    <t>Ahorro confort kWh</t>
  </si>
  <si>
    <t>Ahorro iluminacion kWh</t>
  </si>
  <si>
    <t>Ahorro Fuerza motriz kWh</t>
  </si>
  <si>
    <t>Ahorro AA eficiente kWh</t>
  </si>
  <si>
    <t>Ahorro confort PJ</t>
  </si>
  <si>
    <t>Ahorro iluminacion PJ</t>
  </si>
  <si>
    <t>Ahorro equipos PJ</t>
  </si>
  <si>
    <t>Ahorro AA eficiente  PJ</t>
  </si>
  <si>
    <t>Clima Templado</t>
  </si>
  <si>
    <t>Clima Calido Humedo/Comercial</t>
  </si>
  <si>
    <t>Clima Calido Seco/Comercial</t>
  </si>
  <si>
    <t>Grandes/Medianos</t>
  </si>
  <si>
    <t>Ahorro confort todos los climas PJ</t>
  </si>
  <si>
    <t>Ahorro iluminacion todos los climas PJ</t>
  </si>
  <si>
    <t>Ahorro equipos todos los climas PJ</t>
  </si>
  <si>
    <t>Ahorro AA Eficiente todos los climas PJ</t>
  </si>
  <si>
    <t xml:space="preserve"> Filtros: no residencial/nivel de tension 1/comercial </t>
  </si>
  <si>
    <t>Terciario pequeños</t>
  </si>
  <si>
    <t>Consumo total energía tendencial (kWh)</t>
  </si>
  <si>
    <t>Chequeo</t>
  </si>
  <si>
    <r>
      <rPr>
        <rFont val="Calibri"/>
        <b/>
        <color theme="1"/>
        <sz val="11.0"/>
      </rPr>
      <t xml:space="preserve">Alcance: Usuarios comerciales y oficiales/no residenciales/nivel de tension 1 que corresponde al </t>
    </r>
    <r>
      <rPr>
        <rFont val="Calibri"/>
        <b/>
        <color theme="5"/>
        <sz val="11.0"/>
      </rPr>
      <t>59%</t>
    </r>
    <r>
      <rPr>
        <rFont val="Calibri"/>
        <b/>
        <color theme="1"/>
        <sz val="11.0"/>
      </rPr>
      <t xml:space="preserve"> del consumo del sector</t>
    </r>
  </si>
  <si>
    <r>
      <rPr>
        <rFont val="Arial"/>
        <b/>
        <color rgb="FF333333"/>
        <sz val="9.0"/>
      </rPr>
      <t>Antioquia</t>
    </r>
    <r>
      <rPr>
        <rFont val="Arial"/>
        <b val="0"/>
        <color rgb="FF333333"/>
        <sz val="9.0"/>
      </rPr>
      <t>: Medellín.</t>
    </r>
  </si>
  <si>
    <r>
      <rPr>
        <rFont val="Arial"/>
        <b/>
        <color rgb="FF333333"/>
        <sz val="9.0"/>
      </rPr>
      <t>Arauca</t>
    </r>
    <r>
      <rPr>
        <rFont val="Arial"/>
        <b val="0"/>
        <color rgb="FF333333"/>
        <sz val="9.0"/>
      </rPr>
      <t>: Arauca.</t>
    </r>
  </si>
  <si>
    <r>
      <rPr>
        <rFont val="Arial"/>
        <b/>
        <color rgb="FF333333"/>
        <sz val="9.0"/>
      </rPr>
      <t>Atlántico</t>
    </r>
    <r>
      <rPr>
        <rFont val="Arial"/>
        <b val="0"/>
        <color rgb="FF333333"/>
        <sz val="9.0"/>
      </rPr>
      <t>: Barranquilla.</t>
    </r>
  </si>
  <si>
    <t>Usuarios Nuevos con CS</t>
  </si>
  <si>
    <r>
      <rPr>
        <rFont val="Arial"/>
        <b/>
        <color rgb="FF333333"/>
        <sz val="9.0"/>
      </rPr>
      <t>Bolívar</t>
    </r>
    <r>
      <rPr>
        <rFont val="Arial"/>
        <b val="0"/>
        <color rgb="FF333333"/>
        <sz val="9.0"/>
      </rPr>
      <t>: Cartagena</t>
    </r>
  </si>
  <si>
    <r>
      <rPr>
        <rFont val="Arial"/>
        <b/>
        <color rgb="FF333333"/>
        <sz val="9.0"/>
      </rPr>
      <t>Boyacá</t>
    </r>
    <r>
      <rPr>
        <rFont val="Arial"/>
        <b val="0"/>
        <color rgb="FF333333"/>
        <sz val="9.0"/>
      </rPr>
      <t>: Tunja.</t>
    </r>
  </si>
  <si>
    <r>
      <rPr>
        <rFont val="Arial"/>
        <b/>
        <color rgb="FF333333"/>
        <sz val="9.0"/>
      </rPr>
      <t>Caldas</t>
    </r>
    <r>
      <rPr>
        <rFont val="Arial"/>
        <b val="0"/>
        <color rgb="FF333333"/>
        <sz val="9.0"/>
      </rPr>
      <t>: Manizales.</t>
    </r>
  </si>
  <si>
    <r>
      <rPr>
        <rFont val="Arial"/>
        <b/>
        <color rgb="FF333333"/>
        <sz val="9.0"/>
      </rPr>
      <t>Caquetá</t>
    </r>
    <r>
      <rPr>
        <rFont val="Arial"/>
        <b val="0"/>
        <color rgb="FF333333"/>
        <sz val="9.0"/>
      </rPr>
      <t>: Florencia.</t>
    </r>
  </si>
  <si>
    <r>
      <rPr>
        <rFont val="Arial"/>
        <b/>
        <color rgb="FF333333"/>
        <sz val="9.0"/>
      </rPr>
      <t>Casanare</t>
    </r>
    <r>
      <rPr>
        <rFont val="Arial"/>
        <b val="0"/>
        <color rgb="FF333333"/>
        <sz val="9.0"/>
      </rPr>
      <t>: Yopal.</t>
    </r>
  </si>
  <si>
    <r>
      <rPr>
        <rFont val="Arial"/>
        <b/>
        <color rgb="FF333333"/>
        <sz val="9.0"/>
      </rPr>
      <t>Cauca</t>
    </r>
    <r>
      <rPr>
        <rFont val="Arial"/>
        <b val="0"/>
        <color rgb="FF333333"/>
        <sz val="9.0"/>
      </rPr>
      <t>: Popayán.</t>
    </r>
  </si>
  <si>
    <r>
      <rPr>
        <rFont val="Arial"/>
        <b/>
        <color rgb="FF333333"/>
        <sz val="9.0"/>
      </rPr>
      <t>Cesar</t>
    </r>
    <r>
      <rPr>
        <rFont val="Arial"/>
        <b val="0"/>
        <color rgb="FF333333"/>
        <sz val="9.0"/>
      </rPr>
      <t>: Valledupar.</t>
    </r>
  </si>
  <si>
    <r>
      <rPr>
        <rFont val="Arial"/>
        <b/>
        <color rgb="FF333333"/>
        <sz val="9.0"/>
      </rPr>
      <t>Chocó</t>
    </r>
    <r>
      <rPr>
        <rFont val="Arial"/>
        <b val="0"/>
        <color rgb="FF333333"/>
        <sz val="9.0"/>
      </rPr>
      <t>: Quibdó.</t>
    </r>
  </si>
  <si>
    <r>
      <rPr>
        <rFont val="Arial"/>
        <b/>
        <color rgb="FF333333"/>
        <sz val="9.0"/>
      </rPr>
      <t>Córdoba</t>
    </r>
    <r>
      <rPr>
        <rFont val="Arial"/>
        <b val="0"/>
        <color rgb="FF333333"/>
        <sz val="9.0"/>
      </rPr>
      <t>: Montería.</t>
    </r>
  </si>
  <si>
    <r>
      <rPr>
        <rFont val="Arial"/>
        <b/>
        <color rgb="FF333333"/>
        <sz val="9.0"/>
      </rPr>
      <t>Cundinamarca</t>
    </r>
    <r>
      <rPr>
        <rFont val="Arial"/>
        <b val="0"/>
        <color rgb="FF333333"/>
        <sz val="9.0"/>
      </rPr>
      <t>: girardot.</t>
    </r>
  </si>
  <si>
    <r>
      <rPr>
        <rFont val="Arial"/>
        <b/>
        <color rgb="FF333333"/>
        <sz val="9.0"/>
      </rPr>
      <t>Guaviare</t>
    </r>
    <r>
      <rPr>
        <rFont val="Arial"/>
        <b val="0"/>
        <color rgb="FF333333"/>
        <sz val="9.0"/>
      </rPr>
      <t>: San José del Guaviare.</t>
    </r>
  </si>
  <si>
    <r>
      <rPr>
        <rFont val="Arial"/>
        <b/>
        <color rgb="FF333333"/>
        <sz val="9.0"/>
      </rPr>
      <t>Huila</t>
    </r>
    <r>
      <rPr>
        <rFont val="Arial"/>
        <b val="0"/>
        <color rgb="FF333333"/>
        <sz val="9.0"/>
      </rPr>
      <t>: Neiva.</t>
    </r>
  </si>
  <si>
    <r>
      <rPr>
        <rFont val="Arial"/>
        <b/>
        <color rgb="FF333333"/>
        <sz val="9.0"/>
      </rPr>
      <t>La Guajira</t>
    </r>
    <r>
      <rPr>
        <rFont val="Arial"/>
        <b val="0"/>
        <color rgb="FF333333"/>
        <sz val="9.0"/>
      </rPr>
      <t>: Riohacha.</t>
    </r>
  </si>
  <si>
    <r>
      <rPr>
        <rFont val="Arial"/>
        <b/>
        <color rgb="FF333333"/>
        <sz val="9.0"/>
      </rPr>
      <t>Magdalena</t>
    </r>
    <r>
      <rPr>
        <rFont val="Arial"/>
        <b val="0"/>
        <color rgb="FF333333"/>
        <sz val="9.0"/>
      </rPr>
      <t>: Santa Marta.</t>
    </r>
  </si>
  <si>
    <r>
      <rPr>
        <rFont val="Arial"/>
        <b/>
        <color rgb="FF333333"/>
        <sz val="9.0"/>
      </rPr>
      <t>Meta</t>
    </r>
    <r>
      <rPr>
        <rFont val="Arial"/>
        <b val="0"/>
        <color rgb="FF333333"/>
        <sz val="9.0"/>
      </rPr>
      <t>: Villavicencio.</t>
    </r>
  </si>
  <si>
    <r>
      <rPr>
        <rFont val="Arial"/>
        <b/>
        <color rgb="FF333333"/>
        <sz val="9.0"/>
      </rPr>
      <t>Nariño</t>
    </r>
    <r>
      <rPr>
        <rFont val="Arial"/>
        <b val="0"/>
        <color rgb="FF333333"/>
        <sz val="9.0"/>
      </rPr>
      <t>: San Juan de Pasto.</t>
    </r>
  </si>
  <si>
    <r>
      <rPr>
        <rFont val="Arial"/>
        <b/>
        <color rgb="FF333333"/>
        <sz val="9.0"/>
      </rPr>
      <t>Norte de Santander</t>
    </r>
    <r>
      <rPr>
        <rFont val="Arial"/>
        <b val="0"/>
        <color rgb="FF333333"/>
        <sz val="9.0"/>
      </rPr>
      <t>:Cúcuta.</t>
    </r>
  </si>
  <si>
    <r>
      <rPr>
        <rFont val="Arial"/>
        <b/>
        <color rgb="FF333333"/>
        <sz val="9.0"/>
      </rPr>
      <t>Putumayo</t>
    </r>
    <r>
      <rPr>
        <rFont val="Arial"/>
        <b val="0"/>
        <color rgb="FF333333"/>
        <sz val="9.0"/>
      </rPr>
      <t>: Mocoa.</t>
    </r>
  </si>
  <si>
    <r>
      <rPr>
        <rFont val="Arial"/>
        <b/>
        <color rgb="FF333333"/>
        <sz val="9.0"/>
      </rPr>
      <t>Quindío</t>
    </r>
    <r>
      <rPr>
        <rFont val="Arial"/>
        <b val="0"/>
        <color rgb="FF333333"/>
        <sz val="9.0"/>
      </rPr>
      <t>: Armenia.</t>
    </r>
  </si>
  <si>
    <r>
      <rPr>
        <rFont val="Arial"/>
        <b/>
        <color rgb="FF333333"/>
        <sz val="9.0"/>
      </rPr>
      <t>Risaralda</t>
    </r>
    <r>
      <rPr>
        <rFont val="Arial"/>
        <b val="0"/>
        <color rgb="FF333333"/>
        <sz val="9.0"/>
      </rPr>
      <t>: Pereira.</t>
    </r>
  </si>
  <si>
    <r>
      <rPr>
        <rFont val="Arial"/>
        <b/>
        <color rgb="FF333333"/>
        <sz val="9.0"/>
      </rPr>
      <t>Santander</t>
    </r>
    <r>
      <rPr>
        <rFont val="Arial"/>
        <b val="0"/>
        <color rgb="FF333333"/>
        <sz val="9.0"/>
      </rPr>
      <t>: Bucaramanga.</t>
    </r>
  </si>
  <si>
    <r>
      <rPr>
        <rFont val="Arial"/>
        <b/>
        <color rgb="FF333333"/>
        <sz val="9.0"/>
      </rPr>
      <t>Sucre</t>
    </r>
    <r>
      <rPr>
        <rFont val="Arial"/>
        <b val="0"/>
        <color rgb="FF333333"/>
        <sz val="9.0"/>
      </rPr>
      <t>: Sincelejo.</t>
    </r>
  </si>
  <si>
    <r>
      <rPr>
        <rFont val="Arial"/>
        <b/>
        <color rgb="FF333333"/>
        <sz val="9.0"/>
      </rPr>
      <t>Tolima</t>
    </r>
    <r>
      <rPr>
        <rFont val="Arial"/>
        <b val="0"/>
        <color rgb="FF333333"/>
        <sz val="9.0"/>
      </rPr>
      <t>: Ibagué.</t>
    </r>
  </si>
  <si>
    <r>
      <rPr>
        <rFont val="Arial"/>
        <b/>
        <color rgb="FF333333"/>
        <sz val="9.0"/>
      </rPr>
      <t>Valle del Cauca</t>
    </r>
    <r>
      <rPr>
        <rFont val="Arial"/>
        <b val="0"/>
        <color rgb="FF333333"/>
        <sz val="9.0"/>
      </rPr>
      <t>: Cali.</t>
    </r>
  </si>
  <si>
    <t xml:space="preserve"> Filtros: no residencial/nivel de tension 1/oficial </t>
  </si>
  <si>
    <t>Usuarios Nuevos</t>
  </si>
  <si>
    <t>Total Terciario</t>
  </si>
  <si>
    <t>Ahorro AA Eficiente  PJ</t>
  </si>
  <si>
    <t>% Eficiencia LEAP AA:</t>
  </si>
  <si>
    <t>Eficiencia LEAP Lum/W:</t>
  </si>
  <si>
    <t>% Eficiencia LEAP motriz:</t>
  </si>
  <si>
    <t>Consumo AA Medidas Confort</t>
  </si>
  <si>
    <t>% Eficiencia AA por confort:</t>
  </si>
  <si>
    <t>Consumo iluminacion Medidas</t>
  </si>
  <si>
    <t>Eficiencia Lum/W:</t>
  </si>
  <si>
    <t>Consumo motriz Medidas</t>
  </si>
  <si>
    <t>% Eficiencia motriz:</t>
  </si>
  <si>
    <t>Consumo total con medidas PJ</t>
  </si>
  <si>
    <t>Consumo AA Eficiente</t>
  </si>
  <si>
    <t>%  AA Eficiente:</t>
  </si>
  <si>
    <t>LINEA BASE LEAP</t>
  </si>
  <si>
    <t>Motriz</t>
  </si>
  <si>
    <t>CONSUMO TERCIARIO TENDENCIAL</t>
  </si>
  <si>
    <t>CONSUMO CON MEDIDAS GRANDES USUARIOS</t>
  </si>
  <si>
    <t>CONSUMO CON MEDIDAS PEQUEÑOS USUARIOS</t>
  </si>
  <si>
    <t>AHORRO CON MEDIDAS GRANDES USUARIOS</t>
  </si>
  <si>
    <t>AHORRO CON MEDIDAS PEQUEÑOS USUARIOS</t>
  </si>
  <si>
    <t>CONSUMO EE SECTOR TERCIARIO</t>
  </si>
  <si>
    <t>CONSUMO MEDIDAS TENDENCIAL</t>
  </si>
  <si>
    <t>CONSUMO MEDIDAS PROURE</t>
  </si>
  <si>
    <t>Usuarios Terciario Grandes</t>
  </si>
  <si>
    <t>Todos los climas</t>
  </si>
  <si>
    <t>Número de usuarios</t>
  </si>
  <si>
    <t>Nuevos</t>
  </si>
  <si>
    <t>Existentes</t>
  </si>
  <si>
    <t>Entran año a año</t>
  </si>
  <si>
    <t>Usuarios Terciario Pequeños</t>
  </si>
  <si>
    <t>Grandes y pequeño son todos los nuevos</t>
  </si>
  <si>
    <t>EMISIONES (MTON CO2)</t>
  </si>
  <si>
    <t>Base</t>
  </si>
  <si>
    <t>Público</t>
  </si>
  <si>
    <t>Total terciario</t>
  </si>
  <si>
    <t>Calor indirecto</t>
  </si>
  <si>
    <t>Fuente</t>
  </si>
  <si>
    <t>Natural Gas</t>
  </si>
  <si>
    <t>Electricity_SIN</t>
  </si>
  <si>
    <t>Calor directo</t>
  </si>
  <si>
    <t>LPG</t>
  </si>
  <si>
    <t>Iluminación</t>
  </si>
  <si>
    <t>Fuerza motriz</t>
  </si>
  <si>
    <t>Otros</t>
  </si>
  <si>
    <t>Aire acondicionado confort</t>
  </si>
  <si>
    <t>Total confort</t>
  </si>
  <si>
    <t>CONSUMO (PJ)</t>
  </si>
  <si>
    <t>Total confort eléctrico</t>
  </si>
  <si>
    <t>#Suscriptores_SUI_GN_GLP</t>
  </si>
  <si>
    <t>Ubicación</t>
  </si>
  <si>
    <t>Estrato</t>
  </si>
  <si>
    <t>Datos modelo LEAP - PEN</t>
  </si>
  <si>
    <t>Centro Poblado.</t>
  </si>
  <si>
    <t xml:space="preserve">Hogares urbanos </t>
  </si>
  <si>
    <t xml:space="preserve">Hogares rurales </t>
  </si>
  <si>
    <t>% AA hogares urbano</t>
  </si>
  <si>
    <t>% ventilador hogares urbano</t>
  </si>
  <si>
    <t>Hogares urbanos nuevos</t>
  </si>
  <si>
    <t>Rural</t>
  </si>
  <si>
    <t>Hogares nuevos en clima templado y cálido</t>
  </si>
  <si>
    <t>Hogares nuevos en clima templado/calido estrato 4, 5 y 6</t>
  </si>
  <si>
    <t>Hogares nuevos en clima templado/calido estrato  1, 2, 3</t>
  </si>
  <si>
    <t>Hogares urb. clima templado y cálido Estrato 4, 5 y 6</t>
  </si>
  <si>
    <t>Urbano</t>
  </si>
  <si>
    <t>Hogares urb. Estrato 4, 5 y 6</t>
  </si>
  <si>
    <t>Hogares nuevos Est 4, 5, 6 con AA</t>
  </si>
  <si>
    <t>Hogares urb. Estrato 3, 4, 5 y 6</t>
  </si>
  <si>
    <t>Hogares urb. Estrato 1, 2, 3</t>
  </si>
  <si>
    <t>Hogares urb AA - LEAP</t>
  </si>
  <si>
    <t xml:space="preserve">Hogares urb AA x Clima LEAP </t>
  </si>
  <si>
    <t>Hogares urb AA - PROURE-Estr 4,5,6</t>
  </si>
  <si>
    <t>% participacion PROURE</t>
  </si>
  <si>
    <t xml:space="preserve">Base </t>
  </si>
  <si>
    <t>Estratos 4, 5 y 6 que dejan de poner AA</t>
  </si>
  <si>
    <t>Año de entrada de la medida 2025</t>
  </si>
  <si>
    <t>Sobre estos aplico inversiones</t>
  </si>
  <si>
    <t>Hogares urb. clima templado y cálido Estrato 1, 2 y 3</t>
  </si>
  <si>
    <t>Hogares nuevos Est 1, 2, 3 con Ventilador</t>
  </si>
  <si>
    <t>Hogares urb ventilador - LEAP</t>
  </si>
  <si>
    <t>Hogares urb ventilador - PROURE</t>
  </si>
  <si>
    <t>Estratos 1,2 y 3 que dean de poner ventiladores</t>
  </si>
  <si>
    <t>Hogares que aplican la medida</t>
  </si>
  <si>
    <t xml:space="preserve">1. Los hogares en climas cálido y templados y en estratos 4, 5 y 6 les aplica la medida de confort - construcción sostenible </t>
  </si>
  <si>
    <t>2. Como los hogares en clima frio corresponden al 42%, el 58% restante son hogares en climas templados y calidos.</t>
  </si>
  <si>
    <t>3. Los hogares con construcción sostenible ahorran el 88% con las medidas de confort. Es decir que un hogar normal consume el 100% de la energía, por lo que los hogares con CS seria el 12% de los hogares nuevos en estrato 4, 5 y 6 de clima templado y cálido.</t>
  </si>
  <si>
    <t>4. A partir del 2025 disminuye el uso del aire acondicionado en hogares nuevos por la implementación de medidas de confort - construcción sostenible</t>
  </si>
  <si>
    <t xml:space="preserve">% promedio ahorro energía por tener medidas de "confort" </t>
  </si>
  <si>
    <t xml:space="preserve">Porcentaje hogares en clima frio </t>
  </si>
  <si>
    <t>Nacional</t>
  </si>
  <si>
    <t>Cálido Húmedo</t>
  </si>
  <si>
    <t>Cálido Seco</t>
  </si>
  <si>
    <t>Confort (Climatización)</t>
  </si>
  <si>
    <t>Equipos (bombas, motores y ascensores externos)</t>
  </si>
  <si>
    <t>Iluminación (externa a la vivienda)</t>
  </si>
  <si>
    <t>Eficiencia actual</t>
  </si>
  <si>
    <t>BAT nacional</t>
  </si>
  <si>
    <t>BAT internacional</t>
  </si>
  <si>
    <t>Total Residencial</t>
  </si>
  <si>
    <t>Coal</t>
  </si>
  <si>
    <t>Wood</t>
  </si>
  <si>
    <t>Kerosene</t>
  </si>
  <si>
    <t>Calentamiento de agua</t>
  </si>
  <si>
    <t>Lavadora</t>
  </si>
  <si>
    <t>TV</t>
  </si>
  <si>
    <t>Clima:</t>
  </si>
  <si>
    <t>Estrategia</t>
  </si>
  <si>
    <t>Building type</t>
  </si>
  <si>
    <t>Saving</t>
  </si>
  <si>
    <t>Type</t>
  </si>
  <si>
    <t>Measure</t>
  </si>
  <si>
    <t>Ahorro ponderado</t>
  </si>
  <si>
    <t>Etiqueta</t>
  </si>
  <si>
    <t>Glass Solar Heat Gain
Coefficient (SHGC)</t>
  </si>
  <si>
    <t>Office</t>
  </si>
  <si>
    <t>Passive</t>
  </si>
  <si>
    <t>Civil-Architectual</t>
  </si>
  <si>
    <t>D</t>
  </si>
  <si>
    <t>Solo una medida parcial con cambio en el tipo de vidrio a vidirio pintado (Menor costo)</t>
  </si>
  <si>
    <t>Glass Solar Heat Gain Coefficient (SHGC)</t>
  </si>
  <si>
    <t>Vidrios</t>
  </si>
  <si>
    <t>Combined Glazing assembly
properties</t>
  </si>
  <si>
    <t xml:space="preserve">Combined Glazing assembly properties </t>
  </si>
  <si>
    <t>Horizontal shading
(Vertical shading angle – VSA)</t>
  </si>
  <si>
    <t>C</t>
  </si>
  <si>
    <t>Wall U-Value</t>
  </si>
  <si>
    <t>Fachadas</t>
  </si>
  <si>
    <t>Roof Reflectivity</t>
  </si>
  <si>
    <t>B</t>
  </si>
  <si>
    <t>Roof U-Value</t>
  </si>
  <si>
    <t>Lift &amp; Escalators efficiencies</t>
  </si>
  <si>
    <t>Active</t>
  </si>
  <si>
    <t>Electric Power</t>
  </si>
  <si>
    <t>Light Power Density</t>
  </si>
  <si>
    <t>luminarias</t>
  </si>
  <si>
    <t>Coefficient of Performance
(COP) - Air Conditioning</t>
  </si>
  <si>
    <t>HVAC</t>
  </si>
  <si>
    <t>AA</t>
  </si>
  <si>
    <t>Vertical shading (Horizontal
shading angle – HSA) at 1200mm interval</t>
  </si>
  <si>
    <t>equipos</t>
  </si>
  <si>
    <t>Lighting</t>
  </si>
  <si>
    <t>A</t>
  </si>
  <si>
    <t>Vertical shading (Horizontal shading angle – HSA) at 1200mm interval</t>
  </si>
  <si>
    <t>Orientacion</t>
  </si>
  <si>
    <t>Window to wall ratio (WWR)</t>
  </si>
  <si>
    <t>Bajar porcentaje de vidrio/pared</t>
  </si>
  <si>
    <t>Horizontal shading (Vertical shading angle – VSA)</t>
  </si>
  <si>
    <t>Daylighting
Controls to perimeter lighting (Manual, Photoelectric)</t>
  </si>
  <si>
    <t>Coefficient of Performance (COP) - Air Conditioning</t>
  </si>
  <si>
    <t>acondicionamiento espacio</t>
  </si>
  <si>
    <t xml:space="preserve">Ahorro </t>
  </si>
  <si>
    <t>Consumo medidas</t>
  </si>
  <si>
    <t>Daylighting Controls to perimeter lighting (Manual, Photoelectric)</t>
  </si>
  <si>
    <t>Control de iluminacion</t>
  </si>
  <si>
    <t>Confort</t>
  </si>
  <si>
    <t>Son los mismos usuarios, los ahorros en la salida de LEAP y los costos de porcentaje incremetal UIS</t>
  </si>
  <si>
    <t>Buscar costos</t>
  </si>
  <si>
    <t>O equipos</t>
  </si>
  <si>
    <t>Eficiencia aire acondicionado</t>
  </si>
  <si>
    <t>EE en eléctricidad (AA)</t>
  </si>
  <si>
    <t>Calido</t>
  </si>
  <si>
    <t>Eficiecia AA</t>
  </si>
  <si>
    <t>Calido seco</t>
  </si>
  <si>
    <t>Configuración Estrategia</t>
  </si>
  <si>
    <t>Ciudad de análisis</t>
  </si>
  <si>
    <t>270°</t>
  </si>
  <si>
    <t>vivienda multifamiliar de Estrato 1 &amp; 2.</t>
  </si>
  <si>
    <t>170°</t>
  </si>
  <si>
    <t>% Ahorro consumo total</t>
  </si>
  <si>
    <t>260°</t>
  </si>
  <si>
    <t>orientación</t>
  </si>
  <si>
    <t>Suroeste (135°)</t>
  </si>
  <si>
    <t>Sombreado horizontal</t>
  </si>
  <si>
    <t>HSA 70° (0,51 de voladizo)</t>
  </si>
  <si>
    <t>Valor U 0,458 (Frescasa)</t>
  </si>
  <si>
    <t>Materiales Muros Exteriores</t>
  </si>
  <si>
    <t>Valor U 0,927</t>
  </si>
  <si>
    <t>RVP</t>
  </si>
  <si>
    <t>Aislamiento de la cubierta (simulaciones realizadas solo para el último piso del edificio representativo).</t>
  </si>
  <si>
    <t>Con NV en horarios donde se garantiza confort</t>
  </si>
  <si>
    <t>Valor U 0,4</t>
  </si>
  <si>
    <t>vivienda multifamiliar de Estrato 3 &amp; 4.</t>
  </si>
  <si>
    <t>Orientación 256°</t>
  </si>
  <si>
    <t>Laminado_ST136</t>
  </si>
  <si>
    <t>Orientación 166°</t>
  </si>
  <si>
    <t>Valor U 5,504 y SHGC de 0,422</t>
  </si>
  <si>
    <t>Orientación 180°</t>
  </si>
  <si>
    <t>Orientación 76°</t>
  </si>
  <si>
    <t>Valor U 1,341</t>
  </si>
  <si>
    <t>Laminado_SKN165</t>
  </si>
  <si>
    <t>Valor U 5,504 y SHGC de 0,369</t>
  </si>
  <si>
    <t>Valor U 0,513</t>
  </si>
  <si>
    <t>Cool-Lite SKN154</t>
  </si>
  <si>
    <t>Valor U de 1,541 y SHGC 0,281</t>
  </si>
  <si>
    <t>Valor U 5,214 y SHGC 0,299</t>
  </si>
  <si>
    <t>Bala LED de 12 W</t>
  </si>
  <si>
    <t>Densidad de potencia de iluminación en aptos.</t>
  </si>
  <si>
    <t>9 W</t>
  </si>
  <si>
    <t>Relación Ventana - Pared</t>
  </si>
  <si>
    <t>Angulo HSA 70°</t>
  </si>
  <si>
    <t>Lamas de 0,5 m</t>
  </si>
  <si>
    <t>Sombreado vertical de ventanas</t>
  </si>
  <si>
    <t>Lamas de 1 m</t>
  </si>
  <si>
    <t>Ventilación natural(garantizando condiciones de confort)</t>
  </si>
  <si>
    <t>Voladizo 0,5 m</t>
  </si>
  <si>
    <t>Voladizo 1 m</t>
  </si>
  <si>
    <t>Saliente de 0,5 m</t>
  </si>
  <si>
    <t>Saliente de 1 m</t>
  </si>
  <si>
    <t>Orientación 270°</t>
  </si>
  <si>
    <t>orientación 180°</t>
  </si>
  <si>
    <t>Valor U 0,504</t>
  </si>
  <si>
    <t>3,96 m</t>
  </si>
  <si>
    <t>Altura Piso - Techo</t>
  </si>
  <si>
    <t>Valor U 1,008</t>
  </si>
  <si>
    <t>Apertura nocturna del 25% de la ventana</t>
  </si>
  <si>
    <t>Valor U 0,477</t>
  </si>
  <si>
    <t>Valor U 0,447 (Con capa de aire)</t>
  </si>
  <si>
    <t>Control lineal</t>
  </si>
  <si>
    <t>Control de Iluminación mediante sensores fotoeléctricos</t>
  </si>
  <si>
    <t>Valor U 0,447 (Con capa de aire).</t>
  </si>
  <si>
    <t>Valor U 2,06 y SHGC 0,85</t>
  </si>
  <si>
    <t>Valor U 5,504 y SHGC 0,432</t>
  </si>
  <si>
    <t>Valor U 5,504 y SHGC 0,369</t>
  </si>
  <si>
    <t>Valor U 1,541 y SHGC 0,336</t>
  </si>
  <si>
    <t>Densidad de potencia de iluminación en Puntos fijos</t>
  </si>
  <si>
    <t>LED 22 W</t>
  </si>
  <si>
    <t>todas</t>
  </si>
  <si>
    <t>Ángulo HSA 70°</t>
  </si>
  <si>
    <t>Ventilación natural (garantizando condiciones de confort)</t>
  </si>
  <si>
    <t>_ftn1</t>
  </si>
  <si>
    <t>na</t>
  </si>
  <si>
    <t>_ftnref1</t>
  </si>
  <si>
    <t>RIVANA Medellin</t>
  </si>
  <si>
    <t>Consumo de línea base</t>
  </si>
  <si>
    <t>Consumo Propuesto</t>
  </si>
  <si>
    <t>Ahorro energético (kWh/año)</t>
  </si>
  <si>
    <t>Calefacción</t>
  </si>
  <si>
    <t>Promedio casos</t>
  </si>
  <si>
    <t>linea base</t>
  </si>
  <si>
    <t>propuesto</t>
  </si>
  <si>
    <t>ahorro</t>
  </si>
  <si>
    <t>Iluminación Interior</t>
  </si>
  <si>
    <t>Equipos</t>
  </si>
  <si>
    <t>Iluminación Exterior</t>
  </si>
  <si>
    <t>Equipamento interior</t>
  </si>
  <si>
    <t>Ventilación</t>
  </si>
  <si>
    <t>Promedio casos sin CEDIS</t>
  </si>
  <si>
    <t>Bombas</t>
  </si>
  <si>
    <t>Rechazo de calor</t>
  </si>
  <si>
    <t>Sistema de aguas</t>
  </si>
  <si>
    <t>Hotel Zona Franca Bogotá</t>
  </si>
  <si>
    <t>Área m2</t>
  </si>
  <si>
    <t>Consumo Línea Base kWh/m2/año</t>
  </si>
  <si>
    <t>Consumo Propuesto Base kWh/m2/año</t>
  </si>
  <si>
    <t>Consumo Línea Base kWh/año</t>
  </si>
  <si>
    <t>Consumo Propuesto Base kWh/año</t>
  </si>
  <si>
    <t>Heating Energy</t>
  </si>
  <si>
    <t>Cooling Energy</t>
  </si>
  <si>
    <t>Fan Energy</t>
  </si>
  <si>
    <t>Water Heating</t>
  </si>
  <si>
    <t>Catering</t>
  </si>
  <si>
    <t>CEDIS J</t>
  </si>
  <si>
    <t>Área (m2)</t>
  </si>
  <si>
    <t>Sistema del edificio</t>
  </si>
  <si>
    <t>Línea Base kWh/m²/año</t>
  </si>
  <si>
    <t>Propuesto kWh/m²/año</t>
  </si>
  <si>
    <t>Consumo de Línea Base (kWh/año)</t>
  </si>
  <si>
    <t>Consumo de Proyectado (kWh/año)</t>
  </si>
  <si>
    <t>Calentamiento</t>
  </si>
  <si>
    <t>Enfriamiento</t>
  </si>
  <si>
    <t>Bombeo</t>
  </si>
  <si>
    <t>Agua Caliente</t>
  </si>
  <si>
    <t>CONNECTA</t>
  </si>
  <si>
    <t>Cargas proceso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</si>
</sst>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1">
    <numFmt numFmtId="164" formatCode="_-* #,##0.00_-;\-* #,##0.00_-;_-* &quot;-&quot;??_-;_-@"/>
    <numFmt numFmtId="165" formatCode="_-* #,##0_-;\-* #,##0_-;_-* &quot;-&quot;??_-;_-@"/>
    <numFmt numFmtId="166" formatCode="0.0%"/>
    <numFmt numFmtId="167" formatCode="_-&quot;$&quot;\ * #,##0.00_-;\-&quot;$&quot;\ * #,##0.00_-;_-&quot;$&quot;\ * &quot;-&quot;??.00_-;_-@"/>
    <numFmt numFmtId="168" formatCode="&quot;$&quot;#,##0.00"/>
    <numFmt numFmtId="169" formatCode="_-&quot;$&quot;\ * #,##0.00_-;\-&quot;$&quot;\ * #,##0.00_-;_-&quot;$&quot;\ * &quot;-&quot;??_-;_-@"/>
    <numFmt numFmtId="170" formatCode="_-&quot;$&quot;\ * #,##0_-;\-&quot;$&quot;\ * #,##0_-;_-&quot;$&quot;\ * &quot;-&quot;??_-;_-@"/>
    <numFmt numFmtId="171" formatCode="&quot;$&quot;\ #,##0;[Red]\-&quot;$&quot;\ #,##0"/>
    <numFmt numFmtId="172" formatCode="&quot;$&quot;\ #,##0.00;[Red]\-&quot;$&quot;\ #,##0.00"/>
    <numFmt numFmtId="173" formatCode="\$\ #,##0"/>
    <numFmt numFmtId="174" formatCode="_-&quot;$&quot;* #,##0_-;\-&quot;$&quot;* #,##0_-;_-&quot;$&quot;* &quot;-&quot;_-;_-@"/>
    <numFmt numFmtId="175" formatCode="_-* #,##0.00_-;\-* #,##0.00_-;_-* &quot;-&quot;_-;_-@"/>
    <numFmt numFmtId="176" formatCode="_-* #,##0.0000_-;\-* #,##0.0000_-;_-* &quot;-&quot;??_-;_-@"/>
    <numFmt numFmtId="177" formatCode="_-&quot;$&quot;* #,##0.00000_-;\-&quot;$&quot;* #,##0.00000_-;_-&quot;$&quot;* &quot;-&quot;_-;_-@"/>
    <numFmt numFmtId="178" formatCode="_-* #,##0_-;\-* #,##0_-;_-* &quot;-&quot;_-;_-@"/>
    <numFmt numFmtId="179" formatCode="#,###;\-#,###"/>
    <numFmt numFmtId="180" formatCode="_-* #,##0.0_-;\-* #,##0.0_-;_-* &quot;-&quot;??_-;_-@"/>
    <numFmt numFmtId="181" formatCode="0.0"/>
    <numFmt numFmtId="182" formatCode="0.000%"/>
    <numFmt numFmtId="183" formatCode="#,##0.0"/>
    <numFmt numFmtId="184" formatCode="0.000"/>
  </numFmts>
  <fonts count="55">
    <font>
      <sz val="12.0"/>
      <color theme="1"/>
      <name val="Arial"/>
    </font>
    <font>
      <sz val="11.0"/>
      <color theme="1"/>
      <name val="Calibri"/>
    </font>
    <font>
      <b/>
      <sz val="18.0"/>
      <color rgb="FFFFFFFF"/>
      <name val="Calibri"/>
    </font>
    <font/>
    <font>
      <sz val="11.0"/>
      <color rgb="FFFFFFFF"/>
      <name val="Calibri"/>
    </font>
    <font>
      <b/>
      <sz val="11.0"/>
      <color rgb="FFFFFFFF"/>
      <name val="Calibri"/>
    </font>
    <font>
      <sz val="12.0"/>
      <color theme="1"/>
      <name val="Calibri"/>
    </font>
    <font>
      <b/>
      <sz val="12.0"/>
      <color theme="1"/>
      <name val="Arial"/>
    </font>
    <font>
      <b/>
      <sz val="12.0"/>
      <color theme="1"/>
      <name val="Calibri"/>
    </font>
    <font>
      <b/>
      <sz val="14.0"/>
      <color theme="0"/>
      <name val="Arial"/>
    </font>
    <font>
      <b/>
      <sz val="12.0"/>
      <color theme="0"/>
      <name val="Arial"/>
    </font>
    <font>
      <u/>
      <sz val="12.0"/>
      <color theme="10"/>
      <name val="Arial"/>
    </font>
    <font>
      <u/>
      <sz val="12.0"/>
      <color theme="1"/>
      <name val="Arial"/>
    </font>
    <font>
      <sz val="11.0"/>
      <color theme="1"/>
      <name val="Arial"/>
    </font>
    <font>
      <b/>
      <sz val="18.0"/>
      <color rgb="FFFFFFFF"/>
      <name val="Arial"/>
    </font>
    <font>
      <b/>
      <sz val="12.0"/>
      <color rgb="FFFFFFFF"/>
      <name val="Arial"/>
    </font>
    <font>
      <sz val="12.0"/>
      <color rgb="FF000000"/>
      <name val="Arial"/>
    </font>
    <font>
      <b/>
      <sz val="12.0"/>
      <color rgb="FF000000"/>
      <name val="Arial"/>
    </font>
    <font>
      <sz val="12.0"/>
      <color theme="0"/>
      <name val="Arial"/>
    </font>
    <font>
      <sz val="12.0"/>
      <color rgb="FFFFFFFF"/>
      <name val="Arial"/>
    </font>
    <font>
      <u/>
      <sz val="12.0"/>
      <color rgb="FF1155CC"/>
      <name val="Arial"/>
    </font>
    <font>
      <u/>
      <sz val="12.0"/>
      <color theme="1"/>
      <name val="Arial"/>
    </font>
    <font>
      <sz val="12.0"/>
      <color theme="8"/>
      <name val="Arial"/>
    </font>
    <font>
      <u/>
      <sz val="12.0"/>
      <color rgb="FF1155CC"/>
      <name val="Arial"/>
    </font>
    <font>
      <sz val="13.0"/>
      <color rgb="FF000000"/>
      <name val="Arial"/>
    </font>
    <font>
      <u/>
      <sz val="11.0"/>
      <color rgb="FF1155CC"/>
      <name val="Arial"/>
    </font>
    <font>
      <sz val="10.0"/>
      <color theme="1"/>
      <name val="Calibri"/>
    </font>
    <font>
      <i/>
      <sz val="8.0"/>
      <color theme="1"/>
      <name val="Calibri"/>
    </font>
    <font>
      <b/>
      <sz val="11.0"/>
      <color theme="4"/>
      <name val="Calibri"/>
    </font>
    <font>
      <b/>
      <sz val="11.0"/>
      <color theme="9"/>
      <name val="Calibri"/>
    </font>
    <font>
      <b/>
      <sz val="10.0"/>
      <color theme="1"/>
      <name val="Calibri"/>
    </font>
    <font>
      <b/>
      <i/>
      <sz val="11.0"/>
      <color theme="1"/>
      <name val="Calibri"/>
    </font>
    <font>
      <b/>
      <i/>
      <sz val="10.0"/>
      <color theme="1"/>
      <name val="Calibri"/>
    </font>
    <font>
      <sz val="12.0"/>
      <color rgb="FF000000"/>
      <name val="Calibri"/>
    </font>
    <font>
      <b/>
      <sz val="11.0"/>
      <color theme="1"/>
      <name val="Calibri"/>
    </font>
    <font>
      <sz val="9.0"/>
      <color theme="1"/>
      <name val="Calibri"/>
    </font>
    <font>
      <sz val="9.0"/>
      <color rgb="FFFFFFFF"/>
      <name val="Calibri"/>
    </font>
    <font>
      <sz val="10.0"/>
      <color rgb="FFFFFFFF"/>
      <name val="Calibri"/>
    </font>
    <font>
      <sz val="10.0"/>
      <color rgb="FF000000"/>
      <name val="Calibri"/>
    </font>
    <font>
      <b/>
      <sz val="9.0"/>
      <color rgb="FF333333"/>
      <name val="Arial"/>
    </font>
    <font>
      <b/>
      <sz val="14.0"/>
      <color theme="1"/>
      <name val="Calibri"/>
    </font>
    <font>
      <sz val="8.0"/>
      <color rgb="FFF2F2F2"/>
      <name val="Calibri"/>
    </font>
    <font>
      <b/>
      <sz val="8.0"/>
      <color theme="1"/>
      <name val="Arial"/>
    </font>
    <font>
      <sz val="8.0"/>
      <color theme="1"/>
      <name val="Calibri"/>
    </font>
    <font>
      <b/>
      <sz val="8.0"/>
      <color rgb="FFFF0000"/>
      <name val="Arial"/>
    </font>
    <font>
      <sz val="8.0"/>
      <color rgb="FFFF0000"/>
      <name val="Calibri"/>
    </font>
    <font>
      <sz val="9.0"/>
      <color theme="1"/>
      <name val="Arial"/>
    </font>
    <font>
      <sz val="10.0"/>
      <color theme="1"/>
      <name val="Arial"/>
    </font>
    <font>
      <sz val="12.0"/>
      <color rgb="FFFF0000"/>
      <name val="Calibri"/>
    </font>
    <font>
      <sz val="8.0"/>
      <color rgb="FF000000"/>
      <name val="Calibri"/>
    </font>
    <font>
      <b/>
      <sz val="9.0"/>
      <color theme="1"/>
      <name val="Calibri"/>
    </font>
    <font>
      <u/>
      <sz val="12.0"/>
      <color theme="10"/>
      <name val="Calibri"/>
    </font>
    <font>
      <b/>
      <sz val="10.0"/>
      <color rgb="FF000000"/>
      <name val="Calibri"/>
    </font>
    <font>
      <u/>
      <sz val="12.0"/>
      <color theme="10"/>
      <name val="Arial"/>
    </font>
    <font>
      <u/>
      <sz val="10.0"/>
      <color rgb="FF000000"/>
      <name val="Arial"/>
    </font>
  </fonts>
  <fills count="41">
    <fill>
      <patternFill patternType="none"/>
    </fill>
    <fill>
      <patternFill patternType="lightGray"/>
    </fill>
    <fill>
      <patternFill patternType="solid">
        <fgColor rgb="FF0563C1"/>
        <bgColor rgb="FF0563C1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92D050"/>
        <bgColor rgb="FF92D050"/>
      </patternFill>
    </fill>
    <fill>
      <patternFill patternType="solid">
        <fgColor rgb="FF2F5496"/>
        <bgColor rgb="FF2F5496"/>
      </patternFill>
    </fill>
    <fill>
      <patternFill patternType="solid">
        <fgColor rgb="FFECECEC"/>
        <bgColor rgb="FFECECEC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theme="0"/>
      </patternFill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FF0000"/>
        <bgColor rgb="FFFF0000"/>
      </patternFill>
    </fill>
    <fill>
      <patternFill patternType="solid">
        <fgColor rgb="FF808080"/>
        <bgColor rgb="FF808080"/>
      </patternFill>
    </fill>
    <fill>
      <patternFill patternType="solid">
        <fgColor rgb="FFFFC000"/>
        <bgColor rgb="FFFFC000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rgb="FFFFD965"/>
        <bgColor rgb="FFFFD965"/>
      </patternFill>
    </fill>
    <fill>
      <patternFill patternType="solid">
        <fgColor rgb="FFC55A11"/>
        <bgColor rgb="FFC55A11"/>
      </patternFill>
    </fill>
    <fill>
      <patternFill patternType="solid">
        <fgColor rgb="FFF7CAAC"/>
        <bgColor rgb="FFF7CAAC"/>
      </patternFill>
    </fill>
    <fill>
      <patternFill patternType="solid">
        <fgColor rgb="FF333333"/>
        <bgColor rgb="FF333333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E2EFD9"/>
        <bgColor rgb="FFE2EFD9"/>
      </patternFill>
    </fill>
    <fill>
      <patternFill patternType="solid">
        <fgColor rgb="FFA5A5A5"/>
        <bgColor rgb="FFA5A5A5"/>
      </patternFill>
    </fill>
    <fill>
      <patternFill patternType="solid">
        <fgColor rgb="FFE7E6E6"/>
        <bgColor rgb="FFE7E6E6"/>
      </patternFill>
    </fill>
    <fill>
      <patternFill patternType="solid">
        <fgColor rgb="FF00B0F0"/>
        <bgColor rgb="FF00B0F0"/>
      </patternFill>
    </fill>
    <fill>
      <patternFill patternType="solid">
        <fgColor rgb="FFED7D31"/>
        <bgColor rgb="FFED7D31"/>
      </patternFill>
    </fill>
    <fill>
      <patternFill patternType="solid">
        <fgColor rgb="FFFFE598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70AD47"/>
        <bgColor rgb="FF70AD47"/>
      </patternFill>
    </fill>
    <fill>
      <patternFill patternType="solid">
        <fgColor theme="5"/>
        <bgColor theme="5"/>
      </patternFill>
    </fill>
    <fill>
      <patternFill patternType="solid">
        <fgColor theme="9"/>
        <bgColor theme="9"/>
      </patternFill>
    </fill>
    <fill>
      <patternFill patternType="solid">
        <fgColor rgb="FF00B050"/>
        <bgColor rgb="FF00B050"/>
      </patternFill>
    </fill>
    <fill>
      <patternFill patternType="solid">
        <fgColor theme="6"/>
        <bgColor theme="6"/>
      </patternFill>
    </fill>
    <fill>
      <patternFill patternType="solid">
        <fgColor rgb="FFD6DCE4"/>
        <bgColor rgb="FFD6DCE4"/>
      </patternFill>
    </fill>
    <fill>
      <patternFill patternType="solid">
        <fgColor rgb="FFBFBFBF"/>
        <bgColor rgb="FFBFBFBF"/>
      </patternFill>
    </fill>
  </fills>
  <borders count="50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top/>
      <bottom/>
    </border>
    <border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3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0" fillId="0" fontId="0" numFmtId="0" xfId="0" applyFont="1"/>
    <xf borderId="7" fillId="2" fontId="4" numFmtId="0" xfId="0" applyBorder="1" applyFont="1"/>
    <xf borderId="7" fillId="2" fontId="4" numFmtId="0" xfId="0" applyAlignment="1" applyBorder="1" applyFont="1">
      <alignment horizontal="center" shrinkToFit="0" wrapText="1"/>
    </xf>
    <xf borderId="7" fillId="2" fontId="5" numFmtId="0" xfId="0" applyAlignment="1" applyBorder="1" applyFont="1">
      <alignment horizontal="center"/>
    </xf>
    <xf borderId="7" fillId="3" fontId="1" numFmtId="0" xfId="0" applyAlignment="1" applyBorder="1" applyFill="1" applyFont="1">
      <alignment horizontal="center" shrinkToFit="0" wrapText="1"/>
    </xf>
    <xf borderId="7" fillId="3" fontId="1" numFmtId="0" xfId="0" applyAlignment="1" applyBorder="1" applyFont="1">
      <alignment shrinkToFit="0" wrapText="1"/>
    </xf>
    <xf borderId="7" fillId="3" fontId="1" numFmtId="164" xfId="0" applyAlignment="1" applyBorder="1" applyFont="1" applyNumberFormat="1">
      <alignment horizontal="right"/>
    </xf>
    <xf borderId="7" fillId="3" fontId="1" numFmtId="0" xfId="0" applyBorder="1" applyFont="1"/>
    <xf borderId="7" fillId="3" fontId="1" numFmtId="2" xfId="0" applyAlignment="1" applyBorder="1" applyFont="1" applyNumberFormat="1">
      <alignment horizontal="right"/>
    </xf>
    <xf borderId="7" fillId="3" fontId="1" numFmtId="10" xfId="0" applyAlignment="1" applyBorder="1" applyFont="1" applyNumberFormat="1">
      <alignment horizontal="right"/>
    </xf>
    <xf borderId="7" fillId="3" fontId="1" numFmtId="165" xfId="0" applyAlignment="1" applyBorder="1" applyFont="1" applyNumberFormat="1">
      <alignment horizontal="right"/>
    </xf>
    <xf borderId="7" fillId="3" fontId="1" numFmtId="10" xfId="0" applyAlignment="1" applyBorder="1" applyFont="1" applyNumberFormat="1">
      <alignment horizontal="center"/>
    </xf>
    <xf borderId="7" fillId="3" fontId="1" numFmtId="0" xfId="0" applyAlignment="1" applyBorder="1" applyFont="1">
      <alignment horizontal="center"/>
    </xf>
    <xf borderId="8" fillId="3" fontId="1" numFmtId="164" xfId="0" applyAlignment="1" applyBorder="1" applyFont="1" applyNumberFormat="1">
      <alignment horizontal="right"/>
    </xf>
    <xf borderId="8" fillId="3" fontId="1" numFmtId="165" xfId="0" applyAlignment="1" applyBorder="1" applyFont="1" applyNumberFormat="1">
      <alignment horizontal="right"/>
    </xf>
    <xf borderId="9" fillId="3" fontId="1" numFmtId="0" xfId="0" applyAlignment="1" applyBorder="1" applyFont="1">
      <alignment shrinkToFit="0" wrapText="1"/>
    </xf>
    <xf borderId="7" fillId="0" fontId="6" numFmtId="164" xfId="0" applyBorder="1" applyFont="1" applyNumberFormat="1"/>
    <xf borderId="7" fillId="0" fontId="6" numFmtId="165" xfId="0" applyBorder="1" applyFont="1" applyNumberFormat="1"/>
    <xf borderId="10" fillId="4" fontId="1" numFmtId="0" xfId="0" applyBorder="1" applyFill="1" applyFont="1"/>
    <xf borderId="7" fillId="4" fontId="1" numFmtId="0" xfId="0" applyAlignment="1" applyBorder="1" applyFont="1">
      <alignment shrinkToFit="0" wrapText="1"/>
    </xf>
    <xf borderId="7" fillId="4" fontId="1" numFmtId="0" xfId="0" applyBorder="1" applyFont="1"/>
    <xf borderId="7" fillId="0" fontId="1" numFmtId="0" xfId="0" applyAlignment="1" applyBorder="1" applyFont="1">
      <alignment shrinkToFit="0" wrapText="1"/>
    </xf>
    <xf borderId="7" fillId="0" fontId="1" numFmtId="0" xfId="0" applyAlignment="1" applyBorder="1" applyFont="1">
      <alignment horizontal="right" shrinkToFit="0" wrapText="1"/>
    </xf>
    <xf borderId="7" fillId="0" fontId="0" numFmtId="0" xfId="0" applyBorder="1" applyFont="1"/>
    <xf borderId="7" fillId="0" fontId="1" numFmtId="10" xfId="0" applyAlignment="1" applyBorder="1" applyFont="1" applyNumberFormat="1">
      <alignment horizontal="right"/>
    </xf>
    <xf borderId="0" fillId="0" fontId="6" numFmtId="0" xfId="0" applyFont="1"/>
    <xf borderId="0" fillId="0" fontId="6" numFmtId="4" xfId="0" applyFont="1" applyNumberFormat="1"/>
    <xf borderId="0" fillId="0" fontId="6" numFmtId="164" xfId="0" applyFont="1" applyNumberFormat="1"/>
    <xf borderId="10" fillId="5" fontId="6" numFmtId="0" xfId="0" applyBorder="1" applyFill="1" applyFont="1"/>
    <xf borderId="0" fillId="0" fontId="7" numFmtId="0" xfId="0" applyFont="1"/>
    <xf borderId="0" fillId="0" fontId="8" numFmtId="0" xfId="0" applyFont="1"/>
    <xf borderId="10" fillId="6" fontId="6" numFmtId="0" xfId="0" applyBorder="1" applyFill="1" applyFont="1"/>
    <xf borderId="10" fillId="7" fontId="6" numFmtId="4" xfId="0" applyBorder="1" applyFill="1" applyFont="1" applyNumberFormat="1"/>
    <xf borderId="0" fillId="0" fontId="6" numFmtId="10" xfId="0" applyFont="1" applyNumberFormat="1"/>
    <xf borderId="11" fillId="8" fontId="9" numFmtId="0" xfId="0" applyAlignment="1" applyBorder="1" applyFill="1" applyFont="1">
      <alignment horizontal="center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8" fontId="10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6" fillId="0" fontId="3" numFmtId="0" xfId="0" applyBorder="1" applyFont="1"/>
    <xf borderId="14" fillId="3" fontId="0" numFmtId="0" xfId="0" applyAlignment="1" applyBorder="1" applyFont="1">
      <alignment horizontal="center" shrinkToFit="0" vertical="center" wrapText="1"/>
    </xf>
    <xf borderId="0" fillId="0" fontId="0" numFmtId="10" xfId="0" applyFont="1" applyNumberFormat="1"/>
    <xf borderId="0" fillId="0" fontId="0" numFmtId="166" xfId="0" applyFont="1" applyNumberFormat="1"/>
    <xf borderId="7" fillId="9" fontId="0" numFmtId="0" xfId="0" applyAlignment="1" applyBorder="1" applyFill="1" applyFont="1">
      <alignment horizontal="center" shrinkToFit="0" vertical="center" wrapText="1"/>
    </xf>
    <xf borderId="17" fillId="9" fontId="0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7" fillId="3" fontId="0" numFmtId="165" xfId="0" applyAlignment="1" applyBorder="1" applyFont="1" applyNumberFormat="1">
      <alignment horizontal="right" shrinkToFit="0" vertical="center" wrapText="1"/>
    </xf>
    <xf borderId="17" fillId="3" fontId="0" numFmtId="0" xfId="0" applyAlignment="1" applyBorder="1" applyFont="1">
      <alignment horizontal="left" shrinkToFit="0" vertical="center" wrapText="1"/>
    </xf>
    <xf borderId="0" fillId="0" fontId="11" numFmtId="0" xfId="0" applyFont="1"/>
    <xf borderId="19" fillId="0" fontId="0" numFmtId="0" xfId="0" applyAlignment="1" applyBorder="1" applyFont="1">
      <alignment horizontal="left" shrinkToFit="0" vertical="center" wrapText="1"/>
    </xf>
    <xf borderId="7" fillId="3" fontId="0" numFmtId="167" xfId="0" applyAlignment="1" applyBorder="1" applyFont="1" applyNumberFormat="1">
      <alignment horizontal="right" shrinkToFit="0" wrapText="1"/>
    </xf>
    <xf borderId="17" fillId="3" fontId="0" numFmtId="0" xfId="0" applyAlignment="1" applyBorder="1" applyFont="1">
      <alignment shrinkToFit="0" wrapText="1"/>
    </xf>
    <xf borderId="7" fillId="0" fontId="0" numFmtId="0" xfId="0" applyAlignment="1" applyBorder="1" applyFont="1">
      <alignment horizontal="left" shrinkToFit="0" vertical="center" wrapText="1"/>
    </xf>
    <xf borderId="7" fillId="3" fontId="0" numFmtId="10" xfId="0" applyAlignment="1" applyBorder="1" applyFont="1" applyNumberFormat="1">
      <alignment horizontal="right" shrinkToFit="0" wrapText="1"/>
    </xf>
    <xf borderId="17" fillId="3" fontId="0" numFmtId="166" xfId="0" applyAlignment="1" applyBorder="1" applyFont="1" applyNumberFormat="1">
      <alignment shrinkToFit="0" wrapText="1"/>
    </xf>
    <xf borderId="7" fillId="3" fontId="0" numFmtId="9" xfId="0" applyAlignment="1" applyBorder="1" applyFont="1" applyNumberFormat="1">
      <alignment horizontal="right" shrinkToFit="0" wrapText="1"/>
    </xf>
    <xf borderId="17" fillId="3" fontId="0" numFmtId="9" xfId="0" applyAlignment="1" applyBorder="1" applyFont="1" applyNumberFormat="1">
      <alignment shrinkToFit="0" wrapText="1"/>
    </xf>
    <xf borderId="7" fillId="3" fontId="0" numFmtId="168" xfId="0" applyAlignment="1" applyBorder="1" applyFont="1" applyNumberFormat="1">
      <alignment horizontal="right" shrinkToFit="0" wrapText="1"/>
    </xf>
    <xf borderId="7" fillId="0" fontId="0" numFmtId="169" xfId="0" applyAlignment="1" applyBorder="1" applyFont="1" applyNumberFormat="1">
      <alignment horizontal="right" shrinkToFit="0" wrapText="1"/>
    </xf>
    <xf borderId="7" fillId="3" fontId="0" numFmtId="10" xfId="0" applyAlignment="1" applyBorder="1" applyFont="1" applyNumberFormat="1">
      <alignment shrinkToFit="0" vertical="center" wrapText="1"/>
    </xf>
    <xf borderId="20" fillId="3" fontId="0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7" fillId="3" fontId="0" numFmtId="10" xfId="0" applyAlignment="1" applyBorder="1" applyFont="1" applyNumberFormat="1">
      <alignment horizontal="right" shrinkToFit="0" vertical="center" wrapText="1"/>
    </xf>
    <xf borderId="7" fillId="0" fontId="0" numFmtId="10" xfId="0" applyAlignment="1" applyBorder="1" applyFont="1" applyNumberFormat="1">
      <alignment horizontal="right" shrinkToFit="0" vertical="center" wrapText="1"/>
    </xf>
    <xf borderId="23" fillId="0" fontId="0" numFmtId="0" xfId="0" applyAlignment="1" applyBorder="1" applyFont="1">
      <alignment horizontal="left" shrinkToFit="0" vertical="center" wrapText="1"/>
    </xf>
    <xf borderId="8" fillId="3" fontId="0" numFmtId="10" xfId="0" applyAlignment="1" applyBorder="1" applyFont="1" applyNumberFormat="1">
      <alignment horizontal="right" shrinkToFit="0" vertical="center" wrapText="1"/>
    </xf>
    <xf borderId="17" fillId="3" fontId="12" numFmtId="0" xfId="0" applyAlignment="1" applyBorder="1" applyFont="1">
      <alignment horizontal="left" shrinkToFit="0" vertical="center" wrapText="1"/>
    </xf>
    <xf borderId="7" fillId="0" fontId="0" numFmtId="9" xfId="0" applyAlignment="1" applyBorder="1" applyFont="1" applyNumberFormat="1">
      <alignment horizontal="right" shrinkToFit="0" vertical="center" wrapText="1"/>
    </xf>
    <xf borderId="24" fillId="3" fontId="0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7" fillId="3" fontId="0" numFmtId="0" xfId="0" applyAlignment="1" applyBorder="1" applyFont="1">
      <alignment horizontal="left" shrinkToFit="0" vertical="center" wrapText="1"/>
    </xf>
    <xf borderId="7" fillId="3" fontId="0" numFmtId="169" xfId="0" applyAlignment="1" applyBorder="1" applyFont="1" applyNumberFormat="1">
      <alignment shrinkToFit="0" vertical="center" wrapText="1"/>
    </xf>
    <xf borderId="7" fillId="3" fontId="0" numFmtId="170" xfId="0" applyAlignment="1" applyBorder="1" applyFont="1" applyNumberFormat="1">
      <alignment horizontal="right" shrinkToFit="0" vertical="center" wrapText="1"/>
    </xf>
    <xf borderId="7" fillId="3" fontId="0" numFmtId="9" xfId="0" applyAlignment="1" applyBorder="1" applyFont="1" applyNumberFormat="1">
      <alignment shrinkToFit="0" vertical="center" wrapText="1"/>
    </xf>
    <xf borderId="7" fillId="3" fontId="0" numFmtId="164" xfId="0" applyAlignment="1" applyBorder="1" applyFont="1" applyNumberFormat="1">
      <alignment shrinkToFit="0" vertical="center" wrapText="1"/>
    </xf>
    <xf borderId="7" fillId="0" fontId="0" numFmtId="166" xfId="0" applyAlignment="1" applyBorder="1" applyFont="1" applyNumberFormat="1">
      <alignment shrinkToFit="0" vertical="center" wrapText="1"/>
    </xf>
    <xf borderId="7" fillId="0" fontId="0" numFmtId="9" xfId="0" applyAlignment="1" applyBorder="1" applyFont="1" applyNumberFormat="1">
      <alignment shrinkToFit="0" vertical="center" wrapText="1"/>
    </xf>
    <xf borderId="7" fillId="0" fontId="13" numFmtId="0" xfId="0" applyBorder="1" applyFont="1"/>
    <xf borderId="7" fillId="0" fontId="13" numFmtId="10" xfId="0" applyBorder="1" applyFont="1" applyNumberFormat="1"/>
    <xf borderId="17" fillId="0" fontId="0" numFmtId="0" xfId="0" applyAlignment="1" applyBorder="1" applyFont="1">
      <alignment horizontal="left" shrinkToFit="0" vertical="center" wrapText="1"/>
    </xf>
    <xf borderId="0" fillId="0" fontId="0" numFmtId="0" xfId="0" applyAlignment="1" applyFont="1">
      <alignment horizontal="left" shrinkToFit="0" vertical="center" wrapText="1"/>
    </xf>
    <xf borderId="0" fillId="0" fontId="0" numFmtId="9" xfId="0" applyAlignment="1" applyFont="1" applyNumberFormat="1">
      <alignment shrinkToFit="0" vertical="center" wrapText="1"/>
    </xf>
    <xf borderId="10" fillId="3" fontId="0" numFmtId="0" xfId="0" applyAlignment="1" applyBorder="1" applyFont="1">
      <alignment horizontal="left" shrinkToFit="0" vertical="center" wrapText="1"/>
    </xf>
    <xf borderId="10" fillId="8" fontId="14" numFmtId="0" xfId="0" applyAlignment="1" applyBorder="1" applyFont="1">
      <alignment horizontal="center" shrinkToFit="0" vertical="center" wrapText="1"/>
    </xf>
    <xf borderId="20" fillId="8" fontId="14" numFmtId="0" xfId="0" applyAlignment="1" applyBorder="1" applyFont="1">
      <alignment horizontal="center" shrinkToFit="0" vertical="center" wrapText="1"/>
    </xf>
    <xf borderId="7" fillId="0" fontId="0" numFmtId="164" xfId="0" applyAlignment="1" applyBorder="1" applyFont="1" applyNumberFormat="1">
      <alignment horizontal="right" shrinkToFit="0" vertical="center" wrapText="1"/>
    </xf>
    <xf borderId="7" fillId="0" fontId="0" numFmtId="164" xfId="0" applyAlignment="1" applyBorder="1" applyFont="1" applyNumberFormat="1">
      <alignment horizontal="center" shrinkToFit="0" vertical="center" wrapText="1"/>
    </xf>
    <xf borderId="7" fillId="0" fontId="0" numFmtId="164" xfId="0" applyAlignment="1" applyBorder="1" applyFont="1" applyNumberFormat="1">
      <alignment shrinkToFit="0" vertical="center" wrapText="1"/>
    </xf>
    <xf borderId="0" fillId="0" fontId="0" numFmtId="164" xfId="0" applyAlignment="1" applyFont="1" applyNumberFormat="1">
      <alignment horizontal="center" shrinkToFit="0" vertical="center" wrapText="1"/>
    </xf>
    <xf borderId="0" fillId="0" fontId="0" numFmtId="164" xfId="0" applyAlignment="1" applyFont="1" applyNumberFormat="1">
      <alignment horizontal="right" shrinkToFit="0" vertical="center" wrapText="1"/>
    </xf>
    <xf borderId="0" fillId="0" fontId="0" numFmtId="0" xfId="0" applyAlignment="1" applyFont="1">
      <alignment horizontal="center" shrinkToFit="0" vertical="center" wrapText="1"/>
    </xf>
    <xf borderId="20" fillId="8" fontId="10" numFmtId="0" xfId="0" applyAlignment="1" applyBorder="1" applyFont="1">
      <alignment horizontal="center" shrinkToFit="0" vertical="center" wrapText="1"/>
    </xf>
    <xf borderId="27" fillId="8" fontId="15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3" numFmtId="0" xfId="0" applyBorder="1" applyFont="1"/>
    <xf borderId="7" fillId="0" fontId="0" numFmtId="0" xfId="0" applyAlignment="1" applyBorder="1" applyFont="1">
      <alignment shrinkToFit="0" vertical="center" wrapText="1"/>
    </xf>
    <xf borderId="7" fillId="0" fontId="0" numFmtId="171" xfId="0" applyAlignment="1" applyBorder="1" applyFont="1" applyNumberFormat="1">
      <alignment horizontal="center" shrinkToFit="0" vertical="center" wrapText="1"/>
    </xf>
    <xf borderId="7" fillId="0" fontId="0" numFmtId="169" xfId="0" applyAlignment="1" applyBorder="1" applyFont="1" applyNumberFormat="1">
      <alignment horizontal="left" shrinkToFit="0" vertical="center" wrapText="1"/>
    </xf>
    <xf borderId="7" fillId="0" fontId="16" numFmtId="171" xfId="0" applyAlignment="1" applyBorder="1" applyFont="1" applyNumberFormat="1">
      <alignment horizontal="center" shrinkToFit="0" vertical="center" wrapText="1"/>
    </xf>
    <xf borderId="7" fillId="3" fontId="0" numFmtId="0" xfId="0" applyAlignment="1" applyBorder="1" applyFont="1">
      <alignment shrinkToFit="0" vertical="center" wrapText="1"/>
    </xf>
    <xf borderId="7" fillId="0" fontId="0" numFmtId="0" xfId="0" applyAlignment="1" applyBorder="1" applyFont="1">
      <alignment shrinkToFit="0" wrapText="1"/>
    </xf>
    <xf borderId="0" fillId="0" fontId="0" numFmtId="9" xfId="0" applyFont="1" applyNumberFormat="1"/>
    <xf borderId="0" fillId="0" fontId="13" numFmtId="0" xfId="0" applyFont="1"/>
    <xf borderId="7" fillId="0" fontId="16" numFmtId="0" xfId="0" applyAlignment="1" applyBorder="1" applyFont="1">
      <alignment shrinkToFit="0" vertical="center" wrapText="1"/>
    </xf>
    <xf borderId="7" fillId="3" fontId="16" numFmtId="169" xfId="0" applyAlignment="1" applyBorder="1" applyFont="1" applyNumberFormat="1">
      <alignment shrinkToFit="0" vertical="center" wrapText="1"/>
    </xf>
    <xf borderId="7" fillId="0" fontId="0" numFmtId="172" xfId="0" applyBorder="1" applyFont="1" applyNumberFormat="1"/>
    <xf borderId="7" fillId="10" fontId="7" numFmtId="0" xfId="0" applyAlignment="1" applyBorder="1" applyFill="1" applyFont="1">
      <alignment shrinkToFit="0" vertical="center" wrapText="1"/>
    </xf>
    <xf borderId="7" fillId="10" fontId="7" numFmtId="171" xfId="0" applyAlignment="1" applyBorder="1" applyFont="1" applyNumberFormat="1">
      <alignment shrinkToFit="0" vertical="center" wrapText="1"/>
    </xf>
    <xf borderId="7" fillId="0" fontId="0" numFmtId="171" xfId="0" applyAlignment="1" applyBorder="1" applyFont="1" applyNumberFormat="1">
      <alignment horizontal="center" vertical="center"/>
    </xf>
    <xf borderId="7" fillId="0" fontId="0" numFmtId="0" xfId="0" applyAlignment="1" applyBorder="1" applyFont="1">
      <alignment shrinkToFit="0" vertical="top" wrapText="1"/>
    </xf>
    <xf borderId="7" fillId="0" fontId="16" numFmtId="173" xfId="0" applyAlignment="1" applyBorder="1" applyFont="1" applyNumberFormat="1">
      <alignment horizontal="center" shrinkToFit="0" vertical="center" wrapText="1"/>
    </xf>
    <xf borderId="7" fillId="0" fontId="17" numFmtId="0" xfId="0" applyAlignment="1" applyBorder="1" applyFont="1">
      <alignment shrinkToFit="0" vertical="center" wrapText="1"/>
    </xf>
    <xf borderId="7" fillId="3" fontId="16" numFmtId="0" xfId="0" applyAlignment="1" applyBorder="1" applyFont="1">
      <alignment shrinkToFit="0" vertical="center" wrapText="1"/>
    </xf>
    <xf borderId="7" fillId="0" fontId="6" numFmtId="0" xfId="0" applyBorder="1" applyFont="1"/>
    <xf borderId="7" fillId="10" fontId="7" numFmtId="173" xfId="0" applyAlignment="1" applyBorder="1" applyFont="1" applyNumberFormat="1">
      <alignment shrinkToFit="0" vertical="center" wrapText="1"/>
    </xf>
    <xf borderId="0" fillId="0" fontId="0" numFmtId="164" xfId="0" applyFont="1" applyNumberFormat="1"/>
    <xf borderId="17" fillId="8" fontId="10" numFmtId="0" xfId="0" applyAlignment="1" applyBorder="1" applyFont="1">
      <alignment horizontal="center" shrinkToFit="0" vertical="center" wrapText="1"/>
    </xf>
    <xf borderId="7" fillId="3" fontId="0" numFmtId="173" xfId="0" applyAlignment="1" applyBorder="1" applyFont="1" applyNumberFormat="1">
      <alignment horizontal="center" shrinkToFit="0" vertical="center" wrapText="1"/>
    </xf>
    <xf borderId="7" fillId="0" fontId="0" numFmtId="0" xfId="0" applyAlignment="1" applyBorder="1" applyFont="1">
      <alignment horizontal="center" shrinkToFit="0" vertical="center" wrapText="1"/>
    </xf>
    <xf borderId="7" fillId="0" fontId="0" numFmtId="171" xfId="0" applyAlignment="1" applyBorder="1" applyFont="1" applyNumberFormat="1">
      <alignment shrinkToFit="0" vertical="center" wrapText="1"/>
    </xf>
    <xf borderId="7" fillId="0" fontId="0" numFmtId="173" xfId="0" applyAlignment="1" applyBorder="1" applyFont="1" applyNumberFormat="1">
      <alignment horizontal="center" shrinkToFit="0" vertical="center" wrapText="1"/>
    </xf>
    <xf borderId="7" fillId="3" fontId="0" numFmtId="171" xfId="0" applyAlignment="1" applyBorder="1" applyFont="1" applyNumberFormat="1">
      <alignment shrinkToFit="0" vertical="center" wrapText="1"/>
    </xf>
    <xf borderId="7" fillId="3" fontId="0" numFmtId="171" xfId="0" applyAlignment="1" applyBorder="1" applyFont="1" applyNumberFormat="1">
      <alignment horizontal="center" vertical="center"/>
    </xf>
    <xf borderId="7" fillId="3" fontId="17" numFmtId="0" xfId="0" applyAlignment="1" applyBorder="1" applyFont="1">
      <alignment shrinkToFit="0" vertical="center" wrapText="1"/>
    </xf>
    <xf borderId="30" fillId="0" fontId="0" numFmtId="171" xfId="0" applyAlignment="1" applyBorder="1" applyFont="1" applyNumberFormat="1">
      <alignment shrinkToFit="0" vertical="center" wrapText="1"/>
    </xf>
    <xf borderId="31" fillId="0" fontId="3" numFmtId="0" xfId="0" applyBorder="1" applyFont="1"/>
    <xf borderId="32" fillId="0" fontId="3" numFmtId="0" xfId="0" applyBorder="1" applyFont="1"/>
    <xf borderId="17" fillId="8" fontId="10" numFmtId="0" xfId="0" applyAlignment="1" applyBorder="1" applyFont="1">
      <alignment shrinkToFit="0" vertical="center" wrapText="1"/>
    </xf>
    <xf borderId="7" fillId="8" fontId="10" numFmtId="0" xfId="0" applyAlignment="1" applyBorder="1" applyFont="1">
      <alignment shrinkToFit="0" vertical="center" wrapText="1"/>
    </xf>
    <xf borderId="7" fillId="0" fontId="0" numFmtId="172" xfId="0" applyAlignment="1" applyBorder="1" applyFont="1" applyNumberFormat="1">
      <alignment shrinkToFit="0" vertical="center" wrapText="1"/>
    </xf>
    <xf borderId="7" fillId="0" fontId="0" numFmtId="164" xfId="0" applyAlignment="1" applyBorder="1" applyFont="1" applyNumberFormat="1">
      <alignment horizontal="center" vertical="center"/>
    </xf>
    <xf borderId="7" fillId="0" fontId="17" numFmtId="0" xfId="0" applyAlignment="1" applyBorder="1" applyFont="1">
      <alignment shrinkToFit="0" wrapText="1"/>
    </xf>
    <xf borderId="0" fillId="0" fontId="0" numFmtId="9" xfId="0" applyAlignment="1" applyFont="1" applyNumberFormat="1">
      <alignment horizontal="center" shrinkToFit="0" vertical="center" wrapText="1"/>
    </xf>
    <xf borderId="7" fillId="8" fontId="18" numFmtId="3" xfId="0" applyAlignment="1" applyBorder="1" applyFont="1" applyNumberFormat="1">
      <alignment horizontal="center" shrinkToFit="0" vertical="center" wrapText="1"/>
    </xf>
    <xf borderId="7" fillId="8" fontId="10" numFmtId="3" xfId="0" applyAlignment="1" applyBorder="1" applyFont="1" applyNumberFormat="1">
      <alignment horizontal="center" shrinkToFit="0" vertical="center" wrapText="1"/>
    </xf>
    <xf borderId="9" fillId="8" fontId="10" numFmtId="3" xfId="0" applyAlignment="1" applyBorder="1" applyFont="1" applyNumberFormat="1">
      <alignment horizontal="center" shrinkToFit="0" vertical="center" wrapText="1"/>
    </xf>
    <xf borderId="0" fillId="0" fontId="10" numFmtId="3" xfId="0" applyAlignment="1" applyFont="1" applyNumberFormat="1">
      <alignment horizontal="center" shrinkToFit="0" vertical="center" wrapText="1"/>
    </xf>
    <xf borderId="7" fillId="9" fontId="7" numFmtId="3" xfId="0" applyAlignment="1" applyBorder="1" applyFont="1" applyNumberFormat="1">
      <alignment horizontal="left" shrinkToFit="0" vertical="center" wrapText="1"/>
    </xf>
    <xf borderId="7" fillId="9" fontId="7" numFmtId="172" xfId="0" applyAlignment="1" applyBorder="1" applyFont="1" applyNumberFormat="1">
      <alignment horizontal="right" shrinkToFit="0" vertical="center" wrapText="1"/>
    </xf>
    <xf borderId="7" fillId="9" fontId="7" numFmtId="3" xfId="0" applyAlignment="1" applyBorder="1" applyFont="1" applyNumberFormat="1">
      <alignment horizontal="center" shrinkToFit="0" vertical="center" wrapText="1"/>
    </xf>
    <xf borderId="7" fillId="9" fontId="7" numFmtId="165" xfId="0" applyAlignment="1" applyBorder="1" applyFont="1" applyNumberFormat="1">
      <alignment horizontal="center" shrinkToFit="0" vertical="center" wrapText="1"/>
    </xf>
    <xf borderId="9" fillId="9" fontId="7" numFmtId="165" xfId="0" applyAlignment="1" applyBorder="1" applyFont="1" applyNumberFormat="1">
      <alignment horizontal="center" shrinkToFit="0" vertical="center" wrapText="1"/>
    </xf>
    <xf borderId="7" fillId="0" fontId="7" numFmtId="0" xfId="0" applyAlignment="1" applyBorder="1" applyFont="1">
      <alignment horizontal="left"/>
    </xf>
    <xf borderId="7" fillId="0" fontId="0" numFmtId="3" xfId="0" applyAlignment="1" applyBorder="1" applyFont="1" applyNumberFormat="1">
      <alignment horizontal="center" shrinkToFit="0" vertical="center" wrapText="1"/>
    </xf>
    <xf borderId="7" fillId="0" fontId="7" numFmtId="164" xfId="0" applyAlignment="1" applyBorder="1" applyFont="1" applyNumberFormat="1">
      <alignment horizontal="center" shrinkToFit="0" vertical="center" wrapText="1"/>
    </xf>
    <xf borderId="7" fillId="0" fontId="7" numFmtId="3" xfId="0" applyAlignment="1" applyBorder="1" applyFont="1" applyNumberFormat="1">
      <alignment horizontal="center" shrinkToFit="0" vertical="center" wrapText="1"/>
    </xf>
    <xf borderId="17" fillId="0" fontId="7" numFmtId="3" xfId="0" applyAlignment="1" applyBorder="1" applyFont="1" applyNumberFormat="1">
      <alignment horizontal="center" shrinkToFit="0" vertical="center" wrapText="1"/>
    </xf>
    <xf borderId="7" fillId="0" fontId="0" numFmtId="0" xfId="0" applyAlignment="1" applyBorder="1" applyFont="1">
      <alignment horizontal="right"/>
    </xf>
    <xf borderId="7" fillId="0" fontId="0" numFmtId="172" xfId="0" applyAlignment="1" applyBorder="1" applyFont="1" applyNumberFormat="1">
      <alignment shrinkToFit="0" wrapText="1"/>
    </xf>
    <xf borderId="7" fillId="3" fontId="0" numFmtId="165" xfId="0" applyBorder="1" applyFont="1" applyNumberFormat="1"/>
    <xf borderId="9" fillId="3" fontId="0" numFmtId="165" xfId="0" applyBorder="1" applyFont="1" applyNumberFormat="1"/>
    <xf borderId="0" fillId="0" fontId="0" numFmtId="164" xfId="0" applyAlignment="1" applyFont="1" applyNumberFormat="1">
      <alignment shrinkToFit="0" wrapText="1"/>
    </xf>
    <xf borderId="7" fillId="0" fontId="0" numFmtId="0" xfId="0" applyAlignment="1" applyBorder="1" applyFont="1">
      <alignment horizontal="right" shrinkToFit="0" wrapText="1"/>
    </xf>
    <xf borderId="7" fillId="0" fontId="0" numFmtId="165" xfId="0" applyBorder="1" applyFont="1" applyNumberFormat="1"/>
    <xf borderId="17" fillId="0" fontId="0" numFmtId="165" xfId="0" applyBorder="1" applyFont="1" applyNumberFormat="1"/>
    <xf borderId="7" fillId="0" fontId="0" numFmtId="3" xfId="0" applyBorder="1" applyFont="1" applyNumberFormat="1"/>
    <xf borderId="17" fillId="0" fontId="0" numFmtId="3" xfId="0" applyBorder="1" applyFont="1" applyNumberFormat="1"/>
    <xf borderId="0" fillId="0" fontId="0" numFmtId="165" xfId="0" applyFont="1" applyNumberFormat="1"/>
    <xf borderId="17" fillId="0" fontId="0" numFmtId="0" xfId="0" applyBorder="1" applyFont="1"/>
    <xf borderId="7" fillId="0" fontId="7" numFmtId="0" xfId="0" applyAlignment="1" applyBorder="1" applyFont="1">
      <alignment horizontal="left" shrinkToFit="0" wrapText="1"/>
    </xf>
    <xf borderId="7" fillId="0" fontId="0" numFmtId="164" xfId="0" applyAlignment="1" applyBorder="1" applyFont="1" applyNumberFormat="1">
      <alignment shrinkToFit="0" wrapText="1"/>
    </xf>
    <xf borderId="17" fillId="0" fontId="0" numFmtId="164" xfId="0" applyAlignment="1" applyBorder="1" applyFont="1" applyNumberFormat="1">
      <alignment shrinkToFit="0" wrapText="1"/>
    </xf>
    <xf borderId="7" fillId="3" fontId="0" numFmtId="3" xfId="0" applyBorder="1" applyFont="1" applyNumberFormat="1"/>
    <xf borderId="9" fillId="3" fontId="0" numFmtId="3" xfId="0" applyBorder="1" applyFont="1" applyNumberFormat="1"/>
    <xf borderId="7" fillId="9" fontId="7" numFmtId="174" xfId="0" applyAlignment="1" applyBorder="1" applyFont="1" applyNumberFormat="1">
      <alignment horizontal="left" shrinkToFit="0" wrapText="1"/>
    </xf>
    <xf borderId="7" fillId="9" fontId="7" numFmtId="172" xfId="0" applyAlignment="1" applyBorder="1" applyFont="1" applyNumberFormat="1">
      <alignment shrinkToFit="0" wrapText="1"/>
    </xf>
    <xf borderId="7" fillId="9" fontId="7" numFmtId="3" xfId="0" applyBorder="1" applyFont="1" applyNumberFormat="1"/>
    <xf borderId="9" fillId="9" fontId="7" numFmtId="3" xfId="0" applyBorder="1" applyFont="1" applyNumberFormat="1"/>
    <xf borderId="0" fillId="0" fontId="7" numFmtId="3" xfId="0" applyFont="1" applyNumberFormat="1"/>
    <xf borderId="0" fillId="0" fontId="7" numFmtId="175" xfId="0" applyFont="1" applyNumberFormat="1"/>
    <xf borderId="7" fillId="0" fontId="0" numFmtId="174" xfId="0" applyAlignment="1" applyBorder="1" applyFont="1" applyNumberFormat="1">
      <alignment horizontal="left" shrinkToFit="0" wrapText="1"/>
    </xf>
    <xf borderId="7" fillId="0" fontId="0" numFmtId="176" xfId="0" applyBorder="1" applyFont="1" applyNumberFormat="1"/>
    <xf borderId="17" fillId="0" fontId="0" numFmtId="176" xfId="0" applyBorder="1" applyFont="1" applyNumberFormat="1"/>
    <xf borderId="0" fillId="0" fontId="0" numFmtId="3" xfId="0" applyFont="1" applyNumberFormat="1"/>
    <xf borderId="0" fillId="0" fontId="0" numFmtId="175" xfId="0" applyFont="1" applyNumberFormat="1"/>
    <xf borderId="7" fillId="0" fontId="7" numFmtId="174" xfId="0" applyAlignment="1" applyBorder="1" applyFont="1" applyNumberFormat="1">
      <alignment horizontal="left" shrinkToFit="0" wrapText="1"/>
    </xf>
    <xf borderId="30" fillId="0" fontId="0" numFmtId="174" xfId="0" applyAlignment="1" applyBorder="1" applyFont="1" applyNumberFormat="1">
      <alignment horizontal="right" shrinkToFit="0" wrapText="1"/>
    </xf>
    <xf borderId="7" fillId="0" fontId="0" numFmtId="174" xfId="0" applyAlignment="1" applyBorder="1" applyFont="1" applyNumberFormat="1">
      <alignment horizontal="right" shrinkToFit="0" wrapText="1"/>
    </xf>
    <xf borderId="7" fillId="0" fontId="1" numFmtId="0" xfId="0" applyBorder="1" applyFont="1"/>
    <xf borderId="7" fillId="0" fontId="1" numFmtId="4" xfId="0" applyBorder="1" applyFont="1" applyNumberFormat="1"/>
    <xf borderId="17" fillId="0" fontId="1" numFmtId="4" xfId="0" applyBorder="1" applyFont="1" applyNumberFormat="1"/>
    <xf borderId="0" fillId="0" fontId="0" numFmtId="0" xfId="0" applyAlignment="1" applyFont="1">
      <alignment horizontal="right"/>
    </xf>
    <xf borderId="7" fillId="0" fontId="0" numFmtId="175" xfId="0" applyBorder="1" applyFont="1" applyNumberFormat="1"/>
    <xf borderId="17" fillId="0" fontId="0" numFmtId="175" xfId="0" applyBorder="1" applyFont="1" applyNumberFormat="1"/>
    <xf borderId="7" fillId="3" fontId="0" numFmtId="174" xfId="0" applyAlignment="1" applyBorder="1" applyFont="1" applyNumberFormat="1">
      <alignment horizontal="right" shrinkToFit="0" wrapText="1"/>
    </xf>
    <xf borderId="7" fillId="3" fontId="0" numFmtId="0" xfId="0" applyAlignment="1" applyBorder="1" applyFont="1">
      <alignment horizontal="right" shrinkToFit="0" vertical="center" wrapText="1"/>
    </xf>
    <xf borderId="7" fillId="0" fontId="0" numFmtId="174" xfId="0" applyAlignment="1" applyBorder="1" applyFont="1" applyNumberFormat="1">
      <alignment shrinkToFit="0" wrapText="1"/>
    </xf>
    <xf borderId="7" fillId="0" fontId="0" numFmtId="177" xfId="0" applyAlignment="1" applyBorder="1" applyFont="1" applyNumberFormat="1">
      <alignment shrinkToFit="0" wrapText="1"/>
    </xf>
    <xf borderId="7" fillId="0" fontId="0" numFmtId="0" xfId="0" applyAlignment="1" applyBorder="1" applyFont="1">
      <alignment horizontal="left"/>
    </xf>
    <xf borderId="7" fillId="0" fontId="0" numFmtId="164" xfId="0" applyAlignment="1" applyBorder="1" applyFont="1" applyNumberFormat="1">
      <alignment horizontal="center"/>
    </xf>
    <xf borderId="7" fillId="0" fontId="0" numFmtId="0" xfId="0" applyAlignment="1" applyBorder="1" applyFont="1">
      <alignment horizontal="center"/>
    </xf>
    <xf borderId="0" fillId="0" fontId="0" numFmtId="0" xfId="0" applyAlignment="1" applyFont="1">
      <alignment horizontal="center"/>
    </xf>
    <xf borderId="0" fillId="0" fontId="0" numFmtId="0" xfId="0" applyAlignment="1" applyFont="1">
      <alignment horizontal="left"/>
    </xf>
    <xf borderId="7" fillId="0" fontId="0" numFmtId="4" xfId="0" applyAlignment="1" applyBorder="1" applyFont="1" applyNumberFormat="1">
      <alignment horizontal="right"/>
    </xf>
    <xf borderId="0" fillId="0" fontId="7" numFmtId="0" xfId="0" applyAlignment="1" applyFont="1">
      <alignment horizontal="left"/>
    </xf>
    <xf borderId="7" fillId="0" fontId="0" numFmtId="4" xfId="0" applyBorder="1" applyFont="1" applyNumberFormat="1"/>
    <xf borderId="0" fillId="0" fontId="0" numFmtId="4" xfId="0" applyFont="1" applyNumberFormat="1"/>
    <xf borderId="7" fillId="8" fontId="19" numFmtId="3" xfId="0" applyAlignment="1" applyBorder="1" applyFont="1" applyNumberFormat="1">
      <alignment horizontal="center" shrinkToFit="0" vertical="center" wrapText="1"/>
    </xf>
    <xf borderId="7" fillId="0" fontId="0" numFmtId="164" xfId="0" applyBorder="1" applyFont="1" applyNumberFormat="1"/>
    <xf borderId="7" fillId="0" fontId="0" numFmtId="10" xfId="0" applyBorder="1" applyFont="1" applyNumberFormat="1"/>
    <xf borderId="7" fillId="0" fontId="16" numFmtId="0" xfId="0" applyBorder="1" applyFont="1"/>
    <xf borderId="7" fillId="0" fontId="16" numFmtId="4" xfId="0" applyBorder="1" applyFont="1" applyNumberFormat="1"/>
    <xf borderId="0" fillId="0" fontId="16" numFmtId="0" xfId="0" applyFont="1"/>
    <xf borderId="10" fillId="8" fontId="19" numFmtId="3" xfId="0" applyAlignment="1" applyBorder="1" applyFont="1" applyNumberFormat="1">
      <alignment horizontal="center" shrinkToFit="0" vertical="center" wrapText="1"/>
    </xf>
    <xf borderId="10" fillId="8" fontId="18" numFmtId="3" xfId="0" applyAlignment="1" applyBorder="1" applyFont="1" applyNumberFormat="1">
      <alignment horizontal="center" shrinkToFit="0" vertical="center" wrapText="1"/>
    </xf>
    <xf borderId="10" fillId="3" fontId="18" numFmtId="3" xfId="0" applyAlignment="1" applyBorder="1" applyFont="1" applyNumberFormat="1">
      <alignment horizontal="center" shrinkToFit="0" vertical="center" wrapText="1"/>
    </xf>
    <xf borderId="10" fillId="3" fontId="0" numFmtId="0" xfId="0" applyBorder="1" applyFont="1"/>
    <xf borderId="10" fillId="3" fontId="19" numFmtId="3" xfId="0" applyAlignment="1" applyBorder="1" applyFont="1" applyNumberFormat="1">
      <alignment horizontal="center" shrinkToFit="0" vertical="center" wrapText="1"/>
    </xf>
    <xf borderId="7" fillId="3" fontId="0" numFmtId="4" xfId="0" applyBorder="1" applyFont="1" applyNumberFormat="1"/>
    <xf borderId="10" fillId="3" fontId="0" numFmtId="0" xfId="0" applyAlignment="1" applyBorder="1" applyFont="1">
      <alignment horizontal="right"/>
    </xf>
    <xf borderId="10" fillId="3" fontId="6" numFmtId="0" xfId="0" applyBorder="1" applyFont="1"/>
    <xf borderId="7" fillId="0" fontId="13" numFmtId="0" xfId="0" applyAlignment="1" applyBorder="1" applyFont="1">
      <alignment horizontal="right"/>
    </xf>
    <xf borderId="10" fillId="3" fontId="0" numFmtId="9" xfId="0" applyBorder="1" applyFont="1" applyNumberFormat="1"/>
    <xf borderId="10" fillId="3" fontId="13" numFmtId="10" xfId="0" applyBorder="1" applyFont="1" applyNumberFormat="1"/>
    <xf borderId="7" fillId="11" fontId="13" numFmtId="10" xfId="0" applyBorder="1" applyFill="1" applyFont="1" applyNumberFormat="1"/>
    <xf borderId="7" fillId="3" fontId="13" numFmtId="10" xfId="0" applyBorder="1" applyFont="1" applyNumberFormat="1"/>
    <xf borderId="10" fillId="3" fontId="13" numFmtId="9" xfId="0" applyBorder="1" applyFont="1" applyNumberFormat="1"/>
    <xf borderId="10" fillId="3" fontId="13" numFmtId="0" xfId="0" applyAlignment="1" applyBorder="1" applyFont="1">
      <alignment horizontal="right"/>
    </xf>
    <xf borderId="0" fillId="0" fontId="20" numFmtId="0" xfId="0" applyFont="1"/>
    <xf borderId="0" fillId="0" fontId="21" numFmtId="0" xfId="0" applyFont="1"/>
    <xf borderId="10" fillId="3" fontId="0" numFmtId="4" xfId="0" applyAlignment="1" applyBorder="1" applyFont="1" applyNumberFormat="1">
      <alignment horizontal="right"/>
    </xf>
    <xf borderId="7" fillId="3" fontId="0" numFmtId="0" xfId="0" applyBorder="1" applyFont="1"/>
    <xf borderId="7" fillId="0" fontId="0" numFmtId="17" xfId="0" applyBorder="1" applyFont="1" applyNumberFormat="1"/>
    <xf borderId="7" fillId="0" fontId="0" numFmtId="164" xfId="0" applyAlignment="1" applyBorder="1" applyFont="1" applyNumberFormat="1">
      <alignment horizontal="right"/>
    </xf>
    <xf borderId="7" fillId="0" fontId="0" numFmtId="10" xfId="0" applyAlignment="1" applyBorder="1" applyFont="1" applyNumberFormat="1">
      <alignment horizontal="right"/>
    </xf>
    <xf borderId="7" fillId="0" fontId="0" numFmtId="9" xfId="0" applyAlignment="1" applyBorder="1" applyFont="1" applyNumberFormat="1">
      <alignment horizontal="right"/>
    </xf>
    <xf borderId="0" fillId="0" fontId="0" numFmtId="164" xfId="0" applyAlignment="1" applyFont="1" applyNumberFormat="1">
      <alignment horizontal="right"/>
    </xf>
    <xf borderId="0" fillId="0" fontId="1" numFmtId="10" xfId="0" applyFont="1" applyNumberFormat="1"/>
    <xf borderId="0" fillId="0" fontId="1" numFmtId="9" xfId="0" applyFont="1" applyNumberFormat="1"/>
    <xf borderId="0" fillId="0" fontId="6" numFmtId="9" xfId="0" applyFont="1" applyNumberFormat="1"/>
    <xf borderId="17" fillId="0" fontId="0" numFmtId="0" xfId="0" applyAlignment="1" applyBorder="1" applyFont="1">
      <alignment horizontal="center"/>
    </xf>
    <xf borderId="7" fillId="3" fontId="16" numFmtId="4" xfId="0" applyAlignment="1" applyBorder="1" applyFont="1" applyNumberFormat="1">
      <alignment horizontal="left" shrinkToFit="0" vertical="center" wrapText="1"/>
    </xf>
    <xf borderId="7" fillId="3" fontId="16" numFmtId="3" xfId="0" applyAlignment="1" applyBorder="1" applyFont="1" applyNumberFormat="1">
      <alignment horizontal="left" shrinkToFit="0" vertical="center" wrapText="1"/>
    </xf>
    <xf borderId="0" fillId="0" fontId="16" numFmtId="3" xfId="0" applyAlignment="1" applyFont="1" applyNumberFormat="1">
      <alignment horizontal="left" shrinkToFit="0" vertical="center" wrapText="1"/>
    </xf>
    <xf borderId="0" fillId="0" fontId="16" numFmtId="0" xfId="0" applyAlignment="1" applyFont="1">
      <alignment horizontal="left"/>
    </xf>
    <xf borderId="10" fillId="3" fontId="16" numFmtId="3" xfId="0" applyAlignment="1" applyBorder="1" applyFont="1" applyNumberFormat="1">
      <alignment horizontal="center" shrinkToFit="0" vertical="center" wrapText="1"/>
    </xf>
    <xf borderId="0" fillId="0" fontId="18" numFmtId="3" xfId="0" applyAlignment="1" applyFont="1" applyNumberFormat="1">
      <alignment horizontal="center" shrinkToFit="0" vertical="center" wrapText="1"/>
    </xf>
    <xf borderId="8" fillId="8" fontId="19" numFmtId="3" xfId="0" applyAlignment="1" applyBorder="1" applyFont="1" applyNumberFormat="1">
      <alignment horizontal="center" shrinkToFit="0" vertical="center" wrapText="1"/>
    </xf>
    <xf borderId="10" fillId="3" fontId="16" numFmtId="4" xfId="0" applyAlignment="1" applyBorder="1" applyFont="1" applyNumberFormat="1">
      <alignment horizontal="left" shrinkToFit="0" vertical="center" wrapText="1"/>
    </xf>
    <xf borderId="10" fillId="3" fontId="16" numFmtId="3" xfId="0" applyAlignment="1" applyBorder="1" applyFont="1" applyNumberFormat="1">
      <alignment horizontal="left" shrinkToFit="0" vertical="center" wrapText="1"/>
    </xf>
    <xf borderId="33" fillId="3" fontId="16" numFmtId="3" xfId="0" applyAlignment="1" applyBorder="1" applyFont="1" applyNumberFormat="1">
      <alignment horizontal="left" shrinkToFit="0" vertical="center" wrapText="1"/>
    </xf>
    <xf borderId="7" fillId="3" fontId="16" numFmtId="3" xfId="0" applyAlignment="1" applyBorder="1" applyFont="1" applyNumberFormat="1">
      <alignment horizontal="center" shrinkToFit="0" vertical="center" wrapText="1"/>
    </xf>
    <xf borderId="33" fillId="3" fontId="18" numFmtId="3" xfId="0" applyAlignment="1" applyBorder="1" applyFont="1" applyNumberFormat="1">
      <alignment horizontal="center" shrinkToFit="0" vertical="center" wrapText="1"/>
    </xf>
    <xf borderId="34" fillId="3" fontId="19" numFmtId="3" xfId="0" applyAlignment="1" applyBorder="1" applyFont="1" applyNumberFormat="1">
      <alignment horizontal="center" shrinkToFit="0" vertical="center" wrapText="1"/>
    </xf>
    <xf borderId="0" fillId="0" fontId="16" numFmtId="3" xfId="0" applyAlignment="1" applyFont="1" applyNumberFormat="1">
      <alignment horizontal="center" shrinkToFit="0" vertical="center" wrapText="1"/>
    </xf>
    <xf borderId="0" fillId="0" fontId="19" numFmtId="3" xfId="0" applyAlignment="1" applyFont="1" applyNumberFormat="1">
      <alignment horizontal="center" shrinkToFit="0" vertical="center" wrapText="1"/>
    </xf>
    <xf borderId="35" fillId="8" fontId="19" numFmtId="3" xfId="0" applyAlignment="1" applyBorder="1" applyFont="1" applyNumberFormat="1">
      <alignment horizontal="center" shrinkToFit="0" vertical="center" wrapText="1"/>
    </xf>
    <xf borderId="35" fillId="8" fontId="18" numFmtId="3" xfId="0" applyAlignment="1" applyBorder="1" applyFont="1" applyNumberFormat="1">
      <alignment horizontal="center" shrinkToFit="0" vertical="center" wrapText="1"/>
    </xf>
    <xf borderId="7" fillId="0" fontId="7" numFmtId="0" xfId="0" applyBorder="1" applyFont="1"/>
    <xf borderId="7" fillId="0" fontId="7" numFmtId="4" xfId="0" applyBorder="1" applyFont="1" applyNumberFormat="1"/>
    <xf borderId="7" fillId="0" fontId="0" numFmtId="0" xfId="0" applyAlignment="1" applyBorder="1" applyFont="1">
      <alignment horizontal="right" shrinkToFit="0" vertical="center" wrapText="1"/>
    </xf>
    <xf borderId="36" fillId="8" fontId="14" numFmtId="0" xfId="0" applyAlignment="1" applyBorder="1" applyFont="1">
      <alignment horizontal="center" shrinkToFit="0" vertical="center" wrapText="1"/>
    </xf>
    <xf borderId="37" fillId="8" fontId="14" numFmtId="0" xfId="0" applyAlignment="1" applyBorder="1" applyFont="1">
      <alignment horizontal="center" shrinkToFit="0" vertical="center" wrapText="1"/>
    </xf>
    <xf borderId="38" fillId="8" fontId="14" numFmtId="0" xfId="0" applyAlignment="1" applyBorder="1" applyFont="1">
      <alignment horizontal="center" shrinkToFit="0" vertical="center" wrapText="1"/>
    </xf>
    <xf borderId="7" fillId="3" fontId="0" numFmtId="171" xfId="0" applyAlignment="1" applyBorder="1" applyFont="1" applyNumberFormat="1">
      <alignment horizontal="center" shrinkToFit="0" vertical="center" wrapText="1"/>
    </xf>
    <xf borderId="7" fillId="0" fontId="0" numFmtId="169" xfId="0" applyAlignment="1" applyBorder="1" applyFont="1" applyNumberFormat="1">
      <alignment shrinkToFit="0" vertical="center" wrapText="1"/>
    </xf>
    <xf borderId="7" fillId="3" fontId="0" numFmtId="0" xfId="0" applyAlignment="1" applyBorder="1" applyFont="1">
      <alignment horizontal="center" shrinkToFit="0" vertical="center" wrapText="1"/>
    </xf>
    <xf borderId="7" fillId="3" fontId="7" numFmtId="0" xfId="0" applyAlignment="1" applyBorder="1" applyFont="1">
      <alignment shrinkToFit="0" vertical="center" wrapText="1"/>
    </xf>
    <xf borderId="7" fillId="3" fontId="7" numFmtId="171" xfId="0" applyAlignment="1" applyBorder="1" applyFont="1" applyNumberFormat="1">
      <alignment shrinkToFit="0" vertical="center" wrapText="1"/>
    </xf>
    <xf borderId="33" fillId="9" fontId="10" numFmtId="3" xfId="0" applyAlignment="1" applyBorder="1" applyFont="1" applyNumberFormat="1">
      <alignment horizontal="center" shrinkToFit="0" vertical="center" wrapText="1"/>
    </xf>
    <xf borderId="7" fillId="9" fontId="10" numFmtId="3" xfId="0" applyAlignment="1" applyBorder="1" applyFont="1" applyNumberFormat="1">
      <alignment horizontal="center" shrinkToFit="0" vertical="center" wrapText="1"/>
    </xf>
    <xf borderId="7" fillId="0" fontId="10" numFmtId="3" xfId="0" applyAlignment="1" applyBorder="1" applyFont="1" applyNumberFormat="1">
      <alignment horizontal="center" shrinkToFit="0" vertical="center" wrapText="1"/>
    </xf>
    <xf borderId="18" fillId="0" fontId="0" numFmtId="164" xfId="0" applyAlignment="1" applyBorder="1" applyFont="1" applyNumberFormat="1">
      <alignment shrinkToFit="0" wrapText="1"/>
    </xf>
    <xf borderId="7" fillId="3" fontId="0" numFmtId="172" xfId="0" applyAlignment="1" applyBorder="1" applyFont="1" applyNumberFormat="1">
      <alignment shrinkToFit="0" wrapText="1"/>
    </xf>
    <xf borderId="33" fillId="9" fontId="7" numFmtId="3" xfId="0" applyBorder="1" applyFont="1" applyNumberFormat="1"/>
    <xf borderId="7" fillId="9" fontId="7" numFmtId="175" xfId="0" applyBorder="1" applyFont="1" applyNumberFormat="1"/>
    <xf borderId="7" fillId="0" fontId="22" numFmtId="0" xfId="0" applyAlignment="1" applyBorder="1" applyFont="1">
      <alignment horizontal="right"/>
    </xf>
    <xf borderId="18" fillId="0" fontId="0" numFmtId="172" xfId="0" applyAlignment="1" applyBorder="1" applyFont="1" applyNumberFormat="1">
      <alignment shrinkToFit="0" wrapText="1"/>
    </xf>
    <xf borderId="30" fillId="0" fontId="22" numFmtId="0" xfId="0" applyAlignment="1" applyBorder="1" applyFont="1">
      <alignment horizontal="right"/>
    </xf>
    <xf borderId="7" fillId="0" fontId="1" numFmtId="3" xfId="0" applyBorder="1" applyFont="1" applyNumberFormat="1"/>
    <xf borderId="10" fillId="3" fontId="0" numFmtId="175" xfId="0" applyBorder="1" applyFont="1" applyNumberFormat="1"/>
    <xf borderId="0" fillId="0" fontId="6" numFmtId="0" xfId="0" applyAlignment="1" applyFont="1">
      <alignment horizontal="right"/>
    </xf>
    <xf borderId="0" fillId="0" fontId="0" numFmtId="10" xfId="0" applyAlignment="1" applyFont="1" applyNumberFormat="1">
      <alignment horizontal="center"/>
    </xf>
    <xf borderId="10" fillId="3" fontId="0" numFmtId="4" xfId="0" applyBorder="1" applyFont="1" applyNumberFormat="1"/>
    <xf borderId="10" fillId="3" fontId="23" numFmtId="3" xfId="0" applyAlignment="1" applyBorder="1" applyFont="1" applyNumberFormat="1">
      <alignment horizontal="center" shrinkToFit="0" vertical="center" wrapText="1"/>
    </xf>
    <xf borderId="10" fillId="3" fontId="16" numFmtId="0" xfId="0" applyBorder="1" applyFont="1"/>
    <xf borderId="30" fillId="8" fontId="18" numFmtId="3" xfId="0" applyAlignment="1" applyBorder="1" applyFont="1" applyNumberFormat="1">
      <alignment horizontal="center" shrinkToFit="0" vertical="center" wrapText="1"/>
    </xf>
    <xf borderId="7" fillId="11" fontId="0" numFmtId="0" xfId="0" applyBorder="1" applyFont="1"/>
    <xf borderId="7" fillId="11" fontId="0" numFmtId="10" xfId="0" applyBorder="1" applyFont="1" applyNumberFormat="1"/>
    <xf borderId="7" fillId="11" fontId="0" numFmtId="0" xfId="0" applyAlignment="1" applyBorder="1" applyFont="1">
      <alignment horizontal="right"/>
    </xf>
    <xf borderId="10" fillId="11" fontId="6" numFmtId="0" xfId="0" applyBorder="1" applyFont="1"/>
    <xf borderId="10" fillId="11" fontId="0" numFmtId="0" xfId="0" applyBorder="1" applyFont="1"/>
    <xf borderId="7" fillId="3" fontId="0" numFmtId="0" xfId="0" applyAlignment="1" applyBorder="1" applyFont="1">
      <alignment horizontal="right"/>
    </xf>
    <xf borderId="7" fillId="3" fontId="0" numFmtId="10" xfId="0" applyBorder="1" applyFont="1" applyNumberFormat="1"/>
    <xf borderId="7" fillId="0" fontId="13" numFmtId="4" xfId="0" applyBorder="1" applyFont="1" applyNumberFormat="1"/>
    <xf borderId="0" fillId="0" fontId="13" numFmtId="0" xfId="0" applyAlignment="1" applyFont="1">
      <alignment horizontal="center" shrinkToFit="0" wrapText="1"/>
    </xf>
    <xf borderId="7" fillId="0" fontId="24" numFmtId="4" xfId="0" applyBorder="1" applyFont="1" applyNumberFormat="1"/>
    <xf borderId="7" fillId="12" fontId="0" numFmtId="0" xfId="0" applyBorder="1" applyFill="1" applyFont="1"/>
    <xf borderId="7" fillId="12" fontId="0" numFmtId="4" xfId="0" applyBorder="1" applyFont="1" applyNumberFormat="1"/>
    <xf borderId="0" fillId="0" fontId="25" numFmtId="0" xfId="0" applyFont="1"/>
    <xf borderId="9" fillId="8" fontId="18" numFmtId="3" xfId="0" applyAlignment="1" applyBorder="1" applyFont="1" applyNumberFormat="1">
      <alignment horizontal="center" shrinkToFit="0" vertical="center" wrapText="1"/>
    </xf>
    <xf borderId="17" fillId="0" fontId="0" numFmtId="164" xfId="0" applyAlignment="1" applyBorder="1" applyFont="1" applyNumberFormat="1">
      <alignment horizontal="right"/>
    </xf>
    <xf borderId="33" fillId="8" fontId="19" numFmtId="3" xfId="0" applyAlignment="1" applyBorder="1" applyFont="1" applyNumberFormat="1">
      <alignment horizontal="center" shrinkToFit="0" vertical="center" wrapText="1"/>
    </xf>
    <xf borderId="18" fillId="0" fontId="0" numFmtId="10" xfId="0" applyAlignment="1" applyBorder="1" applyFont="1" applyNumberFormat="1">
      <alignment horizontal="right"/>
    </xf>
    <xf borderId="7" fillId="3" fontId="16" numFmtId="4" xfId="0" applyAlignment="1" applyBorder="1" applyFont="1" applyNumberFormat="1">
      <alignment horizontal="right" shrinkToFit="0" vertical="center" wrapText="1"/>
    </xf>
    <xf borderId="7" fillId="0" fontId="16" numFmtId="3" xfId="0" applyAlignment="1" applyBorder="1" applyFont="1" applyNumberFormat="1">
      <alignment horizontal="left" shrinkToFit="0" vertical="center" wrapText="1"/>
    </xf>
    <xf borderId="7" fillId="3" fontId="16" numFmtId="3" xfId="0" applyAlignment="1" applyBorder="1" applyFont="1" applyNumberFormat="1">
      <alignment horizontal="right" shrinkToFit="0" vertical="center" wrapText="1"/>
    </xf>
    <xf borderId="10" fillId="13" fontId="8" numFmtId="0" xfId="0" applyAlignment="1" applyBorder="1" applyFill="1" applyFont="1">
      <alignment horizontal="left" vertical="center"/>
    </xf>
    <xf borderId="10" fillId="13" fontId="1" numFmtId="0" xfId="0" applyBorder="1" applyFont="1"/>
    <xf borderId="0" fillId="0" fontId="1" numFmtId="165" xfId="0" applyFont="1" applyNumberFormat="1"/>
    <xf borderId="7" fillId="14" fontId="26" numFmtId="178" xfId="0" applyAlignment="1" applyBorder="1" applyFill="1" applyFont="1" applyNumberFormat="1">
      <alignment shrinkToFit="0" vertical="center" wrapText="1"/>
    </xf>
    <xf borderId="9" fillId="14" fontId="26" numFmtId="178" xfId="0" applyAlignment="1" applyBorder="1" applyFont="1" applyNumberFormat="1">
      <alignment shrinkToFit="0" vertical="center" wrapText="1"/>
    </xf>
    <xf borderId="0" fillId="0" fontId="27" numFmtId="0" xfId="0" applyAlignment="1" applyFont="1">
      <alignment vertical="center"/>
    </xf>
    <xf borderId="0" fillId="0" fontId="28" numFmtId="0" xfId="0" applyFont="1"/>
    <xf borderId="0" fillId="0" fontId="27" numFmtId="0" xfId="0" applyAlignment="1" applyFont="1">
      <alignment horizontal="right" vertical="center"/>
    </xf>
    <xf borderId="10" fillId="15" fontId="1" numFmtId="3" xfId="0" applyBorder="1" applyFill="1" applyFont="1" applyNumberFormat="1"/>
    <xf borderId="10" fillId="14" fontId="1" numFmtId="9" xfId="0" applyBorder="1" applyFont="1" applyNumberFormat="1"/>
    <xf borderId="0" fillId="0" fontId="1" numFmtId="4" xfId="0" applyFont="1" applyNumberFormat="1"/>
    <xf borderId="0" fillId="0" fontId="29" numFmtId="0" xfId="0" applyFont="1"/>
    <xf borderId="0" fillId="0" fontId="1" numFmtId="164" xfId="0" applyFont="1" applyNumberFormat="1"/>
    <xf borderId="7" fillId="0" fontId="1" numFmtId="4" xfId="0" applyAlignment="1" applyBorder="1" applyFont="1" applyNumberFormat="1">
      <alignment vertical="center"/>
    </xf>
    <xf borderId="7" fillId="0" fontId="1" numFmtId="3" xfId="0" applyAlignment="1" applyBorder="1" applyFont="1" applyNumberFormat="1">
      <alignment vertical="center"/>
    </xf>
    <xf borderId="0" fillId="0" fontId="1" numFmtId="0" xfId="0" applyAlignment="1" applyFont="1">
      <alignment shrinkToFit="0" wrapText="1"/>
    </xf>
    <xf borderId="0" fillId="0" fontId="1" numFmtId="4" xfId="0" applyAlignment="1" applyFont="1" applyNumberFormat="1">
      <alignment shrinkToFit="0" wrapText="1"/>
    </xf>
    <xf borderId="7" fillId="0" fontId="1" numFmtId="166" xfId="0" applyBorder="1" applyFont="1" applyNumberFormat="1"/>
    <xf borderId="7" fillId="14" fontId="1" numFmtId="179" xfId="0" applyAlignment="1" applyBorder="1" applyFont="1" applyNumberFormat="1">
      <alignment horizontal="center" vertical="center"/>
    </xf>
    <xf borderId="7" fillId="14" fontId="1" numFmtId="165" xfId="0" applyBorder="1" applyFont="1" applyNumberFormat="1"/>
    <xf borderId="0" fillId="0" fontId="1" numFmtId="166" xfId="0" applyAlignment="1" applyFont="1" applyNumberFormat="1">
      <alignment shrinkToFit="0" wrapText="1"/>
    </xf>
    <xf borderId="10" fillId="13" fontId="8" numFmtId="0" xfId="0" applyBorder="1" applyFont="1"/>
    <xf borderId="10" fillId="13" fontId="1" numFmtId="9" xfId="0" applyBorder="1" applyFont="1" applyNumberFormat="1"/>
    <xf borderId="0" fillId="0" fontId="30" numFmtId="0" xfId="0" applyFont="1"/>
    <xf borderId="0" fillId="0" fontId="31" numFmtId="0" xfId="0" applyFont="1"/>
    <xf borderId="0" fillId="0" fontId="32" numFmtId="0" xfId="0" applyFont="1"/>
    <xf borderId="7" fillId="16" fontId="4" numFmtId="0" xfId="0" applyAlignment="1" applyBorder="1" applyFill="1" applyFont="1">
      <alignment horizontal="center" vertical="center"/>
    </xf>
    <xf borderId="7" fillId="17" fontId="4" numFmtId="0" xfId="0" applyAlignment="1" applyBorder="1" applyFill="1" applyFont="1">
      <alignment horizontal="center" vertical="center"/>
    </xf>
    <xf borderId="10" fillId="16" fontId="4" numFmtId="0" xfId="0" applyAlignment="1" applyBorder="1" applyFont="1">
      <alignment horizontal="center" vertical="center"/>
    </xf>
    <xf borderId="10" fillId="17" fontId="4" numFmtId="0" xfId="0" applyAlignment="1" applyBorder="1" applyFont="1">
      <alignment horizontal="left" vertical="center"/>
    </xf>
    <xf borderId="7" fillId="17" fontId="4" numFmtId="0" xfId="0" applyAlignment="1" applyBorder="1" applyFont="1">
      <alignment horizontal="left" vertical="center"/>
    </xf>
    <xf borderId="7" fillId="3" fontId="33" numFmtId="179" xfId="0" applyAlignment="1" applyBorder="1" applyFont="1" applyNumberFormat="1">
      <alignment horizontal="right" vertical="center"/>
    </xf>
    <xf borderId="7" fillId="18" fontId="1" numFmtId="165" xfId="0" applyBorder="1" applyFill="1" applyFont="1" applyNumberFormat="1"/>
    <xf borderId="7" fillId="19" fontId="1" numFmtId="165" xfId="0" applyBorder="1" applyFill="1" applyFont="1" applyNumberFormat="1"/>
    <xf borderId="7" fillId="19" fontId="1" numFmtId="9" xfId="0" applyBorder="1" applyFont="1" applyNumberFormat="1"/>
    <xf borderId="7" fillId="0" fontId="1" numFmtId="179" xfId="0" applyBorder="1" applyFont="1" applyNumberFormat="1"/>
    <xf borderId="7" fillId="0" fontId="1" numFmtId="165" xfId="0" applyBorder="1" applyFont="1" applyNumberFormat="1"/>
    <xf borderId="0" fillId="0" fontId="1" numFmtId="179" xfId="0" applyFont="1" applyNumberFormat="1"/>
    <xf borderId="7" fillId="0" fontId="1" numFmtId="49" xfId="0" applyAlignment="1" applyBorder="1" applyFont="1" applyNumberFormat="1">
      <alignment horizontal="left" vertical="center"/>
    </xf>
    <xf borderId="7" fillId="0" fontId="1" numFmtId="0" xfId="0" applyAlignment="1" applyBorder="1" applyFont="1">
      <alignment horizontal="center" vertical="center"/>
    </xf>
    <xf borderId="7" fillId="20" fontId="1" numFmtId="9" xfId="0" applyAlignment="1" applyBorder="1" applyFill="1" applyFont="1" applyNumberFormat="1">
      <alignment horizontal="center" vertical="center"/>
    </xf>
    <xf borderId="0" fillId="0" fontId="34" numFmtId="0" xfId="0" applyFont="1"/>
    <xf borderId="0" fillId="0" fontId="35" numFmtId="179" xfId="0" applyAlignment="1" applyFont="1" applyNumberFormat="1">
      <alignment horizontal="right" vertical="center"/>
    </xf>
    <xf borderId="7" fillId="0" fontId="1" numFmtId="0" xfId="0" applyAlignment="1" applyBorder="1" applyFont="1">
      <alignment horizontal="left" vertical="center"/>
    </xf>
    <xf borderId="7" fillId="7" fontId="1" numFmtId="9" xfId="0" applyAlignment="1" applyBorder="1" applyFont="1" applyNumberFormat="1">
      <alignment horizontal="center" vertical="center"/>
    </xf>
    <xf borderId="10" fillId="17" fontId="36" numFmtId="0" xfId="0" applyAlignment="1" applyBorder="1" applyFont="1">
      <alignment horizontal="center" vertical="center"/>
    </xf>
    <xf borderId="7" fillId="21" fontId="1" numFmtId="9" xfId="0" applyAlignment="1" applyBorder="1" applyFill="1" applyFont="1" applyNumberFormat="1">
      <alignment horizontal="center" vertical="center"/>
    </xf>
    <xf borderId="7" fillId="0" fontId="1" numFmtId="1" xfId="0" applyAlignment="1" applyBorder="1" applyFont="1" applyNumberFormat="1">
      <alignment horizontal="center" vertical="center"/>
    </xf>
    <xf borderId="7" fillId="0" fontId="1" numFmtId="3" xfId="0" applyAlignment="1" applyBorder="1" applyFont="1" applyNumberFormat="1">
      <alignment horizontal="center" vertical="center"/>
    </xf>
    <xf borderId="7" fillId="22" fontId="1" numFmtId="9" xfId="0" applyAlignment="1" applyBorder="1" applyFill="1" applyFont="1" applyNumberFormat="1">
      <alignment horizontal="center" vertical="center"/>
    </xf>
    <xf borderId="0" fillId="0" fontId="26" numFmtId="0" xfId="0" applyFont="1"/>
    <xf borderId="10" fillId="16" fontId="37" numFmtId="0" xfId="0" applyAlignment="1" applyBorder="1" applyFont="1">
      <alignment horizontal="center" vertical="center"/>
    </xf>
    <xf borderId="10" fillId="16" fontId="37" numFmtId="165" xfId="0" applyAlignment="1" applyBorder="1" applyFont="1" applyNumberFormat="1">
      <alignment horizontal="center" vertical="center"/>
    </xf>
    <xf borderId="10" fillId="17" fontId="37" numFmtId="0" xfId="0" applyAlignment="1" applyBorder="1" applyFont="1">
      <alignment horizontal="left" vertical="center"/>
    </xf>
    <xf borderId="10" fillId="17" fontId="37" numFmtId="165" xfId="0" applyAlignment="1" applyBorder="1" applyFont="1" applyNumberFormat="1">
      <alignment horizontal="left" vertical="center"/>
    </xf>
    <xf borderId="10" fillId="3" fontId="38" numFmtId="179" xfId="0" applyAlignment="1" applyBorder="1" applyFont="1" applyNumberFormat="1">
      <alignment horizontal="right" vertical="center"/>
    </xf>
    <xf borderId="10" fillId="3" fontId="38" numFmtId="165" xfId="0" applyAlignment="1" applyBorder="1" applyFont="1" applyNumberFormat="1">
      <alignment horizontal="right" vertical="center"/>
    </xf>
    <xf borderId="10" fillId="17" fontId="37" numFmtId="165" xfId="0" applyAlignment="1" applyBorder="1" applyFont="1" applyNumberFormat="1">
      <alignment horizontal="center" vertical="center"/>
    </xf>
    <xf borderId="7" fillId="23" fontId="1" numFmtId="0" xfId="0" applyAlignment="1" applyBorder="1" applyFill="1" applyFont="1">
      <alignment horizontal="center" vertical="center"/>
    </xf>
    <xf borderId="7" fillId="23" fontId="1" numFmtId="1" xfId="0" applyAlignment="1" applyBorder="1" applyFont="1" applyNumberFormat="1">
      <alignment horizontal="center" vertical="center"/>
    </xf>
    <xf borderId="0" fillId="0" fontId="39" numFmtId="0" xfId="0" applyAlignment="1" applyFont="1">
      <alignment horizontal="left" shrinkToFit="0" vertical="center" wrapText="1"/>
    </xf>
    <xf borderId="0" fillId="0" fontId="1" numFmtId="179" xfId="0" applyAlignment="1" applyFont="1" applyNumberForma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7" fillId="7" fontId="1" numFmtId="0" xfId="0" applyBorder="1" applyFont="1"/>
    <xf borderId="7" fillId="0" fontId="1" numFmtId="0" xfId="0" applyAlignment="1" applyBorder="1" applyFont="1">
      <alignment horizontal="right"/>
    </xf>
    <xf borderId="7" fillId="0" fontId="1" numFmtId="164" xfId="0" applyBorder="1" applyFont="1" applyNumberFormat="1"/>
    <xf borderId="7" fillId="22" fontId="1" numFmtId="0" xfId="0" applyBorder="1" applyFont="1"/>
    <xf borderId="7" fillId="20" fontId="1" numFmtId="0" xfId="0" applyBorder="1" applyFont="1"/>
    <xf borderId="7" fillId="0" fontId="1" numFmtId="0" xfId="0" applyAlignment="1" applyBorder="1" applyFont="1">
      <alignment horizontal="center"/>
    </xf>
    <xf borderId="7" fillId="20" fontId="1" numFmtId="9" xfId="0" applyBorder="1" applyFont="1" applyNumberFormat="1"/>
    <xf borderId="7" fillId="0" fontId="1" numFmtId="165" xfId="0" applyAlignment="1" applyBorder="1" applyFont="1" applyNumberFormat="1">
      <alignment horizontal="center"/>
    </xf>
    <xf borderId="7" fillId="7" fontId="1" numFmtId="9" xfId="0" applyBorder="1" applyFont="1" applyNumberFormat="1"/>
    <xf borderId="7" fillId="21" fontId="1" numFmtId="9" xfId="0" applyBorder="1" applyFont="1" applyNumberFormat="1"/>
    <xf borderId="7" fillId="22" fontId="1" numFmtId="9" xfId="0" applyBorder="1" applyFont="1" applyNumberFormat="1"/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right"/>
    </xf>
    <xf borderId="7" fillId="21" fontId="1" numFmtId="0" xfId="0" applyBorder="1" applyFont="1"/>
    <xf borderId="0" fillId="0" fontId="34" numFmtId="0" xfId="0" applyAlignment="1" applyFont="1">
      <alignment horizontal="left" vertical="center"/>
    </xf>
    <xf borderId="0" fillId="0" fontId="1" numFmtId="1" xfId="0" applyAlignment="1" applyFont="1" applyNumberFormat="1">
      <alignment horizontal="center" vertical="center"/>
    </xf>
    <xf borderId="0" fillId="0" fontId="1" numFmtId="0" xfId="0" applyAlignment="1" applyFont="1">
      <alignment horizontal="left" vertical="center"/>
    </xf>
    <xf borderId="0" fillId="0" fontId="35" numFmtId="179" xfId="0" applyAlignment="1" applyFont="1" applyNumberFormat="1">
      <alignment horizontal="center" vertical="center"/>
    </xf>
    <xf borderId="0" fillId="0" fontId="36" numFmtId="0" xfId="0" applyAlignment="1" applyFont="1">
      <alignment vertical="center"/>
    </xf>
    <xf borderId="0" fillId="0" fontId="35" numFmtId="9" xfId="0" applyAlignment="1" applyFont="1" applyNumberFormat="1">
      <alignment horizontal="center" vertical="center"/>
    </xf>
    <xf borderId="39" fillId="15" fontId="34" numFmtId="0" xfId="0" applyAlignment="1" applyBorder="1" applyFont="1">
      <alignment horizontal="center" vertical="center"/>
    </xf>
    <xf borderId="40" fillId="0" fontId="3" numFmtId="0" xfId="0" applyBorder="1" applyFont="1"/>
    <xf borderId="9" fillId="17" fontId="36" numFmtId="0" xfId="0" applyAlignment="1" applyBorder="1" applyFont="1">
      <alignment horizontal="center" vertical="center"/>
    </xf>
    <xf borderId="7" fillId="0" fontId="1" numFmtId="165" xfId="0" applyAlignment="1" applyBorder="1" applyFont="1" applyNumberFormat="1">
      <alignment horizontal="center" vertical="center"/>
    </xf>
    <xf borderId="10" fillId="24" fontId="37" numFmtId="0" xfId="0" applyAlignment="1" applyBorder="1" applyFill="1" applyFont="1">
      <alignment horizontal="center" vertical="center"/>
    </xf>
    <xf borderId="10" fillId="24" fontId="37" numFmtId="179" xfId="0" applyAlignment="1" applyBorder="1" applyFont="1" applyNumberFormat="1">
      <alignment horizontal="right" vertical="center"/>
    </xf>
    <xf borderId="10" fillId="24" fontId="37" numFmtId="165" xfId="0" applyAlignment="1" applyBorder="1" applyFont="1" applyNumberFormat="1">
      <alignment horizontal="right" vertical="center"/>
    </xf>
    <xf borderId="10" fillId="14" fontId="26" numFmtId="165" xfId="0" applyAlignment="1" applyBorder="1" applyFont="1" applyNumberFormat="1">
      <alignment horizontal="center" vertical="center"/>
    </xf>
    <xf borderId="10" fillId="14" fontId="1" numFmtId="179" xfId="0" applyAlignment="1" applyBorder="1" applyFont="1" applyNumberFormat="1">
      <alignment horizontal="center" vertical="center"/>
    </xf>
    <xf borderId="0" fillId="0" fontId="38" numFmtId="0" xfId="0" applyFont="1"/>
    <xf borderId="17" fillId="0" fontId="34" numFmtId="0" xfId="0" applyAlignment="1" applyBorder="1" applyFont="1">
      <alignment horizontal="center"/>
    </xf>
    <xf borderId="32" fillId="0" fontId="26" numFmtId="0" xfId="0" applyAlignment="1" applyBorder="1" applyFont="1">
      <alignment horizontal="center" shrinkToFit="0" vertical="center" wrapText="1"/>
    </xf>
    <xf borderId="0" fillId="0" fontId="40" numFmtId="0" xfId="0" applyFont="1"/>
    <xf borderId="7" fillId="7" fontId="30" numFmtId="0" xfId="0" applyAlignment="1" applyBorder="1" applyFont="1">
      <alignment horizontal="center" shrinkToFit="0" vertical="center" wrapText="1"/>
    </xf>
    <xf borderId="7" fillId="0" fontId="1" numFmtId="9" xfId="0" applyBorder="1" applyFont="1" applyNumberFormat="1"/>
    <xf borderId="7" fillId="20" fontId="34" numFmtId="166" xfId="0" applyAlignment="1" applyBorder="1" applyFont="1" applyNumberFormat="1">
      <alignment horizontal="center" vertical="center"/>
    </xf>
    <xf borderId="7" fillId="22" fontId="30" numFmtId="0" xfId="0" applyAlignment="1" applyBorder="1" applyFont="1">
      <alignment horizontal="center" shrinkToFit="0" vertical="center" wrapText="1"/>
    </xf>
    <xf borderId="7" fillId="21" fontId="30" numFmtId="0" xfId="0" applyAlignment="1" applyBorder="1" applyFont="1">
      <alignment horizontal="center" shrinkToFit="0" vertical="center" wrapText="1"/>
    </xf>
    <xf borderId="7" fillId="15" fontId="1" numFmtId="0" xfId="0" applyBorder="1" applyFont="1"/>
    <xf borderId="7" fillId="20" fontId="30" numFmtId="0" xfId="0" applyAlignment="1" applyBorder="1" applyFont="1">
      <alignment horizontal="center" shrinkToFit="0" vertical="center" wrapText="1"/>
    </xf>
    <xf borderId="7" fillId="0" fontId="1" numFmtId="180" xfId="0" applyBorder="1" applyFont="1" applyNumberFormat="1"/>
    <xf borderId="0" fillId="0" fontId="35" numFmtId="0" xfId="0" applyAlignment="1" applyFont="1">
      <alignment horizontal="left" vertical="center"/>
    </xf>
    <xf borderId="7" fillId="25" fontId="1" numFmtId="0" xfId="0" applyBorder="1" applyFill="1" applyFont="1"/>
    <xf borderId="10" fillId="25" fontId="1" numFmtId="1" xfId="0" applyBorder="1" applyFont="1" applyNumberFormat="1"/>
    <xf borderId="7" fillId="26" fontId="30" numFmtId="0" xfId="0" applyAlignment="1" applyBorder="1" applyFill="1" applyFont="1">
      <alignment horizontal="center" shrinkToFit="0" vertical="center" wrapText="1"/>
    </xf>
    <xf borderId="7" fillId="0" fontId="1" numFmtId="0" xfId="0" applyAlignment="1" applyBorder="1" applyFont="1">
      <alignment horizontal="left"/>
    </xf>
    <xf borderId="0" fillId="0" fontId="35" numFmtId="0" xfId="0" applyFont="1"/>
    <xf borderId="0" fillId="0" fontId="1" numFmtId="166" xfId="0" applyFont="1" applyNumberFormat="1"/>
    <xf borderId="0" fillId="0" fontId="1" numFmtId="1" xfId="0" applyFont="1" applyNumberFormat="1"/>
    <xf borderId="0" fillId="0" fontId="1" numFmtId="180" xfId="0" applyFont="1" applyNumberFormat="1"/>
    <xf borderId="0" fillId="0" fontId="26" numFmtId="181" xfId="0" applyFont="1" applyNumberFormat="1"/>
    <xf borderId="7" fillId="27" fontId="1" numFmtId="0" xfId="0" applyBorder="1" applyFill="1" applyFont="1"/>
    <xf borderId="0" fillId="0" fontId="1" numFmtId="178" xfId="0" applyFont="1" applyNumberFormat="1"/>
    <xf borderId="7" fillId="0" fontId="26" numFmtId="0" xfId="0" applyAlignment="1" applyBorder="1" applyFont="1">
      <alignment horizontal="center" shrinkToFit="0" vertical="center" wrapText="1"/>
    </xf>
    <xf borderId="0" fillId="0" fontId="1" numFmtId="3" xfId="0" applyFont="1" applyNumberFormat="1"/>
    <xf borderId="7" fillId="14" fontId="26" numFmtId="3" xfId="0" applyAlignment="1" applyBorder="1" applyFont="1" applyNumberFormat="1">
      <alignment shrinkToFit="0" vertical="center" wrapText="1"/>
    </xf>
    <xf borderId="9" fillId="14" fontId="26" numFmtId="3" xfId="0" applyAlignment="1" applyBorder="1" applyFont="1" applyNumberFormat="1">
      <alignment shrinkToFit="0" vertical="center" wrapText="1"/>
    </xf>
    <xf borderId="7" fillId="0" fontId="1" numFmtId="10" xfId="0" applyBorder="1" applyFont="1" applyNumberFormat="1"/>
    <xf borderId="7" fillId="0" fontId="26" numFmtId="181" xfId="0" applyBorder="1" applyFont="1" applyNumberFormat="1"/>
    <xf borderId="7" fillId="0" fontId="1" numFmtId="181" xfId="0" applyBorder="1" applyFont="1" applyNumberFormat="1"/>
    <xf borderId="7" fillId="27" fontId="13" numFmtId="0" xfId="0" applyBorder="1" applyFont="1"/>
    <xf borderId="7" fillId="28" fontId="1" numFmtId="164" xfId="0" applyBorder="1" applyFill="1" applyFont="1" applyNumberFormat="1"/>
    <xf borderId="8" fillId="14" fontId="26" numFmtId="178" xfId="0" applyAlignment="1" applyBorder="1" applyFont="1" applyNumberFormat="1">
      <alignment shrinkToFit="0" vertical="center" wrapText="1"/>
    </xf>
    <xf borderId="41" fillId="14" fontId="26" numFmtId="178" xfId="0" applyAlignment="1" applyBorder="1" applyFont="1" applyNumberFormat="1">
      <alignment shrinkToFit="0" vertical="center" wrapText="1"/>
    </xf>
    <xf borderId="0" fillId="0" fontId="41" numFmtId="0" xfId="0" applyAlignment="1" applyFont="1">
      <alignment horizontal="right"/>
    </xf>
    <xf borderId="0" fillId="0" fontId="42" numFmtId="0" xfId="0" applyAlignment="1" applyFont="1">
      <alignment horizontal="center"/>
    </xf>
    <xf borderId="39" fillId="29" fontId="42" numFmtId="0" xfId="0" applyAlignment="1" applyBorder="1" applyFill="1" applyFont="1">
      <alignment horizontal="center"/>
    </xf>
    <xf borderId="39" fillId="5" fontId="42" numFmtId="0" xfId="0" applyAlignment="1" applyBorder="1" applyFont="1">
      <alignment horizontal="center"/>
    </xf>
    <xf borderId="39" fillId="30" fontId="42" numFmtId="0" xfId="0" applyAlignment="1" applyBorder="1" applyFill="1" applyFont="1">
      <alignment horizontal="center"/>
    </xf>
    <xf borderId="39" fillId="31" fontId="42" numFmtId="0" xfId="0" applyAlignment="1" applyBorder="1" applyFill="1" applyFont="1">
      <alignment horizontal="center"/>
    </xf>
    <xf borderId="39" fillId="32" fontId="42" numFmtId="0" xfId="0" applyAlignment="1" applyBorder="1" applyFill="1" applyFont="1">
      <alignment horizontal="center"/>
    </xf>
    <xf borderId="39" fillId="33" fontId="42" numFmtId="0" xfId="0" applyAlignment="1" applyBorder="1" applyFill="1" applyFont="1">
      <alignment horizontal="center"/>
    </xf>
    <xf borderId="39" fillId="23" fontId="42" numFmtId="0" xfId="0" applyAlignment="1" applyBorder="1" applyFont="1">
      <alignment horizontal="center"/>
    </xf>
    <xf borderId="0" fillId="0" fontId="43" numFmtId="0" xfId="0" applyAlignment="1" applyFont="1">
      <alignment horizontal="right"/>
    </xf>
    <xf borderId="39" fillId="32" fontId="44" numFmtId="0" xfId="0" applyAlignment="1" applyBorder="1" applyFont="1">
      <alignment horizontal="center"/>
    </xf>
    <xf borderId="39" fillId="33" fontId="44" numFmtId="0" xfId="0" applyAlignment="1" applyBorder="1" applyFont="1">
      <alignment horizontal="center"/>
    </xf>
    <xf borderId="39" fillId="23" fontId="44" numFmtId="0" xfId="0" applyAlignment="1" applyBorder="1" applyFont="1">
      <alignment horizontal="center"/>
    </xf>
    <xf borderId="39" fillId="34" fontId="42" numFmtId="0" xfId="0" applyAlignment="1" applyBorder="1" applyFill="1" applyFont="1">
      <alignment horizontal="center"/>
    </xf>
    <xf borderId="39" fillId="7" fontId="42" numFmtId="0" xfId="0" applyAlignment="1" applyBorder="1" applyFont="1">
      <alignment horizontal="center"/>
    </xf>
    <xf borderId="39" fillId="25" fontId="42" numFmtId="0" xfId="0" applyAlignment="1" applyBorder="1" applyFont="1">
      <alignment horizontal="center"/>
    </xf>
    <xf borderId="39" fillId="25" fontId="44" numFmtId="0" xfId="0" applyAlignment="1" applyBorder="1" applyFont="1">
      <alignment horizontal="center"/>
    </xf>
    <xf borderId="10" fillId="27" fontId="1" numFmtId="0" xfId="0" applyBorder="1" applyFont="1"/>
    <xf borderId="0" fillId="0" fontId="43" numFmtId="0" xfId="0" applyFont="1"/>
    <xf borderId="39" fillId="35" fontId="42" numFmtId="0" xfId="0" applyAlignment="1" applyBorder="1" applyFill="1" applyFont="1">
      <alignment horizontal="center"/>
    </xf>
    <xf borderId="0" fillId="0" fontId="44" numFmtId="0" xfId="0" applyAlignment="1" applyFont="1">
      <alignment horizontal="center"/>
    </xf>
    <xf borderId="0" fillId="0" fontId="45" numFmtId="0" xfId="0" applyFont="1"/>
    <xf borderId="39" fillId="36" fontId="42" numFmtId="0" xfId="0" applyAlignment="1" applyBorder="1" applyFill="1" applyFont="1">
      <alignment horizontal="center"/>
    </xf>
    <xf borderId="10" fillId="27" fontId="43" numFmtId="0" xfId="0" applyBorder="1" applyFont="1"/>
    <xf borderId="0" fillId="0" fontId="43" numFmtId="0" xfId="0" applyAlignment="1" applyFont="1">
      <alignment horizontal="left"/>
    </xf>
    <xf borderId="0" fillId="0" fontId="43" numFmtId="0" xfId="0" applyAlignment="1" applyFont="1">
      <alignment horizontal="center"/>
    </xf>
    <xf borderId="0" fillId="0" fontId="43" numFmtId="165" xfId="0" applyAlignment="1" applyFont="1" applyNumberFormat="1">
      <alignment horizontal="left"/>
    </xf>
    <xf borderId="30" fillId="0" fontId="26" numFmtId="178" xfId="0" applyAlignment="1" applyBorder="1" applyFont="1" applyNumberFormat="1">
      <alignment shrinkToFit="0" vertical="center" wrapText="1"/>
    </xf>
    <xf borderId="42" fillId="0" fontId="26" numFmtId="178" xfId="0" applyAlignment="1" applyBorder="1" applyFont="1" applyNumberFormat="1">
      <alignment shrinkToFit="0" vertical="center" wrapText="1"/>
    </xf>
    <xf borderId="30" fillId="0" fontId="27" numFmtId="0" xfId="0" applyAlignment="1" applyBorder="1" applyFont="1">
      <alignment horizontal="center" shrinkToFit="0" vertical="center" wrapText="1"/>
    </xf>
    <xf borderId="42" fillId="0" fontId="43" numFmtId="0" xfId="0" applyAlignment="1" applyBorder="1" applyFont="1">
      <alignment horizontal="center"/>
    </xf>
    <xf borderId="43" fillId="0" fontId="43" numFmtId="0" xfId="0" applyAlignment="1" applyBorder="1" applyFont="1">
      <alignment horizontal="left"/>
    </xf>
    <xf borderId="44" fillId="0" fontId="43" numFmtId="165" xfId="0" applyAlignment="1" applyBorder="1" applyFont="1" applyNumberFormat="1">
      <alignment horizontal="right"/>
    </xf>
    <xf borderId="7" fillId="0" fontId="26" numFmtId="0" xfId="0" applyAlignment="1" applyBorder="1" applyFont="1">
      <alignment horizontal="left" vertical="top"/>
    </xf>
    <xf borderId="7" fillId="0" fontId="26" numFmtId="3" xfId="0" applyBorder="1" applyFont="1" applyNumberFormat="1"/>
    <xf borderId="17" fillId="0" fontId="26" numFmtId="3" xfId="0" applyBorder="1" applyFont="1" applyNumberFormat="1"/>
    <xf borderId="0" fillId="0" fontId="27" numFmtId="0" xfId="0" applyAlignment="1" applyFont="1">
      <alignment horizontal="center" shrinkToFit="0" vertical="center" wrapText="1"/>
    </xf>
    <xf borderId="45" fillId="0" fontId="13" numFmtId="0" xfId="0" applyBorder="1" applyFont="1"/>
    <xf borderId="46" fillId="0" fontId="43" numFmtId="165" xfId="0" applyAlignment="1" applyBorder="1" applyFont="1" applyNumberFormat="1">
      <alignment horizontal="right"/>
    </xf>
    <xf borderId="30" fillId="0" fontId="26" numFmtId="3" xfId="0" applyBorder="1" applyFont="1" applyNumberFormat="1"/>
    <xf borderId="42" fillId="0" fontId="26" numFmtId="3" xfId="0" applyBorder="1" applyFont="1" applyNumberFormat="1"/>
    <xf borderId="17" fillId="0" fontId="26" numFmtId="0" xfId="0" applyAlignment="1" applyBorder="1" applyFont="1">
      <alignment horizontal="left" shrinkToFit="0" vertical="top" wrapText="1"/>
    </xf>
    <xf borderId="7" fillId="0" fontId="26" numFmtId="4" xfId="0" applyBorder="1" applyFont="1" applyNumberFormat="1"/>
    <xf borderId="7" fillId="5" fontId="26" numFmtId="4" xfId="0" applyBorder="1" applyFont="1" applyNumberFormat="1"/>
    <xf borderId="9" fillId="5" fontId="26" numFmtId="4" xfId="0" applyBorder="1" applyFont="1" applyNumberFormat="1"/>
    <xf borderId="17" fillId="0" fontId="26" numFmtId="4" xfId="0" applyBorder="1" applyFont="1" applyNumberFormat="1"/>
    <xf borderId="47" fillId="0" fontId="13" numFmtId="0" xfId="0" applyBorder="1" applyFont="1"/>
    <xf borderId="48" fillId="0" fontId="43" numFmtId="0" xfId="0" applyAlignment="1" applyBorder="1" applyFont="1">
      <alignment horizontal="left"/>
    </xf>
    <xf borderId="49" fillId="0" fontId="43" numFmtId="165" xfId="0" applyAlignment="1" applyBorder="1" applyFont="1" applyNumberFormat="1">
      <alignment horizontal="right"/>
    </xf>
    <xf borderId="7" fillId="0" fontId="30" numFmtId="0" xfId="0" applyAlignment="1" applyBorder="1" applyFont="1">
      <alignment horizontal="left" vertical="top"/>
    </xf>
    <xf borderId="45" fillId="0" fontId="43" numFmtId="0" xfId="0" applyAlignment="1" applyBorder="1" applyFont="1">
      <alignment horizontal="center"/>
    </xf>
    <xf borderId="7" fillId="15" fontId="26" numFmtId="0" xfId="0" applyAlignment="1" applyBorder="1" applyFont="1">
      <alignment horizontal="left" vertical="top"/>
    </xf>
    <xf borderId="0" fillId="0" fontId="26" numFmtId="166" xfId="0" applyFont="1" applyNumberFormat="1"/>
    <xf borderId="0" fillId="0" fontId="26" numFmtId="3" xfId="0" applyFont="1" applyNumberFormat="1"/>
    <xf borderId="0" fillId="0" fontId="30" numFmtId="0" xfId="0" applyAlignment="1" applyFont="1">
      <alignment horizontal="left" vertical="top"/>
    </xf>
    <xf borderId="0" fillId="0" fontId="26" numFmtId="10" xfId="0" applyFont="1" applyNumberFormat="1"/>
    <xf borderId="7" fillId="0" fontId="35" numFmtId="0" xfId="0" applyAlignment="1" applyBorder="1" applyFont="1">
      <alignment horizontal="left" shrinkToFit="0" vertical="top" wrapText="1"/>
    </xf>
    <xf borderId="7" fillId="0" fontId="35" numFmtId="164" xfId="0" applyAlignment="1" applyBorder="1" applyFont="1" applyNumberFormat="1">
      <alignment horizontal="left" shrinkToFit="0" vertical="top" wrapText="1"/>
    </xf>
    <xf borderId="7" fillId="0" fontId="46" numFmtId="10" xfId="0" applyBorder="1" applyFont="1" applyNumberFormat="1"/>
    <xf borderId="7" fillId="5" fontId="26" numFmtId="3" xfId="0" applyBorder="1" applyFont="1" applyNumberFormat="1"/>
    <xf borderId="7" fillId="0" fontId="26" numFmtId="10" xfId="0" applyBorder="1" applyFont="1" applyNumberFormat="1"/>
    <xf borderId="7" fillId="0" fontId="26" numFmtId="166" xfId="0" applyBorder="1" applyFont="1" applyNumberFormat="1"/>
    <xf borderId="7" fillId="0" fontId="26" numFmtId="165" xfId="0" applyBorder="1" applyFont="1" applyNumberFormat="1"/>
    <xf borderId="7" fillId="0" fontId="30" numFmtId="166" xfId="0" applyBorder="1" applyFont="1" applyNumberFormat="1"/>
    <xf borderId="7" fillId="15" fontId="26" numFmtId="10" xfId="0" applyBorder="1" applyFont="1" applyNumberFormat="1"/>
    <xf borderId="0" fillId="0" fontId="43" numFmtId="164" xfId="0" applyAlignment="1" applyFont="1" applyNumberFormat="1">
      <alignment horizontal="right"/>
    </xf>
    <xf borderId="0" fillId="0" fontId="26" numFmtId="165" xfId="0" applyFont="1" applyNumberFormat="1"/>
    <xf borderId="0" fillId="0" fontId="47" numFmtId="0" xfId="0" applyFont="1"/>
    <xf borderId="10" fillId="25" fontId="26" numFmtId="165" xfId="0" applyBorder="1" applyFont="1" applyNumberFormat="1"/>
    <xf borderId="10" fillId="37" fontId="26" numFmtId="165" xfId="0" applyBorder="1" applyFill="1" applyFont="1" applyNumberFormat="1"/>
    <xf borderId="48" fillId="0" fontId="26" numFmtId="166" xfId="0" applyBorder="1" applyFont="1" applyNumberFormat="1"/>
    <xf borderId="10" fillId="13" fontId="26" numFmtId="165" xfId="0" applyBorder="1" applyFont="1" applyNumberFormat="1"/>
    <xf borderId="0" fillId="0" fontId="47" numFmtId="0" xfId="0" applyAlignment="1" applyFont="1">
      <alignment horizontal="left" vertical="top"/>
    </xf>
    <xf borderId="0" fillId="0" fontId="13" numFmtId="165" xfId="0" applyFont="1" applyNumberFormat="1"/>
    <xf borderId="0" fillId="0" fontId="6" numFmtId="2" xfId="0" applyFont="1" applyNumberFormat="1"/>
    <xf borderId="0" fillId="0" fontId="26" numFmtId="182" xfId="0" applyFont="1" applyNumberFormat="1"/>
    <xf borderId="0" fillId="0" fontId="43" numFmtId="165" xfId="0" applyAlignment="1" applyFont="1" applyNumberFormat="1">
      <alignment horizontal="right"/>
    </xf>
    <xf borderId="0" fillId="0" fontId="26" numFmtId="0" xfId="0" applyAlignment="1" applyFont="1">
      <alignment horizontal="left" shrinkToFit="0" vertical="top" wrapText="1"/>
    </xf>
    <xf borderId="7" fillId="0" fontId="35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47" numFmtId="164" xfId="0" applyFont="1" applyNumberFormat="1"/>
    <xf borderId="0" fillId="0" fontId="43" numFmtId="0" xfId="0" applyAlignment="1" applyFont="1">
      <alignment horizontal="center" shrinkToFit="0" vertical="center" wrapText="1"/>
    </xf>
    <xf borderId="0" fillId="0" fontId="43" numFmtId="165" xfId="0" applyAlignment="1" applyFont="1" applyNumberFormat="1">
      <alignment horizontal="center" shrinkToFit="0" vertical="center" wrapText="1"/>
    </xf>
    <xf borderId="0" fillId="0" fontId="26" numFmtId="182" xfId="0" applyAlignment="1" applyFont="1" applyNumberFormat="1">
      <alignment horizontal="center" shrinkToFit="0" vertical="center" wrapText="1"/>
    </xf>
    <xf borderId="7" fillId="14" fontId="26" numFmtId="2" xfId="0" applyAlignment="1" applyBorder="1" applyFont="1" applyNumberFormat="1">
      <alignment horizontal="center" shrinkToFit="0" vertical="center" wrapText="1"/>
    </xf>
    <xf borderId="7" fillId="0" fontId="26" numFmtId="9" xfId="0" applyBorder="1" applyFont="1" applyNumberFormat="1"/>
    <xf borderId="0" fillId="0" fontId="26" numFmtId="9" xfId="0" applyFont="1" applyNumberFormat="1"/>
    <xf borderId="0" fillId="0" fontId="13" numFmtId="164" xfId="0" applyFont="1" applyNumberFormat="1"/>
    <xf borderId="7" fillId="14" fontId="35" numFmtId="0" xfId="0" applyAlignment="1" applyBorder="1" applyFont="1">
      <alignment horizontal="center" shrinkToFit="0" vertical="center" wrapText="1"/>
    </xf>
    <xf borderId="0" fillId="0" fontId="35" numFmtId="0" xfId="0" applyAlignment="1" applyFont="1">
      <alignment horizontal="center" shrinkToFit="0" vertical="center" wrapText="1"/>
    </xf>
    <xf borderId="7" fillId="0" fontId="35" numFmtId="2" xfId="0" applyAlignment="1" applyBorder="1" applyFont="1" applyNumberFormat="1">
      <alignment horizontal="center" shrinkToFit="0" vertical="center" wrapText="1"/>
    </xf>
    <xf borderId="7" fillId="14" fontId="35" numFmtId="2" xfId="0" applyAlignment="1" applyBorder="1" applyFont="1" applyNumberFormat="1">
      <alignment horizontal="center" shrinkToFit="0" vertical="center" wrapText="1"/>
    </xf>
    <xf borderId="0" fillId="0" fontId="35" numFmtId="0" xfId="0" applyAlignment="1" applyFont="1">
      <alignment horizontal="center" vertical="center"/>
    </xf>
    <xf borderId="17" fillId="0" fontId="35" numFmtId="0" xfId="0" applyAlignment="1" applyBorder="1" applyFont="1">
      <alignment horizontal="center"/>
    </xf>
    <xf borderId="7" fillId="0" fontId="35" numFmtId="0" xfId="0" applyBorder="1" applyFont="1"/>
    <xf borderId="0" fillId="0" fontId="48" numFmtId="0" xfId="0" applyFont="1"/>
    <xf borderId="0" fillId="0" fontId="48" numFmtId="9" xfId="0" applyFont="1" applyNumberFormat="1"/>
    <xf borderId="0" fillId="0" fontId="48" numFmtId="183" xfId="0" applyFont="1" applyNumberFormat="1"/>
    <xf borderId="0" fillId="0" fontId="49" numFmtId="0" xfId="0" applyAlignment="1" applyFont="1">
      <alignment horizontal="right"/>
    </xf>
    <xf borderId="39" fillId="28" fontId="42" numFmtId="0" xfId="0" applyAlignment="1" applyBorder="1" applyFont="1">
      <alignment horizontal="center"/>
    </xf>
    <xf borderId="10" fillId="32" fontId="42" numFmtId="0" xfId="0" applyBorder="1" applyFont="1"/>
    <xf borderId="10" fillId="33" fontId="42" numFmtId="0" xfId="0" applyBorder="1" applyFont="1"/>
    <xf borderId="10" fillId="23" fontId="42" numFmtId="0" xfId="0" applyBorder="1" applyFont="1"/>
    <xf borderId="10" fillId="32" fontId="44" numFmtId="0" xfId="0" applyBorder="1" applyFont="1"/>
    <xf borderId="10" fillId="33" fontId="44" numFmtId="0" xfId="0" applyBorder="1" applyFont="1"/>
    <xf borderId="10" fillId="23" fontId="44" numFmtId="0" xfId="0" applyBorder="1" applyFont="1"/>
    <xf borderId="10" fillId="25" fontId="1" numFmtId="0" xfId="0" applyBorder="1" applyFont="1"/>
    <xf borderId="10" fillId="27" fontId="43" numFmtId="0" xfId="0" applyAlignment="1" applyBorder="1" applyFont="1">
      <alignment horizontal="right"/>
    </xf>
    <xf borderId="39" fillId="38" fontId="42" numFmtId="0" xfId="0" applyAlignment="1" applyBorder="1" applyFill="1" applyFont="1">
      <alignment horizontal="center"/>
    </xf>
    <xf borderId="0" fillId="0" fontId="42" numFmtId="0" xfId="0" applyAlignment="1" applyFont="1">
      <alignment vertical="center"/>
    </xf>
    <xf borderId="10" fillId="32" fontId="42" numFmtId="0" xfId="0" applyAlignment="1" applyBorder="1" applyFont="1">
      <alignment vertical="center"/>
    </xf>
    <xf borderId="0" fillId="0" fontId="43" numFmtId="0" xfId="0" applyAlignment="1" applyFont="1">
      <alignment vertical="center"/>
    </xf>
    <xf borderId="10" fillId="33" fontId="42" numFmtId="0" xfId="0" applyAlignment="1" applyBorder="1" applyFont="1">
      <alignment vertical="center"/>
    </xf>
    <xf borderId="10" fillId="23" fontId="42" numFmtId="0" xfId="0" applyAlignment="1" applyBorder="1" applyFont="1">
      <alignment vertical="center"/>
    </xf>
    <xf borderId="0" fillId="0" fontId="44" numFmtId="0" xfId="0" applyAlignment="1" applyFont="1">
      <alignment vertical="center"/>
    </xf>
    <xf borderId="10" fillId="32" fontId="44" numFmtId="0" xfId="0" applyAlignment="1" applyBorder="1" applyFont="1">
      <alignment vertical="center"/>
    </xf>
    <xf borderId="0" fillId="0" fontId="45" numFmtId="0" xfId="0" applyAlignment="1" applyFont="1">
      <alignment vertical="center"/>
    </xf>
    <xf borderId="10" fillId="33" fontId="44" numFmtId="0" xfId="0" applyAlignment="1" applyBorder="1" applyFont="1">
      <alignment vertical="center"/>
    </xf>
    <xf borderId="10" fillId="23" fontId="44" numFmtId="0" xfId="0" applyAlignment="1" applyBorder="1" applyFont="1">
      <alignment vertical="center"/>
    </xf>
    <xf borderId="10" fillId="25" fontId="42" numFmtId="0" xfId="0" applyAlignment="1" applyBorder="1" applyFont="1">
      <alignment vertical="center"/>
    </xf>
    <xf borderId="10" fillId="25" fontId="43" numFmtId="0" xfId="0" applyAlignment="1" applyBorder="1" applyFont="1">
      <alignment vertical="center"/>
    </xf>
    <xf borderId="10" fillId="25" fontId="44" numFmtId="0" xfId="0" applyAlignment="1" applyBorder="1" applyFont="1">
      <alignment vertical="center"/>
    </xf>
    <xf borderId="10" fillId="25" fontId="45" numFmtId="0" xfId="0" applyAlignment="1" applyBorder="1" applyFont="1">
      <alignment vertical="center"/>
    </xf>
    <xf borderId="0" fillId="0" fontId="43" numFmtId="184" xfId="0" applyFont="1" applyNumberFormat="1"/>
    <xf borderId="10" fillId="5" fontId="1" numFmtId="0" xfId="0" applyAlignment="1" applyBorder="1" applyFont="1">
      <alignment horizontal="left" vertical="center"/>
    </xf>
    <xf borderId="10" fillId="5" fontId="1" numFmtId="0" xfId="0" applyAlignment="1" applyBorder="1" applyFont="1">
      <alignment horizontal="center" vertical="center"/>
    </xf>
    <xf borderId="10" fillId="5" fontId="1" numFmtId="10" xfId="0" applyAlignment="1" applyBorder="1" applyFont="1" applyNumberFormat="1">
      <alignment horizontal="center" vertical="center"/>
    </xf>
    <xf borderId="10" fillId="5" fontId="0" numFmtId="0" xfId="0" applyBorder="1" applyFont="1"/>
    <xf borderId="10" fillId="5" fontId="1" numFmtId="0" xfId="0" applyAlignment="1" applyBorder="1" applyFont="1">
      <alignment horizontal="left" shrinkToFit="0" vertical="center" wrapText="1"/>
    </xf>
    <xf borderId="10" fillId="5" fontId="6" numFmtId="9" xfId="0" applyBorder="1" applyFont="1" applyNumberFormat="1"/>
    <xf borderId="10" fillId="39" fontId="1" numFmtId="0" xfId="0" applyAlignment="1" applyBorder="1" applyFill="1" applyFont="1">
      <alignment horizontal="left" vertical="center"/>
    </xf>
    <xf borderId="0" fillId="0" fontId="1" numFmtId="10" xfId="0" applyAlignment="1" applyFont="1" applyNumberForma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7" fillId="0" fontId="35" numFmtId="0" xfId="0" applyAlignment="1" applyBorder="1" applyFont="1">
      <alignment horizontal="right"/>
    </xf>
    <xf borderId="7" fillId="0" fontId="35" numFmtId="10" xfId="0" applyBorder="1" applyFont="1" applyNumberFormat="1"/>
    <xf borderId="0" fillId="0" fontId="35" numFmtId="10" xfId="0" applyFont="1" applyNumberFormat="1"/>
    <xf borderId="0" fillId="0" fontId="50" numFmtId="0" xfId="0" applyAlignment="1" applyFont="1">
      <alignment vertical="center"/>
    </xf>
    <xf borderId="7" fillId="25" fontId="1" numFmtId="0" xfId="0" applyAlignment="1" applyBorder="1" applyFont="1">
      <alignment horizontal="left"/>
    </xf>
    <xf borderId="7" fillId="35" fontId="30" numFmtId="0" xfId="0" applyAlignment="1" applyBorder="1" applyFont="1">
      <alignment horizontal="center" shrinkToFit="0" vertical="center" wrapText="1"/>
    </xf>
    <xf borderId="7" fillId="0" fontId="35" numFmtId="9" xfId="0" applyAlignment="1" applyBorder="1" applyFont="1" applyNumberFormat="1">
      <alignment horizontal="center" vertical="center"/>
    </xf>
    <xf borderId="7" fillId="0" fontId="35" numFmtId="9" xfId="0" applyBorder="1" applyFont="1" applyNumberFormat="1"/>
    <xf borderId="7" fillId="36" fontId="30" numFmtId="0" xfId="0" applyAlignment="1" applyBorder="1" applyFont="1">
      <alignment horizontal="center" shrinkToFit="0" vertical="center" wrapText="1"/>
    </xf>
    <xf borderId="7" fillId="19" fontId="30" numFmtId="0" xfId="0" applyAlignment="1" applyBorder="1" applyFont="1">
      <alignment horizontal="center" shrinkToFit="0" vertical="center" wrapText="1"/>
    </xf>
    <xf borderId="0" fillId="0" fontId="51" numFmtId="0" xfId="0" applyFont="1"/>
    <xf borderId="0" fillId="0" fontId="6" numFmtId="0" xfId="0" applyAlignment="1" applyFont="1">
      <alignment horizontal="right" vertical="center"/>
    </xf>
    <xf borderId="0" fillId="0" fontId="6" numFmtId="9" xfId="0" applyAlignment="1" applyFont="1" applyNumberFormat="1">
      <alignment horizontal="center" vertical="center"/>
    </xf>
    <xf borderId="0" fillId="0" fontId="6" numFmtId="9" xfId="0" applyAlignment="1" applyFont="1" applyNumberFormat="1">
      <alignment horizontal="center"/>
    </xf>
    <xf borderId="10" fillId="14" fontId="1" numFmtId="0" xfId="0" applyAlignment="1" applyBorder="1" applyFont="1">
      <alignment horizontal="left" vertical="center"/>
    </xf>
    <xf borderId="0" fillId="0" fontId="6" numFmtId="0" xfId="0" applyAlignment="1" applyFont="1">
      <alignment horizontal="center" vertical="center"/>
    </xf>
    <xf borderId="0" fillId="0" fontId="35" numFmtId="9" xfId="0" applyFont="1" applyNumberFormat="1"/>
    <xf borderId="7" fillId="26" fontId="38" numFmtId="0" xfId="0" applyAlignment="1" applyBorder="1" applyFont="1">
      <alignment horizontal="center" shrinkToFit="0" vertical="center" wrapText="1"/>
    </xf>
    <xf borderId="7" fillId="0" fontId="26" numFmtId="0" xfId="0" applyAlignment="1" applyBorder="1" applyFont="1">
      <alignment horizontal="left" vertical="center"/>
    </xf>
    <xf borderId="7" fillId="26" fontId="26" numFmtId="0" xfId="0" applyAlignment="1" applyBorder="1" applyFont="1">
      <alignment horizontal="center" shrinkToFit="0" vertical="center" wrapText="1"/>
    </xf>
    <xf borderId="7" fillId="26" fontId="52" numFmtId="0" xfId="0" applyAlignment="1" applyBorder="1" applyFont="1">
      <alignment horizontal="center" shrinkToFit="0" vertical="center" wrapText="1"/>
    </xf>
    <xf borderId="30" fillId="0" fontId="26" numFmtId="0" xfId="0" applyAlignment="1" applyBorder="1" applyFont="1">
      <alignment horizontal="center" shrinkToFit="0" vertical="center" wrapText="1"/>
    </xf>
    <xf borderId="7" fillId="0" fontId="26" numFmtId="10" xfId="0" applyAlignment="1" applyBorder="1" applyFont="1" applyNumberFormat="1">
      <alignment horizontal="center" shrinkToFit="0" vertical="center" wrapText="1"/>
    </xf>
    <xf borderId="0" fillId="0" fontId="26" numFmtId="0" xfId="0" applyAlignment="1" applyFont="1">
      <alignment horizontal="center" shrinkToFit="0" vertical="center" wrapText="1"/>
    </xf>
    <xf borderId="0" fillId="0" fontId="26" numFmtId="10" xfId="0" applyAlignment="1" applyFont="1" applyNumberFormat="1">
      <alignment horizontal="center" shrinkToFit="0" vertical="center" wrapText="1"/>
    </xf>
    <xf borderId="7" fillId="26" fontId="30" numFmtId="0" xfId="0" applyAlignment="1" applyBorder="1" applyFont="1">
      <alignment horizontal="left" shrinkToFit="0" vertical="center" wrapText="1"/>
    </xf>
    <xf borderId="7" fillId="26" fontId="52" numFmtId="0" xfId="0" applyAlignment="1" applyBorder="1" applyFont="1">
      <alignment horizontal="left" shrinkToFit="0" vertical="center" wrapText="1"/>
    </xf>
    <xf borderId="30" fillId="0" fontId="26" numFmtId="0" xfId="0" applyAlignment="1" applyBorder="1" applyFont="1">
      <alignment horizontal="left" shrinkToFit="0" vertical="center" wrapText="1"/>
    </xf>
    <xf borderId="7" fillId="0" fontId="26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shrinkToFit="0" vertical="center" wrapText="1"/>
    </xf>
    <xf borderId="30" fillId="0" fontId="26" numFmtId="9" xfId="0" applyAlignment="1" applyBorder="1" applyFont="1" applyNumberFormat="1">
      <alignment horizontal="center" shrinkToFit="0" vertical="center" wrapText="1"/>
    </xf>
    <xf borderId="30" fillId="0" fontId="38" numFmtId="0" xfId="0" applyAlignment="1" applyBorder="1" applyFont="1">
      <alignment horizontal="left" shrinkToFit="0" vertical="center" wrapText="1"/>
    </xf>
    <xf borderId="7" fillId="0" fontId="38" numFmtId="0" xfId="0" applyAlignment="1" applyBorder="1" applyFont="1">
      <alignment horizontal="center" shrinkToFit="0" vertical="center" wrapText="1"/>
    </xf>
    <xf borderId="30" fillId="0" fontId="38" numFmtId="0" xfId="0" applyAlignment="1" applyBorder="1" applyFont="1">
      <alignment horizontal="center" shrinkToFit="0" vertical="center" wrapText="1"/>
    </xf>
    <xf borderId="30" fillId="0" fontId="38" numFmtId="9" xfId="0" applyAlignment="1" applyBorder="1" applyFont="1" applyNumberFormat="1">
      <alignment horizontal="center" shrinkToFit="0" vertical="center" wrapText="1"/>
    </xf>
    <xf borderId="7" fillId="0" fontId="53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shrinkToFit="0" wrapText="1"/>
    </xf>
    <xf borderId="30" fillId="0" fontId="54" numFmtId="0" xfId="0" applyAlignment="1" applyBorder="1" applyFont="1">
      <alignment horizontal="center" shrinkToFit="0" vertical="center" wrapText="1"/>
    </xf>
    <xf borderId="7" fillId="40" fontId="6" numFmtId="0" xfId="0" applyAlignment="1" applyBorder="1" applyFill="1" applyFont="1">
      <alignment horizontal="center" vertical="center"/>
    </xf>
    <xf borderId="7" fillId="40" fontId="6" numFmtId="0" xfId="0" applyAlignment="1" applyBorder="1" applyFont="1">
      <alignment horizontal="center" shrinkToFit="0" vertical="center" wrapText="1"/>
    </xf>
    <xf borderId="7" fillId="0" fontId="34" numFmtId="0" xfId="0" applyAlignment="1" applyBorder="1" applyFont="1">
      <alignment horizontal="center" shrinkToFit="0" vertical="center" wrapText="1"/>
    </xf>
    <xf borderId="7" fillId="0" fontId="6" numFmtId="3" xfId="0" applyAlignment="1" applyBorder="1" applyFont="1" applyNumberFormat="1">
      <alignment horizontal="right" vertical="center"/>
    </xf>
    <xf borderId="7" fillId="0" fontId="6" numFmtId="3" xfId="0" applyBorder="1" applyFont="1" applyNumberFormat="1"/>
    <xf borderId="7" fillId="0" fontId="6" numFmtId="9" xfId="0" applyBorder="1" applyFont="1" applyNumberFormat="1"/>
    <xf borderId="10" fillId="14" fontId="13" numFmtId="164" xfId="0" applyBorder="1" applyFont="1" applyNumberFormat="1"/>
    <xf borderId="7" fillId="25" fontId="6" numFmtId="0" xfId="0" applyBorder="1" applyFont="1"/>
    <xf borderId="7" fillId="0" fontId="6" numFmtId="166" xfId="0" applyBorder="1" applyFont="1" applyNumberFormat="1"/>
    <xf borderId="7" fillId="0" fontId="6" numFmtId="4" xfId="0" applyBorder="1" applyFont="1" applyNumberFormat="1"/>
    <xf borderId="0" fillId="0" fontId="13" numFmtId="166" xfId="0" applyFont="1" applyNumberFormat="1"/>
    <xf borderId="7" fillId="0" fontId="13" numFmtId="3" xfId="0" applyBorder="1" applyFont="1" applyNumberFormat="1"/>
    <xf borderId="7" fillId="40" fontId="34" numFmtId="0" xfId="0" applyAlignment="1" applyBorder="1" applyFont="1">
      <alignment horizontal="center" shrinkToFit="0" vertical="center" wrapText="1"/>
    </xf>
    <xf borderId="7" fillId="0" fontId="6" numFmtId="3" xfId="0" applyAlignment="1" applyBorder="1" applyFont="1" applyNumberFormat="1">
      <alignment horizontal="center" vertical="center"/>
    </xf>
    <xf borderId="7" fillId="21" fontId="6" numFmtId="0" xfId="0" applyAlignment="1" applyBorder="1" applyFont="1">
      <alignment horizontal="center" vertical="center"/>
    </xf>
    <xf borderId="7" fillId="0" fontId="6" numFmtId="4" xfId="0" applyAlignment="1" applyBorder="1" applyFont="1" applyNumberFormat="1">
      <alignment horizontal="center" vertical="center"/>
    </xf>
    <xf borderId="7" fillId="0" fontId="6" numFmtId="0" xfId="0" applyAlignment="1" applyBorder="1" applyFont="1">
      <alignment horizontal="center" vertical="center"/>
    </xf>
    <xf borderId="7" fillId="25" fontId="6" numFmtId="0" xfId="0" applyAlignment="1" applyBorder="1" applyFont="1">
      <alignment horizontal="center" vertical="center"/>
    </xf>
    <xf borderId="7" fillId="0" fontId="34" numFmtId="0" xfId="0" applyBorder="1" applyFont="1"/>
    <xf borderId="7" fillId="0" fontId="34" numFmtId="0" xfId="0" applyAlignment="1" applyBorder="1" applyFont="1">
      <alignment vertical="center"/>
    </xf>
    <xf borderId="7" fillId="0" fontId="34" numFmtId="3" xfId="0" applyAlignment="1" applyBorder="1" applyFont="1" applyNumberFormat="1">
      <alignment horizontal="center" shrinkToFit="0" vertical="center" wrapText="1"/>
    </xf>
    <xf borderId="32" fillId="0" fontId="1" numFmtId="0" xfId="0" applyBorder="1" applyFont="1"/>
    <xf borderId="32" fillId="0" fontId="6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shrinkToFit="0" vertical="center" wrapText="1"/>
    </xf>
    <xf borderId="7" fillId="25" fontId="38" numFmtId="0" xfId="0" applyAlignment="1" applyBorder="1" applyFont="1">
      <alignment horizontal="center" vertical="center"/>
    </xf>
    <xf borderId="7" fillId="0" fontId="1" numFmtId="4" xfId="0" applyAlignment="1" applyBorder="1" applyFont="1" applyNumberFormat="1">
      <alignment shrinkToFit="0" vertical="center" wrapText="1"/>
    </xf>
    <xf borderId="7" fillId="0" fontId="1" numFmtId="4" xfId="0" applyAlignment="1" applyBorder="1" applyFont="1" applyNumberFormat="1">
      <alignment horizontal="center" shrinkToFit="0" vertical="center" wrapText="1"/>
    </xf>
    <xf borderId="7" fillId="21" fontId="38" numFmtId="0" xfId="0" applyAlignment="1" applyBorder="1" applyFont="1">
      <alignment horizontal="center" vertical="center"/>
    </xf>
    <xf borderId="7" fillId="0" fontId="38" numFmtId="0" xfId="0" applyAlignment="1" applyBorder="1" applyFont="1">
      <alignment horizontal="center" vertical="center"/>
    </xf>
    <xf borderId="7" fillId="0" fontId="34" numFmtId="4" xfId="0" applyAlignment="1" applyBorder="1" applyFont="1" applyNumberFormat="1">
      <alignment horizontal="center" shrinkToFit="0" vertical="center" wrapText="1"/>
    </xf>
    <xf borderId="7" fillId="0" fontId="34" numFmtId="4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4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DADADA"/>
          <bgColor rgb="FFDADADA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Tendencial</c:v>
          </c:tx>
          <c:spPr>
            <a:ln cmpd="sng" w="38100">
              <a:solidFill>
                <a:srgbClr val="4472C4">
                  <a:alpha val="100000"/>
                </a:srgbClr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Resumen!$B$48:$L$48</c:f>
            </c:strRef>
          </c:cat>
          <c:val>
            <c:numRef>
              <c:f>Resumen!$B$49:$L$49</c:f>
              <c:numCache/>
            </c:numRef>
          </c:val>
          <c:smooth val="0"/>
        </c:ser>
        <c:ser>
          <c:idx val="1"/>
          <c:order val="1"/>
          <c:tx>
            <c:v>Actualización</c:v>
          </c:tx>
          <c:spPr>
            <a:ln cmpd="sng">
              <a:solidFill>
                <a:srgbClr val="B7B7B7"/>
              </a:solidFill>
            </a:ln>
          </c:spPr>
          <c:marker>
            <c:symbol val="none"/>
          </c:marker>
          <c:cat>
            <c:strRef>
              <c:f>Resumen!$B$48:$L$48</c:f>
            </c:strRef>
          </c:cat>
          <c:val>
            <c:numRef>
              <c:f>Resumen!$B$50:$L$50</c:f>
              <c:numCache/>
            </c:numRef>
          </c:val>
          <c:smooth val="0"/>
        </c:ser>
        <c:ser>
          <c:idx val="2"/>
          <c:order val="2"/>
          <c:tx>
            <c:v>Modernización</c:v>
          </c:tx>
          <c:spPr>
            <a:ln cmpd="sng">
              <a:solidFill>
                <a:srgbClr val="A5A5A5"/>
              </a:solidFill>
            </a:ln>
          </c:spPr>
          <c:marker>
            <c:symbol val="none"/>
          </c:marker>
          <c:cat>
            <c:strRef>
              <c:f>Resumen!$B$48:$L$48</c:f>
            </c:strRef>
          </c:cat>
          <c:val>
            <c:numRef>
              <c:f>Resumen!$B$51:$L$51</c:f>
              <c:numCache/>
            </c:numRef>
          </c:val>
          <c:smooth val="0"/>
        </c:ser>
        <c:ser>
          <c:idx val="3"/>
          <c:order val="3"/>
          <c:tx>
            <c:v>Inflexión</c:v>
          </c:tx>
          <c:spPr>
            <a:ln cmpd="sng">
              <a:solidFill>
                <a:srgbClr val="B7B7B7"/>
              </a:solidFill>
            </a:ln>
          </c:spPr>
          <c:marker>
            <c:symbol val="none"/>
          </c:marker>
          <c:cat>
            <c:strRef>
              <c:f>Resumen!$B$48:$L$48</c:f>
            </c:strRef>
          </c:cat>
          <c:val>
            <c:numRef>
              <c:f>Resumen!$B$52:$L$52</c:f>
              <c:numCache/>
            </c:numRef>
          </c:val>
          <c:smooth val="0"/>
        </c:ser>
        <c:ser>
          <c:idx val="4"/>
          <c:order val="4"/>
          <c:tx>
            <c:v>Disrupción</c:v>
          </c:tx>
          <c:spPr>
            <a:ln cmpd="sng">
              <a:solidFill>
                <a:srgbClr val="B7B7B7"/>
              </a:solidFill>
            </a:ln>
          </c:spPr>
          <c:marker>
            <c:symbol val="none"/>
          </c:marker>
          <c:cat>
            <c:strRef>
              <c:f>Resumen!$B$48:$L$48</c:f>
            </c:strRef>
          </c:cat>
          <c:val>
            <c:numRef>
              <c:f>Resumen!$B$53:$L$53</c:f>
              <c:numCache/>
            </c:numRef>
          </c:val>
          <c:smooth val="0"/>
        </c:ser>
        <c:ser>
          <c:idx val="5"/>
          <c:order val="5"/>
          <c:tx>
            <c:v>PROURE</c:v>
          </c:tx>
          <c:spPr>
            <a:ln cmpd="sng" w="38100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Resumen!$B$48:$L$48</c:f>
            </c:strRef>
          </c:cat>
          <c:val>
            <c:numRef>
              <c:f>Resumen!$B$54:$L$54</c:f>
              <c:numCache/>
            </c:numRef>
          </c:val>
          <c:smooth val="0"/>
        </c:ser>
        <c:axId val="2122432441"/>
        <c:axId val="328091445"/>
      </c:lineChart>
      <c:catAx>
        <c:axId val="21224324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328091445"/>
      </c:catAx>
      <c:valAx>
        <c:axId val="328091445"/>
        <c:scaling>
          <c:orientation val="minMax"/>
          <c:min val="2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2122432441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Tendencial</c:v>
          </c:tx>
          <c:spPr>
            <a:ln cmpd="sng" w="19050">
              <a:solidFill>
                <a:srgbClr val="4472C4">
                  <a:alpha val="100000"/>
                </a:srgbClr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Resumen!$B$86:$L$86</c:f>
            </c:strRef>
          </c:cat>
          <c:val>
            <c:numRef>
              <c:f>Resumen!$B$87:$L$87</c:f>
              <c:numCache/>
            </c:numRef>
          </c:val>
          <c:smooth val="0"/>
        </c:ser>
        <c:ser>
          <c:idx val="1"/>
          <c:order val="1"/>
          <c:tx>
            <c:v>CS residencial</c:v>
          </c:tx>
          <c:spPr>
            <a:ln cmpd="sng">
              <a:solidFill>
                <a:srgbClr val="F4CCCC"/>
              </a:solidFill>
            </a:ln>
          </c:spPr>
          <c:marker>
            <c:symbol val="none"/>
          </c:marker>
          <c:cat>
            <c:strRef>
              <c:f>Resumen!$B$86:$L$86</c:f>
            </c:strRef>
          </c:cat>
          <c:val>
            <c:numRef>
              <c:f>Resumen!$B$88:$L$88</c:f>
              <c:numCache/>
            </c:numRef>
          </c:val>
          <c:smooth val="0"/>
        </c:ser>
        <c:ser>
          <c:idx val="2"/>
          <c:order val="2"/>
          <c:tx>
            <c:v>CS terciario</c:v>
          </c:tx>
          <c:spPr>
            <a:ln cmpd="sng">
              <a:solidFill>
                <a:srgbClr val="E06666"/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Resumen!$B$86:$L$86</c:f>
            </c:strRef>
          </c:cat>
          <c:val>
            <c:numRef>
              <c:f>Resumen!$B$89:$L$89</c:f>
              <c:numCache/>
            </c:numRef>
          </c:val>
          <c:smooth val="0"/>
        </c:ser>
        <c:axId val="1601234288"/>
        <c:axId val="1759059932"/>
      </c:lineChart>
      <c:catAx>
        <c:axId val="160123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759059932"/>
      </c:catAx>
      <c:valAx>
        <c:axId val="1759059932"/>
        <c:scaling>
          <c:orientation val="minMax"/>
          <c:min val="25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Demanda (PJ)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01234288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stacked"/>
        <c:ser>
          <c:idx val="0"/>
          <c:order val="0"/>
          <c:tx>
            <c:v>CS residencial</c:v>
          </c:tx>
          <c:spPr>
            <a:solidFill>
              <a:srgbClr val="F4CCC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Resumen!$B$91:$L$91</c:f>
            </c:strRef>
          </c:cat>
          <c:val>
            <c:numRef>
              <c:f>Resumen!$B$92:$L$92</c:f>
              <c:numCache/>
            </c:numRef>
          </c:val>
        </c:ser>
        <c:ser>
          <c:idx val="1"/>
          <c:order val="1"/>
          <c:tx>
            <c:v>CS terciario</c:v>
          </c:tx>
          <c:spPr>
            <a:solidFill>
              <a:srgbClr val="EA9999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Resumen!$B$91:$L$91</c:f>
            </c:strRef>
          </c:cat>
          <c:val>
            <c:numRef>
              <c:f>Resumen!$B$93:$L$93</c:f>
              <c:numCache/>
            </c:numRef>
          </c:val>
        </c:ser>
        <c:overlap val="100"/>
        <c:axId val="711733225"/>
        <c:axId val="2046399666"/>
      </c:barChart>
      <c:catAx>
        <c:axId val="7117332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2046399666"/>
      </c:catAx>
      <c:valAx>
        <c:axId val="20463996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Ahorros (PJ)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11733225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Consumo Terciario tendencial vs Medidas PROURE</a:t>
            </a:r>
          </a:p>
        </c:rich>
      </c:tx>
      <c:overlay val="0"/>
    </c:title>
    <c:plotArea>
      <c:layout>
        <c:manualLayout>
          <c:xMode val="edge"/>
          <c:yMode val="edge"/>
          <c:x val="0.2598937544067607"/>
          <c:y val="0.16964582011788212"/>
          <c:w val="0.6977185982536295"/>
          <c:h val="0.5646120408226865"/>
        </c:manualLayout>
      </c:layout>
      <c:areaChart>
        <c:ser>
          <c:idx val="0"/>
          <c:order val="0"/>
          <c:tx>
            <c:v>CONSUMO EE SECTOR TERCIARIO</c:v>
          </c:tx>
          <c:spPr>
            <a:solidFill>
              <a:srgbClr val="4472C4">
                <a:alpha val="30000"/>
              </a:srgbClr>
            </a:solidFill>
            <a:ln cmpd="sng">
              <a:solidFill>
                <a:srgbClr val="4472C4"/>
              </a:solidFill>
            </a:ln>
          </c:spPr>
          <c:cat>
            <c:strRef>
              <c:f>'Const. Sostenible Terciario'!$C$370:$M$370</c:f>
            </c:strRef>
          </c:cat>
          <c:val>
            <c:numRef>
              <c:f>'Const. Sostenible Terciario'!$C$371:$M$371</c:f>
              <c:numCache/>
            </c:numRef>
          </c:val>
        </c:ser>
        <c:ser>
          <c:idx val="1"/>
          <c:order val="1"/>
          <c:tx>
            <c:v>CONSUMO MEDIDAS TENDENCIAL</c:v>
          </c:tx>
          <c:spPr>
            <a:solidFill>
              <a:srgbClr val="ED7D31">
                <a:alpha val="30000"/>
              </a:srgbClr>
            </a:solidFill>
            <a:ln cmpd="sng">
              <a:solidFill>
                <a:srgbClr val="ED7D31"/>
              </a:solidFill>
            </a:ln>
          </c:spPr>
          <c:cat>
            <c:strRef>
              <c:f>'Const. Sostenible Terciario'!$C$370:$M$370</c:f>
            </c:strRef>
          </c:cat>
          <c:val>
            <c:numRef>
              <c:f>'Const. Sostenible Terciario'!$C$372:$M$372</c:f>
              <c:numCache/>
            </c:numRef>
          </c:val>
        </c:ser>
        <c:ser>
          <c:idx val="2"/>
          <c:order val="2"/>
          <c:tx>
            <c:v>CONSUMO MEDIDAS PROURE</c:v>
          </c:tx>
          <c:spPr>
            <a:solidFill>
              <a:srgbClr val="A5A5A5">
                <a:alpha val="30000"/>
              </a:srgbClr>
            </a:solidFill>
            <a:ln cmpd="sng">
              <a:solidFill>
                <a:srgbClr val="A5A5A5"/>
              </a:solidFill>
            </a:ln>
          </c:spPr>
          <c:cat>
            <c:strRef>
              <c:f>'Const. Sostenible Terciario'!$C$370:$M$370</c:f>
            </c:strRef>
          </c:cat>
          <c:val>
            <c:numRef>
              <c:f>'Const. Sostenible Terciario'!$C$373:$M$373</c:f>
              <c:numCache/>
            </c:numRef>
          </c:val>
        </c:ser>
        <c:axId val="585708072"/>
        <c:axId val="881785985"/>
      </c:areaChart>
      <c:catAx>
        <c:axId val="58570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81785985"/>
      </c:catAx>
      <c:valAx>
        <c:axId val="8817859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2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2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+mn-lt"/>
              </a:defRPr>
            </a:pPr>
          </a:p>
        </c:txPr>
        <c:crossAx val="585708072"/>
      </c:valAx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terciario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ED7D31">
                <a:alpha val="30000"/>
              </a:srgbClr>
            </a:solidFill>
            <a:ln cmpd="sng">
              <a:solidFill>
                <a:srgbClr val="ED7D31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(MTonCO2)'!$AF$92:$AQ$92</c:f>
              <c:numCache/>
            </c:numRef>
          </c:val>
        </c:ser>
        <c:ser>
          <c:idx val="1"/>
          <c:order val="1"/>
          <c:tx>
            <c:v>Ahorro Iluminación</c:v>
          </c:tx>
          <c:spPr>
            <a:solidFill>
              <a:srgbClr val="A5A5A5">
                <a:alpha val="30000"/>
              </a:srgbClr>
            </a:solidFill>
            <a:ln cmpd="sng">
              <a:solidFill>
                <a:srgbClr val="A5A5A5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(MTonCO2)'!$AU$68:$BF$68</c:f>
              <c:numCache/>
            </c:numRef>
          </c:val>
        </c:ser>
        <c:ser>
          <c:idx val="2"/>
          <c:order val="2"/>
          <c:tx>
            <c:v>Ahorro fuerza motriz</c:v>
          </c:tx>
          <c:spPr>
            <a:solidFill>
              <a:srgbClr val="FFC000">
                <a:alpha val="30000"/>
              </a:srgbClr>
            </a:solidFill>
            <a:ln cmpd="sng">
              <a:solidFill>
                <a:srgbClr val="FFC000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(MTonCO2)'!$AU$73:$BF$73</c:f>
              <c:numCache/>
            </c:numRef>
          </c:val>
        </c:ser>
        <c:ser>
          <c:idx val="3"/>
          <c:order val="3"/>
          <c:tx>
            <c:v>Ahorro AA</c:v>
          </c:tx>
          <c:spPr>
            <a:solidFill>
              <a:srgbClr val="5B9BD5">
                <a:alpha val="30000"/>
              </a:srgbClr>
            </a:solidFill>
            <a:ln cmpd="sng">
              <a:solidFill>
                <a:srgbClr val="5B9BD5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(MTonCO2)'!$AU$78:$BF$78</c:f>
              <c:numCache/>
            </c:numRef>
          </c:val>
        </c:ser>
        <c:axId val="1771366538"/>
        <c:axId val="2119852938"/>
      </c:areaChart>
      <c:catAx>
        <c:axId val="17713665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2119852938"/>
      </c:catAx>
      <c:valAx>
        <c:axId val="21198529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1771366538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terciario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ED7D31">
                <a:alpha val="30000"/>
              </a:srgbClr>
            </a:solidFill>
            <a:ln cmpd="sng">
              <a:solidFill>
                <a:srgbClr val="ED7D31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(PJ)'!$AF$92:$AQ$92</c:f>
              <c:numCache/>
            </c:numRef>
          </c:val>
        </c:ser>
        <c:ser>
          <c:idx val="1"/>
          <c:order val="1"/>
          <c:tx>
            <c:v>Ahorro Iluminación</c:v>
          </c:tx>
          <c:spPr>
            <a:solidFill>
              <a:srgbClr val="A5A5A5">
                <a:alpha val="30000"/>
              </a:srgbClr>
            </a:solidFill>
            <a:ln cmpd="sng">
              <a:solidFill>
                <a:srgbClr val="A5A5A5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(PJ)'!$AU$68:$BF$68</c:f>
              <c:numCache/>
            </c:numRef>
          </c:val>
        </c:ser>
        <c:ser>
          <c:idx val="2"/>
          <c:order val="2"/>
          <c:tx>
            <c:v>Ahorro fuerza motriz</c:v>
          </c:tx>
          <c:spPr>
            <a:solidFill>
              <a:srgbClr val="FFC000">
                <a:alpha val="30000"/>
              </a:srgbClr>
            </a:solidFill>
            <a:ln cmpd="sng">
              <a:solidFill>
                <a:srgbClr val="FFC000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(PJ)'!$AU$73:$BF$73</c:f>
              <c:numCache/>
            </c:numRef>
          </c:val>
        </c:ser>
        <c:ser>
          <c:idx val="3"/>
          <c:order val="3"/>
          <c:tx>
            <c:v>Ahorro AA</c:v>
          </c:tx>
          <c:spPr>
            <a:solidFill>
              <a:srgbClr val="5B9BD5">
                <a:alpha val="30000"/>
              </a:srgbClr>
            </a:solidFill>
            <a:ln cmpd="sng">
              <a:solidFill>
                <a:srgbClr val="5B9BD5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(PJ)'!$AU$78:$BF$78</c:f>
              <c:numCache/>
            </c:numRef>
          </c:val>
        </c:ser>
        <c:axId val="1024124487"/>
        <c:axId val="575407478"/>
      </c:areaChart>
      <c:lineChart>
        <c:varyColors val="0"/>
        <c:ser>
          <c:idx val="4"/>
          <c:order val="4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'Terciario_energía (PJ)'!$AF$91:$AQ$91</c:f>
            </c:strRef>
          </c:cat>
          <c:val>
            <c:numRef>
              <c:f>'Terciario_energía (PJ)'!$AF$46:$AQ$46</c:f>
              <c:numCache/>
            </c:numRef>
          </c:val>
          <c:smooth val="0"/>
        </c:ser>
        <c:axId val="1024124487"/>
        <c:axId val="575407478"/>
      </c:lineChart>
      <c:catAx>
        <c:axId val="10241244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575407478"/>
      </c:catAx>
      <c:valAx>
        <c:axId val="5754074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1024124487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residencial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'Residencial_emisiones (MTonCO2)'!$AF$109:$AQ$109</c:f>
            </c:strRef>
          </c:cat>
          <c:val>
            <c:numRef>
              <c:f>'Residencial_emisiones (MTonCO2)'!$AF$118:$AQ$118</c:f>
              <c:numCache/>
            </c:numRef>
          </c:val>
        </c:ser>
        <c:ser>
          <c:idx val="1"/>
          <c:order val="1"/>
          <c:tx>
            <c:v>Ahorro Ventiladores</c:v>
          </c:tx>
          <c:spPr>
            <a:solidFill>
              <a:srgbClr val="70AD47">
                <a:alpha val="30000"/>
              </a:srgbClr>
            </a:solidFill>
            <a:ln cmpd="sng">
              <a:solidFill>
                <a:srgbClr val="70AD47"/>
              </a:solidFill>
            </a:ln>
          </c:spPr>
          <c:cat>
            <c:strRef>
              <c:f>'Residencial_emisiones (MTonCO2)'!$AF$109:$AQ$109</c:f>
            </c:strRef>
          </c:cat>
          <c:val>
            <c:numRef>
              <c:f>'Residencial_emisiones (MTonCO2)'!$AU$94:$BF$94</c:f>
              <c:numCache/>
            </c:numRef>
          </c:val>
        </c:ser>
        <c:ser>
          <c:idx val="2"/>
          <c:order val="2"/>
          <c:tx>
            <c:v>Ahorro AA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'Residencial_emisiones (MTonCO2)'!$AF$109:$AQ$109</c:f>
            </c:strRef>
          </c:cat>
          <c:val>
            <c:numRef>
              <c:f>'Residencial_emisiones (MTonCO2)'!$AU$99:$BF$99</c:f>
              <c:numCache/>
            </c:numRef>
          </c:val>
        </c:ser>
        <c:axId val="1017000763"/>
        <c:axId val="1044358343"/>
      </c:areaChart>
      <c:lineChart>
        <c:varyColors val="0"/>
        <c:ser>
          <c:idx val="3"/>
          <c:order val="3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'Residencial_emisiones (MTonCO2)'!$AF$109:$AQ$109</c:f>
            </c:strRef>
          </c:cat>
          <c:val>
            <c:numRef>
              <c:f>'Residencial_emisiones (MTonCO2)'!$AF$59:$AQ$59</c:f>
              <c:numCache/>
            </c:numRef>
          </c:val>
          <c:smooth val="0"/>
        </c:ser>
        <c:axId val="1017000763"/>
        <c:axId val="1044358343"/>
      </c:lineChart>
      <c:catAx>
        <c:axId val="10170007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1044358343"/>
      </c:catAx>
      <c:valAx>
        <c:axId val="10443583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1017000763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residencial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'Residencial_energía (PJ)'!$AF$109:$AQ$109</c:f>
            </c:strRef>
          </c:cat>
          <c:val>
            <c:numRef>
              <c:f>'Residencial_energía (PJ)'!$AF$118:$AQ$118</c:f>
              <c:numCache/>
            </c:numRef>
          </c:val>
        </c:ser>
        <c:ser>
          <c:idx val="1"/>
          <c:order val="1"/>
          <c:tx>
            <c:v>Ahorro Ventiladores</c:v>
          </c:tx>
          <c:spPr>
            <a:solidFill>
              <a:srgbClr val="70AD47">
                <a:alpha val="30000"/>
              </a:srgbClr>
            </a:solidFill>
            <a:ln cmpd="sng">
              <a:solidFill>
                <a:srgbClr val="70AD47"/>
              </a:solidFill>
            </a:ln>
          </c:spPr>
          <c:cat>
            <c:strRef>
              <c:f>'Residencial_energía (PJ)'!$AF$109:$AQ$109</c:f>
            </c:strRef>
          </c:cat>
          <c:val>
            <c:numRef>
              <c:f>'Residencial_energía (PJ)'!$AU$94:$BF$94</c:f>
              <c:numCache/>
            </c:numRef>
          </c:val>
        </c:ser>
        <c:ser>
          <c:idx val="2"/>
          <c:order val="2"/>
          <c:tx>
            <c:v>Ahorro AA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'Residencial_energía (PJ)'!$AF$109:$AQ$109</c:f>
            </c:strRef>
          </c:cat>
          <c:val>
            <c:numRef>
              <c:f>'Residencial_energía (PJ)'!$AU$99:$BF$99</c:f>
              <c:numCache/>
            </c:numRef>
          </c:val>
        </c:ser>
        <c:axId val="325270744"/>
        <c:axId val="678359492"/>
      </c:areaChart>
      <c:lineChart>
        <c:varyColors val="0"/>
        <c:ser>
          <c:idx val="3"/>
          <c:order val="3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'Residencial_energía (PJ)'!$AF$109:$AQ$109</c:f>
            </c:strRef>
          </c:cat>
          <c:val>
            <c:numRef>
              <c:f>'Residencial_energía (PJ)'!$AF$59:$AQ$59</c:f>
              <c:numCache/>
            </c:numRef>
          </c:val>
          <c:smooth val="0"/>
        </c:ser>
        <c:axId val="325270744"/>
        <c:axId val="678359492"/>
      </c:lineChart>
      <c:catAx>
        <c:axId val="325270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678359492"/>
      </c:catAx>
      <c:valAx>
        <c:axId val="6783594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325270744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209550</xdr:colOff>
      <xdr:row>61</xdr:row>
      <xdr:rowOff>104775</xdr:rowOff>
    </xdr:from>
    <xdr:ext cx="6848475" cy="4067175"/>
    <xdr:graphicFrame>
      <xdr:nvGraphicFramePr>
        <xdr:cNvPr id="299053897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0</xdr:colOff>
      <xdr:row>95</xdr:row>
      <xdr:rowOff>76200</xdr:rowOff>
    </xdr:from>
    <xdr:ext cx="5753100" cy="4267200"/>
    <xdr:graphicFrame>
      <xdr:nvGraphicFramePr>
        <xdr:cNvPr id="1619079974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847725</xdr:colOff>
      <xdr:row>94</xdr:row>
      <xdr:rowOff>190500</xdr:rowOff>
    </xdr:from>
    <xdr:ext cx="5334000" cy="4267200"/>
    <xdr:graphicFrame>
      <xdr:nvGraphicFramePr>
        <xdr:cNvPr id="822714467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9525</xdr:colOff>
      <xdr:row>397</xdr:row>
      <xdr:rowOff>9525</xdr:rowOff>
    </xdr:from>
    <xdr:ext cx="9791700" cy="6057900"/>
    <xdr:graphicFrame>
      <xdr:nvGraphicFramePr>
        <xdr:cNvPr id="70465082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9525</xdr:colOff>
      <xdr:row>95</xdr:row>
      <xdr:rowOff>19050</xdr:rowOff>
    </xdr:from>
    <xdr:ext cx="5391150" cy="2876550"/>
    <xdr:graphicFrame>
      <xdr:nvGraphicFramePr>
        <xdr:cNvPr id="1913594042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190500</xdr:colOff>
      <xdr:row>106</xdr:row>
      <xdr:rowOff>47625</xdr:rowOff>
    </xdr:from>
    <xdr:ext cx="5400675" cy="2876550"/>
    <xdr:graphicFrame>
      <xdr:nvGraphicFramePr>
        <xdr:cNvPr id="287178139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190500</xdr:colOff>
      <xdr:row>124</xdr:row>
      <xdr:rowOff>47625</xdr:rowOff>
    </xdr:from>
    <xdr:ext cx="5400675" cy="2876550"/>
    <xdr:graphicFrame>
      <xdr:nvGraphicFramePr>
        <xdr:cNvPr id="652583611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190500</xdr:colOff>
      <xdr:row>124</xdr:row>
      <xdr:rowOff>47625</xdr:rowOff>
    </xdr:from>
    <xdr:ext cx="5400675" cy="2876550"/>
    <xdr:graphicFrame>
      <xdr:nvGraphicFramePr>
        <xdr:cNvPr id="1430126530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banrep.gov.co/es/estadisticas/tasas-captacion-semanales-y-mensuales" TargetMode="External"/><Relationship Id="rId2" Type="http://schemas.openxmlformats.org/officeDocument/2006/relationships/hyperlink" Target="https://www1.upme.gov.co/Normatividad/385_2020.pdf" TargetMode="External"/><Relationship Id="rId3" Type="http://schemas.openxmlformats.org/officeDocument/2006/relationships/hyperlink" Target="https://repository.udistrital.edu.co/bitstream/handle/11349/15258/LoaizaElizaldeNelsonFabian2018.pdf?sequence=1&amp;isAllowed=y" TargetMode="External"/><Relationship Id="rId4" Type="http://schemas.openxmlformats.org/officeDocument/2006/relationships/hyperlink" Target="https://www.larepublica.co/empresas/la-pandemia-bajo-el-precio-del-metro-cuadrado-en-centros-comerciales-en-casi-todo-el-pais-3069859" TargetMode="External"/><Relationship Id="rId9" Type="http://schemas.openxmlformats.org/officeDocument/2006/relationships/drawing" Target="../drawings/drawing2.xml"/><Relationship Id="rId5" Type="http://schemas.openxmlformats.org/officeDocument/2006/relationships/hyperlink" Target="https://www.eltiempo.com/archivo/documento/MAM-604037" TargetMode="External"/><Relationship Id="rId6" Type="http://schemas.openxmlformats.org/officeDocument/2006/relationships/hyperlink" Target="https://www.eltiempo.com/archivo/documento/MAM-604037" TargetMode="External"/><Relationship Id="rId7" Type="http://schemas.openxmlformats.org/officeDocument/2006/relationships/hyperlink" Target="https://www.homecenter.com.co/homecenter-co/category/cat10388/Aires-acondicionados?sTerm=aires_acondicionados&amp;sScenario=BRD_aires_acondicionados" TargetMode="External"/><Relationship Id="rId8" Type="http://schemas.openxmlformats.org/officeDocument/2006/relationships/hyperlink" Target="https://www.homecenter.com.co/homecenter-co/category/cat1850003/Ventiladores?currentpage=1&amp;sortBy=derived.price.event.search.10,asc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banrep.gov.co/es/estadisticas/tasas-captacion-semanales-y-mensuales" TargetMode="External"/><Relationship Id="rId2" Type="http://schemas.openxmlformats.org/officeDocument/2006/relationships/hyperlink" Target="https://www1.upme.gov.co/Normatividad/385_2020.pdf" TargetMode="External"/><Relationship Id="rId3" Type="http://schemas.openxmlformats.org/officeDocument/2006/relationships/hyperlink" Target="https://repository.udistrital.edu.co/bitstream/handle/11349/15258/LoaizaElizaldeNelsonFabian2018.pdf?sequence=1&amp;isAllowed=y" TargetMode="External"/><Relationship Id="rId4" Type="http://schemas.openxmlformats.org/officeDocument/2006/relationships/hyperlink" Target="https://www.portafolio.co/mis-finanzas/vivienda/estudio-revela-los-metros-cuadrados-en-los-que-vive-una-persona-en-bogota-segun-su-estrato-527130" TargetMode="External"/><Relationship Id="rId5" Type="http://schemas.openxmlformats.org/officeDocument/2006/relationships/hyperlink" Target="https://www.portafolio.co/economia/finanzas/precios-de-vivienda-nueva-en-colombia-entre-los-mas-bajos-de-america-latina-2021-552607" TargetMode="External"/><Relationship Id="rId6" Type="http://schemas.openxmlformats.org/officeDocument/2006/relationships/hyperlink" Target="https://www.homecenter.com.co/homecenter-co/category/cat10388/Aires-acondicionados?sTerm=aires_acondicionados&amp;sScenario=BRD_aires_acondicionados" TargetMode="External"/><Relationship Id="rId7" Type="http://schemas.openxmlformats.org/officeDocument/2006/relationships/hyperlink" Target="https://www.homecenter.com.co/homecenter-co/category/cat1850003/Ventiladores?currentpage=1&amp;sortBy=derived.price.event.search.10,asc" TargetMode="External"/><Relationship Id="rId8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8.89"/>
    <col customWidth="1" min="2" max="3" width="11.22"/>
    <col customWidth="1" min="4" max="4" width="7.56"/>
    <col customWidth="1" min="5" max="6" width="11.22"/>
    <col customWidth="1" hidden="1" min="9" max="14" width="11.22"/>
    <col customWidth="1" hidden="1" min="15" max="15" width="40.0"/>
  </cols>
  <sheetData>
    <row r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1"/>
      <c r="W1" s="1"/>
      <c r="X1" s="1"/>
      <c r="Y1" s="1"/>
      <c r="Z1" s="1"/>
      <c r="AA1" s="1"/>
      <c r="AB1" s="1"/>
      <c r="AC1" s="1"/>
      <c r="AD1" s="1"/>
    </row>
    <row r="2">
      <c r="A2" s="1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1"/>
      <c r="W2" s="1"/>
      <c r="X2" s="1"/>
      <c r="Y2" s="1"/>
      <c r="Z2" s="1"/>
      <c r="AA2" s="1"/>
      <c r="AB2" s="1"/>
      <c r="AC2" s="1"/>
      <c r="AD2" s="1"/>
      <c r="AE2" s="8"/>
      <c r="AF2" s="8"/>
      <c r="AG2" s="8"/>
      <c r="AH2" s="8"/>
      <c r="AI2" s="8"/>
      <c r="AJ2" s="8"/>
      <c r="AK2" s="8"/>
      <c r="AL2" s="8"/>
    </row>
    <row r="3">
      <c r="A3" s="1"/>
      <c r="B3" s="9" t="s">
        <v>1</v>
      </c>
      <c r="C3" s="10" t="s">
        <v>2</v>
      </c>
      <c r="D3" s="10"/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8</v>
      </c>
      <c r="O3" s="10" t="s">
        <v>9</v>
      </c>
      <c r="P3" s="11" t="s">
        <v>12</v>
      </c>
      <c r="Q3" s="11" t="s">
        <v>13</v>
      </c>
      <c r="R3" s="11" t="s">
        <v>14</v>
      </c>
      <c r="S3" s="11" t="s">
        <v>15</v>
      </c>
      <c r="T3" s="11" t="s">
        <v>16</v>
      </c>
      <c r="U3" s="11" t="s">
        <v>17</v>
      </c>
      <c r="V3" s="1"/>
      <c r="W3" s="1"/>
      <c r="X3" s="1"/>
      <c r="Y3" s="1"/>
      <c r="Z3" s="1"/>
      <c r="AA3" s="1"/>
      <c r="AB3" s="1"/>
      <c r="AC3" s="1"/>
      <c r="AD3" s="1"/>
      <c r="AE3" s="8"/>
      <c r="AF3" s="8"/>
      <c r="AG3" s="8"/>
      <c r="AH3" s="8"/>
      <c r="AI3" s="8"/>
      <c r="AJ3" s="8"/>
      <c r="AK3" s="8"/>
      <c r="AL3" s="8"/>
    </row>
    <row r="4">
      <c r="A4" s="12">
        <v>1.1</v>
      </c>
      <c r="B4" s="13" t="s">
        <v>18</v>
      </c>
      <c r="C4" s="14">
        <f>'BC Confort Residencial'!B34</f>
        <v>4.68</v>
      </c>
      <c r="D4" s="15" t="s">
        <v>19</v>
      </c>
      <c r="E4" s="16">
        <f t="shared" ref="E4:E5" si="1">(C4/G4)*1000000</f>
        <v>21.68674699</v>
      </c>
      <c r="F4" s="17">
        <f t="shared" ref="F4:F5" si="2">C4/$C$6</f>
        <v>0.1228991597</v>
      </c>
      <c r="G4" s="18">
        <f>'BC Confort Residencial'!E33</f>
        <v>215800</v>
      </c>
      <c r="H4" s="17">
        <f t="shared" ref="H4:H5" si="3">C4/$M$49</f>
        <v>0.01147709796</v>
      </c>
      <c r="I4" s="17">
        <f t="shared" ref="I4:I6" si="4">C4/$C$10</f>
        <v>0.0002957854367</v>
      </c>
      <c r="J4" s="17">
        <f t="shared" ref="J4:J6" si="5">C4/$C$11</f>
        <v>0.0003039768354</v>
      </c>
      <c r="K4" s="17">
        <f t="shared" ref="K4:K6" si="6">C4/$C$12</f>
        <v>0.0003200838237</v>
      </c>
      <c r="L4" s="16">
        <f t="shared" ref="L4:L5" si="7">AVERAGE(C28:L28)</f>
        <v>0.468</v>
      </c>
      <c r="M4" s="19" t="str">
        <f>L4/#REF!</f>
        <v>#REF!</v>
      </c>
      <c r="N4" s="19" t="str">
        <f>L4/#REF!</f>
        <v>#REF!</v>
      </c>
      <c r="O4" s="19" t="str">
        <f>L4/#REF!</f>
        <v>#REF!</v>
      </c>
      <c r="P4" s="17">
        <f t="shared" ref="P4:P5" si="8">G4/$G$6</f>
        <v>0.1228991597</v>
      </c>
      <c r="Q4" s="14">
        <f>'BC Confort Residencial'!B68</f>
        <v>1.160512491</v>
      </c>
      <c r="R4" s="14">
        <f>'BC Confort Residencial'!D68</f>
        <v>0.4423410397</v>
      </c>
      <c r="S4" s="14">
        <f>'BC Confort Residencial'!F68</f>
        <v>3.454904857</v>
      </c>
      <c r="T4" s="17">
        <f t="shared" ref="T4:T5" si="9">F4*$R$10+P4*$R$11</f>
        <v>0.1228991597</v>
      </c>
      <c r="U4" s="20">
        <v>2.0</v>
      </c>
      <c r="V4" s="1"/>
      <c r="W4" s="1"/>
      <c r="X4" s="1"/>
      <c r="Y4" s="1"/>
      <c r="Z4" s="1"/>
      <c r="AA4" s="1"/>
      <c r="AB4" s="1"/>
      <c r="AC4" s="1"/>
      <c r="AD4" s="1"/>
      <c r="AE4" s="8"/>
      <c r="AF4" s="8"/>
      <c r="AG4" s="8"/>
      <c r="AH4" s="8"/>
      <c r="AI4" s="8"/>
      <c r="AJ4" s="8"/>
      <c r="AK4" s="8"/>
      <c r="AL4" s="8"/>
    </row>
    <row r="5">
      <c r="A5" s="12">
        <v>1.2</v>
      </c>
      <c r="B5" s="13" t="s">
        <v>20</v>
      </c>
      <c r="C5" s="21">
        <f>'BC Confort Terciario'!B35</f>
        <v>33.4</v>
      </c>
      <c r="D5" s="15" t="s">
        <v>19</v>
      </c>
      <c r="E5" s="16">
        <f t="shared" si="1"/>
        <v>21.68674699</v>
      </c>
      <c r="F5" s="17">
        <f t="shared" si="2"/>
        <v>0.8771008403</v>
      </c>
      <c r="G5" s="22">
        <f>'BC Confort Terciario'!E34</f>
        <v>1540111.111</v>
      </c>
      <c r="H5" s="17">
        <f t="shared" si="3"/>
        <v>0.08190920342</v>
      </c>
      <c r="I5" s="17">
        <f t="shared" si="4"/>
        <v>0.002110947348</v>
      </c>
      <c r="J5" s="17">
        <f t="shared" si="5"/>
        <v>0.00216940733</v>
      </c>
      <c r="K5" s="17">
        <f t="shared" si="6"/>
        <v>0.002284358912</v>
      </c>
      <c r="L5" s="16">
        <f t="shared" si="7"/>
        <v>3.34</v>
      </c>
      <c r="M5" s="19"/>
      <c r="N5" s="19"/>
      <c r="O5" s="19"/>
      <c r="P5" s="17">
        <f t="shared" si="8"/>
        <v>0.8771008403</v>
      </c>
      <c r="Q5" s="14">
        <f>'BC Confort Terciario'!B70</f>
        <v>0.6290111288</v>
      </c>
      <c r="R5" s="14">
        <f>'BC Confort Terciario'!D70</f>
        <v>0.447503788</v>
      </c>
      <c r="S5" s="14">
        <f>'BC Confort Terciario'!F70</f>
        <v>1.246089702</v>
      </c>
      <c r="T5" s="17">
        <f t="shared" si="9"/>
        <v>0.8771008403</v>
      </c>
      <c r="U5" s="20">
        <v>1.0</v>
      </c>
      <c r="V5" s="1"/>
      <c r="W5" s="1"/>
      <c r="X5" s="1"/>
      <c r="Y5" s="1"/>
      <c r="Z5" s="1"/>
      <c r="AA5" s="1"/>
      <c r="AB5" s="1"/>
      <c r="AC5" s="1"/>
      <c r="AD5" s="1"/>
      <c r="AE5" s="8"/>
      <c r="AF5" s="8"/>
      <c r="AG5" s="8"/>
      <c r="AH5" s="8"/>
      <c r="AI5" s="8"/>
      <c r="AJ5" s="8"/>
      <c r="AK5" s="8"/>
      <c r="AL5" s="8"/>
    </row>
    <row r="6">
      <c r="B6" s="23" t="s">
        <v>21</v>
      </c>
      <c r="C6" s="24">
        <f>C4+C5</f>
        <v>38.08</v>
      </c>
      <c r="G6" s="25">
        <f>G4+G5</f>
        <v>1755911.111</v>
      </c>
      <c r="I6" s="17">
        <f t="shared" si="4"/>
        <v>0.002406732784</v>
      </c>
      <c r="J6" s="17">
        <f t="shared" si="5"/>
        <v>0.002473384165</v>
      </c>
      <c r="K6" s="17">
        <f t="shared" si="6"/>
        <v>0.002604442736</v>
      </c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ht="15.0" customHeight="1"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ht="15.0" customHeight="1"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ht="15.0" customHeight="1">
      <c r="B9" s="26" t="s">
        <v>22</v>
      </c>
      <c r="C9" s="27" t="s">
        <v>23</v>
      </c>
      <c r="D9" s="2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ht="15.0" customHeight="1">
      <c r="B10" s="29" t="s">
        <v>24</v>
      </c>
      <c r="C10" s="30">
        <v>15822.28</v>
      </c>
      <c r="D10" s="29" t="s">
        <v>19</v>
      </c>
      <c r="Q10" s="31" t="s">
        <v>25</v>
      </c>
      <c r="R10" s="31">
        <v>0.5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ht="15.0" customHeight="1">
      <c r="B11" s="29" t="s">
        <v>26</v>
      </c>
      <c r="C11" s="30">
        <v>15395.91</v>
      </c>
      <c r="D11" s="29" t="s">
        <v>19</v>
      </c>
      <c r="Q11" s="31" t="s">
        <v>27</v>
      </c>
      <c r="R11" s="31">
        <v>0.5</v>
      </c>
    </row>
    <row r="12" ht="18.0" customHeight="1">
      <c r="B12" s="29" t="s">
        <v>28</v>
      </c>
      <c r="C12" s="30">
        <v>14621.17</v>
      </c>
      <c r="D12" s="29" t="s">
        <v>19</v>
      </c>
      <c r="I12" s="27" t="s">
        <v>29</v>
      </c>
    </row>
    <row r="13">
      <c r="A13" s="8"/>
      <c r="I13" s="32">
        <f t="shared" ref="I13:I14" si="10">$C$6/C10</f>
        <v>0.002406732784</v>
      </c>
    </row>
    <row r="14">
      <c r="A14" s="8"/>
      <c r="I14" s="32">
        <f t="shared" si="10"/>
        <v>0.002473384165</v>
      </c>
    </row>
    <row r="15">
      <c r="A15" s="8"/>
      <c r="B15" s="8"/>
      <c r="C15" s="8"/>
      <c r="D15" s="8"/>
      <c r="E15" s="8"/>
      <c r="F15" s="8"/>
      <c r="G15" s="8"/>
      <c r="H15" s="8"/>
      <c r="I15" s="32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>
      <c r="A16" s="8"/>
      <c r="B16" s="8"/>
      <c r="C16" s="8"/>
      <c r="D16" s="8"/>
      <c r="E16" s="8"/>
      <c r="F16" s="8"/>
      <c r="G16" s="8"/>
      <c r="H16" s="8"/>
      <c r="I16" s="32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>
      <c r="A17" s="8"/>
      <c r="B17" s="8"/>
      <c r="C17" s="8"/>
      <c r="D17" s="8"/>
      <c r="E17" s="8"/>
      <c r="F17" s="8"/>
      <c r="G17" s="8"/>
      <c r="H17" s="8"/>
      <c r="I17" s="32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>
      <c r="A18" s="8"/>
      <c r="B18" s="8"/>
      <c r="C18" s="8"/>
      <c r="D18" s="8"/>
      <c r="E18" s="8"/>
      <c r="F18" s="8"/>
      <c r="G18" s="8"/>
      <c r="H18" s="8"/>
      <c r="I18" s="32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>
      <c r="A19" s="8"/>
      <c r="B19" s="8"/>
      <c r="C19" s="8"/>
      <c r="D19" s="8"/>
      <c r="E19" s="8"/>
      <c r="F19" s="8"/>
      <c r="G19" s="8"/>
      <c r="H19" s="8"/>
      <c r="I19" s="32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>
      <c r="A20" s="8"/>
      <c r="I20" s="32">
        <f>$C$6/C12</f>
        <v>0.002604442736</v>
      </c>
    </row>
    <row r="21" ht="15.75" customHeight="1"/>
    <row r="22" ht="15.0" customHeight="1">
      <c r="A22" s="8"/>
    </row>
    <row r="23" ht="15.75" customHeight="1"/>
    <row r="24" ht="15.75" customHeight="1"/>
    <row r="25" ht="15.75" customHeight="1"/>
    <row r="26" ht="15.0" customHeight="1">
      <c r="A26" s="8" t="s">
        <v>30</v>
      </c>
      <c r="B26" s="8" t="s">
        <v>31</v>
      </c>
    </row>
    <row r="27" ht="15.0" customHeight="1">
      <c r="B27" s="8">
        <v>2020.0</v>
      </c>
      <c r="C27" s="8">
        <v>2021.0</v>
      </c>
      <c r="D27" s="8">
        <v>2022.0</v>
      </c>
      <c r="E27" s="8">
        <v>2023.0</v>
      </c>
      <c r="F27" s="8">
        <v>2024.0</v>
      </c>
      <c r="G27" s="8">
        <v>2025.0</v>
      </c>
      <c r="H27" s="8">
        <v>2026.0</v>
      </c>
      <c r="I27" s="8">
        <v>2027.0</v>
      </c>
      <c r="J27" s="8">
        <v>2028.0</v>
      </c>
      <c r="K27" s="8">
        <v>2029.0</v>
      </c>
      <c r="L27" s="8">
        <v>2030.0</v>
      </c>
    </row>
    <row r="28" ht="15.0" customHeight="1">
      <c r="A28" s="8" t="s">
        <v>32</v>
      </c>
      <c r="B28" s="8">
        <f>'Residencial_energía (PJ)'!AV93+'Residencial_energía (PJ)'!AV98</f>
        <v>0</v>
      </c>
      <c r="C28" s="8">
        <f>'Residencial_energía (PJ)'!AW93+'Residencial_energía (PJ)'!AW98</f>
        <v>0</v>
      </c>
      <c r="D28" s="8">
        <f>'Residencial_energía (PJ)'!AX93+'Residencial_energía (PJ)'!AX98</f>
        <v>0</v>
      </c>
      <c r="E28" s="8">
        <f>'Residencial_energía (PJ)'!AY93+'Residencial_energía (PJ)'!AY98</f>
        <v>0</v>
      </c>
      <c r="F28" s="8">
        <f>'Residencial_energía (PJ)'!AZ93+'Residencial_energía (PJ)'!AZ98</f>
        <v>0</v>
      </c>
      <c r="G28" s="8">
        <f>'Residencial_energía (PJ)'!BA93+'Residencial_energía (PJ)'!BA98</f>
        <v>0.22</v>
      </c>
      <c r="H28" s="8">
        <f>'Residencial_energía (PJ)'!BB93+'Residencial_energía (PJ)'!BB98</f>
        <v>0.43</v>
      </c>
      <c r="I28" s="8">
        <f>'Residencial_energía (PJ)'!BC93+'Residencial_energía (PJ)'!BC98</f>
        <v>0.66</v>
      </c>
      <c r="J28" s="8">
        <f>'Residencial_energía (PJ)'!BD93+'Residencial_energía (PJ)'!BD98</f>
        <v>0.89</v>
      </c>
      <c r="K28" s="8">
        <f>'Residencial_energía (PJ)'!BE93+'Residencial_energía (PJ)'!BE98</f>
        <v>1.13</v>
      </c>
      <c r="L28" s="8">
        <f>'Residencial_energía (PJ)'!BF93+'Residencial_energía (PJ)'!BF98</f>
        <v>1.35</v>
      </c>
    </row>
    <row r="29" ht="15.75" customHeight="1">
      <c r="A29" s="8" t="s">
        <v>33</v>
      </c>
      <c r="B29" s="33">
        <f>'Terciario_energía (PJ)'!AV77</f>
        <v>0</v>
      </c>
      <c r="C29" s="33">
        <f>'Terciario_energía (PJ)'!AW77</f>
        <v>0</v>
      </c>
      <c r="D29" s="33">
        <f>'Terciario_energía (PJ)'!AX77</f>
        <v>0</v>
      </c>
      <c r="E29" s="33">
        <f>'Terciario_energía (PJ)'!AY77</f>
        <v>0</v>
      </c>
      <c r="F29" s="33">
        <f>'Terciario_energía (PJ)'!AZ77</f>
        <v>0</v>
      </c>
      <c r="G29" s="33">
        <f>'Terciario_energía (PJ)'!BA77</f>
        <v>3.09</v>
      </c>
      <c r="H29" s="33">
        <f>'Terciario_energía (PJ)'!BB77</f>
        <v>5.25</v>
      </c>
      <c r="I29" s="33">
        <f>'Terciario_energía (PJ)'!BC77</f>
        <v>5.69</v>
      </c>
      <c r="J29" s="33">
        <f>'Terciario_energía (PJ)'!BD77</f>
        <v>6.06</v>
      </c>
      <c r="K29" s="33">
        <f>'Terciario_energía (PJ)'!BE77</f>
        <v>6.45</v>
      </c>
      <c r="L29" s="33">
        <f>'Terciario_energía (PJ)'!BF77</f>
        <v>6.86</v>
      </c>
    </row>
    <row r="30" ht="15.75" customHeight="1">
      <c r="A30" s="8" t="s">
        <v>21</v>
      </c>
      <c r="B30" s="33">
        <f t="shared" ref="B30:L30" si="11">SUM(B28:B29)</f>
        <v>0</v>
      </c>
      <c r="C30" s="33">
        <f t="shared" si="11"/>
        <v>0</v>
      </c>
      <c r="D30" s="33">
        <f t="shared" si="11"/>
        <v>0</v>
      </c>
      <c r="E30" s="33">
        <f t="shared" si="11"/>
        <v>0</v>
      </c>
      <c r="F30" s="33">
        <f t="shared" si="11"/>
        <v>0</v>
      </c>
      <c r="G30" s="33">
        <f t="shared" si="11"/>
        <v>3.31</v>
      </c>
      <c r="H30" s="33">
        <f t="shared" si="11"/>
        <v>5.68</v>
      </c>
      <c r="I30" s="33">
        <f t="shared" si="11"/>
        <v>6.35</v>
      </c>
      <c r="J30" s="33">
        <f t="shared" si="11"/>
        <v>6.95</v>
      </c>
      <c r="K30" s="33">
        <f t="shared" si="11"/>
        <v>7.58</v>
      </c>
      <c r="L30" s="33">
        <f t="shared" si="11"/>
        <v>8.21</v>
      </c>
    </row>
    <row r="31" ht="15.75" customHeight="1"/>
    <row r="32" ht="15.75" customHeight="1">
      <c r="A32" s="8" t="s">
        <v>34</v>
      </c>
      <c r="C32" s="34">
        <f>('Residencial_emisiones (MTonCO2)'!AW93+'Residencial_emisiones (MTonCO2)'!AW98)*1000000</f>
        <v>0</v>
      </c>
      <c r="D32" s="34">
        <f>('Residencial_emisiones (MTonCO2)'!AX93+'Residencial_emisiones (MTonCO2)'!AX98)*1000000</f>
        <v>0</v>
      </c>
      <c r="E32" s="34">
        <f>('Residencial_emisiones (MTonCO2)'!AY93+'Residencial_emisiones (MTonCO2)'!AY98)*1000000</f>
        <v>0</v>
      </c>
      <c r="F32" s="34">
        <f>('Residencial_emisiones (MTonCO2)'!AZ93+'Residencial_emisiones (MTonCO2)'!AZ98)*1000000</f>
        <v>0</v>
      </c>
      <c r="G32" s="35">
        <f>('Residencial_emisiones (MTonCO2)'!BA93+'Residencial_emisiones (MTonCO2)'!BA98)*1000000</f>
        <v>10144.44444</v>
      </c>
      <c r="H32" s="35">
        <f>('Residencial_emisiones (MTonCO2)'!BB93+'Residencial_emisiones (MTonCO2)'!BB98)*1000000</f>
        <v>19827.77778</v>
      </c>
      <c r="I32" s="34">
        <f>('Residencial_emisiones (MTonCO2)'!BC93+'Residencial_emisiones (MTonCO2)'!BC98)*1000000</f>
        <v>30433.33333</v>
      </c>
      <c r="J32" s="34">
        <f>('Residencial_emisiones (MTonCO2)'!BD93+'Residencial_emisiones (MTonCO2)'!BD98)*1000000</f>
        <v>41038.88889</v>
      </c>
      <c r="K32" s="34">
        <f>('Residencial_emisiones (MTonCO2)'!BE93+'Residencial_emisiones (MTonCO2)'!BE98)*1000000</f>
        <v>52105.55556</v>
      </c>
      <c r="L32" s="34">
        <f>('Residencial_emisiones (MTonCO2)'!BF93+'Residencial_emisiones (MTonCO2)'!BF98)*1000000</f>
        <v>62250</v>
      </c>
    </row>
    <row r="33" ht="15.75" customHeight="1">
      <c r="A33" s="8" t="s">
        <v>35</v>
      </c>
      <c r="C33" s="34">
        <f>'Terciario_emisiones (MTonCO2)'!AW77*1000000</f>
        <v>0</v>
      </c>
      <c r="D33" s="34">
        <f>'Terciario_emisiones (MTonCO2)'!AX77*1000000</f>
        <v>0</v>
      </c>
      <c r="E33" s="34">
        <f>'Terciario_emisiones (MTonCO2)'!AY77*1000000</f>
        <v>0</v>
      </c>
      <c r="F33" s="34">
        <f>'Terciario_emisiones (MTonCO2)'!AZ77*1000000</f>
        <v>0</v>
      </c>
      <c r="G33" s="35">
        <f>'Terciario_emisiones (MTonCO2)'!BA77*1000000</f>
        <v>142483.3333</v>
      </c>
      <c r="H33" s="35">
        <f>'Terciario_emisiones (MTonCO2)'!BB77*1000000</f>
        <v>242083.3333</v>
      </c>
      <c r="I33" s="34">
        <f>'Terciario_emisiones (MTonCO2)'!BC77*1000000</f>
        <v>262372.2222</v>
      </c>
      <c r="J33" s="34">
        <f>'Terciario_emisiones (MTonCO2)'!BD77*1000000</f>
        <v>279433.3333</v>
      </c>
      <c r="K33" s="34">
        <f>'Terciario_emisiones (MTonCO2)'!BE77*1000000</f>
        <v>297416.6667</v>
      </c>
      <c r="L33" s="34">
        <f>'Terciario_emisiones (MTonCO2)'!BF77*1000000</f>
        <v>316322.2222</v>
      </c>
    </row>
    <row r="34" ht="15.75" customHeight="1">
      <c r="A34" s="8" t="s">
        <v>21</v>
      </c>
      <c r="C34" s="34">
        <f t="shared" ref="C34:L34" si="12">SUM(C32:C33)</f>
        <v>0</v>
      </c>
      <c r="D34" s="34">
        <f t="shared" si="12"/>
        <v>0</v>
      </c>
      <c r="E34" s="34">
        <f t="shared" si="12"/>
        <v>0</v>
      </c>
      <c r="F34" s="34">
        <f t="shared" si="12"/>
        <v>0</v>
      </c>
      <c r="G34" s="35">
        <f t="shared" si="12"/>
        <v>152627.7778</v>
      </c>
      <c r="H34" s="35">
        <f t="shared" si="12"/>
        <v>261911.1111</v>
      </c>
      <c r="I34" s="34">
        <f t="shared" si="12"/>
        <v>292805.5556</v>
      </c>
      <c r="J34" s="34">
        <f t="shared" si="12"/>
        <v>320472.2222</v>
      </c>
      <c r="K34" s="34">
        <f t="shared" si="12"/>
        <v>349522.2222</v>
      </c>
      <c r="L34" s="34">
        <f t="shared" si="12"/>
        <v>378572.2222</v>
      </c>
    </row>
    <row r="35" ht="15.75" customHeight="1">
      <c r="G35" s="35">
        <f t="shared" ref="G35:L35" si="13">G34/1000000</f>
        <v>0.1526277778</v>
      </c>
      <c r="H35" s="35">
        <f t="shared" si="13"/>
        <v>0.2619111111</v>
      </c>
      <c r="I35" s="33">
        <f t="shared" si="13"/>
        <v>0.2928055556</v>
      </c>
      <c r="J35" s="33">
        <f t="shared" si="13"/>
        <v>0.3204722222</v>
      </c>
      <c r="K35" s="33">
        <f t="shared" si="13"/>
        <v>0.3495222222</v>
      </c>
      <c r="L35" s="33">
        <f t="shared" si="13"/>
        <v>0.3785722222</v>
      </c>
    </row>
    <row r="36" ht="15.75" customHeight="1"/>
    <row r="37" ht="15.75" customHeight="1"/>
    <row r="38" ht="15.75" customHeight="1">
      <c r="A38" s="36" t="s">
        <v>36</v>
      </c>
      <c r="O38" s="36" t="s">
        <v>36</v>
      </c>
    </row>
    <row r="39" ht="15.75" customHeight="1">
      <c r="A39" s="8" t="s">
        <v>19</v>
      </c>
      <c r="B39" s="37">
        <v>2020.0</v>
      </c>
      <c r="C39" s="37">
        <v>2021.0</v>
      </c>
      <c r="D39" s="37">
        <v>2022.0</v>
      </c>
      <c r="E39" s="37">
        <v>2023.0</v>
      </c>
      <c r="F39" s="37">
        <v>2024.0</v>
      </c>
      <c r="G39" s="37">
        <v>2025.0</v>
      </c>
      <c r="H39" s="37">
        <v>2026.0</v>
      </c>
      <c r="I39" s="37">
        <v>2027.0</v>
      </c>
      <c r="J39" s="37">
        <v>2028.0</v>
      </c>
      <c r="K39" s="37">
        <v>2029.0</v>
      </c>
      <c r="L39" s="37">
        <v>2030.0</v>
      </c>
      <c r="O39" s="8" t="s">
        <v>37</v>
      </c>
      <c r="P39" s="38">
        <v>2020.0</v>
      </c>
      <c r="Q39" s="38">
        <v>2021.0</v>
      </c>
      <c r="R39" s="38">
        <v>2022.0</v>
      </c>
      <c r="S39" s="38">
        <v>2023.0</v>
      </c>
      <c r="T39" s="38">
        <v>2024.0</v>
      </c>
      <c r="U39" s="38">
        <v>2025.0</v>
      </c>
      <c r="V39" s="38">
        <v>2026.0</v>
      </c>
      <c r="W39" s="38">
        <v>2027.0</v>
      </c>
      <c r="X39" s="38">
        <v>2028.0</v>
      </c>
      <c r="Y39" s="38">
        <v>2029.0</v>
      </c>
      <c r="Z39" s="38">
        <v>2030.0</v>
      </c>
    </row>
    <row r="40" ht="15.75" customHeight="1">
      <c r="A40" s="37" t="s">
        <v>38</v>
      </c>
      <c r="B40" s="34">
        <v>30.1302875613115</v>
      </c>
      <c r="C40" s="34">
        <v>31.550293186547</v>
      </c>
      <c r="D40" s="34">
        <v>33.5195578814008</v>
      </c>
      <c r="E40" s="34">
        <v>35.1882039230486</v>
      </c>
      <c r="F40" s="34">
        <v>36.9074688335821</v>
      </c>
      <c r="G40" s="34">
        <v>38.679861284743</v>
      </c>
      <c r="H40" s="34">
        <v>40.5179349886471</v>
      </c>
      <c r="I40" s="34">
        <v>42.3916339639002</v>
      </c>
      <c r="J40" s="34">
        <v>44.3094489795606</v>
      </c>
      <c r="K40" s="34">
        <v>46.2552778356782</v>
      </c>
      <c r="L40" s="34">
        <v>48.2522837535604</v>
      </c>
      <c r="O40" s="38" t="s">
        <v>38</v>
      </c>
      <c r="P40" s="34">
        <v>1.38934103754936</v>
      </c>
      <c r="Q40" s="34">
        <v>1.454819074713</v>
      </c>
      <c r="R40" s="34">
        <v>1.54562405786459</v>
      </c>
      <c r="S40" s="34">
        <v>1.62256718089613</v>
      </c>
      <c r="T40" s="34">
        <v>1.70184439621517</v>
      </c>
      <c r="U40" s="34">
        <v>1.78357138146315</v>
      </c>
      <c r="V40" s="34">
        <v>1.86832700225428</v>
      </c>
      <c r="W40" s="34">
        <v>1.95472534389095</v>
      </c>
      <c r="X40" s="34">
        <v>2.04315792516863</v>
      </c>
      <c r="Y40" s="34">
        <v>2.13288225575627</v>
      </c>
      <c r="Z40" s="34">
        <v>2.22496641752529</v>
      </c>
    </row>
    <row r="41" ht="15.75" customHeight="1">
      <c r="A41" s="37" t="s">
        <v>39</v>
      </c>
      <c r="B41" s="34">
        <v>30.0439036301669</v>
      </c>
      <c r="C41" s="34">
        <v>31.3047489620011</v>
      </c>
      <c r="D41" s="34">
        <v>33.2122164567158</v>
      </c>
      <c r="E41" s="34">
        <v>34.7654723727122</v>
      </c>
      <c r="F41" s="34">
        <v>36.3247229235888</v>
      </c>
      <c r="G41" s="34">
        <v>37.8757983468464</v>
      </c>
      <c r="H41" s="34">
        <v>39.4092124699513</v>
      </c>
      <c r="I41" s="34">
        <v>40.8681145348512</v>
      </c>
      <c r="J41" s="34">
        <v>42.2276805007835</v>
      </c>
      <c r="K41" s="34">
        <v>43.4349743854062</v>
      </c>
      <c r="L41" s="34">
        <v>44.4729666553384</v>
      </c>
      <c r="O41" s="38" t="s">
        <v>39</v>
      </c>
      <c r="P41" s="34">
        <v>1.38535777850214</v>
      </c>
      <c r="Q41" s="34">
        <v>1.44349675769227</v>
      </c>
      <c r="R41" s="34">
        <v>1.53145220328189</v>
      </c>
      <c r="S41" s="34">
        <v>1.6030745594084</v>
      </c>
      <c r="T41" s="34">
        <v>1.67497333480993</v>
      </c>
      <c r="U41" s="34">
        <v>1.74649514599347</v>
      </c>
      <c r="V41" s="34">
        <v>1.81720257500331</v>
      </c>
      <c r="W41" s="34">
        <v>1.88447417021814</v>
      </c>
      <c r="X41" s="34">
        <v>1.94716526753613</v>
      </c>
      <c r="Y41" s="34">
        <v>2.00283492999373</v>
      </c>
      <c r="Z41" s="34">
        <v>2.05069790688505</v>
      </c>
    </row>
    <row r="42" ht="15.75" customHeight="1">
      <c r="A42" s="37" t="s">
        <v>40</v>
      </c>
      <c r="B42" s="34">
        <v>30.0015952435196</v>
      </c>
      <c r="C42" s="34">
        <v>31.3561779985635</v>
      </c>
      <c r="D42" s="34">
        <v>33.0167609650488</v>
      </c>
      <c r="E42" s="34">
        <v>34.4563980845271</v>
      </c>
      <c r="F42" s="34">
        <v>35.840372245888</v>
      </c>
      <c r="G42" s="34">
        <v>37.1254183624506</v>
      </c>
      <c r="H42" s="34">
        <v>38.2633605344091</v>
      </c>
      <c r="I42" s="34">
        <v>39.1516501082991</v>
      </c>
      <c r="J42" s="34">
        <v>39.7169318952727</v>
      </c>
      <c r="K42" s="34">
        <v>39.8692646471627</v>
      </c>
      <c r="L42" s="34">
        <v>39.5810500994371</v>
      </c>
      <c r="O42" s="38" t="s">
        <v>40</v>
      </c>
      <c r="P42" s="34">
        <v>1.38340689178452</v>
      </c>
      <c r="Q42" s="34">
        <v>1.44586820771154</v>
      </c>
      <c r="R42" s="34">
        <v>1.52243953338836</v>
      </c>
      <c r="S42" s="34">
        <v>1.58882280056431</v>
      </c>
      <c r="T42" s="34">
        <v>1.65263938689373</v>
      </c>
      <c r="U42" s="34">
        <v>1.71189429115744</v>
      </c>
      <c r="V42" s="34">
        <v>1.76436606908664</v>
      </c>
      <c r="W42" s="34">
        <v>1.80532608832713</v>
      </c>
      <c r="X42" s="34">
        <v>1.83139185961535</v>
      </c>
      <c r="Y42" s="34">
        <v>1.83841609206362</v>
      </c>
      <c r="Z42" s="34">
        <v>1.8251261990296</v>
      </c>
    </row>
    <row r="43" ht="15.75" customHeight="1">
      <c r="A43" s="37" t="s">
        <v>41</v>
      </c>
      <c r="B43" s="34">
        <v>30.4630653412479</v>
      </c>
      <c r="C43" s="34">
        <v>31.9911045878312</v>
      </c>
      <c r="D43" s="34">
        <v>33.4202089458469</v>
      </c>
      <c r="E43" s="34">
        <v>34.7413876009021</v>
      </c>
      <c r="F43" s="34">
        <v>35.8955129829803</v>
      </c>
      <c r="G43" s="34">
        <v>36.7767698569061</v>
      </c>
      <c r="H43" s="34">
        <v>37.2644141082877</v>
      </c>
      <c r="I43" s="34">
        <v>37.1958205178912</v>
      </c>
      <c r="J43" s="34">
        <v>36.4965166099736</v>
      </c>
      <c r="K43" s="34">
        <v>35.2151218084517</v>
      </c>
      <c r="L43" s="34">
        <v>33.5319125666315</v>
      </c>
      <c r="O43" s="38" t="s">
        <v>41</v>
      </c>
      <c r="P43" s="34">
        <v>1.40468579073532</v>
      </c>
      <c r="Q43" s="34">
        <v>1.47514537821666</v>
      </c>
      <c r="R43" s="34">
        <v>1.5410429680585</v>
      </c>
      <c r="S43" s="34">
        <v>1.60196398381938</v>
      </c>
      <c r="T43" s="34">
        <v>1.65518198754854</v>
      </c>
      <c r="U43" s="34">
        <v>1.69581772117956</v>
      </c>
      <c r="V43" s="34">
        <v>1.71830353943771</v>
      </c>
      <c r="W43" s="34">
        <v>1.71514061276943</v>
      </c>
      <c r="X43" s="34">
        <v>1.68289493257101</v>
      </c>
      <c r="Y43" s="34">
        <v>1.62380839450083</v>
      </c>
      <c r="Z43" s="34">
        <v>1.54619374612801</v>
      </c>
    </row>
    <row r="44" ht="15.75" customHeight="1">
      <c r="A44" s="37" t="s">
        <v>42</v>
      </c>
      <c r="B44" s="34">
        <v>30.4397700850476</v>
      </c>
      <c r="C44" s="34">
        <v>31.9892310592236</v>
      </c>
      <c r="D44" s="34">
        <v>33.1144390943633</v>
      </c>
      <c r="E44" s="34">
        <v>34.0363449410145</v>
      </c>
      <c r="F44" s="34">
        <v>34.4313914778673</v>
      </c>
      <c r="G44" s="34">
        <v>34.028175008695</v>
      </c>
      <c r="H44" s="34">
        <v>32.6643119097026</v>
      </c>
      <c r="I44" s="34">
        <v>30.4586749151351</v>
      </c>
      <c r="J44" s="34">
        <v>27.9283725721997</v>
      </c>
      <c r="K44" s="34">
        <v>25.6707139481416</v>
      </c>
      <c r="L44" s="34">
        <v>24.0392427478271</v>
      </c>
      <c r="O44" s="38" t="s">
        <v>42</v>
      </c>
      <c r="P44" s="34">
        <v>1.4036116205883</v>
      </c>
      <c r="Q44" s="34">
        <v>1.47505898773086</v>
      </c>
      <c r="R44" s="34">
        <v>1.52694358046231</v>
      </c>
      <c r="S44" s="34">
        <v>1.56945368339123</v>
      </c>
      <c r="T44" s="34">
        <v>1.5876697181461</v>
      </c>
      <c r="U44" s="34">
        <v>1.56907695873427</v>
      </c>
      <c r="V44" s="34">
        <v>1.50618771583629</v>
      </c>
      <c r="W44" s="34">
        <v>1.40448334330901</v>
      </c>
      <c r="X44" s="34">
        <v>1.28780829082921</v>
      </c>
      <c r="Y44" s="34">
        <v>1.18370514316431</v>
      </c>
      <c r="Z44" s="34">
        <v>1.10847619337203</v>
      </c>
    </row>
    <row r="45" ht="15.75" customHeight="1"/>
    <row r="46" ht="15.75" customHeight="1"/>
    <row r="47" ht="15.75" customHeight="1">
      <c r="A47" s="39" t="s">
        <v>43</v>
      </c>
      <c r="O47" s="39" t="s">
        <v>43</v>
      </c>
    </row>
    <row r="48" ht="15.75" customHeight="1">
      <c r="A48" s="8"/>
      <c r="B48" s="37">
        <v>2020.0</v>
      </c>
      <c r="C48" s="37">
        <v>2021.0</v>
      </c>
      <c r="D48" s="37">
        <v>2022.0</v>
      </c>
      <c r="E48" s="37">
        <v>2023.0</v>
      </c>
      <c r="F48" s="37">
        <v>2024.0</v>
      </c>
      <c r="G48" s="37">
        <v>2025.0</v>
      </c>
      <c r="H48" s="37">
        <v>2026.0</v>
      </c>
      <c r="I48" s="37">
        <v>2027.0</v>
      </c>
      <c r="J48" s="37">
        <v>2028.0</v>
      </c>
      <c r="K48" s="37">
        <v>2029.0</v>
      </c>
      <c r="L48" s="37">
        <v>2030.0</v>
      </c>
      <c r="O48" s="8" t="s">
        <v>37</v>
      </c>
      <c r="P48" s="38">
        <v>2020.0</v>
      </c>
      <c r="Q48" s="38">
        <v>2021.0</v>
      </c>
      <c r="R48" s="38">
        <v>2022.0</v>
      </c>
      <c r="S48" s="38">
        <v>2023.0</v>
      </c>
      <c r="T48" s="38">
        <v>2024.0</v>
      </c>
      <c r="U48" s="38">
        <v>2025.0</v>
      </c>
      <c r="V48" s="38">
        <v>2026.0</v>
      </c>
      <c r="W48" s="38">
        <v>2027.0</v>
      </c>
      <c r="X48" s="38">
        <v>2028.0</v>
      </c>
      <c r="Y48" s="38">
        <v>2029.0</v>
      </c>
      <c r="Z48" s="38">
        <v>2030.0</v>
      </c>
    </row>
    <row r="49" ht="15.75" customHeight="1">
      <c r="A49" s="37" t="s">
        <v>38</v>
      </c>
      <c r="B49" s="40">
        <v>31.8530087103448</v>
      </c>
      <c r="C49" s="34">
        <v>32.3902049513578</v>
      </c>
      <c r="D49" s="34">
        <v>34.4054329696205</v>
      </c>
      <c r="E49" s="34">
        <v>36.1099258789318</v>
      </c>
      <c r="F49" s="34">
        <v>37.866462666078</v>
      </c>
      <c r="G49" s="34">
        <v>39.6772062970341</v>
      </c>
      <c r="H49" s="34">
        <v>41.5549909088073</v>
      </c>
      <c r="I49" s="34">
        <v>43.4687161585309</v>
      </c>
      <c r="J49" s="34">
        <v>45.4273067485162</v>
      </c>
      <c r="K49" s="34">
        <v>47.4143147212489</v>
      </c>
      <c r="L49" s="34">
        <v>49.4540239914841</v>
      </c>
      <c r="M49" s="34">
        <f>SUM(C49:L49)</f>
        <v>407.7685853</v>
      </c>
      <c r="O49" s="38" t="s">
        <v>38</v>
      </c>
      <c r="P49" s="40">
        <v>1.4687776238659</v>
      </c>
      <c r="Q49" s="34">
        <v>1.49354833942372</v>
      </c>
      <c r="R49" s="34">
        <v>1.58647274248806</v>
      </c>
      <c r="S49" s="34">
        <v>1.66506880441741</v>
      </c>
      <c r="T49" s="34">
        <v>1.74606466738026</v>
      </c>
      <c r="U49" s="34">
        <v>1.82956006814102</v>
      </c>
      <c r="V49" s="34">
        <v>1.91614680301722</v>
      </c>
      <c r="W49" s="34">
        <v>2.00439080064337</v>
      </c>
      <c r="X49" s="34">
        <v>2.09470358895936</v>
      </c>
      <c r="Y49" s="34">
        <v>2.1863267343687</v>
      </c>
      <c r="Z49" s="34">
        <v>2.28037999516288</v>
      </c>
    </row>
    <row r="50" ht="15.75" customHeight="1">
      <c r="A50" s="37" t="s">
        <v>39</v>
      </c>
      <c r="B50" s="40">
        <v>31.8530087103448</v>
      </c>
      <c r="C50" s="34">
        <v>32.1391883667499</v>
      </c>
      <c r="D50" s="34">
        <v>34.0913047267849</v>
      </c>
      <c r="E50" s="34">
        <v>35.6779636759052</v>
      </c>
      <c r="F50" s="34">
        <v>37.2711208725245</v>
      </c>
      <c r="G50" s="34">
        <v>38.8559311960878</v>
      </c>
      <c r="H50" s="34">
        <v>40.4227532675945</v>
      </c>
      <c r="I50" s="34">
        <v>41.9131784289644</v>
      </c>
      <c r="J50" s="34">
        <v>43.3021717761847</v>
      </c>
      <c r="K50" s="34">
        <v>44.535753745885</v>
      </c>
      <c r="L50" s="34">
        <v>45.597228755383</v>
      </c>
      <c r="O50" s="38" t="s">
        <v>39</v>
      </c>
      <c r="P50" s="40">
        <v>1.4687776238659</v>
      </c>
      <c r="Q50" s="34">
        <v>1.48197368580013</v>
      </c>
      <c r="R50" s="34">
        <v>1.57198794017952</v>
      </c>
      <c r="S50" s="34">
        <v>1.64515054727785</v>
      </c>
      <c r="T50" s="34">
        <v>1.71861279578863</v>
      </c>
      <c r="U50" s="34">
        <v>1.79169016070849</v>
      </c>
      <c r="V50" s="34">
        <v>1.86393806733908</v>
      </c>
      <c r="W50" s="34">
        <v>1.9326632275578</v>
      </c>
      <c r="X50" s="34">
        <v>1.99671125412407</v>
      </c>
      <c r="Y50" s="34">
        <v>2.05359308939359</v>
      </c>
      <c r="Z50" s="34">
        <v>2.10253888149821</v>
      </c>
    </row>
    <row r="51" ht="15.75" customHeight="1">
      <c r="A51" s="37" t="s">
        <v>40</v>
      </c>
      <c r="B51" s="40">
        <v>31.8530087103448</v>
      </c>
      <c r="C51" s="34">
        <v>32.1915360574945</v>
      </c>
      <c r="D51" s="34">
        <v>33.8909441359549</v>
      </c>
      <c r="E51" s="34">
        <v>35.3612865992482</v>
      </c>
      <c r="F51" s="34">
        <v>36.7750600504749</v>
      </c>
      <c r="G51" s="34">
        <v>38.0876863667517</v>
      </c>
      <c r="H51" s="34">
        <v>39.2499940324671</v>
      </c>
      <c r="I51" s="34">
        <v>40.1569112693063</v>
      </c>
      <c r="J51" s="34">
        <v>40.733853306473</v>
      </c>
      <c r="K51" s="34">
        <v>40.8890914072898</v>
      </c>
      <c r="L51" s="34">
        <v>40.5951458553157</v>
      </c>
      <c r="O51" s="38" t="s">
        <v>40</v>
      </c>
      <c r="P51" s="40">
        <v>1.4687776238659</v>
      </c>
      <c r="Q51" s="34">
        <v>1.48438749598447</v>
      </c>
      <c r="R51" s="34">
        <v>1.56274909071347</v>
      </c>
      <c r="S51" s="34">
        <v>1.63054821540978</v>
      </c>
      <c r="T51" s="34">
        <v>1.69573888010523</v>
      </c>
      <c r="U51" s="34">
        <v>1.75626553802244</v>
      </c>
      <c r="V51" s="34">
        <v>1.80986083594154</v>
      </c>
      <c r="W51" s="34">
        <v>1.85167979741801</v>
      </c>
      <c r="X51" s="34">
        <v>1.87828323579848</v>
      </c>
      <c r="Y51" s="34">
        <v>1.88544143711392</v>
      </c>
      <c r="Z51" s="34">
        <v>1.87188728110623</v>
      </c>
    </row>
    <row r="52" ht="15.75" customHeight="1">
      <c r="A52" s="37" t="s">
        <v>41</v>
      </c>
      <c r="B52" s="40">
        <v>31.8530087103448</v>
      </c>
      <c r="C52" s="34">
        <v>32.8511530846743</v>
      </c>
      <c r="D52" s="34">
        <v>34.3119079175207</v>
      </c>
      <c r="E52" s="34">
        <v>35.6615572951014</v>
      </c>
      <c r="F52" s="34">
        <v>36.8407341832675</v>
      </c>
      <c r="G52" s="34">
        <v>37.7409283552678</v>
      </c>
      <c r="H52" s="34">
        <v>38.2388598674988</v>
      </c>
      <c r="I52" s="34">
        <v>38.1681443698888</v>
      </c>
      <c r="J52" s="34">
        <v>37.4531775410457</v>
      </c>
      <c r="K52" s="34">
        <v>36.1444336268144</v>
      </c>
      <c r="L52" s="34">
        <v>34.4266026465761</v>
      </c>
      <c r="O52" s="38" t="s">
        <v>41</v>
      </c>
      <c r="P52" s="40">
        <v>1.4687776238659</v>
      </c>
      <c r="Q52" s="34">
        <v>1.51480317001554</v>
      </c>
      <c r="R52" s="34">
        <v>1.58216019841901</v>
      </c>
      <c r="S52" s="34">
        <v>1.64439403082968</v>
      </c>
      <c r="T52" s="34">
        <v>1.69876718733956</v>
      </c>
      <c r="U52" s="34">
        <v>1.74027614082624</v>
      </c>
      <c r="V52" s="34">
        <v>1.76323631611244</v>
      </c>
      <c r="W52" s="34">
        <v>1.75997554594487</v>
      </c>
      <c r="X52" s="34">
        <v>1.72700763105933</v>
      </c>
      <c r="Y52" s="34">
        <v>1.66665999501422</v>
      </c>
      <c r="Z52" s="34">
        <v>1.58744889981434</v>
      </c>
    </row>
    <row r="53" ht="15.75" customHeight="1">
      <c r="A53" s="37" t="s">
        <v>42</v>
      </c>
      <c r="B53" s="40">
        <v>31.8530087103448</v>
      </c>
      <c r="C53" s="34">
        <v>32.8492351551396</v>
      </c>
      <c r="D53" s="34">
        <v>33.9989685220564</v>
      </c>
      <c r="E53" s="34">
        <v>34.9401558847255</v>
      </c>
      <c r="F53" s="34">
        <v>35.3429626711076</v>
      </c>
      <c r="G53" s="34">
        <v>34.9297323009402</v>
      </c>
      <c r="H53" s="34">
        <v>33.5348923332409</v>
      </c>
      <c r="I53" s="34">
        <v>31.2801845842405</v>
      </c>
      <c r="J53" s="34">
        <v>28.6948193589206</v>
      </c>
      <c r="K53" s="34">
        <v>26.3897255729904</v>
      </c>
      <c r="L53" s="34">
        <v>24.7261111342964</v>
      </c>
      <c r="O53" s="38" t="s">
        <v>42</v>
      </c>
      <c r="P53" s="40">
        <v>1.4687776238659</v>
      </c>
      <c r="Q53" s="34">
        <v>1.51471473215366</v>
      </c>
      <c r="R53" s="34">
        <v>1.56773021518371</v>
      </c>
      <c r="S53" s="34">
        <v>1.61112941024012</v>
      </c>
      <c r="T53" s="34">
        <v>1.62970327872329</v>
      </c>
      <c r="U53" s="34">
        <v>1.61064876721002</v>
      </c>
      <c r="V53" s="34">
        <v>1.54633114647722</v>
      </c>
      <c r="W53" s="34">
        <v>1.44236406693998</v>
      </c>
      <c r="X53" s="34">
        <v>1.32315000377245</v>
      </c>
      <c r="Y53" s="34">
        <v>1.21685956808789</v>
      </c>
      <c r="Z53" s="34">
        <v>1.14014845785922</v>
      </c>
    </row>
    <row r="54" ht="15.75" customHeight="1">
      <c r="A54" s="8" t="s">
        <v>44</v>
      </c>
      <c r="B54" s="34">
        <f>B49-B28</f>
        <v>31.85300871</v>
      </c>
      <c r="C54" s="34">
        <f t="shared" ref="C54:L54" si="14">C49-C30</f>
        <v>32.39020495</v>
      </c>
      <c r="D54" s="34">
        <f t="shared" si="14"/>
        <v>34.40543297</v>
      </c>
      <c r="E54" s="34">
        <f t="shared" si="14"/>
        <v>36.10992588</v>
      </c>
      <c r="F54" s="34">
        <f t="shared" si="14"/>
        <v>37.86646267</v>
      </c>
      <c r="G54" s="34">
        <f t="shared" si="14"/>
        <v>36.3672063</v>
      </c>
      <c r="H54" s="34">
        <f t="shared" si="14"/>
        <v>35.87499091</v>
      </c>
      <c r="I54" s="34">
        <f t="shared" si="14"/>
        <v>37.11871616</v>
      </c>
      <c r="J54" s="34">
        <f t="shared" si="14"/>
        <v>38.47730675</v>
      </c>
      <c r="K54" s="34">
        <f t="shared" si="14"/>
        <v>39.83431472</v>
      </c>
      <c r="L54" s="34">
        <f t="shared" si="14"/>
        <v>41.24402399</v>
      </c>
      <c r="M54" s="34">
        <f>SUM(C54:L54)</f>
        <v>369.6885853</v>
      </c>
      <c r="N54" s="41">
        <f>(M49-M54)/M49</f>
        <v>0.09338630138</v>
      </c>
    </row>
    <row r="55" ht="15.75" customHeight="1"/>
    <row r="56" ht="15.75" customHeight="1">
      <c r="A56" s="8" t="s">
        <v>45</v>
      </c>
      <c r="B56" s="41">
        <f t="shared" ref="B56:L56" si="15">(B49-B$54)/B$54</f>
        <v>0</v>
      </c>
      <c r="C56" s="41">
        <f t="shared" si="15"/>
        <v>0</v>
      </c>
      <c r="D56" s="41">
        <f t="shared" si="15"/>
        <v>0</v>
      </c>
      <c r="E56" s="41">
        <f t="shared" si="15"/>
        <v>0</v>
      </c>
      <c r="F56" s="41">
        <f t="shared" si="15"/>
        <v>0</v>
      </c>
      <c r="G56" s="41">
        <f t="shared" si="15"/>
        <v>0.09101606466</v>
      </c>
      <c r="H56" s="41">
        <f t="shared" si="15"/>
        <v>0.1583275663</v>
      </c>
      <c r="I56" s="41">
        <f t="shared" si="15"/>
        <v>0.1710727271</v>
      </c>
      <c r="J56" s="41">
        <f t="shared" si="15"/>
        <v>0.1806259478</v>
      </c>
      <c r="K56" s="41">
        <f t="shared" si="15"/>
        <v>0.1902881988</v>
      </c>
      <c r="L56" s="41">
        <f t="shared" si="15"/>
        <v>0.1990591413</v>
      </c>
    </row>
    <row r="57" ht="15.75" customHeight="1">
      <c r="A57" s="8" t="s">
        <v>39</v>
      </c>
      <c r="B57" s="41">
        <f t="shared" ref="B57:L57" si="16">(B50-B$54)/B$54</f>
        <v>0</v>
      </c>
      <c r="C57" s="41">
        <f t="shared" si="16"/>
        <v>-0.007749768332</v>
      </c>
      <c r="D57" s="41">
        <f t="shared" si="16"/>
        <v>-0.009130192988</v>
      </c>
      <c r="E57" s="41">
        <f t="shared" si="16"/>
        <v>-0.01196242287</v>
      </c>
      <c r="F57" s="41">
        <f t="shared" si="16"/>
        <v>-0.01572213911</v>
      </c>
      <c r="G57" s="41">
        <f t="shared" si="16"/>
        <v>0.06843321642</v>
      </c>
      <c r="H57" s="41">
        <f t="shared" si="16"/>
        <v>0.1267669271</v>
      </c>
      <c r="I57" s="41">
        <f t="shared" si="16"/>
        <v>0.1291656277</v>
      </c>
      <c r="J57" s="41">
        <f t="shared" si="16"/>
        <v>0.1253950818</v>
      </c>
      <c r="K57" s="41">
        <f t="shared" si="16"/>
        <v>0.1180248501</v>
      </c>
      <c r="L57" s="41">
        <f t="shared" si="16"/>
        <v>0.1055475277</v>
      </c>
    </row>
    <row r="58" ht="15.75" customHeight="1">
      <c r="A58" s="8" t="s">
        <v>40</v>
      </c>
      <c r="B58" s="41">
        <f t="shared" ref="B58:L58" si="17">(B51-B$54)/B$54</f>
        <v>0</v>
      </c>
      <c r="C58" s="41">
        <f t="shared" si="17"/>
        <v>-0.006133610274</v>
      </c>
      <c r="D58" s="41">
        <f t="shared" si="17"/>
        <v>-0.01495370903</v>
      </c>
      <c r="E58" s="41">
        <f t="shared" si="17"/>
        <v>-0.02073222975</v>
      </c>
      <c r="F58" s="41">
        <f t="shared" si="17"/>
        <v>-0.02882240745</v>
      </c>
      <c r="G58" s="41">
        <f t="shared" si="17"/>
        <v>0.04730855749</v>
      </c>
      <c r="H58" s="41">
        <f t="shared" si="17"/>
        <v>0.09407676596</v>
      </c>
      <c r="I58" s="41">
        <f t="shared" si="17"/>
        <v>0.08185075954</v>
      </c>
      <c r="J58" s="41">
        <f t="shared" si="17"/>
        <v>0.05864616702</v>
      </c>
      <c r="K58" s="41">
        <f t="shared" si="17"/>
        <v>0.02647909707</v>
      </c>
      <c r="L58" s="41">
        <f t="shared" si="17"/>
        <v>-0.01573265829</v>
      </c>
    </row>
    <row r="59" ht="15.75" customHeight="1">
      <c r="A59" s="8" t="s">
        <v>46</v>
      </c>
      <c r="B59" s="41">
        <f t="shared" ref="B59:L59" si="18">(B52-B$54)/B$54</f>
        <v>0</v>
      </c>
      <c r="C59" s="41">
        <f t="shared" si="18"/>
        <v>0.01423109653</v>
      </c>
      <c r="D59" s="41">
        <f t="shared" si="18"/>
        <v>-0.002718322196</v>
      </c>
      <c r="E59" s="41">
        <f t="shared" si="18"/>
        <v>-0.01241676832</v>
      </c>
      <c r="F59" s="41">
        <f t="shared" si="18"/>
        <v>-0.02708804601</v>
      </c>
      <c r="G59" s="41">
        <f t="shared" si="18"/>
        <v>0.03777364824</v>
      </c>
      <c r="H59" s="41">
        <f t="shared" si="18"/>
        <v>0.06589183436</v>
      </c>
      <c r="I59" s="41">
        <f t="shared" si="18"/>
        <v>0.02827221197</v>
      </c>
      <c r="J59" s="41">
        <f t="shared" si="18"/>
        <v>-0.0266164473</v>
      </c>
      <c r="K59" s="41">
        <f t="shared" si="18"/>
        <v>-0.09263071601</v>
      </c>
      <c r="L59" s="41">
        <f t="shared" si="18"/>
        <v>-0.1652947672</v>
      </c>
    </row>
    <row r="60" ht="15.75" customHeight="1">
      <c r="A60" s="8" t="s">
        <v>42</v>
      </c>
      <c r="B60" s="41">
        <f t="shared" ref="B60:L60" si="19">(B53-B$54)/B$54</f>
        <v>0</v>
      </c>
      <c r="C60" s="41">
        <f t="shared" si="19"/>
        <v>0.01417188327</v>
      </c>
      <c r="D60" s="41">
        <f t="shared" si="19"/>
        <v>-0.01181396112</v>
      </c>
      <c r="E60" s="41">
        <f t="shared" si="19"/>
        <v>-0.03239469386</v>
      </c>
      <c r="F60" s="41">
        <f t="shared" si="19"/>
        <v>-0.06664208424</v>
      </c>
      <c r="G60" s="41">
        <f t="shared" si="19"/>
        <v>-0.03952665444</v>
      </c>
      <c r="H60" s="41">
        <f t="shared" si="19"/>
        <v>-0.06522924512</v>
      </c>
      <c r="I60" s="41">
        <f t="shared" si="19"/>
        <v>-0.1572934675</v>
      </c>
      <c r="J60" s="41">
        <f t="shared" si="19"/>
        <v>-0.2542404398</v>
      </c>
      <c r="K60" s="41">
        <f t="shared" si="19"/>
        <v>-0.3375127511</v>
      </c>
      <c r="L60" s="41">
        <f t="shared" si="19"/>
        <v>-0.4004922716</v>
      </c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>
      <c r="B86" s="37">
        <v>2020.0</v>
      </c>
      <c r="C86" s="37">
        <v>2021.0</v>
      </c>
      <c r="D86" s="37">
        <v>2022.0</v>
      </c>
      <c r="E86" s="37">
        <v>2023.0</v>
      </c>
      <c r="F86" s="37">
        <v>2024.0</v>
      </c>
      <c r="G86" s="37">
        <v>2025.0</v>
      </c>
      <c r="H86" s="37">
        <v>2026.0</v>
      </c>
      <c r="I86" s="37">
        <v>2027.0</v>
      </c>
      <c r="J86" s="37">
        <v>2028.0</v>
      </c>
      <c r="K86" s="37">
        <v>2029.0</v>
      </c>
      <c r="L86" s="37">
        <v>2030.0</v>
      </c>
    </row>
    <row r="87" ht="15.75" customHeight="1">
      <c r="A87" s="8" t="s">
        <v>38</v>
      </c>
      <c r="B87" s="34">
        <f t="shared" ref="B87:L87" si="20">B49</f>
        <v>31.85300871</v>
      </c>
      <c r="C87" s="34">
        <f t="shared" si="20"/>
        <v>32.39020495</v>
      </c>
      <c r="D87" s="34">
        <f t="shared" si="20"/>
        <v>34.40543297</v>
      </c>
      <c r="E87" s="34">
        <f t="shared" si="20"/>
        <v>36.10992588</v>
      </c>
      <c r="F87" s="34">
        <f t="shared" si="20"/>
        <v>37.86646267</v>
      </c>
      <c r="G87" s="34">
        <f t="shared" si="20"/>
        <v>39.6772063</v>
      </c>
      <c r="H87" s="34">
        <f t="shared" si="20"/>
        <v>41.55499091</v>
      </c>
      <c r="I87" s="34">
        <f t="shared" si="20"/>
        <v>43.46871616</v>
      </c>
      <c r="J87" s="34">
        <f t="shared" si="20"/>
        <v>45.42730675</v>
      </c>
      <c r="K87" s="34">
        <f t="shared" si="20"/>
        <v>47.41431472</v>
      </c>
      <c r="L87" s="34">
        <f t="shared" si="20"/>
        <v>49.45402399</v>
      </c>
    </row>
    <row r="88" ht="15.75" customHeight="1">
      <c r="A88" s="8" t="s">
        <v>47</v>
      </c>
      <c r="B88" s="34">
        <f t="shared" ref="B88:L88" si="21">B87-B28</f>
        <v>31.85300871</v>
      </c>
      <c r="C88" s="34">
        <f t="shared" si="21"/>
        <v>32.39020495</v>
      </c>
      <c r="D88" s="34">
        <f t="shared" si="21"/>
        <v>34.40543297</v>
      </c>
      <c r="E88" s="34">
        <f t="shared" si="21"/>
        <v>36.10992588</v>
      </c>
      <c r="F88" s="34">
        <f t="shared" si="21"/>
        <v>37.86646267</v>
      </c>
      <c r="G88" s="34">
        <f t="shared" si="21"/>
        <v>39.4572063</v>
      </c>
      <c r="H88" s="34">
        <f t="shared" si="21"/>
        <v>41.12499091</v>
      </c>
      <c r="I88" s="34">
        <f t="shared" si="21"/>
        <v>42.80871616</v>
      </c>
      <c r="J88" s="34">
        <f t="shared" si="21"/>
        <v>44.53730675</v>
      </c>
      <c r="K88" s="34">
        <f t="shared" si="21"/>
        <v>46.28431472</v>
      </c>
      <c r="L88" s="34">
        <f t="shared" si="21"/>
        <v>48.10402399</v>
      </c>
    </row>
    <row r="89" ht="15.75" customHeight="1">
      <c r="A89" s="8" t="s">
        <v>48</v>
      </c>
      <c r="B89" s="34">
        <f t="shared" ref="B89:L89" si="22">B88-B29</f>
        <v>31.85300871</v>
      </c>
      <c r="C89" s="34">
        <f t="shared" si="22"/>
        <v>32.39020495</v>
      </c>
      <c r="D89" s="34">
        <f t="shared" si="22"/>
        <v>34.40543297</v>
      </c>
      <c r="E89" s="34">
        <f t="shared" si="22"/>
        <v>36.10992588</v>
      </c>
      <c r="F89" s="34">
        <f t="shared" si="22"/>
        <v>37.86646267</v>
      </c>
      <c r="G89" s="34">
        <f t="shared" si="22"/>
        <v>36.3672063</v>
      </c>
      <c r="H89" s="34">
        <f t="shared" si="22"/>
        <v>35.87499091</v>
      </c>
      <c r="I89" s="34">
        <f t="shared" si="22"/>
        <v>37.11871616</v>
      </c>
      <c r="J89" s="34">
        <f t="shared" si="22"/>
        <v>38.47730675</v>
      </c>
      <c r="K89" s="34">
        <f t="shared" si="22"/>
        <v>39.83431472</v>
      </c>
      <c r="L89" s="34">
        <f t="shared" si="22"/>
        <v>41.24402399</v>
      </c>
    </row>
    <row r="90" ht="15.75" customHeight="1"/>
    <row r="91" ht="15.75" customHeight="1">
      <c r="B91" s="37">
        <v>2020.0</v>
      </c>
      <c r="C91" s="37">
        <v>2021.0</v>
      </c>
      <c r="D91" s="37">
        <v>2022.0</v>
      </c>
      <c r="E91" s="37">
        <v>2023.0</v>
      </c>
      <c r="F91" s="37">
        <v>2024.0</v>
      </c>
      <c r="G91" s="37">
        <v>2025.0</v>
      </c>
      <c r="H91" s="37">
        <v>2026.0</v>
      </c>
      <c r="I91" s="37">
        <v>2027.0</v>
      </c>
      <c r="J91" s="37">
        <v>2028.0</v>
      </c>
      <c r="K91" s="37">
        <v>2029.0</v>
      </c>
      <c r="L91" s="37">
        <v>2030.0</v>
      </c>
    </row>
    <row r="92" ht="15.75" customHeight="1">
      <c r="A92" s="8" t="s">
        <v>47</v>
      </c>
      <c r="B92" s="33">
        <f t="shared" ref="B92:L92" si="23">-B28</f>
        <v>0</v>
      </c>
      <c r="C92" s="33">
        <f t="shared" si="23"/>
        <v>0</v>
      </c>
      <c r="D92" s="33">
        <f t="shared" si="23"/>
        <v>0</v>
      </c>
      <c r="E92" s="33">
        <f t="shared" si="23"/>
        <v>0</v>
      </c>
      <c r="F92" s="33">
        <f t="shared" si="23"/>
        <v>0</v>
      </c>
      <c r="G92" s="33">
        <f t="shared" si="23"/>
        <v>-0.22</v>
      </c>
      <c r="H92" s="33">
        <f t="shared" si="23"/>
        <v>-0.43</v>
      </c>
      <c r="I92" s="33">
        <f t="shared" si="23"/>
        <v>-0.66</v>
      </c>
      <c r="J92" s="33">
        <f t="shared" si="23"/>
        <v>-0.89</v>
      </c>
      <c r="K92" s="33">
        <f t="shared" si="23"/>
        <v>-1.13</v>
      </c>
      <c r="L92" s="33">
        <f t="shared" si="23"/>
        <v>-1.35</v>
      </c>
    </row>
    <row r="93" ht="15.75" customHeight="1">
      <c r="A93" s="8" t="s">
        <v>48</v>
      </c>
      <c r="B93" s="33">
        <f t="shared" ref="B93:L93" si="24">-B29</f>
        <v>0</v>
      </c>
      <c r="C93" s="33">
        <f t="shared" si="24"/>
        <v>0</v>
      </c>
      <c r="D93" s="33">
        <f t="shared" si="24"/>
        <v>0</v>
      </c>
      <c r="E93" s="33">
        <f t="shared" si="24"/>
        <v>0</v>
      </c>
      <c r="F93" s="33">
        <f t="shared" si="24"/>
        <v>0</v>
      </c>
      <c r="G93" s="33">
        <f t="shared" si="24"/>
        <v>-3.09</v>
      </c>
      <c r="H93" s="33">
        <f t="shared" si="24"/>
        <v>-5.25</v>
      </c>
      <c r="I93" s="33">
        <f t="shared" si="24"/>
        <v>-5.69</v>
      </c>
      <c r="J93" s="33">
        <f t="shared" si="24"/>
        <v>-6.06</v>
      </c>
      <c r="K93" s="33">
        <f t="shared" si="24"/>
        <v>-6.45</v>
      </c>
      <c r="L93" s="33">
        <f t="shared" si="24"/>
        <v>-6.86</v>
      </c>
    </row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U2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2.33"/>
    <col customWidth="1" min="2" max="2" width="23.22"/>
    <col customWidth="1" min="3" max="3" width="38.89"/>
    <col customWidth="1" min="4" max="4" width="35.89"/>
    <col customWidth="1" min="5" max="5" width="20.44"/>
    <col customWidth="1" min="6" max="6" width="40.22"/>
    <col customWidth="1" min="7" max="7" width="18.11"/>
    <col customWidth="1" min="8" max="8" width="18.78"/>
    <col customWidth="1" min="9" max="9" width="19.22"/>
    <col customWidth="1" min="10" max="10" width="21.44"/>
    <col customWidth="1" min="11" max="11" width="18.33"/>
    <col customWidth="1" min="12" max="12" width="26.33"/>
    <col customWidth="1" min="13" max="13" width="31.89"/>
    <col customWidth="1" min="14" max="14" width="20.89"/>
    <col customWidth="1" min="15" max="15" width="24.78"/>
    <col customWidth="1" min="16" max="33" width="10.11"/>
  </cols>
  <sheetData>
    <row r="1">
      <c r="A1" s="42" t="s">
        <v>49</v>
      </c>
      <c r="B1" s="43"/>
      <c r="C1" s="43"/>
      <c r="D1" s="43"/>
      <c r="E1" s="43"/>
      <c r="F1" s="44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>
      <c r="A2" s="45" t="s">
        <v>50</v>
      </c>
      <c r="B2" s="46"/>
      <c r="C2" s="46"/>
      <c r="D2" s="46"/>
      <c r="E2" s="46"/>
      <c r="F2" s="4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93.75" customHeight="1">
      <c r="A3" s="48" t="s">
        <v>51</v>
      </c>
      <c r="B3" s="46"/>
      <c r="C3" s="46"/>
      <c r="D3" s="46"/>
      <c r="E3" s="46"/>
      <c r="F3" s="47"/>
      <c r="G3" s="49"/>
      <c r="H3" s="5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ht="18.75" customHeight="1">
      <c r="A4" s="51" t="s">
        <v>52</v>
      </c>
      <c r="B4" s="51" t="s">
        <v>53</v>
      </c>
      <c r="C4" s="52" t="s">
        <v>54</v>
      </c>
      <c r="D4" s="46"/>
      <c r="E4" s="46"/>
      <c r="F4" s="53"/>
      <c r="G4" s="49"/>
      <c r="H4" s="5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>
      <c r="A5" s="31" t="s">
        <v>55</v>
      </c>
      <c r="B5" s="54">
        <f>SUM(B138:K139)</f>
        <v>12282.15229</v>
      </c>
      <c r="C5" s="55"/>
      <c r="D5" s="46"/>
      <c r="E5" s="46"/>
      <c r="F5" s="53"/>
      <c r="G5" s="5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>
      <c r="A6" s="31" t="s">
        <v>56</v>
      </c>
      <c r="B6" s="54">
        <f>SUM(B140:K141)</f>
        <v>768541.0436</v>
      </c>
      <c r="C6" s="55"/>
      <c r="D6" s="46"/>
      <c r="E6" s="46"/>
      <c r="F6" s="5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>
      <c r="A7" s="57" t="s">
        <v>57</v>
      </c>
      <c r="B7" s="58">
        <v>607.15</v>
      </c>
      <c r="C7" s="59" t="s">
        <v>58</v>
      </c>
      <c r="D7" s="46"/>
      <c r="E7" s="46"/>
      <c r="F7" s="53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>
      <c r="A8" s="60" t="s">
        <v>59</v>
      </c>
      <c r="B8" s="61">
        <v>0.509</v>
      </c>
      <c r="C8" s="62"/>
      <c r="D8" s="46"/>
      <c r="E8" s="46"/>
      <c r="F8" s="5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>
      <c r="A9" s="60" t="s">
        <v>60</v>
      </c>
      <c r="B9" s="63">
        <v>0.33</v>
      </c>
      <c r="C9" s="64"/>
      <c r="D9" s="46"/>
      <c r="E9" s="46"/>
      <c r="F9" s="5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>
      <c r="A10" s="60" t="s">
        <v>61</v>
      </c>
      <c r="B10" s="63">
        <v>0.08</v>
      </c>
      <c r="C10" s="64"/>
      <c r="D10" s="46"/>
      <c r="E10" s="46"/>
      <c r="F10" s="5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>
      <c r="A11" s="60" t="s">
        <v>62</v>
      </c>
      <c r="B11" s="65">
        <v>71.0</v>
      </c>
      <c r="C11" s="59" t="s">
        <v>63</v>
      </c>
      <c r="D11" s="46"/>
      <c r="E11" s="46"/>
      <c r="F11" s="5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>
      <c r="A12" s="60" t="s">
        <v>64</v>
      </c>
      <c r="B12" s="66">
        <v>198.55</v>
      </c>
      <c r="C12" s="59" t="s">
        <v>65</v>
      </c>
      <c r="D12" s="46"/>
      <c r="E12" s="46"/>
      <c r="F12" s="53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>
      <c r="A13" s="60" t="s">
        <v>66</v>
      </c>
      <c r="B13" s="67">
        <v>0.028</v>
      </c>
      <c r="C13" s="68" t="s">
        <v>67</v>
      </c>
      <c r="D13" s="69"/>
      <c r="E13" s="69"/>
      <c r="F13" s="7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>
      <c r="A14" s="60" t="s">
        <v>68</v>
      </c>
      <c r="B14" s="71">
        <v>0.1136</v>
      </c>
      <c r="C14" s="55" t="s">
        <v>69</v>
      </c>
      <c r="D14" s="46"/>
      <c r="E14" s="46"/>
      <c r="F14" s="53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>
      <c r="A15" s="57" t="s">
        <v>70</v>
      </c>
      <c r="B15" s="72">
        <v>0.2631</v>
      </c>
      <c r="C15" s="55" t="s">
        <v>71</v>
      </c>
      <c r="D15" s="46"/>
      <c r="E15" s="46"/>
      <c r="F15" s="53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>
      <c r="A16" s="73" t="s">
        <v>72</v>
      </c>
      <c r="B16" s="74">
        <v>0.0481</v>
      </c>
      <c r="C16" s="75" t="s">
        <v>73</v>
      </c>
      <c r="D16" s="46"/>
      <c r="E16" s="46"/>
      <c r="F16" s="5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ht="15.75" customHeight="1">
      <c r="A17" s="73" t="s">
        <v>74</v>
      </c>
      <c r="B17" s="76">
        <v>0.09</v>
      </c>
      <c r="C17" s="77" t="s">
        <v>75</v>
      </c>
      <c r="D17" s="78"/>
      <c r="E17" s="78"/>
      <c r="F17" s="79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ht="15.75" customHeight="1">
      <c r="A18" s="80" t="s">
        <v>76</v>
      </c>
      <c r="B18" s="81">
        <v>17162.732252174847</v>
      </c>
      <c r="C18" s="55" t="s">
        <v>77</v>
      </c>
      <c r="D18" s="46"/>
      <c r="E18" s="46"/>
      <c r="F18" s="53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ht="15.75" customHeight="1">
      <c r="A19" s="80" t="s">
        <v>78</v>
      </c>
      <c r="B19" s="82">
        <v>54920.0</v>
      </c>
      <c r="C19" s="55" t="s">
        <v>79</v>
      </c>
      <c r="D19" s="46"/>
      <c r="E19" s="46"/>
      <c r="F19" s="5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ht="15.75" customHeight="1">
      <c r="A20" s="60" t="s">
        <v>80</v>
      </c>
      <c r="B20" s="83">
        <v>0.02</v>
      </c>
      <c r="C20" s="55"/>
      <c r="D20" s="46"/>
      <c r="E20" s="46"/>
      <c r="F20" s="53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ht="15.75" customHeight="1">
      <c r="A21" s="60" t="s">
        <v>81</v>
      </c>
      <c r="B21" s="84">
        <f>(0.166*1000)/0.0036</f>
        <v>46111.11111</v>
      </c>
      <c r="C21" s="75" t="s">
        <v>82</v>
      </c>
      <c r="D21" s="46"/>
      <c r="E21" s="46"/>
      <c r="F21" s="53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ht="15.75" customHeight="1">
      <c r="A22" s="60" t="s">
        <v>83</v>
      </c>
      <c r="B22" s="85">
        <v>0.01</v>
      </c>
      <c r="C22" s="77" t="s">
        <v>84</v>
      </c>
      <c r="D22" s="78"/>
      <c r="E22" s="78"/>
      <c r="F22" s="79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39.75" customHeight="1">
      <c r="A23" s="60" t="s">
        <v>85</v>
      </c>
      <c r="B23" s="86">
        <v>0.1</v>
      </c>
      <c r="C23" s="55" t="s">
        <v>86</v>
      </c>
      <c r="D23" s="46"/>
      <c r="E23" s="46"/>
      <c r="F23" s="53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87" t="s">
        <v>87</v>
      </c>
      <c r="B24" s="87">
        <v>0.0036</v>
      </c>
      <c r="C24" s="55" t="s">
        <v>19</v>
      </c>
      <c r="D24" s="46"/>
      <c r="E24" s="46"/>
      <c r="F24" s="53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87" t="s">
        <v>88</v>
      </c>
      <c r="B25" s="88">
        <v>0.01</v>
      </c>
      <c r="C25" s="55"/>
      <c r="D25" s="46"/>
      <c r="E25" s="46"/>
      <c r="F25" s="53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39.75" customHeight="1">
      <c r="A26" s="60" t="s">
        <v>89</v>
      </c>
      <c r="B26" s="86">
        <v>0.1</v>
      </c>
      <c r="C26" s="75" t="s">
        <v>90</v>
      </c>
      <c r="D26" s="46"/>
      <c r="E26" s="46"/>
      <c r="F26" s="53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39.75" customHeight="1">
      <c r="A27" s="60" t="s">
        <v>91</v>
      </c>
      <c r="B27" s="72">
        <v>0.05</v>
      </c>
      <c r="C27" s="55"/>
      <c r="D27" s="46"/>
      <c r="E27" s="46"/>
      <c r="F27" s="53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27.0" customHeight="1">
      <c r="A28" s="60" t="s">
        <v>92</v>
      </c>
      <c r="B28" s="72">
        <v>0.03</v>
      </c>
      <c r="C28" s="55"/>
      <c r="D28" s="46"/>
      <c r="E28" s="46"/>
      <c r="F28" s="53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27.0" customHeight="1">
      <c r="A29" s="60" t="s">
        <v>93</v>
      </c>
      <c r="B29" s="86">
        <v>0.05</v>
      </c>
      <c r="C29" s="55"/>
      <c r="D29" s="46"/>
      <c r="E29" s="46"/>
      <c r="F29" s="53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39.75" customHeight="1">
      <c r="A30" s="60" t="s">
        <v>94</v>
      </c>
      <c r="B30" s="86">
        <v>0.05</v>
      </c>
      <c r="C30" s="89"/>
      <c r="D30" s="46"/>
      <c r="E30" s="46"/>
      <c r="F30" s="53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27.0" customHeight="1">
      <c r="A31" s="90"/>
      <c r="B31" s="91"/>
      <c r="C31" s="92"/>
      <c r="D31" s="92"/>
      <c r="E31" s="92"/>
      <c r="F31" s="92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93"/>
      <c r="B32" s="93"/>
      <c r="C32" s="93"/>
      <c r="D32" s="93"/>
      <c r="E32" s="93"/>
      <c r="F32" s="93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94" t="s">
        <v>95</v>
      </c>
      <c r="B33" s="69"/>
      <c r="C33" s="69"/>
      <c r="D33" s="69"/>
      <c r="E33" s="69"/>
      <c r="F33" s="7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45.75" customHeight="1">
      <c r="A34" s="60" t="s">
        <v>96</v>
      </c>
      <c r="B34" s="95">
        <f>SUM(B131:K131)</f>
        <v>9277.777778</v>
      </c>
      <c r="C34" s="96" t="s">
        <v>97</v>
      </c>
      <c r="D34" s="60" t="s">
        <v>98</v>
      </c>
      <c r="E34" s="97">
        <f>SUM(B134:K134)</f>
        <v>1540111.111</v>
      </c>
      <c r="F34" s="96" t="s">
        <v>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60" t="s">
        <v>100</v>
      </c>
      <c r="B35" s="95">
        <f>SUM(B126:K126)</f>
        <v>33.4</v>
      </c>
      <c r="C35" s="98"/>
      <c r="D35" s="98"/>
      <c r="E35" s="98"/>
      <c r="F35" s="9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90"/>
      <c r="B36" s="99"/>
      <c r="C36" s="98"/>
      <c r="D36" s="98"/>
      <c r="E36" s="98"/>
      <c r="F36" s="9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90"/>
      <c r="B37" s="99"/>
      <c r="C37" s="100"/>
      <c r="D37" s="100"/>
      <c r="E37" s="100"/>
      <c r="F37" s="100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94" t="s">
        <v>101</v>
      </c>
      <c r="B38" s="69"/>
      <c r="C38" s="69"/>
      <c r="D38" s="69"/>
      <c r="E38" s="69"/>
      <c r="F38" s="70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101" t="s">
        <v>102</v>
      </c>
      <c r="B39" s="69"/>
      <c r="C39" s="69"/>
      <c r="D39" s="69"/>
      <c r="E39" s="69"/>
      <c r="F39" s="7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102" t="s">
        <v>103</v>
      </c>
      <c r="B40" s="103"/>
      <c r="C40" s="104"/>
      <c r="D40" s="102" t="s">
        <v>104</v>
      </c>
      <c r="E40" s="103"/>
      <c r="F40" s="104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39.75" customHeight="1">
      <c r="A41" s="105" t="s">
        <v>105</v>
      </c>
      <c r="B41" s="106">
        <f>+B83</f>
        <v>7786532.336</v>
      </c>
      <c r="C41" s="81" t="s">
        <v>106</v>
      </c>
      <c r="D41" s="105" t="s">
        <v>107</v>
      </c>
      <c r="E41" s="106">
        <f>+B97</f>
        <v>4689356.953</v>
      </c>
      <c r="F41" s="107" t="s">
        <v>108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55.5" customHeight="1">
      <c r="A42" s="105"/>
      <c r="B42" s="106"/>
      <c r="C42" s="107"/>
      <c r="D42" s="105" t="s">
        <v>109</v>
      </c>
      <c r="E42" s="108">
        <f t="shared" ref="E42:E43" si="1">B98</f>
        <v>637.9151257</v>
      </c>
      <c r="F42" s="109" t="s">
        <v>110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27.75" customHeight="1">
      <c r="A43" s="31"/>
      <c r="B43" s="106"/>
      <c r="C43" s="110"/>
      <c r="D43" s="105" t="s">
        <v>111</v>
      </c>
      <c r="E43" s="108">
        <f t="shared" si="1"/>
        <v>207820.6254</v>
      </c>
      <c r="F43" s="109"/>
      <c r="G43" s="8"/>
      <c r="H43" s="8"/>
      <c r="I43" s="111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12"/>
      <c r="AB43" s="112"/>
      <c r="AC43" s="112"/>
    </row>
    <row r="44" ht="15.75" customHeight="1">
      <c r="A44" s="112"/>
      <c r="B44" s="31"/>
      <c r="C44" s="31"/>
      <c r="D44" s="113"/>
      <c r="E44" s="31"/>
      <c r="F44" s="114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12"/>
      <c r="AB44" s="112"/>
      <c r="AC44" s="112"/>
    </row>
    <row r="45" ht="15.75" customHeight="1">
      <c r="A45" s="105"/>
      <c r="B45" s="115"/>
      <c r="C45" s="31"/>
      <c r="D45" s="31"/>
      <c r="E45" s="31"/>
      <c r="F45" s="31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12"/>
      <c r="AB45" s="112"/>
      <c r="AC45" s="112"/>
    </row>
    <row r="46" ht="15.75" customHeight="1">
      <c r="A46" s="105"/>
      <c r="B46" s="115"/>
      <c r="C46" s="31"/>
      <c r="D46" s="31"/>
      <c r="E46" s="31"/>
      <c r="F46" s="31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12"/>
      <c r="AB46" s="112"/>
      <c r="AC46" s="112"/>
    </row>
    <row r="47" ht="15.75" customHeight="1">
      <c r="A47" s="105"/>
      <c r="B47" s="31"/>
      <c r="C47" s="31"/>
      <c r="D47" s="31"/>
      <c r="E47" s="31"/>
      <c r="F47" s="3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112"/>
      <c r="AB47" s="112"/>
      <c r="AC47" s="112"/>
    </row>
    <row r="48" ht="15.75" customHeight="1">
      <c r="A48" s="116" t="s">
        <v>112</v>
      </c>
      <c r="B48" s="117">
        <f>SUM(B41:B47)</f>
        <v>7786532.336</v>
      </c>
      <c r="C48" s="116"/>
      <c r="D48" s="116" t="s">
        <v>113</v>
      </c>
      <c r="E48" s="117">
        <f>SUM(E41:E47)</f>
        <v>4897815.494</v>
      </c>
      <c r="F48" s="116"/>
      <c r="G48" s="8">
        <f>E48/B48</f>
        <v>0.6290111288</v>
      </c>
      <c r="H48" s="8"/>
      <c r="I48" s="8">
        <f>G48-H48</f>
        <v>0.6290111288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112"/>
      <c r="AB48" s="112"/>
      <c r="AC48" s="112"/>
    </row>
    <row r="49" ht="15.75" customHeight="1">
      <c r="A49" s="101" t="s">
        <v>114</v>
      </c>
      <c r="B49" s="69"/>
      <c r="C49" s="69"/>
      <c r="D49" s="69"/>
      <c r="E49" s="69"/>
      <c r="F49" s="7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112"/>
      <c r="AB49" s="112"/>
      <c r="AC49" s="112"/>
    </row>
    <row r="50" ht="27.75" customHeight="1">
      <c r="A50" s="102" t="s">
        <v>103</v>
      </c>
      <c r="B50" s="103"/>
      <c r="C50" s="104"/>
      <c r="D50" s="102" t="s">
        <v>104</v>
      </c>
      <c r="E50" s="103"/>
      <c r="F50" s="104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112"/>
      <c r="AB50" s="112"/>
      <c r="AC50" s="112"/>
    </row>
    <row r="51" ht="104.25" customHeight="1">
      <c r="A51" s="60" t="s">
        <v>115</v>
      </c>
      <c r="B51" s="118">
        <f>+B87</f>
        <v>1252192.764</v>
      </c>
      <c r="C51" s="119" t="s">
        <v>116</v>
      </c>
      <c r="D51" s="105" t="s">
        <v>117</v>
      </c>
      <c r="E51" s="120">
        <f>+B102</f>
        <v>196808.2929</v>
      </c>
      <c r="F51" s="119" t="s">
        <v>118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112"/>
      <c r="AB51" s="112"/>
      <c r="AC51" s="112"/>
    </row>
    <row r="52" ht="42.75" customHeight="1">
      <c r="A52" s="105"/>
      <c r="B52" s="105"/>
      <c r="C52" s="105"/>
      <c r="D52" s="105" t="s">
        <v>119</v>
      </c>
      <c r="E52" s="120">
        <f t="shared" ref="E52:E55" si="2">B103</f>
        <v>287684.0319</v>
      </c>
      <c r="F52" s="105" t="s">
        <v>120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112"/>
      <c r="AB52" s="112"/>
      <c r="AC52" s="112"/>
    </row>
    <row r="53" ht="36.75" customHeight="1">
      <c r="A53" s="105"/>
      <c r="B53" s="121"/>
      <c r="C53" s="122"/>
      <c r="D53" s="105" t="s">
        <v>121</v>
      </c>
      <c r="E53" s="120">
        <f t="shared" si="2"/>
        <v>22526.06489</v>
      </c>
      <c r="F53" s="109" t="s">
        <v>122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112"/>
      <c r="AB53" s="112"/>
      <c r="AC53" s="112"/>
    </row>
    <row r="54" ht="36.75" customHeight="1">
      <c r="A54" s="105"/>
      <c r="B54" s="105"/>
      <c r="C54" s="105"/>
      <c r="D54" s="113" t="s">
        <v>123</v>
      </c>
      <c r="E54" s="120">
        <f t="shared" si="2"/>
        <v>46893.56953</v>
      </c>
      <c r="F54" s="113" t="s">
        <v>124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112"/>
      <c r="AB54" s="112"/>
      <c r="AC54" s="112"/>
    </row>
    <row r="55" ht="46.5" customHeight="1">
      <c r="A55" s="105"/>
      <c r="B55" s="105"/>
      <c r="C55" s="105"/>
      <c r="D55" s="113" t="s">
        <v>125</v>
      </c>
      <c r="E55" s="120">
        <f t="shared" si="2"/>
        <v>6449.045769</v>
      </c>
      <c r="F55" s="113" t="s">
        <v>126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112"/>
      <c r="AB55" s="112"/>
      <c r="AC55" s="112"/>
    </row>
    <row r="56" ht="36.75" customHeight="1">
      <c r="A56" s="105"/>
      <c r="B56" s="105"/>
      <c r="C56" s="105"/>
      <c r="D56" s="123"/>
      <c r="E56" s="123"/>
      <c r="F56" s="123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112"/>
      <c r="AB56" s="112"/>
      <c r="AC56" s="112"/>
    </row>
    <row r="57" ht="36.75" customHeight="1">
      <c r="A57" s="116" t="s">
        <v>112</v>
      </c>
      <c r="B57" s="117">
        <f>SUM(B51:B55)</f>
        <v>1252192.764</v>
      </c>
      <c r="C57" s="116"/>
      <c r="D57" s="116" t="s">
        <v>113</v>
      </c>
      <c r="E57" s="124">
        <f>SUM(E51:E55)</f>
        <v>560361.005</v>
      </c>
      <c r="F57" s="116"/>
      <c r="G57" s="8">
        <f>E57/B57</f>
        <v>0.447503788</v>
      </c>
      <c r="H57" s="125">
        <f>D70</f>
        <v>0.447503788</v>
      </c>
      <c r="I57" s="125">
        <f>G57-H57</f>
        <v>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12"/>
      <c r="AB57" s="112"/>
      <c r="AC57" s="112"/>
    </row>
    <row r="58" ht="34.5" customHeight="1">
      <c r="A58" s="101" t="s">
        <v>127</v>
      </c>
      <c r="B58" s="69"/>
      <c r="C58" s="69"/>
      <c r="D58" s="69"/>
      <c r="E58" s="69"/>
      <c r="F58" s="7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112"/>
      <c r="AB58" s="112"/>
      <c r="AC58" s="112"/>
    </row>
    <row r="59" ht="15.75" customHeight="1">
      <c r="A59" s="126" t="s">
        <v>128</v>
      </c>
      <c r="B59" s="46"/>
      <c r="C59" s="53"/>
      <c r="D59" s="126" t="s">
        <v>129</v>
      </c>
      <c r="E59" s="46"/>
      <c r="F59" s="53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112"/>
      <c r="AB59" s="112"/>
      <c r="AC59" s="112"/>
    </row>
    <row r="60" ht="45.0" customHeight="1">
      <c r="A60" s="109" t="s">
        <v>130</v>
      </c>
      <c r="B60" s="127">
        <f t="shared" ref="B60:B62" si="3">B90</f>
        <v>164860.9691</v>
      </c>
      <c r="C60" s="128" t="s">
        <v>131</v>
      </c>
      <c r="D60" s="105" t="s">
        <v>132</v>
      </c>
      <c r="E60" s="118">
        <f t="shared" ref="E60:E65" si="4">+B109</f>
        <v>13580.3955</v>
      </c>
      <c r="F60" s="129" t="s">
        <v>133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112"/>
      <c r="AB60" s="112"/>
      <c r="AC60" s="112"/>
    </row>
    <row r="61" ht="15.75" customHeight="1">
      <c r="A61" s="110" t="s">
        <v>134</v>
      </c>
      <c r="B61" s="130">
        <f t="shared" si="3"/>
        <v>306632.4992</v>
      </c>
      <c r="C61" s="128" t="s">
        <v>135</v>
      </c>
      <c r="D61" s="105" t="s">
        <v>136</v>
      </c>
      <c r="E61" s="118">
        <f t="shared" si="4"/>
        <v>34722.44648</v>
      </c>
      <c r="F61" s="131" t="s">
        <v>137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112"/>
      <c r="AB61" s="112"/>
      <c r="AC61" s="112"/>
    </row>
    <row r="62" ht="31.5" customHeight="1">
      <c r="A62" s="105" t="s">
        <v>138</v>
      </c>
      <c r="B62" s="130">
        <f t="shared" si="3"/>
        <v>578820.4913</v>
      </c>
      <c r="C62" s="121"/>
      <c r="D62" s="105" t="s">
        <v>139</v>
      </c>
      <c r="E62" s="132">
        <f t="shared" si="4"/>
        <v>156605.5702</v>
      </c>
      <c r="F62" s="133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ht="41.25" customHeight="1">
      <c r="A63" s="31"/>
      <c r="B63" s="31"/>
      <c r="C63" s="31"/>
      <c r="D63" s="122" t="s">
        <v>140</v>
      </c>
      <c r="E63" s="118">
        <f t="shared" si="4"/>
        <v>613264.9984</v>
      </c>
      <c r="F63" s="134" t="s">
        <v>141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ht="15.75" customHeight="1">
      <c r="A64" s="105"/>
      <c r="B64" s="105"/>
      <c r="C64" s="105"/>
      <c r="D64" s="109" t="s">
        <v>142</v>
      </c>
      <c r="E64" s="118">
        <f t="shared" si="4"/>
        <v>306632.4992</v>
      </c>
      <c r="F64" s="135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ht="30.0" customHeight="1">
      <c r="A65" s="105"/>
      <c r="B65" s="105"/>
      <c r="C65" s="105"/>
      <c r="D65" s="109" t="s">
        <v>143</v>
      </c>
      <c r="E65" s="118">
        <f t="shared" si="4"/>
        <v>183979.4995</v>
      </c>
      <c r="F65" s="136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ht="15.75" customHeight="1">
      <c r="A66" s="105"/>
      <c r="B66" s="105"/>
      <c r="C66" s="105"/>
      <c r="D66" s="109"/>
      <c r="E66" s="109"/>
      <c r="F66" s="109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ht="15.75" customHeight="1">
      <c r="A67" s="116" t="s">
        <v>112</v>
      </c>
      <c r="B67" s="117">
        <f>SUM(B60:B66)</f>
        <v>1050313.96</v>
      </c>
      <c r="C67" s="116"/>
      <c r="D67" s="116" t="s">
        <v>113</v>
      </c>
      <c r="E67" s="117">
        <f>SUM(E60:E66)</f>
        <v>1308785.409</v>
      </c>
      <c r="F67" s="116"/>
      <c r="G67" s="8">
        <f>E67/B67</f>
        <v>1.246089702</v>
      </c>
      <c r="H67" s="125">
        <f>F70</f>
        <v>1.246089702</v>
      </c>
      <c r="I67" s="125">
        <f>G67-H67</f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ht="15.75" customHeight="1">
      <c r="A68" s="137" t="s">
        <v>144</v>
      </c>
      <c r="B68" s="46"/>
      <c r="C68" s="46"/>
      <c r="D68" s="46"/>
      <c r="E68" s="53"/>
      <c r="F68" s="13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ht="15.75" customHeight="1">
      <c r="A69" s="121" t="s">
        <v>145</v>
      </c>
      <c r="B69" s="139">
        <f>+B116</f>
        <v>10089039.06</v>
      </c>
      <c r="C69" s="139"/>
      <c r="D69" s="121" t="s">
        <v>146</v>
      </c>
      <c r="E69" s="139">
        <f>+B117</f>
        <v>6766961.908</v>
      </c>
      <c r="F69" s="139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ht="42.75" customHeight="1">
      <c r="A70" s="121" t="s">
        <v>147</v>
      </c>
      <c r="B70" s="140">
        <f>(B97+B98+B99)/(SUM(B83:B85))</f>
        <v>0.6290111288</v>
      </c>
      <c r="C70" s="121" t="s">
        <v>148</v>
      </c>
      <c r="D70" s="140">
        <f>(B102+B103+B104+B105+B106)/B87</f>
        <v>0.447503788</v>
      </c>
      <c r="E70" s="141" t="s">
        <v>149</v>
      </c>
      <c r="F70" s="140">
        <f>SUM(B109:B114)/(B90+B91+B92)</f>
        <v>1.246089702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ht="42.75" customHeight="1">
      <c r="A71" s="121" t="s">
        <v>150</v>
      </c>
      <c r="B71" s="140">
        <f>+E69/B69</f>
        <v>0.6707241263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ht="15.75" customHeight="1">
      <c r="A72" s="90"/>
      <c r="B72" s="142"/>
      <c r="C72" s="100"/>
      <c r="D72" s="100"/>
      <c r="E72" s="100"/>
      <c r="F72" s="10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ht="15.75" customHeight="1">
      <c r="A73" s="90"/>
      <c r="B73" s="142"/>
      <c r="C73" s="100"/>
      <c r="D73" s="100"/>
      <c r="E73" s="100"/>
      <c r="F73" s="10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ht="15.75" customHeight="1">
      <c r="A74" s="90"/>
      <c r="B74" s="142"/>
      <c r="C74" s="100"/>
      <c r="D74" s="100"/>
      <c r="E74" s="100"/>
      <c r="F74" s="100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ht="15.75" customHeight="1">
      <c r="A75" s="90"/>
      <c r="B75" s="142"/>
      <c r="C75" s="100"/>
      <c r="D75" s="100"/>
      <c r="E75" s="100"/>
      <c r="F75" s="100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ht="15.75" customHeight="1">
      <c r="A79" s="37" t="s">
        <v>151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ht="15.75" customHeight="1">
      <c r="A80" s="143" t="s">
        <v>152</v>
      </c>
      <c r="B80" s="143" t="s">
        <v>153</v>
      </c>
      <c r="C80" s="143"/>
      <c r="D80" s="144">
        <v>1.0</v>
      </c>
      <c r="E80" s="144">
        <v>2.0</v>
      </c>
      <c r="F80" s="144">
        <v>3.0</v>
      </c>
      <c r="G80" s="144">
        <v>4.0</v>
      </c>
      <c r="H80" s="144">
        <v>5.0</v>
      </c>
      <c r="I80" s="144">
        <v>6.0</v>
      </c>
      <c r="J80" s="144">
        <v>7.0</v>
      </c>
      <c r="K80" s="144">
        <v>8.0</v>
      </c>
      <c r="L80" s="145">
        <v>9.0</v>
      </c>
      <c r="M80" s="144">
        <v>10.0</v>
      </c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</row>
    <row r="81" ht="15.75" customHeight="1">
      <c r="A81" s="147" t="s">
        <v>154</v>
      </c>
      <c r="B81" s="148">
        <f>+SUM(B83:B93)</f>
        <v>10089039.06</v>
      </c>
      <c r="C81" s="149"/>
      <c r="D81" s="150">
        <f t="shared" ref="D81:M81" si="5">SUM(D83:D85)+SUM(D87:D88)+SUM(D90:D93)</f>
        <v>0</v>
      </c>
      <c r="E81" s="150">
        <f t="shared" si="5"/>
        <v>0</v>
      </c>
      <c r="F81" s="150">
        <f t="shared" si="5"/>
        <v>0</v>
      </c>
      <c r="G81" s="150">
        <f t="shared" si="5"/>
        <v>0</v>
      </c>
      <c r="H81" s="150">
        <f t="shared" si="5"/>
        <v>6138995.552</v>
      </c>
      <c r="I81" s="150">
        <f t="shared" si="5"/>
        <v>2643884.389</v>
      </c>
      <c r="J81" s="150">
        <f t="shared" si="5"/>
        <v>1559862.96</v>
      </c>
      <c r="K81" s="150">
        <f t="shared" si="5"/>
        <v>1513005.542</v>
      </c>
      <c r="L81" s="151">
        <f t="shared" si="5"/>
        <v>1569076.779</v>
      </c>
      <c r="M81" s="150">
        <f t="shared" si="5"/>
        <v>1786419.426</v>
      </c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</row>
    <row r="82" ht="15.75" customHeight="1">
      <c r="A82" s="152" t="s">
        <v>155</v>
      </c>
      <c r="B82" s="153"/>
      <c r="C82" s="153"/>
      <c r="D82" s="154"/>
      <c r="E82" s="155"/>
      <c r="F82" s="155"/>
      <c r="G82" s="155"/>
      <c r="H82" s="155"/>
      <c r="I82" s="155"/>
      <c r="J82" s="155"/>
      <c r="K82" s="155"/>
      <c r="L82" s="156"/>
      <c r="M82" s="155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</row>
    <row r="83" ht="15.75" customHeight="1">
      <c r="A83" s="157" t="s">
        <v>156</v>
      </c>
      <c r="B83" s="158">
        <f t="array" ref="B83">+NPV($B$16,D83:M83)</f>
        <v>7786532.336</v>
      </c>
      <c r="C83" s="158"/>
      <c r="D83" s="159">
        <f t="shared" ref="D83:M83" si="6">B176</f>
        <v>0</v>
      </c>
      <c r="E83" s="159">
        <f t="shared" si="6"/>
        <v>0</v>
      </c>
      <c r="F83" s="159">
        <f t="shared" si="6"/>
        <v>0</v>
      </c>
      <c r="G83" s="159">
        <f t="shared" si="6"/>
        <v>0</v>
      </c>
      <c r="H83" s="159">
        <f t="shared" si="6"/>
        <v>5348891.973</v>
      </c>
      <c r="I83" s="159">
        <f t="shared" si="6"/>
        <v>1870655.621</v>
      </c>
      <c r="J83" s="159">
        <f t="shared" si="6"/>
        <v>815251.8994</v>
      </c>
      <c r="K83" s="159">
        <f t="shared" si="6"/>
        <v>730762.6797</v>
      </c>
      <c r="L83" s="160">
        <f t="shared" si="6"/>
        <v>759827.8037</v>
      </c>
      <c r="M83" s="159">
        <f t="shared" si="6"/>
        <v>895490.1069</v>
      </c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</row>
    <row r="84" ht="15.75" customHeight="1">
      <c r="A84" s="157"/>
      <c r="B84" s="158"/>
      <c r="C84" s="158"/>
      <c r="D84" s="159"/>
      <c r="E84" s="159"/>
      <c r="F84" s="159"/>
      <c r="G84" s="159"/>
      <c r="H84" s="159"/>
      <c r="I84" s="159"/>
      <c r="J84" s="159"/>
      <c r="K84" s="159"/>
      <c r="L84" s="160"/>
      <c r="M84" s="159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</row>
    <row r="85" ht="15.75" customHeight="1">
      <c r="A85" s="162"/>
      <c r="B85" s="158"/>
      <c r="C85" s="158"/>
      <c r="D85" s="163"/>
      <c r="E85" s="163"/>
      <c r="F85" s="163"/>
      <c r="G85" s="163"/>
      <c r="H85" s="163"/>
      <c r="I85" s="163"/>
      <c r="J85" s="163"/>
      <c r="K85" s="163"/>
      <c r="L85" s="164"/>
      <c r="M85" s="163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</row>
    <row r="86" ht="15.75" customHeight="1">
      <c r="A86" s="152" t="s">
        <v>157</v>
      </c>
      <c r="B86" s="158"/>
      <c r="C86" s="158"/>
      <c r="D86" s="165"/>
      <c r="E86" s="165"/>
      <c r="F86" s="165"/>
      <c r="G86" s="165"/>
      <c r="H86" s="165"/>
      <c r="I86" s="165"/>
      <c r="J86" s="165"/>
      <c r="K86" s="165"/>
      <c r="L86" s="166"/>
      <c r="M86" s="165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</row>
    <row r="87" ht="15.75" customHeight="1">
      <c r="A87" s="162" t="s">
        <v>158</v>
      </c>
      <c r="B87" s="158">
        <f t="array" ref="B87">+NPV($B$14,D87:M87)</f>
        <v>1252192.764</v>
      </c>
      <c r="C87" s="158"/>
      <c r="D87" s="163">
        <f t="shared" ref="D87:M87" si="7">$B$7*$B$8*B131</f>
        <v>0</v>
      </c>
      <c r="E87" s="163">
        <f t="shared" si="7"/>
        <v>0</v>
      </c>
      <c r="F87" s="163">
        <f t="shared" si="7"/>
        <v>0</v>
      </c>
      <c r="G87" s="163">
        <f t="shared" si="7"/>
        <v>0</v>
      </c>
      <c r="H87" s="163">
        <f t="shared" si="7"/>
        <v>265258.7754</v>
      </c>
      <c r="I87" s="163">
        <f t="shared" si="7"/>
        <v>450682.3854</v>
      </c>
      <c r="J87" s="163">
        <f t="shared" si="7"/>
        <v>488453.8615</v>
      </c>
      <c r="K87" s="163">
        <f t="shared" si="7"/>
        <v>520216.2392</v>
      </c>
      <c r="L87" s="164">
        <f t="shared" si="7"/>
        <v>553695.5021</v>
      </c>
      <c r="M87" s="163">
        <f t="shared" si="7"/>
        <v>588891.6503</v>
      </c>
      <c r="N87" s="167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</row>
    <row r="88" ht="15.75" customHeight="1">
      <c r="A88" s="157"/>
      <c r="B88" s="158"/>
      <c r="C88" s="158"/>
      <c r="D88" s="31"/>
      <c r="E88" s="31"/>
      <c r="F88" s="31"/>
      <c r="G88" s="31"/>
      <c r="H88" s="31"/>
      <c r="I88" s="31"/>
      <c r="J88" s="31"/>
      <c r="K88" s="31"/>
      <c r="L88" s="168"/>
      <c r="M88" s="3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</row>
    <row r="89" ht="15.75" customHeight="1">
      <c r="A89" s="169" t="s">
        <v>159</v>
      </c>
      <c r="B89" s="158"/>
      <c r="C89" s="158"/>
      <c r="D89" s="165"/>
      <c r="E89" s="170"/>
      <c r="F89" s="170"/>
      <c r="G89" s="170"/>
      <c r="H89" s="170"/>
      <c r="I89" s="170"/>
      <c r="J89" s="170"/>
      <c r="K89" s="170"/>
      <c r="L89" s="171"/>
      <c r="M89" s="170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</row>
    <row r="90" ht="27.75" customHeight="1">
      <c r="A90" s="162" t="s">
        <v>160</v>
      </c>
      <c r="B90" s="158">
        <f t="shared" ref="B90:B92" si="9">+NPV($B$17,D90:M90)</f>
        <v>164860.9691</v>
      </c>
      <c r="C90" s="158"/>
      <c r="D90" s="172">
        <f t="shared" ref="D90:M90" si="8">B189</f>
        <v>0</v>
      </c>
      <c r="E90" s="172">
        <f t="shared" si="8"/>
        <v>0</v>
      </c>
      <c r="F90" s="172">
        <f t="shared" si="8"/>
        <v>0</v>
      </c>
      <c r="G90" s="172">
        <f t="shared" si="8"/>
        <v>0</v>
      </c>
      <c r="H90" s="172">
        <f t="shared" si="8"/>
        <v>153172.7877</v>
      </c>
      <c r="I90" s="172">
        <f t="shared" si="8"/>
        <v>51928.18501</v>
      </c>
      <c r="J90" s="172">
        <f t="shared" si="8"/>
        <v>23467.74257</v>
      </c>
      <c r="K90" s="172">
        <f t="shared" si="8"/>
        <v>21081.32229</v>
      </c>
      <c r="L90" s="173">
        <f t="shared" si="8"/>
        <v>0</v>
      </c>
      <c r="M90" s="172">
        <f t="shared" si="8"/>
        <v>25871.55199</v>
      </c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</row>
    <row r="91" ht="15.75" customHeight="1">
      <c r="A91" s="162" t="s">
        <v>161</v>
      </c>
      <c r="B91" s="158">
        <f t="shared" si="9"/>
        <v>306632.4992</v>
      </c>
      <c r="C91" s="158"/>
      <c r="D91" s="165">
        <f t="shared" ref="D91:M91" si="10">D83*$B$30</f>
        <v>0</v>
      </c>
      <c r="E91" s="165">
        <f t="shared" si="10"/>
        <v>0</v>
      </c>
      <c r="F91" s="165">
        <f t="shared" si="10"/>
        <v>0</v>
      </c>
      <c r="G91" s="165">
        <f t="shared" si="10"/>
        <v>0</v>
      </c>
      <c r="H91" s="165">
        <f t="shared" si="10"/>
        <v>267444.5987</v>
      </c>
      <c r="I91" s="165">
        <f t="shared" si="10"/>
        <v>93532.78105</v>
      </c>
      <c r="J91" s="165">
        <f t="shared" si="10"/>
        <v>40762.59497</v>
      </c>
      <c r="K91" s="165">
        <f t="shared" si="10"/>
        <v>36538.13398</v>
      </c>
      <c r="L91" s="166">
        <f t="shared" si="10"/>
        <v>37991.39019</v>
      </c>
      <c r="M91" s="165">
        <f t="shared" si="10"/>
        <v>44774.50535</v>
      </c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</row>
    <row r="92" ht="15.75" customHeight="1">
      <c r="A92" s="162" t="s">
        <v>162</v>
      </c>
      <c r="B92" s="158">
        <f t="shared" si="9"/>
        <v>578820.4913</v>
      </c>
      <c r="C92" s="158"/>
      <c r="D92" s="165">
        <f t="shared" ref="D92:M92" si="11">B131*$B$7*$H$234</f>
        <v>0</v>
      </c>
      <c r="E92" s="165">
        <f t="shared" si="11"/>
        <v>0</v>
      </c>
      <c r="F92" s="165">
        <f t="shared" si="11"/>
        <v>0</v>
      </c>
      <c r="G92" s="165">
        <f t="shared" si="11"/>
        <v>0</v>
      </c>
      <c r="H92" s="165">
        <f t="shared" si="11"/>
        <v>104227.4167</v>
      </c>
      <c r="I92" s="165">
        <f t="shared" si="11"/>
        <v>177085.4167</v>
      </c>
      <c r="J92" s="165">
        <f t="shared" si="11"/>
        <v>191926.8611</v>
      </c>
      <c r="K92" s="165">
        <f t="shared" si="11"/>
        <v>204407.1667</v>
      </c>
      <c r="L92" s="166">
        <f t="shared" si="11"/>
        <v>217562.0833</v>
      </c>
      <c r="M92" s="165">
        <f t="shared" si="11"/>
        <v>231391.6111</v>
      </c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</row>
    <row r="93" ht="15.75" customHeight="1">
      <c r="A93" s="162"/>
      <c r="B93" s="158"/>
      <c r="C93" s="158"/>
      <c r="D93" s="165"/>
      <c r="E93" s="165"/>
      <c r="F93" s="165"/>
      <c r="G93" s="165"/>
      <c r="H93" s="165"/>
      <c r="I93" s="165"/>
      <c r="J93" s="165"/>
      <c r="K93" s="165"/>
      <c r="L93" s="166"/>
      <c r="M93" s="165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</row>
    <row r="94" ht="15.75" customHeight="1">
      <c r="A94" s="174" t="s">
        <v>163</v>
      </c>
      <c r="B94" s="175">
        <f>+SUM(B97:B114)</f>
        <v>6766961.908</v>
      </c>
      <c r="C94" s="175"/>
      <c r="D94" s="176">
        <f t="shared" ref="D94:M94" si="12">+SUM(D102:D103)+SUM(D109:D110)+SUM(D97)</f>
        <v>0</v>
      </c>
      <c r="E94" s="176">
        <f t="shared" si="12"/>
        <v>0</v>
      </c>
      <c r="F94" s="176">
        <f t="shared" si="12"/>
        <v>0</v>
      </c>
      <c r="G94" s="176">
        <f t="shared" si="12"/>
        <v>0</v>
      </c>
      <c r="H94" s="176">
        <f t="shared" si="12"/>
        <v>736696.1816</v>
      </c>
      <c r="I94" s="176">
        <f t="shared" si="12"/>
        <v>1250519.318</v>
      </c>
      <c r="J94" s="176">
        <f t="shared" si="12"/>
        <v>1356569.991</v>
      </c>
      <c r="K94" s="176">
        <f t="shared" si="12"/>
        <v>1444782.803</v>
      </c>
      <c r="L94" s="177">
        <f t="shared" si="12"/>
        <v>1537763.874</v>
      </c>
      <c r="M94" s="176">
        <f t="shared" si="12"/>
        <v>1635513.206</v>
      </c>
      <c r="N94" s="178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</row>
    <row r="95" ht="15.75" customHeight="1">
      <c r="A95" s="180"/>
      <c r="B95" s="158"/>
      <c r="C95" s="158"/>
      <c r="D95" s="181"/>
      <c r="E95" s="181"/>
      <c r="F95" s="181"/>
      <c r="G95" s="181"/>
      <c r="H95" s="181"/>
      <c r="I95" s="181"/>
      <c r="J95" s="181"/>
      <c r="K95" s="181"/>
      <c r="L95" s="182"/>
      <c r="M95" s="181"/>
      <c r="N95" s="183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</row>
    <row r="96" ht="15.75" customHeight="1">
      <c r="A96" s="185" t="s">
        <v>155</v>
      </c>
      <c r="B96" s="158"/>
      <c r="C96" s="158"/>
      <c r="D96" s="165"/>
      <c r="E96" s="165"/>
      <c r="F96" s="165"/>
      <c r="G96" s="165"/>
      <c r="H96" s="165"/>
      <c r="I96" s="165"/>
      <c r="J96" s="165"/>
      <c r="K96" s="165"/>
      <c r="L96" s="166"/>
      <c r="M96" s="165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</row>
    <row r="97" ht="15.75" customHeight="1">
      <c r="A97" s="186" t="s">
        <v>164</v>
      </c>
      <c r="B97" s="158">
        <f t="array" ref="B97">+NPV($B$16,D97:M97)</f>
        <v>4689356.953</v>
      </c>
      <c r="C97" s="158"/>
      <c r="D97" s="165">
        <f t="shared" ref="D97:M97" si="13">B164</f>
        <v>0</v>
      </c>
      <c r="E97" s="165">
        <f t="shared" si="13"/>
        <v>0</v>
      </c>
      <c r="F97" s="165">
        <f t="shared" si="13"/>
        <v>0</v>
      </c>
      <c r="G97" s="165">
        <f t="shared" si="13"/>
        <v>0</v>
      </c>
      <c r="H97" s="165">
        <f t="shared" si="13"/>
        <v>625364.5</v>
      </c>
      <c r="I97" s="165">
        <f t="shared" si="13"/>
        <v>1061374.924</v>
      </c>
      <c r="J97" s="165">
        <f t="shared" si="13"/>
        <v>1151561.167</v>
      </c>
      <c r="K97" s="165">
        <f t="shared" si="13"/>
        <v>1226443</v>
      </c>
      <c r="L97" s="166">
        <f t="shared" si="13"/>
        <v>1305372.5</v>
      </c>
      <c r="M97" s="165">
        <f t="shared" si="13"/>
        <v>1388349.667</v>
      </c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</row>
    <row r="98" ht="15.75" customHeight="1">
      <c r="A98" s="187" t="s">
        <v>165</v>
      </c>
      <c r="B98" s="158">
        <f t="array" ref="B98">+NPV($B$16,D98:M98)</f>
        <v>637.9151257</v>
      </c>
      <c r="C98" s="158"/>
      <c r="D98" s="165">
        <f t="shared" ref="D98:M98" si="14">(B142*$B$19*$B$20)/1000000</f>
        <v>0</v>
      </c>
      <c r="E98" s="165">
        <f t="shared" si="14"/>
        <v>0</v>
      </c>
      <c r="F98" s="165">
        <f t="shared" si="14"/>
        <v>0</v>
      </c>
      <c r="G98" s="165">
        <f t="shared" si="14"/>
        <v>0</v>
      </c>
      <c r="H98" s="165">
        <f t="shared" si="14"/>
        <v>461.8427275</v>
      </c>
      <c r="I98" s="165">
        <f t="shared" si="14"/>
        <v>90.31730097</v>
      </c>
      <c r="J98" s="165">
        <f t="shared" si="14"/>
        <v>75.68218802</v>
      </c>
      <c r="K98" s="165">
        <f t="shared" si="14"/>
        <v>69.82117608</v>
      </c>
      <c r="L98" s="166">
        <f t="shared" si="14"/>
        <v>72.77866968</v>
      </c>
      <c r="M98" s="165">
        <f t="shared" si="14"/>
        <v>87.2141361</v>
      </c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</row>
    <row r="99" ht="15.75" customHeight="1">
      <c r="A99" s="187" t="s">
        <v>166</v>
      </c>
      <c r="B99" s="158">
        <f t="array" ref="B99">+NPV($B$16,D99:M99)</f>
        <v>207820.6254</v>
      </c>
      <c r="C99" s="188"/>
      <c r="D99" s="189">
        <f t="shared" ref="D99:M99" si="15">B189</f>
        <v>0</v>
      </c>
      <c r="E99" s="189">
        <f t="shared" si="15"/>
        <v>0</v>
      </c>
      <c r="F99" s="189">
        <f t="shared" si="15"/>
        <v>0</v>
      </c>
      <c r="G99" s="189">
        <f t="shared" si="15"/>
        <v>0</v>
      </c>
      <c r="H99" s="189">
        <f t="shared" si="15"/>
        <v>153172.7877</v>
      </c>
      <c r="I99" s="189">
        <f t="shared" si="15"/>
        <v>51928.18501</v>
      </c>
      <c r="J99" s="189">
        <f t="shared" si="15"/>
        <v>23467.74257</v>
      </c>
      <c r="K99" s="189">
        <f t="shared" si="15"/>
        <v>21081.32229</v>
      </c>
      <c r="L99" s="190">
        <f t="shared" si="15"/>
        <v>0</v>
      </c>
      <c r="M99" s="189">
        <f t="shared" si="15"/>
        <v>25871.55199</v>
      </c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</row>
    <row r="100" ht="15.75" customHeight="1">
      <c r="A100" s="185"/>
      <c r="B100" s="158"/>
      <c r="C100" s="158"/>
      <c r="D100" s="165"/>
      <c r="E100" s="165"/>
      <c r="F100" s="165"/>
      <c r="G100" s="165"/>
      <c r="H100" s="165"/>
      <c r="I100" s="165"/>
      <c r="J100" s="165"/>
      <c r="K100" s="165"/>
      <c r="L100" s="166"/>
      <c r="M100" s="165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</row>
    <row r="101" ht="15.75" customHeight="1">
      <c r="A101" s="185" t="s">
        <v>157</v>
      </c>
      <c r="B101" s="158"/>
      <c r="C101" s="158"/>
      <c r="D101" s="165"/>
      <c r="E101" s="165"/>
      <c r="F101" s="165"/>
      <c r="G101" s="165"/>
      <c r="H101" s="165"/>
      <c r="I101" s="165"/>
      <c r="J101" s="165"/>
      <c r="K101" s="165"/>
      <c r="L101" s="166"/>
      <c r="M101" s="165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</row>
    <row r="102" ht="15.75" customHeight="1">
      <c r="A102" s="191" t="s">
        <v>167</v>
      </c>
      <c r="B102" s="158">
        <f t="shared" ref="B102:B104" si="17">+NPV($B$14,D102:M102)</f>
        <v>196808.2929</v>
      </c>
      <c r="C102" s="158"/>
      <c r="D102" s="165">
        <f t="shared" ref="D102:M102" si="16">+$B$7*$B$10*B131</f>
        <v>0</v>
      </c>
      <c r="E102" s="165">
        <f t="shared" si="16"/>
        <v>0</v>
      </c>
      <c r="F102" s="165">
        <f t="shared" si="16"/>
        <v>0</v>
      </c>
      <c r="G102" s="165">
        <f t="shared" si="16"/>
        <v>0</v>
      </c>
      <c r="H102" s="165">
        <f t="shared" si="16"/>
        <v>41690.96667</v>
      </c>
      <c r="I102" s="165">
        <f t="shared" si="16"/>
        <v>70834.16667</v>
      </c>
      <c r="J102" s="165">
        <f t="shared" si="16"/>
        <v>76770.74444</v>
      </c>
      <c r="K102" s="165">
        <f t="shared" si="16"/>
        <v>81762.86667</v>
      </c>
      <c r="L102" s="166">
        <f t="shared" si="16"/>
        <v>87024.83333</v>
      </c>
      <c r="M102" s="165">
        <f t="shared" si="16"/>
        <v>92556.64444</v>
      </c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</row>
    <row r="103" ht="15.75" customHeight="1">
      <c r="A103" s="187" t="s">
        <v>168</v>
      </c>
      <c r="B103" s="158">
        <f t="shared" si="17"/>
        <v>287684.0319</v>
      </c>
      <c r="C103" s="158"/>
      <c r="D103" s="165">
        <f t="shared" ref="D103:M103" si="18">+$B$11*B131</f>
        <v>0</v>
      </c>
      <c r="E103" s="165">
        <f t="shared" si="18"/>
        <v>0</v>
      </c>
      <c r="F103" s="165">
        <f t="shared" si="18"/>
        <v>0</v>
      </c>
      <c r="G103" s="165">
        <f t="shared" si="18"/>
        <v>0</v>
      </c>
      <c r="H103" s="165">
        <f t="shared" si="18"/>
        <v>60941.66667</v>
      </c>
      <c r="I103" s="165">
        <f t="shared" si="18"/>
        <v>103541.6667</v>
      </c>
      <c r="J103" s="165">
        <f t="shared" si="18"/>
        <v>112219.4444</v>
      </c>
      <c r="K103" s="165">
        <f t="shared" si="18"/>
        <v>119516.6667</v>
      </c>
      <c r="L103" s="166">
        <f t="shared" si="18"/>
        <v>127208.3333</v>
      </c>
      <c r="M103" s="165">
        <f t="shared" si="18"/>
        <v>135294.4444</v>
      </c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</row>
    <row r="104" ht="15.75" customHeight="1">
      <c r="A104" s="187" t="s">
        <v>169</v>
      </c>
      <c r="B104" s="158">
        <f t="shared" si="17"/>
        <v>22526.06489</v>
      </c>
      <c r="C104" s="158"/>
      <c r="D104" s="165">
        <f t="shared" ref="D104:M104" si="19">((B131/C250)*$B$13*$B$12*C250*1000000)/1000000</f>
        <v>0</v>
      </c>
      <c r="E104" s="165">
        <f t="shared" si="19"/>
        <v>0</v>
      </c>
      <c r="F104" s="165">
        <f t="shared" si="19"/>
        <v>0</v>
      </c>
      <c r="G104" s="165">
        <f t="shared" si="19"/>
        <v>0</v>
      </c>
      <c r="H104" s="165">
        <f t="shared" si="19"/>
        <v>4771.818333</v>
      </c>
      <c r="I104" s="165">
        <f t="shared" si="19"/>
        <v>8107.458333</v>
      </c>
      <c r="J104" s="165">
        <f t="shared" si="19"/>
        <v>8786.940556</v>
      </c>
      <c r="K104" s="165">
        <f t="shared" si="19"/>
        <v>9358.323333</v>
      </c>
      <c r="L104" s="166">
        <f t="shared" si="19"/>
        <v>9960.591667</v>
      </c>
      <c r="M104" s="165">
        <f t="shared" si="19"/>
        <v>10593.74556</v>
      </c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</row>
    <row r="105" ht="31.5" customHeight="1">
      <c r="A105" s="187" t="s">
        <v>170</v>
      </c>
      <c r="B105" s="158">
        <f t="array" ref="B105">+NPV($B$16,D105:M105)</f>
        <v>46893.56953</v>
      </c>
      <c r="C105" s="158"/>
      <c r="D105" s="165">
        <f t="shared" ref="D105:M105" si="20">D97*$B$22</f>
        <v>0</v>
      </c>
      <c r="E105" s="165">
        <f t="shared" si="20"/>
        <v>0</v>
      </c>
      <c r="F105" s="165">
        <f t="shared" si="20"/>
        <v>0</v>
      </c>
      <c r="G105" s="165">
        <f t="shared" si="20"/>
        <v>0</v>
      </c>
      <c r="H105" s="165">
        <f t="shared" si="20"/>
        <v>6253.645</v>
      </c>
      <c r="I105" s="165">
        <f t="shared" si="20"/>
        <v>10613.74924</v>
      </c>
      <c r="J105" s="165">
        <f t="shared" si="20"/>
        <v>11515.61167</v>
      </c>
      <c r="K105" s="165">
        <f t="shared" si="20"/>
        <v>12264.43</v>
      </c>
      <c r="L105" s="166">
        <f t="shared" si="20"/>
        <v>13053.725</v>
      </c>
      <c r="M105" s="165">
        <f t="shared" si="20"/>
        <v>13883.49667</v>
      </c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</row>
    <row r="106" ht="15.75" customHeight="1">
      <c r="A106" s="187" t="s">
        <v>171</v>
      </c>
      <c r="B106" s="158">
        <f t="array" ref="B106">+NPV($B$16,D106:M106)</f>
        <v>6449.045769</v>
      </c>
      <c r="C106" s="158"/>
      <c r="D106" s="165">
        <f t="shared" ref="D106:M106" si="21">$B$7*$B$9*$B$23*B131*0.05</f>
        <v>0</v>
      </c>
      <c r="E106" s="165">
        <f t="shared" si="21"/>
        <v>0</v>
      </c>
      <c r="F106" s="165">
        <f t="shared" si="21"/>
        <v>0</v>
      </c>
      <c r="G106" s="165">
        <f t="shared" si="21"/>
        <v>0</v>
      </c>
      <c r="H106" s="165">
        <f t="shared" si="21"/>
        <v>859.8761875</v>
      </c>
      <c r="I106" s="165">
        <f t="shared" si="21"/>
        <v>1460.954688</v>
      </c>
      <c r="J106" s="165">
        <f t="shared" si="21"/>
        <v>1583.396604</v>
      </c>
      <c r="K106" s="165">
        <f t="shared" si="21"/>
        <v>1686.359125</v>
      </c>
      <c r="L106" s="166">
        <f t="shared" si="21"/>
        <v>1794.887188</v>
      </c>
      <c r="M106" s="165">
        <f t="shared" si="21"/>
        <v>1908.980792</v>
      </c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</row>
    <row r="107" ht="15.75" customHeight="1">
      <c r="A107" s="185"/>
      <c r="B107" s="158"/>
      <c r="C107" s="158"/>
      <c r="D107" s="165"/>
      <c r="E107" s="192"/>
      <c r="F107" s="192"/>
      <c r="G107" s="192"/>
      <c r="H107" s="192"/>
      <c r="I107" s="192"/>
      <c r="J107" s="192"/>
      <c r="K107" s="192"/>
      <c r="L107" s="193"/>
      <c r="M107" s="192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</row>
    <row r="108" ht="15.75" customHeight="1">
      <c r="A108" s="185" t="s">
        <v>159</v>
      </c>
      <c r="B108" s="158"/>
      <c r="C108" s="158"/>
      <c r="D108" s="165"/>
      <c r="E108" s="192"/>
      <c r="F108" s="192"/>
      <c r="G108" s="192"/>
      <c r="H108" s="192"/>
      <c r="I108" s="192"/>
      <c r="J108" s="192"/>
      <c r="K108" s="192"/>
      <c r="L108" s="193"/>
      <c r="M108" s="192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</row>
    <row r="109" ht="15.75" customHeight="1">
      <c r="A109" s="187" t="s">
        <v>172</v>
      </c>
      <c r="B109" s="158">
        <f t="shared" ref="B109:B114" si="23">+NPV($B$17,D109:M109)</f>
        <v>13580.3955</v>
      </c>
      <c r="C109" s="158"/>
      <c r="D109" s="163">
        <f t="shared" ref="D109:M109" si="22">+(B134*$B$18)/1000000</f>
        <v>0</v>
      </c>
      <c r="E109" s="163">
        <f t="shared" si="22"/>
        <v>0</v>
      </c>
      <c r="F109" s="163">
        <f t="shared" si="22"/>
        <v>0</v>
      </c>
      <c r="G109" s="163">
        <f t="shared" si="22"/>
        <v>0</v>
      </c>
      <c r="H109" s="163">
        <f t="shared" si="22"/>
        <v>2445.4033</v>
      </c>
      <c r="I109" s="163">
        <f t="shared" si="22"/>
        <v>4154.811433</v>
      </c>
      <c r="J109" s="163">
        <f t="shared" si="22"/>
        <v>4503.0242</v>
      </c>
      <c r="K109" s="163">
        <f t="shared" si="22"/>
        <v>4795.839482</v>
      </c>
      <c r="L109" s="164">
        <f t="shared" si="22"/>
        <v>5104.482617</v>
      </c>
      <c r="M109" s="163">
        <f t="shared" si="22"/>
        <v>5428.953605</v>
      </c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</row>
    <row r="110" ht="15.75" customHeight="1">
      <c r="A110" s="187" t="s">
        <v>173</v>
      </c>
      <c r="B110" s="158">
        <f t="shared" si="23"/>
        <v>34722.44648</v>
      </c>
      <c r="C110" s="158"/>
      <c r="D110" s="165">
        <f t="shared" ref="D110:M110" si="24">D97*$B$25</f>
        <v>0</v>
      </c>
      <c r="E110" s="165">
        <f t="shared" si="24"/>
        <v>0</v>
      </c>
      <c r="F110" s="165">
        <f t="shared" si="24"/>
        <v>0</v>
      </c>
      <c r="G110" s="165">
        <f t="shared" si="24"/>
        <v>0</v>
      </c>
      <c r="H110" s="165">
        <f t="shared" si="24"/>
        <v>6253.645</v>
      </c>
      <c r="I110" s="165">
        <f t="shared" si="24"/>
        <v>10613.74924</v>
      </c>
      <c r="J110" s="165">
        <f t="shared" si="24"/>
        <v>11515.61167</v>
      </c>
      <c r="K110" s="165">
        <f t="shared" si="24"/>
        <v>12264.43</v>
      </c>
      <c r="L110" s="166">
        <f t="shared" si="24"/>
        <v>13053.725</v>
      </c>
      <c r="M110" s="165">
        <f t="shared" si="24"/>
        <v>13883.49667</v>
      </c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</row>
    <row r="111" ht="15.75" customHeight="1">
      <c r="A111" s="194" t="s">
        <v>174</v>
      </c>
      <c r="B111" s="158">
        <f t="shared" si="23"/>
        <v>156605.5702</v>
      </c>
      <c r="C111" s="158"/>
      <c r="D111" s="165">
        <f t="shared" ref="D111:M111" si="25">C276*$B$18/1000000</f>
        <v>0</v>
      </c>
      <c r="E111" s="165">
        <f t="shared" si="25"/>
        <v>0</v>
      </c>
      <c r="F111" s="165">
        <f t="shared" si="25"/>
        <v>0</v>
      </c>
      <c r="G111" s="165">
        <f t="shared" si="25"/>
        <v>0</v>
      </c>
      <c r="H111" s="165">
        <f t="shared" si="25"/>
        <v>138827.2879</v>
      </c>
      <c r="I111" s="165">
        <f t="shared" si="25"/>
        <v>63047.79533</v>
      </c>
      <c r="J111" s="165">
        <f t="shared" si="25"/>
        <v>20082.30155</v>
      </c>
      <c r="K111" s="165">
        <f t="shared" si="25"/>
        <v>17597.46619</v>
      </c>
      <c r="L111" s="166">
        <f t="shared" si="25"/>
        <v>0</v>
      </c>
      <c r="M111" s="165">
        <f t="shared" si="25"/>
        <v>21227.52649</v>
      </c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</row>
    <row r="112" ht="15.75" customHeight="1">
      <c r="A112" s="194" t="s">
        <v>175</v>
      </c>
      <c r="B112" s="158">
        <f t="shared" si="23"/>
        <v>613264.9984</v>
      </c>
      <c r="C112" s="158"/>
      <c r="D112" s="165">
        <f t="shared" ref="D112:M112" si="26">D83*$B$26</f>
        <v>0</v>
      </c>
      <c r="E112" s="165">
        <f t="shared" si="26"/>
        <v>0</v>
      </c>
      <c r="F112" s="165">
        <f t="shared" si="26"/>
        <v>0</v>
      </c>
      <c r="G112" s="165">
        <f t="shared" si="26"/>
        <v>0</v>
      </c>
      <c r="H112" s="165">
        <f t="shared" si="26"/>
        <v>534889.1973</v>
      </c>
      <c r="I112" s="165">
        <f t="shared" si="26"/>
        <v>187065.5621</v>
      </c>
      <c r="J112" s="165">
        <f t="shared" si="26"/>
        <v>81525.18994</v>
      </c>
      <c r="K112" s="165">
        <f t="shared" si="26"/>
        <v>73076.26797</v>
      </c>
      <c r="L112" s="166">
        <f t="shared" si="26"/>
        <v>75982.78037</v>
      </c>
      <c r="M112" s="165">
        <f t="shared" si="26"/>
        <v>89549.01069</v>
      </c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</row>
    <row r="113" ht="15.75" customHeight="1">
      <c r="A113" s="195" t="s">
        <v>176</v>
      </c>
      <c r="B113" s="158">
        <f t="shared" si="23"/>
        <v>306632.4992</v>
      </c>
      <c r="C113" s="158"/>
      <c r="D113" s="165">
        <f t="shared" ref="D113:M113" si="27">D83*$B$27</f>
        <v>0</v>
      </c>
      <c r="E113" s="165">
        <f t="shared" si="27"/>
        <v>0</v>
      </c>
      <c r="F113" s="165">
        <f t="shared" si="27"/>
        <v>0</v>
      </c>
      <c r="G113" s="165">
        <f t="shared" si="27"/>
        <v>0</v>
      </c>
      <c r="H113" s="165">
        <f t="shared" si="27"/>
        <v>267444.5987</v>
      </c>
      <c r="I113" s="165">
        <f t="shared" si="27"/>
        <v>93532.78105</v>
      </c>
      <c r="J113" s="165">
        <f t="shared" si="27"/>
        <v>40762.59497</v>
      </c>
      <c r="K113" s="165">
        <f t="shared" si="27"/>
        <v>36538.13398</v>
      </c>
      <c r="L113" s="166">
        <f t="shared" si="27"/>
        <v>37991.39019</v>
      </c>
      <c r="M113" s="165">
        <f t="shared" si="27"/>
        <v>44774.50535</v>
      </c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</row>
    <row r="114" ht="15.75" customHeight="1">
      <c r="A114" s="195" t="s">
        <v>177</v>
      </c>
      <c r="B114" s="158">
        <f t="shared" si="23"/>
        <v>183979.4995</v>
      </c>
      <c r="C114" s="158"/>
      <c r="D114" s="165">
        <f t="shared" ref="D114:M114" si="28">D83*$B$28</f>
        <v>0</v>
      </c>
      <c r="E114" s="165">
        <f t="shared" si="28"/>
        <v>0</v>
      </c>
      <c r="F114" s="165">
        <f t="shared" si="28"/>
        <v>0</v>
      </c>
      <c r="G114" s="165">
        <f t="shared" si="28"/>
        <v>0</v>
      </c>
      <c r="H114" s="165">
        <f t="shared" si="28"/>
        <v>160466.7592</v>
      </c>
      <c r="I114" s="165">
        <f t="shared" si="28"/>
        <v>56119.66863</v>
      </c>
      <c r="J114" s="165">
        <f t="shared" si="28"/>
        <v>24457.55698</v>
      </c>
      <c r="K114" s="165">
        <f t="shared" si="28"/>
        <v>21922.88039</v>
      </c>
      <c r="L114" s="166">
        <f t="shared" si="28"/>
        <v>22794.83411</v>
      </c>
      <c r="M114" s="165">
        <f t="shared" si="28"/>
        <v>26864.70321</v>
      </c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</row>
    <row r="115" ht="15.75" customHeight="1">
      <c r="A115" s="196"/>
      <c r="B115" s="158"/>
      <c r="C115" s="158"/>
      <c r="D115" s="165"/>
      <c r="E115" s="170"/>
      <c r="F115" s="170"/>
      <c r="G115" s="170"/>
      <c r="H115" s="170"/>
      <c r="I115" s="170"/>
      <c r="J115" s="170"/>
      <c r="K115" s="170"/>
      <c r="L115" s="171"/>
      <c r="M115" s="170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</row>
    <row r="116" ht="15.75" customHeight="1">
      <c r="A116" s="196" t="s">
        <v>178</v>
      </c>
      <c r="B116" s="158">
        <f>+B81</f>
        <v>10089039.06</v>
      </c>
      <c r="C116" s="158"/>
      <c r="D116" s="165"/>
      <c r="E116" s="170"/>
      <c r="F116" s="170"/>
      <c r="G116" s="170"/>
      <c r="H116" s="170"/>
      <c r="I116" s="170"/>
      <c r="J116" s="170"/>
      <c r="K116" s="170"/>
      <c r="L116" s="171"/>
      <c r="M116" s="170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</row>
    <row r="117" ht="15.75" customHeight="1">
      <c r="A117" s="196" t="s">
        <v>179</v>
      </c>
      <c r="B117" s="158">
        <f>+B94</f>
        <v>6766961.908</v>
      </c>
      <c r="C117" s="158"/>
      <c r="D117" s="197"/>
      <c r="E117" s="110"/>
      <c r="F117" s="165"/>
      <c r="G117" s="158"/>
      <c r="H117" s="170"/>
      <c r="I117" s="170"/>
      <c r="J117" s="170"/>
      <c r="K117" s="170"/>
      <c r="L117" s="171"/>
      <c r="M117" s="170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</row>
    <row r="118" ht="15.75" customHeight="1">
      <c r="A118" s="198" t="s">
        <v>180</v>
      </c>
      <c r="B118" s="199">
        <f>B117/B116</f>
        <v>0.6707241263</v>
      </c>
      <c r="C118" s="200"/>
      <c r="D118" s="200"/>
      <c r="E118" s="200"/>
      <c r="F118" s="200"/>
      <c r="G118" s="165"/>
      <c r="H118" s="170"/>
      <c r="I118" s="31"/>
      <c r="J118" s="31"/>
      <c r="K118" s="31"/>
      <c r="L118" s="168"/>
      <c r="M118" s="31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ht="15.75" customHeight="1">
      <c r="A119" s="201"/>
      <c r="B119" s="201"/>
      <c r="C119" s="201"/>
      <c r="D119" s="201"/>
      <c r="E119" s="201"/>
      <c r="F119" s="201"/>
      <c r="G119" s="183"/>
      <c r="H119" s="161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ht="15.75" customHeight="1">
      <c r="A120" s="201"/>
      <c r="B120" s="201"/>
      <c r="C120" s="201"/>
      <c r="D120" s="201"/>
      <c r="E120" s="201"/>
      <c r="F120" s="201"/>
      <c r="G120" s="183"/>
      <c r="H120" s="161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ht="35.25" customHeight="1">
      <c r="A121" s="143" t="s">
        <v>181</v>
      </c>
      <c r="B121" s="143"/>
      <c r="C121" s="143"/>
      <c r="D121" s="144"/>
      <c r="E121" s="144"/>
      <c r="F121" s="144"/>
      <c r="G121" s="144"/>
      <c r="H121" s="144"/>
      <c r="I121" s="144"/>
      <c r="J121" s="144"/>
      <c r="K121" s="144"/>
      <c r="L121" s="144"/>
      <c r="M121" s="145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</row>
    <row r="122" ht="15.75" customHeight="1">
      <c r="A122" s="202"/>
      <c r="B122" s="201"/>
      <c r="C122" s="201"/>
      <c r="D122" s="201"/>
      <c r="E122" s="201"/>
      <c r="F122" s="201"/>
      <c r="G122" s="183"/>
      <c r="H122" s="161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ht="15.75" customHeight="1">
      <c r="A123" s="198"/>
      <c r="B123" s="143">
        <v>2021.0</v>
      </c>
      <c r="C123" s="143">
        <v>2022.0</v>
      </c>
      <c r="D123" s="143">
        <v>2023.0</v>
      </c>
      <c r="E123" s="143">
        <v>2024.0</v>
      </c>
      <c r="F123" s="143">
        <v>2025.0</v>
      </c>
      <c r="G123" s="143">
        <v>2026.0</v>
      </c>
      <c r="H123" s="143">
        <v>2027.0</v>
      </c>
      <c r="I123" s="143">
        <v>2028.0</v>
      </c>
      <c r="J123" s="143">
        <v>2029.0</v>
      </c>
      <c r="K123" s="143">
        <v>2030.0</v>
      </c>
      <c r="L123" s="201"/>
      <c r="M123" s="201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ht="15.75" customHeight="1">
      <c r="A124" s="143" t="s">
        <v>182</v>
      </c>
      <c r="B124" s="200"/>
      <c r="C124" s="200"/>
      <c r="D124" s="200"/>
      <c r="E124" s="200"/>
      <c r="F124" s="200"/>
      <c r="G124" s="165"/>
      <c r="H124" s="170"/>
      <c r="I124" s="31"/>
      <c r="J124" s="31"/>
      <c r="K124" s="31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ht="15.75" customHeight="1">
      <c r="A125" s="198" t="s">
        <v>183</v>
      </c>
      <c r="B125" s="200">
        <f>'Terciario_energía (PJ)'!AW77</f>
        <v>0</v>
      </c>
      <c r="C125" s="200">
        <f>'Terciario_energía (PJ)'!AX77</f>
        <v>0</v>
      </c>
      <c r="D125" s="200">
        <f>'Terciario_energía (PJ)'!AY77</f>
        <v>0</v>
      </c>
      <c r="E125" s="200">
        <f>'Terciario_energía (PJ)'!AZ77</f>
        <v>0</v>
      </c>
      <c r="F125" s="200">
        <f>'Terciario_energía (PJ)'!BA77</f>
        <v>3.09</v>
      </c>
      <c r="G125" s="200">
        <f>'Terciario_energía (PJ)'!BB77</f>
        <v>5.25</v>
      </c>
      <c r="H125" s="200">
        <f>'Terciario_energía (PJ)'!BC77</f>
        <v>5.69</v>
      </c>
      <c r="I125" s="200">
        <f>'Terciario_energía (PJ)'!BD77</f>
        <v>6.06</v>
      </c>
      <c r="J125" s="200">
        <f>'Terciario_energía (PJ)'!BE77</f>
        <v>6.45</v>
      </c>
      <c r="K125" s="200">
        <f>'Terciario_energía (PJ)'!BF77</f>
        <v>6.86</v>
      </c>
      <c r="L125" s="8">
        <f>SUM(B125:K125)</f>
        <v>33.4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ht="15.75" customHeight="1">
      <c r="A126" s="198" t="s">
        <v>21</v>
      </c>
      <c r="B126" s="200">
        <f t="shared" ref="B126:K126" si="29">+B125</f>
        <v>0</v>
      </c>
      <c r="C126" s="200">
        <f t="shared" si="29"/>
        <v>0</v>
      </c>
      <c r="D126" s="200">
        <f t="shared" si="29"/>
        <v>0</v>
      </c>
      <c r="E126" s="200">
        <f t="shared" si="29"/>
        <v>0</v>
      </c>
      <c r="F126" s="200">
        <f t="shared" si="29"/>
        <v>3.09</v>
      </c>
      <c r="G126" s="200">
        <f t="shared" si="29"/>
        <v>5.25</v>
      </c>
      <c r="H126" s="200">
        <f t="shared" si="29"/>
        <v>5.69</v>
      </c>
      <c r="I126" s="200">
        <f t="shared" si="29"/>
        <v>6.06</v>
      </c>
      <c r="J126" s="200">
        <f t="shared" si="29"/>
        <v>6.45</v>
      </c>
      <c r="K126" s="200">
        <f t="shared" si="29"/>
        <v>6.86</v>
      </c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ht="15.75" customHeight="1">
      <c r="A127" s="202"/>
      <c r="B127" s="201"/>
      <c r="C127" s="201"/>
      <c r="D127" s="201"/>
      <c r="E127" s="201"/>
      <c r="F127" s="201"/>
      <c r="G127" s="183"/>
      <c r="H127" s="161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ht="15.75" customHeight="1">
      <c r="A128" s="200" t="s">
        <v>87</v>
      </c>
      <c r="B128" s="200">
        <f>3.6/1000</f>
        <v>0.0036</v>
      </c>
      <c r="C128" s="200" t="s">
        <v>19</v>
      </c>
      <c r="D128" s="200" t="s">
        <v>184</v>
      </c>
      <c r="E128" s="201"/>
      <c r="F128" s="201"/>
      <c r="G128" s="183"/>
      <c r="H128" s="161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ht="15.75" customHeight="1">
      <c r="A129" s="143" t="s">
        <v>185</v>
      </c>
      <c r="B129" s="143">
        <v>2021.0</v>
      </c>
      <c r="C129" s="143">
        <v>2022.0</v>
      </c>
      <c r="D129" s="143">
        <v>2023.0</v>
      </c>
      <c r="E129" s="143">
        <v>2024.0</v>
      </c>
      <c r="F129" s="143">
        <v>2025.0</v>
      </c>
      <c r="G129" s="143">
        <v>2026.0</v>
      </c>
      <c r="H129" s="143">
        <v>2027.0</v>
      </c>
      <c r="I129" s="143">
        <v>2028.0</v>
      </c>
      <c r="J129" s="143">
        <v>2029.0</v>
      </c>
      <c r="K129" s="143">
        <v>2030.0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ht="15.75" customHeight="1">
      <c r="A130" s="198" t="s">
        <v>186</v>
      </c>
      <c r="B130" s="203">
        <f t="shared" ref="B130:K130" si="30">B125/$B$128</f>
        <v>0</v>
      </c>
      <c r="C130" s="203">
        <f t="shared" si="30"/>
        <v>0</v>
      </c>
      <c r="D130" s="203">
        <f t="shared" si="30"/>
        <v>0</v>
      </c>
      <c r="E130" s="203">
        <f t="shared" si="30"/>
        <v>0</v>
      </c>
      <c r="F130" s="203">
        <f t="shared" si="30"/>
        <v>858.3333333</v>
      </c>
      <c r="G130" s="203">
        <f t="shared" si="30"/>
        <v>1458.333333</v>
      </c>
      <c r="H130" s="203">
        <f t="shared" si="30"/>
        <v>1580.555556</v>
      </c>
      <c r="I130" s="203">
        <f t="shared" si="30"/>
        <v>1683.333333</v>
      </c>
      <c r="J130" s="203">
        <f t="shared" si="30"/>
        <v>1791.666667</v>
      </c>
      <c r="K130" s="203">
        <f t="shared" si="30"/>
        <v>1905.555556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ht="15.75" customHeight="1">
      <c r="A131" s="198" t="s">
        <v>21</v>
      </c>
      <c r="B131" s="203">
        <f t="shared" ref="B131:K131" si="31">B126/$B$128</f>
        <v>0</v>
      </c>
      <c r="C131" s="203">
        <f t="shared" si="31"/>
        <v>0</v>
      </c>
      <c r="D131" s="203">
        <f t="shared" si="31"/>
        <v>0</v>
      </c>
      <c r="E131" s="203">
        <f t="shared" si="31"/>
        <v>0</v>
      </c>
      <c r="F131" s="203">
        <f t="shared" si="31"/>
        <v>858.3333333</v>
      </c>
      <c r="G131" s="203">
        <f t="shared" si="31"/>
        <v>1458.333333</v>
      </c>
      <c r="H131" s="203">
        <f t="shared" si="31"/>
        <v>1580.555556</v>
      </c>
      <c r="I131" s="203">
        <f t="shared" si="31"/>
        <v>1683.333333</v>
      </c>
      <c r="J131" s="203">
        <f t="shared" si="31"/>
        <v>1791.666667</v>
      </c>
      <c r="K131" s="203">
        <f t="shared" si="31"/>
        <v>1905.555556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ht="15.75" customHeight="1">
      <c r="A132" s="204"/>
      <c r="B132" s="201"/>
      <c r="C132" s="201"/>
      <c r="D132" s="201"/>
      <c r="E132" s="201"/>
      <c r="F132" s="201"/>
      <c r="G132" s="183"/>
      <c r="H132" s="161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ht="15.75" customHeight="1">
      <c r="A133" s="143" t="s">
        <v>187</v>
      </c>
      <c r="B133" s="201"/>
      <c r="C133" s="201"/>
      <c r="D133" s="201"/>
      <c r="E133" s="201"/>
      <c r="F133" s="201"/>
      <c r="G133" s="183"/>
      <c r="H133" s="161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ht="15.75" customHeight="1">
      <c r="A134" s="31" t="s">
        <v>188</v>
      </c>
      <c r="B134" s="205">
        <f t="shared" ref="B134:K134" si="32">B125*$B$21</f>
        <v>0</v>
      </c>
      <c r="C134" s="205">
        <f t="shared" si="32"/>
        <v>0</v>
      </c>
      <c r="D134" s="205">
        <f t="shared" si="32"/>
        <v>0</v>
      </c>
      <c r="E134" s="205">
        <f t="shared" si="32"/>
        <v>0</v>
      </c>
      <c r="F134" s="205">
        <f t="shared" si="32"/>
        <v>142483.3333</v>
      </c>
      <c r="G134" s="205">
        <f t="shared" si="32"/>
        <v>242083.3333</v>
      </c>
      <c r="H134" s="205">
        <f t="shared" si="32"/>
        <v>262372.2222</v>
      </c>
      <c r="I134" s="205">
        <f t="shared" si="32"/>
        <v>279433.3333</v>
      </c>
      <c r="J134" s="205">
        <f t="shared" si="32"/>
        <v>297416.6667</v>
      </c>
      <c r="K134" s="205">
        <f t="shared" si="32"/>
        <v>316322.2222</v>
      </c>
      <c r="L134" s="206">
        <f t="shared" ref="L134:L135" si="33">SUM(B134:K134)</f>
        <v>1540111.111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ht="15.75" customHeight="1">
      <c r="A135" s="31" t="s">
        <v>189</v>
      </c>
      <c r="B135" s="31">
        <f>'Terciario_emisiones (MTonCO2)'!AW77*1000000</f>
        <v>0</v>
      </c>
      <c r="C135" s="31">
        <f>'Terciario_emisiones (MTonCO2)'!AX77*1000000</f>
        <v>0</v>
      </c>
      <c r="D135" s="31">
        <f>'Terciario_emisiones (MTonCO2)'!AY77*1000000</f>
        <v>0</v>
      </c>
      <c r="E135" s="31">
        <f>'Terciario_emisiones (MTonCO2)'!AZ77*1000000</f>
        <v>0</v>
      </c>
      <c r="F135" s="31">
        <f>'Terciario_emisiones (MTonCO2)'!BA77*1000000</f>
        <v>142483.3333</v>
      </c>
      <c r="G135" s="31">
        <f>'Terciario_emisiones (MTonCO2)'!BB77*1000000</f>
        <v>242083.3333</v>
      </c>
      <c r="H135" s="31">
        <f>'Terciario_emisiones (MTonCO2)'!BC77*1000000</f>
        <v>262372.2222</v>
      </c>
      <c r="I135" s="31">
        <f>'Terciario_emisiones (MTonCO2)'!BD77*1000000</f>
        <v>279433.3333</v>
      </c>
      <c r="J135" s="31">
        <f>'Terciario_emisiones (MTonCO2)'!BE77*1000000</f>
        <v>297416.6667</v>
      </c>
      <c r="K135" s="31">
        <f>'Terciario_emisiones (MTonCO2)'!BF77*1000000</f>
        <v>316322.2222</v>
      </c>
      <c r="L135" s="206">
        <f t="shared" si="33"/>
        <v>1540111.111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ht="15.75" customHeight="1">
      <c r="A137" s="207" t="s">
        <v>190</v>
      </c>
      <c r="B137" s="143">
        <v>2021.0</v>
      </c>
      <c r="C137" s="143">
        <v>2022.0</v>
      </c>
      <c r="D137" s="143">
        <v>2023.0</v>
      </c>
      <c r="E137" s="143">
        <v>2024.0</v>
      </c>
      <c r="F137" s="143">
        <v>2025.0</v>
      </c>
      <c r="G137" s="143">
        <v>2026.0</v>
      </c>
      <c r="H137" s="143">
        <v>2027.0</v>
      </c>
      <c r="I137" s="143">
        <v>2028.0</v>
      </c>
      <c r="J137" s="143">
        <v>2029.0</v>
      </c>
      <c r="K137" s="143">
        <v>2030.0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ht="15.75" customHeight="1">
      <c r="A138" s="31" t="s">
        <v>191</v>
      </c>
      <c r="B138" s="163">
        <v>0.0</v>
      </c>
      <c r="C138" s="163">
        <v>0.0</v>
      </c>
      <c r="D138" s="163">
        <v>0.0</v>
      </c>
      <c r="E138" s="163">
        <v>0.0</v>
      </c>
      <c r="F138" s="208">
        <f>'Const. Sostenible Terciario'!D382</f>
        <v>389.7595246</v>
      </c>
      <c r="G138" s="208">
        <f>'Const. Sostenible Terciario'!E382</f>
        <v>399.7533585</v>
      </c>
      <c r="H138" s="208">
        <f>'Const. Sostenible Terciario'!F382</f>
        <v>405.7496589</v>
      </c>
      <c r="I138" s="208">
        <f>'Const. Sostenible Terciario'!G382</f>
        <v>411.7459593</v>
      </c>
      <c r="J138" s="208">
        <f>'Const. Sostenible Terciario'!H382</f>
        <v>419.7410265</v>
      </c>
      <c r="K138" s="208">
        <f>'Const. Sostenible Terciario'!I382</f>
        <v>427.7360936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ht="15.75" customHeight="1">
      <c r="A139" s="31" t="s">
        <v>192</v>
      </c>
      <c r="B139" s="163">
        <v>0.0</v>
      </c>
      <c r="C139" s="163">
        <v>0.0</v>
      </c>
      <c r="D139" s="163">
        <v>0.0</v>
      </c>
      <c r="E139" s="163">
        <v>0.0</v>
      </c>
      <c r="F139" s="208">
        <f>'Const. Sostenible Terciario'!D383</f>
        <v>4910.285606</v>
      </c>
      <c r="G139" s="208">
        <f>'Const. Sostenible Terciario'!E383</f>
        <v>4761.055303</v>
      </c>
      <c r="H139" s="208">
        <f>'Const. Sostenible Terciario'!F383</f>
        <v>156.3257576</v>
      </c>
      <c r="I139" s="208">
        <f>'Const. Sostenible Terciario'!G383</f>
        <v>0</v>
      </c>
      <c r="J139" s="208">
        <f>'Const. Sostenible Terciario'!H383</f>
        <v>0</v>
      </c>
      <c r="K139" s="208">
        <f>'Const. Sostenible Terciario'!I383</f>
        <v>0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ht="15.75" customHeight="1">
      <c r="A140" s="31" t="s">
        <v>193</v>
      </c>
      <c r="B140" s="163">
        <v>0.0</v>
      </c>
      <c r="C140" s="163">
        <v>0.0</v>
      </c>
      <c r="D140" s="163">
        <v>0.0</v>
      </c>
      <c r="E140" s="163">
        <v>0.0</v>
      </c>
      <c r="F140" s="208">
        <f>'Const. Sostenible Terciario'!D391</f>
        <v>44747.39562</v>
      </c>
      <c r="G140" s="208">
        <f>'Const. Sostenible Terciario'!E391</f>
        <v>46413.52205</v>
      </c>
      <c r="H140" s="208">
        <f>'Const. Sostenible Terciario'!F391</f>
        <v>47603.61236</v>
      </c>
      <c r="I140" s="208">
        <f>'Const. Sostenible Terciario'!G391</f>
        <v>48317.66654</v>
      </c>
      <c r="J140" s="208">
        <f>'Const. Sostenible Terciario'!H391</f>
        <v>49031.72073</v>
      </c>
      <c r="K140" s="208">
        <f>'Const. Sostenible Terciario'!I391</f>
        <v>49983.79298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ht="15.75" customHeight="1">
      <c r="A141" s="31" t="s">
        <v>194</v>
      </c>
      <c r="B141" s="163">
        <v>0.0</v>
      </c>
      <c r="C141" s="163">
        <v>0.0</v>
      </c>
      <c r="D141" s="163">
        <v>0.0</v>
      </c>
      <c r="E141" s="163">
        <v>0.0</v>
      </c>
      <c r="F141" s="208">
        <f>'Const. Sostenible Terciario'!D392</f>
        <v>370421.175</v>
      </c>
      <c r="G141" s="208">
        <f>'Const. Sostenible Terciario'!E392</f>
        <v>30651.90833</v>
      </c>
      <c r="H141" s="208">
        <f>'Const. Sostenible Terciario'!F392</f>
        <v>20736.52273</v>
      </c>
      <c r="I141" s="208">
        <f>'Const. Sostenible Terciario'!G392</f>
        <v>14836.84394</v>
      </c>
      <c r="J141" s="208">
        <f>'Const. Sostenible Terciario'!H392</f>
        <v>16807.34167</v>
      </c>
      <c r="K141" s="208">
        <f>'Const. Sostenible Terciario'!I392</f>
        <v>28989.54167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ht="15.75" customHeight="1">
      <c r="A142" s="31" t="s">
        <v>195</v>
      </c>
      <c r="B142" s="163">
        <f t="shared" ref="B142:K142" si="34">SUM(B138:B141)</f>
        <v>0</v>
      </c>
      <c r="C142" s="163">
        <f t="shared" si="34"/>
        <v>0</v>
      </c>
      <c r="D142" s="163">
        <f t="shared" si="34"/>
        <v>0</v>
      </c>
      <c r="E142" s="163">
        <f t="shared" si="34"/>
        <v>0</v>
      </c>
      <c r="F142" s="208">
        <f t="shared" si="34"/>
        <v>420468.6157</v>
      </c>
      <c r="G142" s="208">
        <f t="shared" si="34"/>
        <v>82226.23904</v>
      </c>
      <c r="H142" s="208">
        <f t="shared" si="34"/>
        <v>68902.2105</v>
      </c>
      <c r="I142" s="208">
        <f t="shared" si="34"/>
        <v>63566.25644</v>
      </c>
      <c r="J142" s="208">
        <f t="shared" si="34"/>
        <v>66258.80342</v>
      </c>
      <c r="K142" s="208">
        <f t="shared" si="34"/>
        <v>79401.07074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ht="15.75" customHeight="1">
      <c r="A144" s="207" t="s">
        <v>196</v>
      </c>
      <c r="B144" s="143">
        <v>2021.0</v>
      </c>
      <c r="C144" s="143">
        <v>2022.0</v>
      </c>
      <c r="D144" s="143">
        <v>2023.0</v>
      </c>
      <c r="E144" s="143">
        <v>2024.0</v>
      </c>
      <c r="F144" s="143">
        <v>2025.0</v>
      </c>
      <c r="G144" s="143">
        <v>2026.0</v>
      </c>
      <c r="H144" s="143">
        <v>2027.0</v>
      </c>
      <c r="I144" s="143">
        <v>2028.0</v>
      </c>
      <c r="J144" s="143">
        <v>2029.0</v>
      </c>
      <c r="K144" s="143">
        <v>2030.0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ht="15.75" customHeight="1">
      <c r="A145" s="31" t="s">
        <v>191</v>
      </c>
      <c r="B145" s="209">
        <f t="shared" ref="B145:K145" si="35">IFERROR(B138/B$142,0)</f>
        <v>0</v>
      </c>
      <c r="C145" s="209">
        <f t="shared" si="35"/>
        <v>0</v>
      </c>
      <c r="D145" s="209">
        <f t="shared" si="35"/>
        <v>0</v>
      </c>
      <c r="E145" s="209">
        <f t="shared" si="35"/>
        <v>0</v>
      </c>
      <c r="F145" s="209">
        <f t="shared" si="35"/>
        <v>0.0009269646056</v>
      </c>
      <c r="G145" s="209">
        <f t="shared" si="35"/>
        <v>0.004861627665</v>
      </c>
      <c r="H145" s="209">
        <f t="shared" si="35"/>
        <v>0.005888775643</v>
      </c>
      <c r="I145" s="209">
        <f t="shared" si="35"/>
        <v>0.00647742973</v>
      </c>
      <c r="J145" s="209">
        <f t="shared" si="35"/>
        <v>0.006334871818</v>
      </c>
      <c r="K145" s="209">
        <f t="shared" si="35"/>
        <v>0.005387031808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ht="15.75" customHeight="1">
      <c r="A146" s="31" t="s">
        <v>192</v>
      </c>
      <c r="B146" s="209">
        <f t="shared" ref="B146:K146" si="36">IFERROR(B139/B$142,0)</f>
        <v>0</v>
      </c>
      <c r="C146" s="209">
        <f t="shared" si="36"/>
        <v>0</v>
      </c>
      <c r="D146" s="209">
        <f t="shared" si="36"/>
        <v>0</v>
      </c>
      <c r="E146" s="209">
        <f t="shared" si="36"/>
        <v>0</v>
      </c>
      <c r="F146" s="209">
        <f t="shared" si="36"/>
        <v>0.01167812631</v>
      </c>
      <c r="G146" s="209">
        <f t="shared" si="36"/>
        <v>0.05790189796</v>
      </c>
      <c r="H146" s="209">
        <f t="shared" si="36"/>
        <v>0.00226880613</v>
      </c>
      <c r="I146" s="209">
        <f t="shared" si="36"/>
        <v>0</v>
      </c>
      <c r="J146" s="209">
        <f t="shared" si="36"/>
        <v>0</v>
      </c>
      <c r="K146" s="209">
        <f t="shared" si="36"/>
        <v>0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ht="15.75" customHeight="1">
      <c r="A147" s="31" t="s">
        <v>193</v>
      </c>
      <c r="B147" s="209">
        <f t="shared" ref="B147:K147" si="37">IFERROR(B140/B$142,0)</f>
        <v>0</v>
      </c>
      <c r="C147" s="209">
        <f t="shared" si="37"/>
        <v>0</v>
      </c>
      <c r="D147" s="209">
        <f t="shared" si="37"/>
        <v>0</v>
      </c>
      <c r="E147" s="209">
        <f t="shared" si="37"/>
        <v>0</v>
      </c>
      <c r="F147" s="209">
        <f t="shared" si="37"/>
        <v>0.1064226768</v>
      </c>
      <c r="G147" s="209">
        <f t="shared" si="37"/>
        <v>0.5644612059</v>
      </c>
      <c r="H147" s="209">
        <f t="shared" si="37"/>
        <v>0.690886577</v>
      </c>
      <c r="I147" s="209">
        <f t="shared" si="37"/>
        <v>0.760115024</v>
      </c>
      <c r="J147" s="209">
        <f t="shared" si="37"/>
        <v>0.740003112</v>
      </c>
      <c r="K147" s="209">
        <f t="shared" si="37"/>
        <v>0.6295103141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ht="15.75" customHeight="1">
      <c r="A148" s="31" t="s">
        <v>194</v>
      </c>
      <c r="B148" s="209">
        <f t="shared" ref="B148:K148" si="38">IFERROR(B141/B$142,0)</f>
        <v>0</v>
      </c>
      <c r="C148" s="209">
        <f t="shared" si="38"/>
        <v>0</v>
      </c>
      <c r="D148" s="209">
        <f t="shared" si="38"/>
        <v>0</v>
      </c>
      <c r="E148" s="209">
        <f t="shared" si="38"/>
        <v>0</v>
      </c>
      <c r="F148" s="209">
        <f t="shared" si="38"/>
        <v>0.8809722322</v>
      </c>
      <c r="G148" s="209">
        <f t="shared" si="38"/>
        <v>0.3727752684</v>
      </c>
      <c r="H148" s="209">
        <f t="shared" si="38"/>
        <v>0.3009558413</v>
      </c>
      <c r="I148" s="209">
        <f t="shared" si="38"/>
        <v>0.2334075462</v>
      </c>
      <c r="J148" s="209">
        <f t="shared" si="38"/>
        <v>0.2536620162</v>
      </c>
      <c r="K148" s="209">
        <f t="shared" si="38"/>
        <v>0.3651026541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ht="15.75" customHeight="1">
      <c r="A149" s="31" t="s">
        <v>195</v>
      </c>
      <c r="B149" s="209">
        <f t="shared" ref="B149:K149" si="39">SUM(B145:B148)</f>
        <v>0</v>
      </c>
      <c r="C149" s="209">
        <f t="shared" si="39"/>
        <v>0</v>
      </c>
      <c r="D149" s="209">
        <f t="shared" si="39"/>
        <v>0</v>
      </c>
      <c r="E149" s="209">
        <f t="shared" si="39"/>
        <v>0</v>
      </c>
      <c r="F149" s="209">
        <f t="shared" si="39"/>
        <v>1</v>
      </c>
      <c r="G149" s="209">
        <f t="shared" si="39"/>
        <v>1</v>
      </c>
      <c r="H149" s="209">
        <f t="shared" si="39"/>
        <v>1</v>
      </c>
      <c r="I149" s="209">
        <f t="shared" si="39"/>
        <v>1</v>
      </c>
      <c r="J149" s="209">
        <f t="shared" si="39"/>
        <v>1</v>
      </c>
      <c r="K149" s="209">
        <f t="shared" si="39"/>
        <v>1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ht="15.75" customHeight="1">
      <c r="A152" s="207" t="s">
        <v>197</v>
      </c>
      <c r="B152" s="143">
        <v>2021.0</v>
      </c>
      <c r="C152" s="143">
        <v>2022.0</v>
      </c>
      <c r="D152" s="143">
        <v>2023.0</v>
      </c>
      <c r="E152" s="143">
        <v>2024.0</v>
      </c>
      <c r="F152" s="143">
        <v>2025.0</v>
      </c>
      <c r="G152" s="143">
        <v>2026.0</v>
      </c>
      <c r="H152" s="143">
        <v>2027.0</v>
      </c>
      <c r="I152" s="143">
        <v>2028.0</v>
      </c>
      <c r="J152" s="143">
        <v>2029.0</v>
      </c>
      <c r="K152" s="143">
        <v>2030.0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ht="15.75" customHeight="1">
      <c r="A153" s="210" t="s">
        <v>191</v>
      </c>
      <c r="B153" s="211">
        <f t="shared" ref="B153:K153" si="40">B$130*B145</f>
        <v>0</v>
      </c>
      <c r="C153" s="211">
        <f t="shared" si="40"/>
        <v>0</v>
      </c>
      <c r="D153" s="211">
        <f t="shared" si="40"/>
        <v>0</v>
      </c>
      <c r="E153" s="211">
        <f t="shared" si="40"/>
        <v>0</v>
      </c>
      <c r="F153" s="211">
        <f t="shared" si="40"/>
        <v>0.7956446198</v>
      </c>
      <c r="G153" s="211">
        <f t="shared" si="40"/>
        <v>7.089873678</v>
      </c>
      <c r="H153" s="211">
        <f t="shared" si="40"/>
        <v>9.307537057</v>
      </c>
      <c r="I153" s="211">
        <f t="shared" si="40"/>
        <v>10.90367338</v>
      </c>
      <c r="J153" s="211">
        <f t="shared" si="40"/>
        <v>11.34997867</v>
      </c>
      <c r="K153" s="211">
        <f t="shared" si="40"/>
        <v>10.26528839</v>
      </c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/>
      <c r="AF153" s="212"/>
      <c r="AG153" s="212"/>
    </row>
    <row r="154" ht="15.75" customHeight="1">
      <c r="A154" s="210" t="s">
        <v>192</v>
      </c>
      <c r="B154" s="211">
        <f t="shared" ref="B154:K154" si="41">B$130*B146</f>
        <v>0</v>
      </c>
      <c r="C154" s="211">
        <f t="shared" si="41"/>
        <v>0</v>
      </c>
      <c r="D154" s="211">
        <f t="shared" si="41"/>
        <v>0</v>
      </c>
      <c r="E154" s="211">
        <f t="shared" si="41"/>
        <v>0</v>
      </c>
      <c r="F154" s="211">
        <f t="shared" si="41"/>
        <v>10.02372509</v>
      </c>
      <c r="G154" s="211">
        <f t="shared" si="41"/>
        <v>84.44026786</v>
      </c>
      <c r="H154" s="211">
        <f t="shared" si="41"/>
        <v>3.585974134</v>
      </c>
      <c r="I154" s="211">
        <f t="shared" si="41"/>
        <v>0</v>
      </c>
      <c r="J154" s="211">
        <f t="shared" si="41"/>
        <v>0</v>
      </c>
      <c r="K154" s="211">
        <f t="shared" si="41"/>
        <v>0</v>
      </c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/>
      <c r="AF154" s="212"/>
      <c r="AG154" s="212"/>
    </row>
    <row r="155" ht="15.75" customHeight="1">
      <c r="A155" s="210" t="s">
        <v>193</v>
      </c>
      <c r="B155" s="211">
        <f t="shared" ref="B155:K155" si="42">B$130*B147</f>
        <v>0</v>
      </c>
      <c r="C155" s="211">
        <f t="shared" si="42"/>
        <v>0</v>
      </c>
      <c r="D155" s="211">
        <f t="shared" si="42"/>
        <v>0</v>
      </c>
      <c r="E155" s="211">
        <f t="shared" si="42"/>
        <v>0</v>
      </c>
      <c r="F155" s="211">
        <f t="shared" si="42"/>
        <v>91.34613096</v>
      </c>
      <c r="G155" s="211">
        <f t="shared" si="42"/>
        <v>823.172592</v>
      </c>
      <c r="H155" s="211">
        <f t="shared" si="42"/>
        <v>1091.984617</v>
      </c>
      <c r="I155" s="211">
        <f t="shared" si="42"/>
        <v>1279.526957</v>
      </c>
      <c r="J155" s="211">
        <f t="shared" si="42"/>
        <v>1325.838909</v>
      </c>
      <c r="K155" s="211">
        <f t="shared" si="42"/>
        <v>1199.566876</v>
      </c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/>
      <c r="AF155" s="212"/>
      <c r="AG155" s="212"/>
    </row>
    <row r="156" ht="15.75" customHeight="1">
      <c r="A156" s="210" t="s">
        <v>194</v>
      </c>
      <c r="B156" s="211">
        <f t="shared" ref="B156:K156" si="43">B$130*B148</f>
        <v>0</v>
      </c>
      <c r="C156" s="211">
        <f t="shared" si="43"/>
        <v>0</v>
      </c>
      <c r="D156" s="211">
        <f t="shared" si="43"/>
        <v>0</v>
      </c>
      <c r="E156" s="211">
        <f t="shared" si="43"/>
        <v>0</v>
      </c>
      <c r="F156" s="211">
        <f t="shared" si="43"/>
        <v>756.1678327</v>
      </c>
      <c r="G156" s="211">
        <f t="shared" si="43"/>
        <v>543.6305998</v>
      </c>
      <c r="H156" s="211">
        <f t="shared" si="43"/>
        <v>475.6774269</v>
      </c>
      <c r="I156" s="211">
        <f t="shared" si="43"/>
        <v>392.9027028</v>
      </c>
      <c r="J156" s="211">
        <f t="shared" si="43"/>
        <v>454.477779</v>
      </c>
      <c r="K156" s="211">
        <f t="shared" si="43"/>
        <v>695.7233909</v>
      </c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/>
      <c r="AF156" s="212"/>
      <c r="AG156" s="212"/>
    </row>
    <row r="157" ht="15.75" customHeight="1">
      <c r="A157" s="210" t="s">
        <v>195</v>
      </c>
      <c r="B157" s="211">
        <f t="shared" ref="B157:K157" si="44">SUM(B153:B156)</f>
        <v>0</v>
      </c>
      <c r="C157" s="211">
        <f t="shared" si="44"/>
        <v>0</v>
      </c>
      <c r="D157" s="211">
        <f t="shared" si="44"/>
        <v>0</v>
      </c>
      <c r="E157" s="211">
        <f t="shared" si="44"/>
        <v>0</v>
      </c>
      <c r="F157" s="211">
        <f t="shared" si="44"/>
        <v>858.3333333</v>
      </c>
      <c r="G157" s="211">
        <f t="shared" si="44"/>
        <v>1458.333333</v>
      </c>
      <c r="H157" s="211">
        <f t="shared" si="44"/>
        <v>1580.555556</v>
      </c>
      <c r="I157" s="211">
        <f t="shared" si="44"/>
        <v>1683.333333</v>
      </c>
      <c r="J157" s="211">
        <f t="shared" si="44"/>
        <v>1791.666667</v>
      </c>
      <c r="K157" s="211">
        <f t="shared" si="44"/>
        <v>1905.555556</v>
      </c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/>
      <c r="AF157" s="212"/>
      <c r="AG157" s="212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  <row r="159" ht="15.75" customHeight="1">
      <c r="A159" s="207" t="s">
        <v>198</v>
      </c>
      <c r="B159" s="143">
        <v>2021.0</v>
      </c>
      <c r="C159" s="143">
        <v>2022.0</v>
      </c>
      <c r="D159" s="143">
        <v>2023.0</v>
      </c>
      <c r="E159" s="143">
        <v>2024.0</v>
      </c>
      <c r="F159" s="143">
        <v>2025.0</v>
      </c>
      <c r="G159" s="143">
        <v>2026.0</v>
      </c>
      <c r="H159" s="143">
        <v>2027.0</v>
      </c>
      <c r="I159" s="143">
        <v>2028.0</v>
      </c>
      <c r="J159" s="143">
        <v>2029.0</v>
      </c>
      <c r="K159" s="143">
        <v>2030.0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</row>
    <row r="160" ht="15.75" customHeight="1">
      <c r="A160" s="210" t="s">
        <v>191</v>
      </c>
      <c r="B160" s="205">
        <f t="shared" ref="B160:F160" si="45">B153*$B$7*(1+$H$234)</f>
        <v>0</v>
      </c>
      <c r="C160" s="205">
        <f t="shared" si="45"/>
        <v>0</v>
      </c>
      <c r="D160" s="205">
        <f t="shared" si="45"/>
        <v>0</v>
      </c>
      <c r="E160" s="205">
        <f t="shared" si="45"/>
        <v>0</v>
      </c>
      <c r="F160" s="205">
        <f t="shared" si="45"/>
        <v>579.6907571</v>
      </c>
      <c r="G160" s="205">
        <f>SUM(G156:G159)</f>
        <v>4027.963933</v>
      </c>
      <c r="H160" s="205">
        <f t="shared" ref="H160:K160" si="46">H153*$B$7*(1+$H$234)</f>
        <v>6781.285349</v>
      </c>
      <c r="I160" s="205">
        <f t="shared" si="46"/>
        <v>7944.19835</v>
      </c>
      <c r="J160" s="205">
        <f t="shared" si="46"/>
        <v>8269.367462</v>
      </c>
      <c r="K160" s="205">
        <f t="shared" si="46"/>
        <v>7479.083815</v>
      </c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</row>
    <row r="161" ht="15.75" customHeight="1">
      <c r="A161" s="210" t="s">
        <v>192</v>
      </c>
      <c r="B161" s="205">
        <f t="shared" ref="B161:K161" si="47">B154*$B$7*(1+$H$234)</f>
        <v>0</v>
      </c>
      <c r="C161" s="205">
        <f t="shared" si="47"/>
        <v>0</v>
      </c>
      <c r="D161" s="205">
        <f t="shared" si="47"/>
        <v>0</v>
      </c>
      <c r="E161" s="205">
        <f t="shared" si="47"/>
        <v>0</v>
      </c>
      <c r="F161" s="205">
        <f t="shared" si="47"/>
        <v>7303.085624</v>
      </c>
      <c r="G161" s="205">
        <f t="shared" si="47"/>
        <v>61521.49036</v>
      </c>
      <c r="H161" s="205">
        <f t="shared" si="47"/>
        <v>2612.669034</v>
      </c>
      <c r="I161" s="205">
        <f t="shared" si="47"/>
        <v>0</v>
      </c>
      <c r="J161" s="205">
        <f t="shared" si="47"/>
        <v>0</v>
      </c>
      <c r="K161" s="205">
        <f t="shared" si="47"/>
        <v>0</v>
      </c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</row>
    <row r="162" ht="15.75" customHeight="1">
      <c r="A162" s="210" t="s">
        <v>193</v>
      </c>
      <c r="B162" s="205">
        <f t="shared" ref="B162:K162" si="48">B155*$B$7*(1+$H$234)</f>
        <v>0</v>
      </c>
      <c r="C162" s="205">
        <f t="shared" si="48"/>
        <v>0</v>
      </c>
      <c r="D162" s="205">
        <f t="shared" si="48"/>
        <v>0</v>
      </c>
      <c r="E162" s="205">
        <f t="shared" si="48"/>
        <v>0</v>
      </c>
      <c r="F162" s="205">
        <f t="shared" si="48"/>
        <v>66552.96409</v>
      </c>
      <c r="G162" s="205">
        <f t="shared" si="48"/>
        <v>599747.0871</v>
      </c>
      <c r="H162" s="205">
        <f t="shared" si="48"/>
        <v>795598.1526</v>
      </c>
      <c r="I162" s="205">
        <f t="shared" si="48"/>
        <v>932237.7504</v>
      </c>
      <c r="J162" s="205">
        <f t="shared" si="48"/>
        <v>965979.7123</v>
      </c>
      <c r="K162" s="205">
        <f t="shared" si="48"/>
        <v>873980.4347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</row>
    <row r="163" ht="15.75" customHeight="1">
      <c r="A163" s="210" t="s">
        <v>194</v>
      </c>
      <c r="B163" s="205">
        <f t="shared" ref="B163:K163" si="49">B156*$B$7*(1+$H$234)</f>
        <v>0</v>
      </c>
      <c r="C163" s="205">
        <f t="shared" si="49"/>
        <v>0</v>
      </c>
      <c r="D163" s="205">
        <f t="shared" si="49"/>
        <v>0</v>
      </c>
      <c r="E163" s="205">
        <f t="shared" si="49"/>
        <v>0</v>
      </c>
      <c r="F163" s="205">
        <f t="shared" si="49"/>
        <v>550928.7595</v>
      </c>
      <c r="G163" s="205">
        <f t="shared" si="49"/>
        <v>396078.3824</v>
      </c>
      <c r="H163" s="205">
        <f t="shared" si="49"/>
        <v>346569.0597</v>
      </c>
      <c r="I163" s="205">
        <f t="shared" si="49"/>
        <v>286261.0512</v>
      </c>
      <c r="J163" s="205">
        <f t="shared" si="49"/>
        <v>331123.4202</v>
      </c>
      <c r="K163" s="205">
        <f t="shared" si="49"/>
        <v>506890.1482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</row>
    <row r="164" ht="15.75" customHeight="1">
      <c r="A164" s="210" t="s">
        <v>21</v>
      </c>
      <c r="B164" s="205">
        <f t="shared" ref="B164:K164" si="50">SUM(B160:B163)</f>
        <v>0</v>
      </c>
      <c r="C164" s="205">
        <f t="shared" si="50"/>
        <v>0</v>
      </c>
      <c r="D164" s="205">
        <f t="shared" si="50"/>
        <v>0</v>
      </c>
      <c r="E164" s="205">
        <f t="shared" si="50"/>
        <v>0</v>
      </c>
      <c r="F164" s="205">
        <f t="shared" si="50"/>
        <v>625364.5</v>
      </c>
      <c r="G164" s="205">
        <f t="shared" si="50"/>
        <v>1061374.924</v>
      </c>
      <c r="H164" s="205">
        <f t="shared" si="50"/>
        <v>1151561.167</v>
      </c>
      <c r="I164" s="205">
        <f t="shared" si="50"/>
        <v>1226443</v>
      </c>
      <c r="J164" s="205">
        <f t="shared" si="50"/>
        <v>1305372.5</v>
      </c>
      <c r="K164" s="205">
        <f t="shared" si="50"/>
        <v>1388349.667</v>
      </c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</row>
    <row r="167" ht="15.75" customHeight="1">
      <c r="A167" s="213"/>
      <c r="B167" s="214"/>
      <c r="C167" s="214"/>
      <c r="D167" s="214"/>
      <c r="E167" s="214"/>
      <c r="F167" s="214"/>
      <c r="G167" s="214"/>
      <c r="H167" s="214"/>
      <c r="I167" s="214"/>
      <c r="J167" s="214"/>
      <c r="K167" s="214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</row>
    <row r="168" ht="15.75" customHeight="1">
      <c r="A168" s="8"/>
      <c r="B168" s="206"/>
      <c r="C168" s="215"/>
      <c r="D168" s="215"/>
      <c r="E168" s="215"/>
      <c r="F168" s="215"/>
      <c r="G168" s="215"/>
      <c r="H168" s="215"/>
      <c r="I168" s="215"/>
      <c r="J168" s="215"/>
      <c r="K168" s="215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</row>
    <row r="169" ht="15.75" customHeight="1">
      <c r="A169" s="8"/>
      <c r="B169" s="206"/>
      <c r="C169" s="215"/>
      <c r="D169" s="215"/>
      <c r="E169" s="215"/>
      <c r="F169" s="215"/>
      <c r="G169" s="215"/>
      <c r="H169" s="215"/>
      <c r="I169" s="215"/>
      <c r="J169" s="215"/>
      <c r="K169" s="215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</row>
    <row r="170" ht="15.75" customHeight="1">
      <c r="A170" s="217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</row>
    <row r="171" ht="15.75" customHeight="1">
      <c r="A171" s="207" t="s">
        <v>199</v>
      </c>
      <c r="B171" s="143">
        <v>2021.0</v>
      </c>
      <c r="C171" s="143">
        <v>2022.0</v>
      </c>
      <c r="D171" s="143">
        <v>2023.0</v>
      </c>
      <c r="E171" s="143">
        <v>2024.0</v>
      </c>
      <c r="F171" s="143">
        <v>2025.0</v>
      </c>
      <c r="G171" s="143">
        <v>2026.0</v>
      </c>
      <c r="H171" s="143">
        <v>2027.0</v>
      </c>
      <c r="I171" s="143">
        <v>2028.0</v>
      </c>
      <c r="J171" s="143">
        <v>2029.0</v>
      </c>
      <c r="K171" s="143">
        <v>2030.0</v>
      </c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</row>
    <row r="172" ht="15.75" customHeight="1">
      <c r="A172" s="31" t="s">
        <v>191</v>
      </c>
      <c r="B172" s="205">
        <f t="shared" ref="B172:K172" si="51">((B138*$C$216*$B$216*$C$206)/1000000)</f>
        <v>0</v>
      </c>
      <c r="C172" s="205">
        <f t="shared" si="51"/>
        <v>0</v>
      </c>
      <c r="D172" s="205">
        <f t="shared" si="51"/>
        <v>0</v>
      </c>
      <c r="E172" s="205">
        <f t="shared" si="51"/>
        <v>0</v>
      </c>
      <c r="F172" s="205">
        <f t="shared" si="51"/>
        <v>81905.72167</v>
      </c>
      <c r="G172" s="205">
        <f t="shared" si="51"/>
        <v>84005.86838</v>
      </c>
      <c r="H172" s="205">
        <f t="shared" si="51"/>
        <v>85265.95641</v>
      </c>
      <c r="I172" s="205">
        <f t="shared" si="51"/>
        <v>86526.04444</v>
      </c>
      <c r="J172" s="205">
        <f t="shared" si="51"/>
        <v>88206.1618</v>
      </c>
      <c r="K172" s="205">
        <f t="shared" si="51"/>
        <v>89886.27917</v>
      </c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</row>
    <row r="173" ht="15.75" customHeight="1">
      <c r="A173" s="31" t="s">
        <v>192</v>
      </c>
      <c r="B173" s="205">
        <f t="shared" ref="B173:K173" si="52">((B139*$C$216*$B$216*$C$206)/1000000)</f>
        <v>0</v>
      </c>
      <c r="C173" s="205">
        <f t="shared" si="52"/>
        <v>0</v>
      </c>
      <c r="D173" s="205">
        <f t="shared" si="52"/>
        <v>0</v>
      </c>
      <c r="E173" s="205">
        <f t="shared" si="52"/>
        <v>0</v>
      </c>
      <c r="F173" s="205">
        <f t="shared" si="52"/>
        <v>1031868.27</v>
      </c>
      <c r="G173" s="205">
        <f t="shared" si="52"/>
        <v>1000508.38</v>
      </c>
      <c r="H173" s="205">
        <f t="shared" si="52"/>
        <v>32850.95856</v>
      </c>
      <c r="I173" s="205">
        <f t="shared" si="52"/>
        <v>0</v>
      </c>
      <c r="J173" s="205">
        <f t="shared" si="52"/>
        <v>0</v>
      </c>
      <c r="K173" s="205">
        <f t="shared" si="52"/>
        <v>0</v>
      </c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</row>
    <row r="174" ht="15.75" customHeight="1">
      <c r="A174" s="31" t="s">
        <v>193</v>
      </c>
      <c r="B174" s="205">
        <f t="shared" ref="B174:K174" si="53">((B140*$E$216*$F$216*$C$207)/1000000)</f>
        <v>0</v>
      </c>
      <c r="C174" s="205">
        <f t="shared" si="53"/>
        <v>0</v>
      </c>
      <c r="D174" s="205">
        <f t="shared" si="53"/>
        <v>0</v>
      </c>
      <c r="E174" s="205">
        <f t="shared" si="53"/>
        <v>0</v>
      </c>
      <c r="F174" s="205">
        <f t="shared" si="53"/>
        <v>456466.3928</v>
      </c>
      <c r="G174" s="205">
        <f t="shared" si="53"/>
        <v>473462.4819</v>
      </c>
      <c r="H174" s="205">
        <f t="shared" si="53"/>
        <v>485602.5455</v>
      </c>
      <c r="I174" s="205">
        <f t="shared" si="53"/>
        <v>492886.5837</v>
      </c>
      <c r="J174" s="205">
        <f t="shared" si="53"/>
        <v>500170.6219</v>
      </c>
      <c r="K174" s="205">
        <f t="shared" si="53"/>
        <v>509882.6728</v>
      </c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</row>
    <row r="175" ht="15.75" customHeight="1">
      <c r="A175" s="31" t="s">
        <v>194</v>
      </c>
      <c r="B175" s="205">
        <f t="shared" ref="B175:K175" si="54">((B141*$E$216*$F$216*$C$207)/1000000)</f>
        <v>0</v>
      </c>
      <c r="C175" s="205">
        <f t="shared" si="54"/>
        <v>0</v>
      </c>
      <c r="D175" s="205">
        <f t="shared" si="54"/>
        <v>0</v>
      </c>
      <c r="E175" s="205">
        <f t="shared" si="54"/>
        <v>0</v>
      </c>
      <c r="F175" s="205">
        <f t="shared" si="54"/>
        <v>3778651.589</v>
      </c>
      <c r="G175" s="205">
        <f t="shared" si="54"/>
        <v>312678.8908</v>
      </c>
      <c r="H175" s="205">
        <f t="shared" si="54"/>
        <v>211532.4389</v>
      </c>
      <c r="I175" s="205">
        <f t="shared" si="54"/>
        <v>151350.0516</v>
      </c>
      <c r="J175" s="205">
        <f t="shared" si="54"/>
        <v>171451.02</v>
      </c>
      <c r="K175" s="205">
        <f t="shared" si="54"/>
        <v>295721.155</v>
      </c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</row>
    <row r="176" ht="15.75" customHeight="1">
      <c r="A176" s="31" t="s">
        <v>200</v>
      </c>
      <c r="B176" s="205">
        <f t="shared" ref="B176:K176" si="55">SUM(B172:B175)</f>
        <v>0</v>
      </c>
      <c r="C176" s="205">
        <f t="shared" si="55"/>
        <v>0</v>
      </c>
      <c r="D176" s="205">
        <f t="shared" si="55"/>
        <v>0</v>
      </c>
      <c r="E176" s="205">
        <f t="shared" si="55"/>
        <v>0</v>
      </c>
      <c r="F176" s="205">
        <f t="shared" si="55"/>
        <v>5348891.973</v>
      </c>
      <c r="G176" s="205">
        <f t="shared" si="55"/>
        <v>1870655.621</v>
      </c>
      <c r="H176" s="205">
        <f t="shared" si="55"/>
        <v>815251.8994</v>
      </c>
      <c r="I176" s="205">
        <f t="shared" si="55"/>
        <v>730762.6797</v>
      </c>
      <c r="J176" s="205">
        <f t="shared" si="55"/>
        <v>759827.8037</v>
      </c>
      <c r="K176" s="205">
        <f t="shared" si="55"/>
        <v>895490.1069</v>
      </c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</row>
    <row r="178" ht="15.75" customHeight="1">
      <c r="A178" s="207" t="s">
        <v>201</v>
      </c>
      <c r="B178" s="143">
        <v>2021.0</v>
      </c>
      <c r="C178" s="143">
        <v>2022.0</v>
      </c>
      <c r="D178" s="143">
        <v>2023.0</v>
      </c>
      <c r="E178" s="143">
        <v>2024.0</v>
      </c>
      <c r="F178" s="143">
        <v>2025.0</v>
      </c>
      <c r="G178" s="143">
        <v>2026.0</v>
      </c>
      <c r="H178" s="143">
        <v>2027.0</v>
      </c>
      <c r="I178" s="143">
        <v>2028.0</v>
      </c>
      <c r="J178" s="143">
        <v>2029.0</v>
      </c>
      <c r="K178" s="143">
        <v>2030.0</v>
      </c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</row>
    <row r="179" ht="15.75" customHeight="1">
      <c r="A179" s="31" t="s">
        <v>191</v>
      </c>
      <c r="B179" s="205">
        <f t="shared" ref="B179:E179" si="56">(B138*$B$219*$E$223*$B$29)/1000000</f>
        <v>0</v>
      </c>
      <c r="C179" s="205">
        <f t="shared" si="56"/>
        <v>0</v>
      </c>
      <c r="D179" s="205">
        <f t="shared" si="56"/>
        <v>0</v>
      </c>
      <c r="E179" s="205">
        <f t="shared" si="56"/>
        <v>0</v>
      </c>
      <c r="F179" s="218">
        <f t="shared" ref="F179:K179" si="57">((F138/$F$223)*$E$223*$B$29)/1000000</f>
        <v>2192.397326</v>
      </c>
      <c r="G179" s="218">
        <f t="shared" si="57"/>
        <v>2248.612642</v>
      </c>
      <c r="H179" s="218">
        <f t="shared" si="57"/>
        <v>2282.341831</v>
      </c>
      <c r="I179" s="218">
        <f t="shared" si="57"/>
        <v>2316.071021</v>
      </c>
      <c r="J179" s="218">
        <f t="shared" si="57"/>
        <v>2361.043274</v>
      </c>
      <c r="K179" s="218">
        <f t="shared" si="57"/>
        <v>2406.015527</v>
      </c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</row>
    <row r="180" ht="15.75" customHeight="1">
      <c r="A180" s="31" t="s">
        <v>192</v>
      </c>
      <c r="B180" s="205">
        <f t="shared" ref="B180:E180" si="58">(B139*$B$219*$E$223*$B$29)/1000000</f>
        <v>0</v>
      </c>
      <c r="C180" s="205">
        <f t="shared" si="58"/>
        <v>0</v>
      </c>
      <c r="D180" s="205">
        <f t="shared" si="58"/>
        <v>0</v>
      </c>
      <c r="E180" s="205">
        <f t="shared" si="58"/>
        <v>0</v>
      </c>
      <c r="F180" s="218">
        <f t="shared" ref="F180:K180" si="59">((F139/$F$223)*$E$223*$B$29)/1000000</f>
        <v>27620.35653</v>
      </c>
      <c r="G180" s="218">
        <f t="shared" si="59"/>
        <v>26780.93608</v>
      </c>
      <c r="H180" s="218">
        <f t="shared" si="59"/>
        <v>879.3323864</v>
      </c>
      <c r="I180" s="218">
        <f t="shared" si="59"/>
        <v>0</v>
      </c>
      <c r="J180" s="218">
        <f t="shared" si="59"/>
        <v>0</v>
      </c>
      <c r="K180" s="218">
        <f t="shared" si="59"/>
        <v>0</v>
      </c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</row>
    <row r="181" ht="15.75" customHeight="1">
      <c r="A181" s="31" t="s">
        <v>193</v>
      </c>
      <c r="B181" s="205">
        <f t="shared" ref="B181:K181" si="60">(B140*$F$216*$E$222*$F$222*$B$29)/1000000</f>
        <v>0</v>
      </c>
      <c r="C181" s="205">
        <f t="shared" si="60"/>
        <v>0</v>
      </c>
      <c r="D181" s="205">
        <f t="shared" si="60"/>
        <v>0</v>
      </c>
      <c r="E181" s="205">
        <f t="shared" si="60"/>
        <v>0</v>
      </c>
      <c r="F181" s="218">
        <f t="shared" si="60"/>
        <v>13295.90105</v>
      </c>
      <c r="G181" s="218">
        <f t="shared" si="60"/>
        <v>13790.9612</v>
      </c>
      <c r="H181" s="218">
        <f t="shared" si="60"/>
        <v>14144.57559</v>
      </c>
      <c r="I181" s="218">
        <f t="shared" si="60"/>
        <v>14356.74422</v>
      </c>
      <c r="J181" s="218">
        <f t="shared" si="60"/>
        <v>14568.91286</v>
      </c>
      <c r="K181" s="218">
        <f t="shared" si="60"/>
        <v>14851.80437</v>
      </c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</row>
    <row r="182" ht="15.75" customHeight="1">
      <c r="A182" s="31" t="s">
        <v>194</v>
      </c>
      <c r="B182" s="205">
        <f t="shared" ref="B182:K182" si="61">(B141*$F$216*$E$222*$F$222*$B$29)/1000000</f>
        <v>0</v>
      </c>
      <c r="C182" s="205">
        <f t="shared" si="61"/>
        <v>0</v>
      </c>
      <c r="D182" s="205">
        <f t="shared" si="61"/>
        <v>0</v>
      </c>
      <c r="E182" s="205">
        <f t="shared" si="61"/>
        <v>0</v>
      </c>
      <c r="F182" s="218">
        <f t="shared" si="61"/>
        <v>110064.1327</v>
      </c>
      <c r="G182" s="218">
        <f t="shared" si="61"/>
        <v>9107.675088</v>
      </c>
      <c r="H182" s="218">
        <f t="shared" si="61"/>
        <v>6161.492766</v>
      </c>
      <c r="I182" s="218">
        <f t="shared" si="61"/>
        <v>4408.507048</v>
      </c>
      <c r="J182" s="218">
        <f t="shared" si="61"/>
        <v>4994.005767</v>
      </c>
      <c r="K182" s="218">
        <f t="shared" si="61"/>
        <v>8613.73209</v>
      </c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</row>
    <row r="183" ht="15.75" customHeight="1">
      <c r="A183" s="31" t="s">
        <v>202</v>
      </c>
      <c r="B183" s="205">
        <f t="shared" ref="B183:K183" si="62">SUM(B179:B182)</f>
        <v>0</v>
      </c>
      <c r="C183" s="205">
        <f t="shared" si="62"/>
        <v>0</v>
      </c>
      <c r="D183" s="205">
        <f t="shared" si="62"/>
        <v>0</v>
      </c>
      <c r="E183" s="205">
        <f t="shared" si="62"/>
        <v>0</v>
      </c>
      <c r="F183" s="218">
        <f t="shared" si="62"/>
        <v>153172.7877</v>
      </c>
      <c r="G183" s="218">
        <f t="shared" si="62"/>
        <v>51928.18501</v>
      </c>
      <c r="H183" s="218">
        <f t="shared" si="62"/>
        <v>23467.74257</v>
      </c>
      <c r="I183" s="218">
        <f t="shared" si="62"/>
        <v>21081.32229</v>
      </c>
      <c r="J183" s="218">
        <f t="shared" si="62"/>
        <v>21923.9619</v>
      </c>
      <c r="K183" s="218">
        <f t="shared" si="62"/>
        <v>25871.55199</v>
      </c>
      <c r="L183" s="206">
        <f>SUM(F183:K183)</f>
        <v>297445.5514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</row>
    <row r="184" ht="15.75" customHeight="1">
      <c r="A184" s="31" t="s">
        <v>191</v>
      </c>
      <c r="B184" s="205">
        <f t="shared" ref="B184:E184" si="63">(B138*$B$219*$E$223*$B$29)/1000000</f>
        <v>0</v>
      </c>
      <c r="C184" s="205">
        <f t="shared" si="63"/>
        <v>0</v>
      </c>
      <c r="D184" s="205">
        <f t="shared" si="63"/>
        <v>0</v>
      </c>
      <c r="E184" s="205">
        <f t="shared" si="63"/>
        <v>0</v>
      </c>
      <c r="F184" s="205"/>
      <c r="G184" s="205"/>
      <c r="H184" s="205"/>
      <c r="I184" s="205"/>
      <c r="J184" s="205">
        <f t="shared" ref="J184:J185" si="65">((J138/$F$223)*$E$223*$B$29)/1000000</f>
        <v>2361.043274</v>
      </c>
      <c r="K184" s="205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</row>
    <row r="185" ht="15.75" customHeight="1">
      <c r="A185" s="31" t="s">
        <v>192</v>
      </c>
      <c r="B185" s="205">
        <f t="shared" ref="B185:E185" si="64">(B139*$B$219*$E$223*$B$29)/1000000</f>
        <v>0</v>
      </c>
      <c r="C185" s="205">
        <f t="shared" si="64"/>
        <v>0</v>
      </c>
      <c r="D185" s="205">
        <f t="shared" si="64"/>
        <v>0</v>
      </c>
      <c r="E185" s="205">
        <f t="shared" si="64"/>
        <v>0</v>
      </c>
      <c r="F185" s="205"/>
      <c r="G185" s="205"/>
      <c r="H185" s="205"/>
      <c r="I185" s="205"/>
      <c r="J185" s="205">
        <f t="shared" si="65"/>
        <v>0</v>
      </c>
      <c r="K185" s="205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</row>
    <row r="186" ht="15.75" customHeight="1">
      <c r="A186" s="31" t="s">
        <v>193</v>
      </c>
      <c r="B186" s="205">
        <f t="shared" ref="B186:E186" si="66">(B140*$F$216*$E$222*$F$222*$B$29)/1000000</f>
        <v>0</v>
      </c>
      <c r="C186" s="205">
        <f t="shared" si="66"/>
        <v>0</v>
      </c>
      <c r="D186" s="205">
        <f t="shared" si="66"/>
        <v>0</v>
      </c>
      <c r="E186" s="205">
        <f t="shared" si="66"/>
        <v>0</v>
      </c>
      <c r="F186" s="205"/>
      <c r="G186" s="205"/>
      <c r="H186" s="205"/>
      <c r="I186" s="205"/>
      <c r="J186" s="205">
        <f t="shared" ref="J186:J187" si="68">(J140*$F$216*$E$222*$F$222*$B$29)/1000000</f>
        <v>14568.91286</v>
      </c>
      <c r="K186" s="205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</row>
    <row r="187" ht="15.75" customHeight="1">
      <c r="A187" s="31" t="s">
        <v>194</v>
      </c>
      <c r="B187" s="205">
        <f t="shared" ref="B187:E187" si="67">(B141*$F$216*$E$222*$F$222*$B$29)/1000000</f>
        <v>0</v>
      </c>
      <c r="C187" s="205">
        <f t="shared" si="67"/>
        <v>0</v>
      </c>
      <c r="D187" s="205">
        <f t="shared" si="67"/>
        <v>0</v>
      </c>
      <c r="E187" s="205">
        <f t="shared" si="67"/>
        <v>0</v>
      </c>
      <c r="F187" s="205"/>
      <c r="G187" s="205"/>
      <c r="H187" s="205"/>
      <c r="I187" s="205"/>
      <c r="J187" s="205">
        <f t="shared" si="68"/>
        <v>4994.005767</v>
      </c>
      <c r="K187" s="205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</row>
    <row r="188" ht="15.75" customHeight="1">
      <c r="A188" s="31" t="s">
        <v>21</v>
      </c>
      <c r="B188" s="205">
        <f t="shared" ref="B188:K188" si="69">SUM(B184:B187)</f>
        <v>0</v>
      </c>
      <c r="C188" s="205">
        <f t="shared" si="69"/>
        <v>0</v>
      </c>
      <c r="D188" s="205">
        <f t="shared" si="69"/>
        <v>0</v>
      </c>
      <c r="E188" s="205">
        <f t="shared" si="69"/>
        <v>0</v>
      </c>
      <c r="F188" s="205">
        <f t="shared" si="69"/>
        <v>0</v>
      </c>
      <c r="G188" s="205">
        <f t="shared" si="69"/>
        <v>0</v>
      </c>
      <c r="H188" s="205">
        <f t="shared" si="69"/>
        <v>0</v>
      </c>
      <c r="I188" s="205">
        <f t="shared" si="69"/>
        <v>0</v>
      </c>
      <c r="J188" s="205">
        <f t="shared" si="69"/>
        <v>21923.9619</v>
      </c>
      <c r="K188" s="205">
        <f t="shared" si="69"/>
        <v>0</v>
      </c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</row>
    <row r="189" ht="15.75" customHeight="1">
      <c r="A189" s="31" t="s">
        <v>166</v>
      </c>
      <c r="B189" s="205">
        <f t="shared" ref="B189:K189" si="70">B183-B188</f>
        <v>0</v>
      </c>
      <c r="C189" s="205">
        <f t="shared" si="70"/>
        <v>0</v>
      </c>
      <c r="D189" s="205">
        <f t="shared" si="70"/>
        <v>0</v>
      </c>
      <c r="E189" s="205">
        <f t="shared" si="70"/>
        <v>0</v>
      </c>
      <c r="F189" s="205">
        <f t="shared" si="70"/>
        <v>153172.7877</v>
      </c>
      <c r="G189" s="205">
        <f t="shared" si="70"/>
        <v>51928.18501</v>
      </c>
      <c r="H189" s="205">
        <f t="shared" si="70"/>
        <v>23467.74257</v>
      </c>
      <c r="I189" s="205">
        <f t="shared" si="70"/>
        <v>21081.32229</v>
      </c>
      <c r="J189" s="205">
        <f t="shared" si="70"/>
        <v>0</v>
      </c>
      <c r="K189" s="205">
        <f t="shared" si="70"/>
        <v>25871.55199</v>
      </c>
      <c r="L189" s="206">
        <f>SUM(F189:K189)</f>
        <v>275521.5895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206">
        <f>L183-L189</f>
        <v>21923.9619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</row>
    <row r="191" ht="15.75" customHeight="1">
      <c r="A191" s="8" t="s">
        <v>203</v>
      </c>
      <c r="B191" s="8" t="s">
        <v>204</v>
      </c>
      <c r="C191" s="8" t="s">
        <v>205</v>
      </c>
      <c r="D191" s="8"/>
      <c r="E191" s="8"/>
      <c r="F191" s="219"/>
      <c r="G191" s="220"/>
      <c r="H191" s="216"/>
      <c r="I191" s="216"/>
      <c r="J191" s="216"/>
      <c r="K191" s="216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</row>
    <row r="192" ht="15.75" customHeight="1">
      <c r="A192" s="8"/>
      <c r="B192" s="8"/>
      <c r="C192" s="8"/>
      <c r="D192" s="8"/>
      <c r="E192" s="8"/>
      <c r="F192" s="219"/>
      <c r="G192" s="220"/>
      <c r="H192" s="216"/>
      <c r="I192" s="216"/>
      <c r="J192" s="216"/>
      <c r="K192" s="216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</row>
    <row r="193" ht="15.75" customHeight="1">
      <c r="A193" s="207" t="s">
        <v>206</v>
      </c>
      <c r="B193" s="143"/>
      <c r="C193" s="143"/>
      <c r="D193" s="215"/>
      <c r="E193" s="215"/>
      <c r="F193" s="219"/>
      <c r="G193" s="220"/>
      <c r="H193" s="216"/>
      <c r="I193" s="216"/>
      <c r="J193" s="216"/>
      <c r="K193" s="216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</row>
    <row r="194" ht="15.75" customHeight="1">
      <c r="A194" s="207" t="s">
        <v>207</v>
      </c>
      <c r="B194" s="143" t="s">
        <v>208</v>
      </c>
      <c r="C194" s="143" t="s">
        <v>33</v>
      </c>
      <c r="D194" s="215"/>
      <c r="E194" s="220"/>
      <c r="F194" s="219"/>
      <c r="G194" s="220"/>
      <c r="H194" s="216"/>
      <c r="I194" s="216"/>
      <c r="J194" s="216"/>
      <c r="K194" s="216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</row>
    <row r="195" ht="15.75" customHeight="1">
      <c r="A195" s="31" t="s">
        <v>209</v>
      </c>
      <c r="B195" s="221" t="s">
        <v>210</v>
      </c>
      <c r="C195" s="31" t="s">
        <v>211</v>
      </c>
      <c r="D195" s="222"/>
      <c r="E195" s="220"/>
      <c r="F195" s="219"/>
      <c r="G195" s="220"/>
      <c r="H195" s="216"/>
      <c r="I195" s="216"/>
      <c r="J195" s="216"/>
      <c r="K195" s="216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</row>
    <row r="196" ht="15.75" customHeight="1">
      <c r="A196" s="31" t="s">
        <v>212</v>
      </c>
      <c r="B196" s="88">
        <v>3.0E-4</v>
      </c>
      <c r="C196" s="31" t="s">
        <v>213</v>
      </c>
      <c r="D196" s="223"/>
      <c r="E196" s="220"/>
      <c r="F196" s="219"/>
      <c r="G196" s="220"/>
      <c r="H196" s="216"/>
      <c r="I196" s="216"/>
      <c r="J196" s="216"/>
      <c r="K196" s="216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</row>
    <row r="197" ht="15.75" customHeight="1">
      <c r="A197" s="31" t="s">
        <v>214</v>
      </c>
      <c r="B197" s="88">
        <v>0.0028</v>
      </c>
      <c r="C197" s="31" t="s">
        <v>213</v>
      </c>
      <c r="D197" s="223"/>
      <c r="E197" s="220"/>
      <c r="F197" s="219"/>
      <c r="G197" s="220"/>
      <c r="H197" s="216"/>
      <c r="I197" s="216"/>
      <c r="J197" s="216"/>
      <c r="K197" s="216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</row>
    <row r="198" ht="15.75" customHeight="1">
      <c r="A198" s="31" t="s">
        <v>215</v>
      </c>
      <c r="B198" s="224">
        <v>0.0109</v>
      </c>
      <c r="C198" s="31" t="s">
        <v>213</v>
      </c>
      <c r="D198" s="223"/>
      <c r="E198" s="220"/>
      <c r="F198" s="219"/>
      <c r="G198" s="220"/>
      <c r="H198" s="216"/>
      <c r="I198" s="216"/>
      <c r="J198" s="216"/>
      <c r="K198" s="216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</row>
    <row r="199" ht="15.75" customHeight="1">
      <c r="A199" s="31" t="s">
        <v>216</v>
      </c>
      <c r="B199" s="225">
        <v>0.0041</v>
      </c>
      <c r="C199" s="31" t="s">
        <v>213</v>
      </c>
      <c r="D199" s="223"/>
      <c r="E199" s="220"/>
      <c r="F199" s="219"/>
      <c r="G199" s="220"/>
      <c r="H199" s="216"/>
      <c r="I199" s="216"/>
      <c r="J199" s="216"/>
      <c r="K199" s="216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</row>
    <row r="200" ht="15.75" customHeight="1">
      <c r="A200" s="31" t="s">
        <v>217</v>
      </c>
      <c r="B200" s="225">
        <v>0.0037</v>
      </c>
      <c r="C200" s="31" t="s">
        <v>213</v>
      </c>
      <c r="D200" s="222"/>
      <c r="E200" s="220"/>
      <c r="F200" s="219"/>
      <c r="G200" s="220"/>
      <c r="H200" s="216"/>
      <c r="I200" s="216"/>
      <c r="J200" s="216"/>
      <c r="K200" s="216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</row>
    <row r="201" ht="15.75" customHeight="1">
      <c r="A201" s="31" t="s">
        <v>218</v>
      </c>
      <c r="B201" s="88">
        <v>-7.0E-4</v>
      </c>
      <c r="C201" s="31" t="s">
        <v>211</v>
      </c>
      <c r="D201" s="223"/>
      <c r="E201" s="220"/>
      <c r="F201" s="219"/>
      <c r="G201" s="220"/>
      <c r="H201" s="216"/>
      <c r="I201" s="216"/>
      <c r="J201" s="216"/>
      <c r="K201" s="216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</row>
    <row r="202" ht="15.75" customHeight="1">
      <c r="A202" s="31" t="s">
        <v>219</v>
      </c>
      <c r="B202" s="221" t="s">
        <v>210</v>
      </c>
      <c r="C202" s="31" t="s">
        <v>210</v>
      </c>
      <c r="D202" s="226"/>
      <c r="E202" s="220"/>
      <c r="F202" s="219"/>
      <c r="G202" s="220"/>
      <c r="H202" s="216"/>
      <c r="I202" s="216"/>
      <c r="J202" s="216"/>
      <c r="K202" s="216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</row>
    <row r="203" ht="15.75" customHeight="1">
      <c r="A203" s="31" t="s">
        <v>220</v>
      </c>
      <c r="B203" s="221" t="s">
        <v>210</v>
      </c>
      <c r="C203" s="31" t="s">
        <v>213</v>
      </c>
      <c r="D203" s="227"/>
      <c r="E203" s="220"/>
      <c r="F203" s="219"/>
      <c r="G203" s="220"/>
      <c r="H203" s="216"/>
      <c r="I203" s="216"/>
      <c r="J203" s="216"/>
      <c r="K203" s="216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</row>
    <row r="204" ht="15.75" customHeight="1">
      <c r="A204" s="31" t="s">
        <v>221</v>
      </c>
      <c r="B204" s="88">
        <v>6.0E-4</v>
      </c>
      <c r="C204" s="31" t="s">
        <v>213</v>
      </c>
      <c r="D204" s="227"/>
      <c r="E204" s="220"/>
      <c r="F204" s="219"/>
      <c r="G204" s="220"/>
      <c r="H204" s="216"/>
      <c r="I204" s="216"/>
      <c r="J204" s="216"/>
      <c r="K204" s="216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</row>
    <row r="205" ht="15.75" customHeight="1">
      <c r="A205" s="112" t="s">
        <v>222</v>
      </c>
      <c r="B205" s="112"/>
      <c r="C205" s="112"/>
      <c r="D205" s="112"/>
      <c r="E205" s="112"/>
      <c r="F205" s="191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</row>
    <row r="206" ht="15.75" customHeight="1">
      <c r="A206" s="112"/>
      <c r="B206" s="87" t="s">
        <v>223</v>
      </c>
      <c r="C206" s="88">
        <f>B196+B197+B198+B199+B200+B201+B204</f>
        <v>0.0217</v>
      </c>
      <c r="F206" s="191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</row>
    <row r="207" ht="15.75" customHeight="1">
      <c r="A207" s="207" t="s">
        <v>224</v>
      </c>
      <c r="B207" s="31" t="s">
        <v>225</v>
      </c>
      <c r="C207" s="88">
        <f>C206-B201</f>
        <v>0.0224</v>
      </c>
      <c r="F207" s="112"/>
      <c r="G207" s="112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</row>
    <row r="208" ht="15.75" customHeight="1">
      <c r="A208" s="8"/>
      <c r="B208" s="8"/>
      <c r="C208" s="8"/>
      <c r="D208" s="112"/>
      <c r="E208" s="112"/>
      <c r="F208" s="112"/>
      <c r="G208" s="112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</row>
    <row r="209" ht="15.75" customHeight="1">
      <c r="A209" s="8"/>
      <c r="B209" s="8"/>
      <c r="C209" s="8"/>
      <c r="D209" s="112"/>
      <c r="E209" s="112"/>
      <c r="F209" s="112"/>
      <c r="G209" s="112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</row>
    <row r="210" ht="15.75" customHeight="1">
      <c r="A210" s="207" t="s">
        <v>226</v>
      </c>
      <c r="B210" s="143" t="s">
        <v>227</v>
      </c>
      <c r="C210" s="143" t="s">
        <v>228</v>
      </c>
      <c r="D210" s="143" t="s">
        <v>229</v>
      </c>
      <c r="E210" s="143" t="s">
        <v>230</v>
      </c>
      <c r="F210" s="143" t="s">
        <v>231</v>
      </c>
      <c r="G210" s="143" t="s">
        <v>232</v>
      </c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</row>
    <row r="211" ht="15.75" customHeight="1">
      <c r="A211" s="31" t="s">
        <v>233</v>
      </c>
      <c r="B211" s="205">
        <v>1200000.0</v>
      </c>
      <c r="C211" s="205">
        <v>4100.0</v>
      </c>
      <c r="D211" s="203">
        <v>1462.0</v>
      </c>
      <c r="E211" s="31"/>
      <c r="F211" s="31"/>
      <c r="G211" s="31"/>
      <c r="H211" s="8"/>
      <c r="I211" s="228" t="s">
        <v>234</v>
      </c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</row>
    <row r="212" ht="15.75" customHeight="1">
      <c r="A212" s="31" t="s">
        <v>235</v>
      </c>
      <c r="B212" s="205">
        <v>1600000.0</v>
      </c>
      <c r="C212" s="205">
        <v>5918.0</v>
      </c>
      <c r="D212" s="203">
        <v>1184.0</v>
      </c>
      <c r="E212" s="205">
        <v>3300000.0</v>
      </c>
      <c r="F212" s="205">
        <v>138.0</v>
      </c>
      <c r="G212" s="205">
        <v>1.04607E7</v>
      </c>
      <c r="H212" s="8"/>
      <c r="I212" s="229" t="s">
        <v>236</v>
      </c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</row>
    <row r="213" ht="15.75" customHeight="1">
      <c r="A213" s="31" t="s">
        <v>237</v>
      </c>
      <c r="B213" s="31"/>
      <c r="C213" s="31"/>
      <c r="D213" s="31"/>
      <c r="E213" s="205"/>
      <c r="F213" s="205"/>
      <c r="G213" s="205">
        <v>1.01922E7</v>
      </c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</row>
    <row r="214" ht="15.75" customHeight="1">
      <c r="A214" s="31" t="s">
        <v>238</v>
      </c>
      <c r="B214" s="31"/>
      <c r="C214" s="31"/>
      <c r="D214" s="31"/>
      <c r="E214" s="205"/>
      <c r="F214" s="205"/>
      <c r="G214" s="205">
        <v>1.33105E7</v>
      </c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</row>
    <row r="215" ht="15.75" customHeight="1">
      <c r="A215" s="31" t="s">
        <v>239</v>
      </c>
      <c r="B215" s="205">
        <v>3000000.0</v>
      </c>
      <c r="C215" s="31"/>
      <c r="D215" s="31"/>
      <c r="E215" s="205"/>
      <c r="F215" s="205"/>
      <c r="G215" s="205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</row>
    <row r="216" ht="15.75" customHeight="1">
      <c r="A216" s="31" t="s">
        <v>240</v>
      </c>
      <c r="B216" s="205">
        <f>AVERAGE(B211:B212,B215)</f>
        <v>1933333.333</v>
      </c>
      <c r="C216" s="205">
        <f t="shared" ref="C216:E216" si="71">AVERAGE(C211:C212)</f>
        <v>5009</v>
      </c>
      <c r="D216" s="205">
        <f t="shared" si="71"/>
        <v>1323</v>
      </c>
      <c r="E216" s="205">
        <f t="shared" si="71"/>
        <v>3300000</v>
      </c>
      <c r="F216" s="205">
        <f>F212</f>
        <v>138</v>
      </c>
      <c r="G216" s="205">
        <v>9957165.0</v>
      </c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</row>
    <row r="217" ht="15.75" customHeight="1">
      <c r="A217" s="229" t="s">
        <v>241</v>
      </c>
      <c r="B217" s="8"/>
      <c r="C217" s="8" t="s">
        <v>242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</row>
    <row r="218" ht="15.75" customHeight="1">
      <c r="A218" s="8"/>
      <c r="B218" s="8" t="s">
        <v>243</v>
      </c>
      <c r="C218" s="8" t="s">
        <v>244</v>
      </c>
      <c r="D218" s="230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</row>
    <row r="219" ht="15.75" customHeight="1">
      <c r="A219" s="207" t="s">
        <v>235</v>
      </c>
      <c r="B219" s="165">
        <f>'revision Proyectos Terciario'!C21</f>
        <v>3741</v>
      </c>
      <c r="C219" s="205">
        <f>'revision Proyectos Terciario'!C38</f>
        <v>51878</v>
      </c>
      <c r="D219" s="157" t="s">
        <v>245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</row>
    <row r="220" ht="15.75" customHeight="1">
      <c r="A220" s="8"/>
      <c r="B220" s="8"/>
      <c r="C220" s="8"/>
      <c r="D220" s="191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</row>
    <row r="221" ht="15.75" customHeight="1">
      <c r="A221" s="207" t="s">
        <v>246</v>
      </c>
      <c r="B221" s="207" t="s">
        <v>247</v>
      </c>
      <c r="C221" s="143" t="s">
        <v>248</v>
      </c>
      <c r="D221" s="143" t="s">
        <v>249</v>
      </c>
      <c r="E221" s="143" t="s">
        <v>240</v>
      </c>
      <c r="F221" s="207" t="s">
        <v>250</v>
      </c>
      <c r="G221" s="205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</row>
    <row r="222" ht="15.75" customHeight="1">
      <c r="A222" s="31" t="s">
        <v>251</v>
      </c>
      <c r="B222" s="205">
        <v>849900.0</v>
      </c>
      <c r="C222" s="205">
        <v>1179900.0</v>
      </c>
      <c r="D222" s="205">
        <v>1199900.0</v>
      </c>
      <c r="E222" s="205">
        <f>AVERAGE(B222:D222)</f>
        <v>1076566.667</v>
      </c>
      <c r="F222" s="231">
        <f>2/50</f>
        <v>0.04</v>
      </c>
      <c r="G222" s="205" t="s">
        <v>252</v>
      </c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</row>
    <row r="223" ht="15.75" customHeight="1">
      <c r="A223" s="31" t="s">
        <v>253</v>
      </c>
      <c r="B223" s="205"/>
      <c r="C223" s="205"/>
      <c r="D223" s="205"/>
      <c r="E223" s="205">
        <v>9.0E8</v>
      </c>
      <c r="F223" s="231">
        <v>8.0</v>
      </c>
      <c r="G223" s="8" t="s">
        <v>254</v>
      </c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</row>
    <row r="224" ht="15.75" customHeight="1">
      <c r="A224" s="229" t="s">
        <v>255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</row>
    <row r="225" ht="15.75" customHeight="1">
      <c r="A225" s="229" t="s">
        <v>256</v>
      </c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</row>
    <row r="226" ht="15.75" customHeight="1">
      <c r="A226" s="8" t="s">
        <v>257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</row>
    <row r="228" ht="15.75" customHeight="1">
      <c r="A228" s="207" t="s">
        <v>258</v>
      </c>
      <c r="B228" s="207" t="s">
        <v>259</v>
      </c>
      <c r="C228" s="143" t="s">
        <v>260</v>
      </c>
      <c r="D228" s="143" t="s">
        <v>261</v>
      </c>
      <c r="E228" s="143"/>
      <c r="F228" s="125">
        <f>+SUM(F229:F234)</f>
        <v>11356532</v>
      </c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</row>
    <row r="229" ht="15.75" customHeight="1">
      <c r="A229" s="31" t="s">
        <v>262</v>
      </c>
      <c r="B229" s="31" t="s">
        <v>259</v>
      </c>
      <c r="C229" s="31" t="s">
        <v>263</v>
      </c>
      <c r="D229" s="232">
        <v>43800.0</v>
      </c>
      <c r="E229" s="233">
        <v>3201283.0</v>
      </c>
      <c r="F229" s="233">
        <v>3201283.0</v>
      </c>
      <c r="G229" s="207" t="s">
        <v>264</v>
      </c>
      <c r="H229" s="207" t="s">
        <v>265</v>
      </c>
      <c r="I229" s="1"/>
      <c r="J229" s="1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</row>
    <row r="230" ht="15.75" customHeight="1">
      <c r="A230" s="31" t="s">
        <v>266</v>
      </c>
      <c r="B230" s="31" t="s">
        <v>259</v>
      </c>
      <c r="C230" s="31" t="s">
        <v>263</v>
      </c>
      <c r="D230" s="232">
        <v>43800.0</v>
      </c>
      <c r="E230" s="233">
        <v>3979399.0</v>
      </c>
      <c r="F230" s="233">
        <v>3979399.0</v>
      </c>
      <c r="G230" s="234">
        <f t="shared" ref="G230:G235" si="72">+F229/$F$228</f>
        <v>0.2818891366</v>
      </c>
      <c r="H230" s="235">
        <v>0.6</v>
      </c>
      <c r="I230" s="236" t="s">
        <v>262</v>
      </c>
      <c r="J230" s="1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</row>
    <row r="231" ht="15.75" customHeight="1">
      <c r="A231" s="31" t="s">
        <v>267</v>
      </c>
      <c r="B231" s="31" t="s">
        <v>259</v>
      </c>
      <c r="C231" s="31" t="s">
        <v>263</v>
      </c>
      <c r="D231" s="232">
        <v>43800.0</v>
      </c>
      <c r="E231" s="233">
        <v>2894042.0</v>
      </c>
      <c r="F231" s="233">
        <v>2894042.0</v>
      </c>
      <c r="G231" s="234">
        <f t="shared" si="72"/>
        <v>0.3504061803</v>
      </c>
      <c r="H231" s="235">
        <v>0.4</v>
      </c>
      <c r="I231" s="236" t="s">
        <v>266</v>
      </c>
      <c r="J231" s="1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</row>
    <row r="232" ht="15.75" customHeight="1">
      <c r="A232" s="31" t="s">
        <v>268</v>
      </c>
      <c r="B232" s="31" t="s">
        <v>259</v>
      </c>
      <c r="C232" s="31" t="s">
        <v>263</v>
      </c>
      <c r="D232" s="232">
        <v>43800.0</v>
      </c>
      <c r="E232" s="233">
        <v>1020926.0</v>
      </c>
      <c r="F232" s="233">
        <v>1020926.0</v>
      </c>
      <c r="G232" s="234">
        <f t="shared" si="72"/>
        <v>0.2548350148</v>
      </c>
      <c r="H232" s="235">
        <v>0.15</v>
      </c>
      <c r="I232" s="236" t="s">
        <v>267</v>
      </c>
      <c r="J232" s="1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</row>
    <row r="233" ht="15.75" customHeight="1">
      <c r="A233" s="31" t="s">
        <v>269</v>
      </c>
      <c r="B233" s="31" t="s">
        <v>259</v>
      </c>
      <c r="C233" s="31" t="s">
        <v>263</v>
      </c>
      <c r="D233" s="232">
        <v>43800.0</v>
      </c>
      <c r="E233" s="233">
        <v>38679.0</v>
      </c>
      <c r="F233" s="233">
        <v>38679.0</v>
      </c>
      <c r="G233" s="234">
        <f t="shared" si="72"/>
        <v>0.0898976906</v>
      </c>
      <c r="H233" s="235">
        <v>0.0</v>
      </c>
      <c r="I233" s="236" t="s">
        <v>268</v>
      </c>
      <c r="J233" s="1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</row>
    <row r="234" ht="15.75" customHeight="1">
      <c r="A234" s="31" t="s">
        <v>270</v>
      </c>
      <c r="B234" s="31" t="s">
        <v>259</v>
      </c>
      <c r="C234" s="31" t="s">
        <v>263</v>
      </c>
      <c r="D234" s="232">
        <v>43800.0</v>
      </c>
      <c r="E234" s="233">
        <v>222203.0</v>
      </c>
      <c r="F234" s="233">
        <v>222203.0</v>
      </c>
      <c r="G234" s="234">
        <f t="shared" si="72"/>
        <v>0.003405881302</v>
      </c>
      <c r="H234" s="235">
        <v>0.2</v>
      </c>
      <c r="I234" s="236" t="s">
        <v>269</v>
      </c>
      <c r="J234" s="1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</row>
    <row r="235" ht="15.75" customHeight="1">
      <c r="A235" s="31" t="s">
        <v>271</v>
      </c>
      <c r="B235" s="31" t="s">
        <v>259</v>
      </c>
      <c r="C235" s="31" t="s">
        <v>272</v>
      </c>
      <c r="D235" s="232">
        <v>43800.0</v>
      </c>
      <c r="E235" s="233">
        <v>81439.0</v>
      </c>
      <c r="F235" s="233">
        <v>81439.0</v>
      </c>
      <c r="G235" s="234">
        <f t="shared" si="72"/>
        <v>0.01956609641</v>
      </c>
      <c r="H235" s="235">
        <v>0.2</v>
      </c>
      <c r="I235" s="236" t="s">
        <v>270</v>
      </c>
      <c r="J235" s="1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</row>
    <row r="236" ht="15.75" customHeight="1">
      <c r="A236" s="31" t="s">
        <v>273</v>
      </c>
      <c r="B236" s="31" t="s">
        <v>259</v>
      </c>
      <c r="C236" s="31" t="s">
        <v>272</v>
      </c>
      <c r="D236" s="232">
        <v>43800.0</v>
      </c>
      <c r="E236" s="233">
        <v>1030312.0</v>
      </c>
      <c r="F236" s="233">
        <v>1030312.0</v>
      </c>
      <c r="G236" s="237"/>
      <c r="H236" s="238"/>
      <c r="I236" s="1"/>
      <c r="J236" s="1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</row>
    <row r="237" ht="15.75" customHeight="1">
      <c r="A237" s="31" t="s">
        <v>274</v>
      </c>
      <c r="B237" s="31" t="s">
        <v>259</v>
      </c>
      <c r="C237" s="31" t="s">
        <v>272</v>
      </c>
      <c r="D237" s="232">
        <v>43800.0</v>
      </c>
      <c r="E237" s="233">
        <v>45811.0</v>
      </c>
      <c r="F237" s="233">
        <v>45811.0</v>
      </c>
      <c r="G237" s="8" t="s">
        <v>275</v>
      </c>
      <c r="I237" s="1"/>
      <c r="J237" s="1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</row>
    <row r="238" ht="15.75" customHeight="1">
      <c r="A238" s="31" t="s">
        <v>276</v>
      </c>
      <c r="B238" s="31" t="s">
        <v>259</v>
      </c>
      <c r="C238" s="31" t="s">
        <v>272</v>
      </c>
      <c r="D238" s="232">
        <v>43800.0</v>
      </c>
      <c r="E238" s="233">
        <v>18919.0</v>
      </c>
      <c r="F238" s="233">
        <v>18919.0</v>
      </c>
      <c r="G238" s="41">
        <f>SUM(G230:G232)</f>
        <v>0.8871303317</v>
      </c>
      <c r="H238" s="239">
        <f t="shared" ref="H238:H240" si="73">G230/$G$238</f>
        <v>0.3177539156</v>
      </c>
      <c r="I238" s="236" t="s">
        <v>262</v>
      </c>
      <c r="J238" s="1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</row>
    <row r="239" ht="15.75" customHeight="1">
      <c r="A239" s="31" t="s">
        <v>277</v>
      </c>
      <c r="B239" s="31" t="s">
        <v>259</v>
      </c>
      <c r="C239" s="31" t="s">
        <v>272</v>
      </c>
      <c r="D239" s="232">
        <v>43800.0</v>
      </c>
      <c r="E239" s="233">
        <v>4631.0</v>
      </c>
      <c r="F239" s="233">
        <v>4631.0</v>
      </c>
      <c r="H239" s="239">
        <f t="shared" si="73"/>
        <v>0.3949883888</v>
      </c>
      <c r="I239" s="236" t="s">
        <v>266</v>
      </c>
      <c r="J239" s="1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</row>
    <row r="240" ht="15.75" customHeight="1">
      <c r="A240" s="31" t="s">
        <v>278</v>
      </c>
      <c r="B240" s="31" t="s">
        <v>259</v>
      </c>
      <c r="C240" s="31" t="s">
        <v>272</v>
      </c>
      <c r="D240" s="232">
        <v>43800.0</v>
      </c>
      <c r="E240" s="233">
        <v>7587.0</v>
      </c>
      <c r="F240" s="233">
        <v>7587.0</v>
      </c>
      <c r="H240" s="239">
        <f t="shared" si="73"/>
        <v>0.2872576956</v>
      </c>
      <c r="I240" s="236" t="s">
        <v>267</v>
      </c>
      <c r="J240" s="1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</row>
    <row r="241" ht="15.75" customHeight="1">
      <c r="A241" s="31" t="s">
        <v>279</v>
      </c>
      <c r="B241" s="31" t="s">
        <v>259</v>
      </c>
      <c r="C241" s="31" t="s">
        <v>272</v>
      </c>
      <c r="D241" s="232">
        <v>43800.0</v>
      </c>
      <c r="E241" s="233">
        <v>1037.0</v>
      </c>
      <c r="F241" s="233">
        <v>1037.0</v>
      </c>
      <c r="G241" s="8" t="s">
        <v>280</v>
      </c>
      <c r="I241" s="1"/>
      <c r="J241" s="1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</row>
    <row r="242" ht="15.75" customHeight="1">
      <c r="A242" s="31" t="s">
        <v>281</v>
      </c>
      <c r="B242" s="31" t="s">
        <v>259</v>
      </c>
      <c r="C242" s="31" t="s">
        <v>272</v>
      </c>
      <c r="D242" s="232">
        <v>43800.0</v>
      </c>
      <c r="E242" s="233">
        <v>7466.0</v>
      </c>
      <c r="F242" s="233">
        <v>7466.0</v>
      </c>
      <c r="G242" s="237">
        <f>G233+G234+G235</f>
        <v>0.1128696683</v>
      </c>
      <c r="H242" s="238">
        <f t="shared" ref="H242:H244" si="74">G233/$G$242</f>
        <v>0.7964734188</v>
      </c>
      <c r="I242" s="236" t="s">
        <v>268</v>
      </c>
      <c r="J242" s="1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</row>
    <row r="243" ht="15.75" customHeight="1">
      <c r="A243" s="31" t="s">
        <v>282</v>
      </c>
      <c r="B243" s="31" t="s">
        <v>259</v>
      </c>
      <c r="C243" s="31" t="s">
        <v>272</v>
      </c>
      <c r="D243" s="232">
        <v>43800.0</v>
      </c>
      <c r="E243" s="233">
        <v>1775.0</v>
      </c>
      <c r="F243" s="233">
        <v>1775.0</v>
      </c>
      <c r="G243" s="237"/>
      <c r="H243" s="238">
        <f t="shared" si="74"/>
        <v>0.03017534607</v>
      </c>
      <c r="I243" s="236" t="s">
        <v>269</v>
      </c>
      <c r="J243" s="1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</row>
    <row r="244" ht="15.75" customHeight="1">
      <c r="A244" s="31" t="s">
        <v>283</v>
      </c>
      <c r="B244" s="31" t="s">
        <v>259</v>
      </c>
      <c r="C244" s="31" t="s">
        <v>272</v>
      </c>
      <c r="D244" s="232">
        <v>43800.0</v>
      </c>
      <c r="E244" s="233">
        <v>412.0</v>
      </c>
      <c r="F244" s="233">
        <v>412.0</v>
      </c>
      <c r="G244" s="1"/>
      <c r="H244" s="238">
        <f t="shared" si="74"/>
        <v>0.1733512351</v>
      </c>
      <c r="I244" s="236" t="s">
        <v>270</v>
      </c>
      <c r="J244" s="1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</row>
    <row r="245" ht="15.75" customHeight="1">
      <c r="A245" s="240" t="s">
        <v>21</v>
      </c>
      <c r="B245" s="46"/>
      <c r="C245" s="46"/>
      <c r="D245" s="53"/>
      <c r="E245" s="233">
        <v>1.2913365E7</v>
      </c>
      <c r="F245" s="233">
        <v>1.2913365E7</v>
      </c>
      <c r="G245" s="1"/>
      <c r="H245" s="1"/>
      <c r="I245" s="1"/>
      <c r="J245" s="1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</row>
    <row r="246" ht="15.75" customHeight="1">
      <c r="A246" s="1" t="s">
        <v>284</v>
      </c>
      <c r="B246" s="1"/>
      <c r="C246" s="1"/>
      <c r="D246" s="1"/>
      <c r="E246" s="1"/>
      <c r="F246" s="1"/>
      <c r="G246" s="1"/>
      <c r="H246" s="1"/>
      <c r="I246" s="1"/>
      <c r="J246" s="1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</row>
    <row r="249" ht="15.75" customHeight="1">
      <c r="A249" s="207"/>
      <c r="B249" s="207">
        <v>2020.0</v>
      </c>
      <c r="C249" s="143">
        <v>2021.0</v>
      </c>
      <c r="D249" s="143">
        <v>2022.0</v>
      </c>
      <c r="E249" s="143">
        <v>2023.0</v>
      </c>
      <c r="F249" s="143">
        <v>2024.0</v>
      </c>
      <c r="G249" s="143">
        <v>2025.0</v>
      </c>
      <c r="H249" s="143">
        <v>2026.0</v>
      </c>
      <c r="I249" s="143">
        <v>2027.0</v>
      </c>
      <c r="J249" s="143">
        <v>2028.0</v>
      </c>
      <c r="K249" s="143">
        <v>2029.0</v>
      </c>
      <c r="L249" s="143">
        <v>2030.0</v>
      </c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</row>
    <row r="250" ht="15.75" customHeight="1">
      <c r="A250" s="31" t="s">
        <v>285</v>
      </c>
      <c r="B250" s="205">
        <v>55307.0</v>
      </c>
      <c r="C250" s="205">
        <v>56823.0</v>
      </c>
      <c r="D250" s="205">
        <v>59293.0</v>
      </c>
      <c r="E250" s="205">
        <v>61001.0</v>
      </c>
      <c r="F250" s="205">
        <v>62748.0</v>
      </c>
      <c r="G250" s="205">
        <v>64540.0</v>
      </c>
      <c r="H250" s="205">
        <v>66438.0</v>
      </c>
      <c r="I250" s="205">
        <v>68362.0</v>
      </c>
      <c r="J250" s="205">
        <v>70324.0</v>
      </c>
      <c r="K250" s="205">
        <v>72296.0</v>
      </c>
      <c r="L250" s="205">
        <v>74320.0</v>
      </c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</row>
    <row r="252" ht="15.75" customHeight="1">
      <c r="A252" s="207" t="s">
        <v>286</v>
      </c>
      <c r="B252" s="241"/>
      <c r="C252" s="242"/>
      <c r="D252" s="242"/>
      <c r="E252" s="243"/>
      <c r="F252" s="243"/>
      <c r="G252" s="243"/>
      <c r="H252" s="243"/>
      <c r="I252" s="243"/>
      <c r="J252" s="243"/>
      <c r="K252" s="243"/>
      <c r="L252" s="243"/>
      <c r="M252" s="244"/>
      <c r="N252" s="244"/>
      <c r="O252" s="244"/>
      <c r="P252" s="244"/>
      <c r="Q252" s="244"/>
      <c r="R252" s="244"/>
      <c r="S252" s="244"/>
      <c r="T252" s="244"/>
      <c r="U252" s="244"/>
      <c r="V252" s="244"/>
      <c r="W252" s="244"/>
      <c r="X252" s="244"/>
      <c r="Y252" s="244"/>
      <c r="Z252" s="244"/>
      <c r="AA252" s="244"/>
      <c r="AB252" s="244"/>
      <c r="AC252" s="244"/>
      <c r="AD252" s="244"/>
      <c r="AE252" s="244"/>
      <c r="AF252" s="244"/>
      <c r="AG252" s="244"/>
    </row>
    <row r="253" ht="15.75" customHeight="1">
      <c r="A253" s="242" t="s">
        <v>287</v>
      </c>
      <c r="B253" s="241">
        <v>400.0</v>
      </c>
      <c r="C253" s="242" t="s">
        <v>288</v>
      </c>
      <c r="D253" s="242" t="s">
        <v>289</v>
      </c>
      <c r="E253" s="243"/>
      <c r="F253" s="243"/>
      <c r="G253" s="243"/>
      <c r="H253" s="243"/>
      <c r="I253" s="243"/>
      <c r="J253" s="243"/>
      <c r="K253" s="243"/>
      <c r="L253" s="243"/>
      <c r="M253" s="244"/>
      <c r="N253" s="244"/>
      <c r="O253" s="244"/>
      <c r="P253" s="244"/>
      <c r="Q253" s="244"/>
      <c r="R253" s="244"/>
      <c r="S253" s="244"/>
      <c r="T253" s="244"/>
      <c r="U253" s="244"/>
      <c r="V253" s="244"/>
      <c r="W253" s="244"/>
      <c r="X253" s="244"/>
      <c r="Y253" s="244"/>
      <c r="Z253" s="244"/>
      <c r="AA253" s="244"/>
      <c r="AB253" s="244"/>
      <c r="AC253" s="244"/>
      <c r="AD253" s="244"/>
      <c r="AE253" s="244"/>
      <c r="AF253" s="244"/>
      <c r="AG253" s="244"/>
    </row>
    <row r="254" ht="15.75" customHeight="1">
      <c r="C254" s="245"/>
      <c r="D254" s="215"/>
      <c r="E254" s="246"/>
      <c r="F254" s="246"/>
      <c r="G254" s="246"/>
      <c r="H254" s="246"/>
      <c r="I254" s="246"/>
      <c r="J254" s="246"/>
      <c r="K254" s="246"/>
      <c r="L254" s="246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</row>
    <row r="255" ht="15.75" customHeight="1">
      <c r="A255" s="247" t="s">
        <v>290</v>
      </c>
      <c r="B255" s="248"/>
      <c r="C255" s="249"/>
      <c r="D255" s="249"/>
      <c r="E255" s="246"/>
      <c r="F255" s="246"/>
      <c r="G255" s="246"/>
      <c r="H255" s="246"/>
      <c r="I255" s="246"/>
      <c r="J255" s="246"/>
      <c r="K255" s="246"/>
      <c r="L255" s="246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</row>
    <row r="256" ht="15.75" customHeight="1">
      <c r="A256" s="242" t="s">
        <v>287</v>
      </c>
      <c r="B256" s="241">
        <v>1.79</v>
      </c>
      <c r="C256" s="242" t="s">
        <v>288</v>
      </c>
      <c r="D256" s="250" t="s">
        <v>289</v>
      </c>
      <c r="E256" s="246"/>
      <c r="F256" s="246"/>
      <c r="G256" s="246"/>
      <c r="H256" s="246"/>
      <c r="I256" s="246"/>
      <c r="J256" s="246"/>
      <c r="K256" s="246"/>
      <c r="L256" s="246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</row>
    <row r="257" ht="15.75" customHeight="1">
      <c r="A257" s="31" t="s">
        <v>291</v>
      </c>
      <c r="B257" s="251">
        <v>1300.0</v>
      </c>
      <c r="C257" s="251" t="s">
        <v>292</v>
      </c>
      <c r="D257" s="252"/>
      <c r="E257" s="246"/>
      <c r="F257" s="246"/>
      <c r="G257" s="246"/>
      <c r="H257" s="246"/>
      <c r="I257" s="246"/>
      <c r="J257" s="246"/>
      <c r="K257" s="246"/>
      <c r="L257" s="246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</row>
    <row r="258" ht="15.75" customHeight="1">
      <c r="A258" s="31" t="s">
        <v>293</v>
      </c>
      <c r="B258" s="251">
        <v>2088.0</v>
      </c>
      <c r="C258" s="251" t="s">
        <v>294</v>
      </c>
      <c r="D258" s="253" t="s">
        <v>295</v>
      </c>
      <c r="E258" s="246"/>
      <c r="F258" s="246"/>
      <c r="G258" s="246"/>
      <c r="H258" s="246"/>
      <c r="I258" s="246"/>
      <c r="J258" s="246"/>
      <c r="K258" s="246"/>
      <c r="L258" s="246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</row>
    <row r="259" ht="15.75" customHeight="1">
      <c r="A259" s="8" t="s">
        <v>296</v>
      </c>
      <c r="B259" s="254"/>
      <c r="C259" s="254"/>
      <c r="D259" s="246"/>
      <c r="E259" s="246"/>
      <c r="F259" s="246"/>
      <c r="G259" s="246"/>
      <c r="H259" s="246"/>
      <c r="I259" s="246"/>
      <c r="J259" s="246"/>
      <c r="K259" s="246"/>
      <c r="L259" s="246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</row>
    <row r="260" ht="15.75" customHeight="1">
      <c r="A260" s="243"/>
      <c r="B260" s="254"/>
      <c r="C260" s="254"/>
      <c r="D260" s="246"/>
      <c r="E260" s="246"/>
      <c r="F260" s="246"/>
      <c r="G260" s="246"/>
      <c r="H260" s="246"/>
      <c r="I260" s="246"/>
      <c r="J260" s="246"/>
      <c r="K260" s="246"/>
      <c r="L260" s="246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</row>
    <row r="261" ht="15.75" customHeight="1">
      <c r="A261" s="243" t="s">
        <v>297</v>
      </c>
      <c r="B261" s="254"/>
      <c r="C261" s="254"/>
      <c r="D261" s="246"/>
      <c r="E261" s="246"/>
      <c r="F261" s="246"/>
      <c r="G261" s="246"/>
      <c r="H261" s="246"/>
      <c r="I261" s="246"/>
      <c r="J261" s="246"/>
      <c r="K261" s="246"/>
      <c r="L261" s="246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</row>
    <row r="262" ht="15.75" customHeight="1">
      <c r="A262" s="243" t="s">
        <v>298</v>
      </c>
      <c r="B262" s="254"/>
      <c r="C262" s="254"/>
      <c r="D262" s="246"/>
      <c r="E262" s="246"/>
      <c r="F262" s="246"/>
      <c r="G262" s="246"/>
      <c r="H262" s="246"/>
      <c r="I262" s="246"/>
      <c r="J262" s="246"/>
      <c r="K262" s="246"/>
      <c r="L262" s="246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</row>
    <row r="263" ht="15.75" customHeight="1">
      <c r="A263" s="254"/>
      <c r="B263" s="254"/>
      <c r="C263" s="254"/>
      <c r="D263" s="246"/>
      <c r="E263" s="246"/>
      <c r="F263" s="246"/>
      <c r="G263" s="246"/>
      <c r="H263" s="246"/>
      <c r="I263" s="246"/>
      <c r="J263" s="246"/>
      <c r="K263" s="246"/>
      <c r="L263" s="246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</row>
    <row r="264" ht="15.75" customHeight="1">
      <c r="A264" s="255"/>
      <c r="B264" s="255"/>
      <c r="C264" s="246"/>
      <c r="D264" s="246"/>
      <c r="E264" s="246"/>
      <c r="F264" s="246"/>
      <c r="G264" s="246"/>
      <c r="H264" s="246"/>
      <c r="I264" s="246"/>
      <c r="J264" s="246"/>
      <c r="K264" s="246"/>
      <c r="L264" s="246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</row>
    <row r="265" ht="15.75" customHeight="1">
      <c r="A265" s="256" t="s">
        <v>299</v>
      </c>
      <c r="B265" s="256"/>
      <c r="C265" s="257">
        <v>2021.0</v>
      </c>
      <c r="D265" s="257">
        <v>2022.0</v>
      </c>
      <c r="E265" s="143">
        <v>2023.0</v>
      </c>
      <c r="F265" s="143">
        <v>2024.0</v>
      </c>
      <c r="G265" s="143">
        <v>2025.0</v>
      </c>
      <c r="H265" s="143">
        <v>2026.0</v>
      </c>
      <c r="I265" s="143">
        <v>2027.0</v>
      </c>
      <c r="J265" s="143">
        <v>2028.0</v>
      </c>
      <c r="K265" s="143">
        <v>2029.0</v>
      </c>
      <c r="L265" s="143">
        <v>2030.0</v>
      </c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</row>
    <row r="266" ht="15.75" customHeight="1">
      <c r="A266" s="31" t="s">
        <v>191</v>
      </c>
      <c r="B266" s="31"/>
      <c r="C266" s="205">
        <f t="shared" ref="C266:L266" si="75">(B138*$B$253*$B$257)/1000</f>
        <v>0</v>
      </c>
      <c r="D266" s="205">
        <f t="shared" si="75"/>
        <v>0</v>
      </c>
      <c r="E266" s="205">
        <f t="shared" si="75"/>
        <v>0</v>
      </c>
      <c r="F266" s="205">
        <f t="shared" si="75"/>
        <v>0</v>
      </c>
      <c r="G266" s="205">
        <f t="shared" si="75"/>
        <v>202674.9528</v>
      </c>
      <c r="H266" s="205">
        <f t="shared" si="75"/>
        <v>207871.7464</v>
      </c>
      <c r="I266" s="205">
        <f t="shared" si="75"/>
        <v>210989.8226</v>
      </c>
      <c r="J266" s="205">
        <f t="shared" si="75"/>
        <v>214107.8988</v>
      </c>
      <c r="K266" s="205">
        <f t="shared" si="75"/>
        <v>218265.3338</v>
      </c>
      <c r="L266" s="205">
        <f t="shared" si="75"/>
        <v>222422.7687</v>
      </c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</row>
    <row r="267" ht="15.75" customHeight="1">
      <c r="A267" s="31" t="s">
        <v>192</v>
      </c>
      <c r="B267" s="31"/>
      <c r="C267" s="205">
        <f t="shared" ref="C267:L267" si="76">(B139*$B$253*$B$257)/1000</f>
        <v>0</v>
      </c>
      <c r="D267" s="205">
        <f t="shared" si="76"/>
        <v>0</v>
      </c>
      <c r="E267" s="205">
        <f t="shared" si="76"/>
        <v>0</v>
      </c>
      <c r="F267" s="205">
        <f t="shared" si="76"/>
        <v>0</v>
      </c>
      <c r="G267" s="205">
        <f t="shared" si="76"/>
        <v>2553348.515</v>
      </c>
      <c r="H267" s="205">
        <f t="shared" si="76"/>
        <v>2475748.758</v>
      </c>
      <c r="I267" s="205">
        <f t="shared" si="76"/>
        <v>81289.39394</v>
      </c>
      <c r="J267" s="205">
        <f t="shared" si="76"/>
        <v>0</v>
      </c>
      <c r="K267" s="205">
        <f t="shared" si="76"/>
        <v>0</v>
      </c>
      <c r="L267" s="205">
        <f t="shared" si="76"/>
        <v>0</v>
      </c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</row>
    <row r="268" ht="15.75" customHeight="1">
      <c r="A268" s="31" t="s">
        <v>193</v>
      </c>
      <c r="B268" s="31"/>
      <c r="C268" s="205">
        <f t="shared" ref="C268:L268" si="77">(B140*$B$256*$B$257*$F$216*$F$222)/1000</f>
        <v>0</v>
      </c>
      <c r="D268" s="205">
        <f t="shared" si="77"/>
        <v>0</v>
      </c>
      <c r="E268" s="205">
        <f t="shared" si="77"/>
        <v>0</v>
      </c>
      <c r="F268" s="205">
        <f t="shared" si="77"/>
        <v>0</v>
      </c>
      <c r="G268" s="205">
        <f t="shared" si="77"/>
        <v>574782.0866</v>
      </c>
      <c r="H268" s="205">
        <f t="shared" si="77"/>
        <v>596183.5473</v>
      </c>
      <c r="I268" s="205">
        <f t="shared" si="77"/>
        <v>611470.3049</v>
      </c>
      <c r="J268" s="205">
        <f t="shared" si="77"/>
        <v>620642.3595</v>
      </c>
      <c r="K268" s="205">
        <f t="shared" si="77"/>
        <v>629814.414</v>
      </c>
      <c r="L268" s="205">
        <f t="shared" si="77"/>
        <v>642043.8201</v>
      </c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</row>
    <row r="269" ht="15.75" customHeight="1">
      <c r="A269" s="31" t="s">
        <v>194</v>
      </c>
      <c r="B269" s="31"/>
      <c r="C269" s="205">
        <f t="shared" ref="C269:L269" si="78">(B141*$B$256*$B$257*$F$216*$F$222)/1000</f>
        <v>0</v>
      </c>
      <c r="D269" s="205">
        <f t="shared" si="78"/>
        <v>0</v>
      </c>
      <c r="E269" s="205">
        <f t="shared" si="78"/>
        <v>0</v>
      </c>
      <c r="F269" s="205">
        <f t="shared" si="78"/>
        <v>0</v>
      </c>
      <c r="G269" s="205">
        <f t="shared" si="78"/>
        <v>4758074.81</v>
      </c>
      <c r="H269" s="205">
        <f t="shared" si="78"/>
        <v>393724.9886</v>
      </c>
      <c r="I269" s="205">
        <f t="shared" si="78"/>
        <v>266361.4639</v>
      </c>
      <c r="J269" s="205">
        <f t="shared" si="78"/>
        <v>190579.8539</v>
      </c>
      <c r="K269" s="205">
        <f t="shared" si="78"/>
        <v>215890.976</v>
      </c>
      <c r="L269" s="205">
        <f t="shared" si="78"/>
        <v>372371.8223</v>
      </c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</row>
    <row r="270" ht="15.75" customHeight="1">
      <c r="A270" s="258" t="s">
        <v>300</v>
      </c>
      <c r="B270" s="258"/>
      <c r="C270" s="259">
        <f t="shared" ref="C270:L270" si="79">SUM(C266:C269)</f>
        <v>0</v>
      </c>
      <c r="D270" s="259">
        <f t="shared" si="79"/>
        <v>0</v>
      </c>
      <c r="E270" s="259">
        <f t="shared" si="79"/>
        <v>0</v>
      </c>
      <c r="F270" s="259">
        <f t="shared" si="79"/>
        <v>0</v>
      </c>
      <c r="G270" s="259">
        <f t="shared" si="79"/>
        <v>8088880.364</v>
      </c>
      <c r="H270" s="259">
        <f t="shared" si="79"/>
        <v>3673529.04</v>
      </c>
      <c r="I270" s="259">
        <f t="shared" si="79"/>
        <v>1170110.985</v>
      </c>
      <c r="J270" s="259">
        <f t="shared" si="79"/>
        <v>1025330.112</v>
      </c>
      <c r="K270" s="259">
        <f t="shared" si="79"/>
        <v>1063970.724</v>
      </c>
      <c r="L270" s="259">
        <f t="shared" si="79"/>
        <v>1236838.411</v>
      </c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</row>
    <row r="271" ht="15.75" customHeight="1">
      <c r="A271" s="31" t="s">
        <v>191</v>
      </c>
      <c r="B271" s="31"/>
      <c r="C271" s="205">
        <f t="shared" ref="C271:F271" si="80">(B138*$B$253*$B$257)/1000</f>
        <v>0</v>
      </c>
      <c r="D271" s="205">
        <f t="shared" si="80"/>
        <v>0</v>
      </c>
      <c r="E271" s="205">
        <f t="shared" si="80"/>
        <v>0</v>
      </c>
      <c r="F271" s="205">
        <f t="shared" si="80"/>
        <v>0</v>
      </c>
      <c r="G271" s="205"/>
      <c r="H271" s="205"/>
      <c r="I271" s="205"/>
      <c r="J271" s="205"/>
      <c r="K271" s="205">
        <f t="shared" ref="K271:K272" si="82">(J138*$B$253*$B$257)/1000</f>
        <v>218265.3338</v>
      </c>
      <c r="L271" s="205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</row>
    <row r="272" ht="15.75" customHeight="1">
      <c r="A272" s="31" t="s">
        <v>192</v>
      </c>
      <c r="B272" s="31"/>
      <c r="C272" s="205">
        <f t="shared" ref="C272:F272" si="81">(B139*$B$253*$B$257)/1000</f>
        <v>0</v>
      </c>
      <c r="D272" s="205">
        <f t="shared" si="81"/>
        <v>0</v>
      </c>
      <c r="E272" s="205">
        <f t="shared" si="81"/>
        <v>0</v>
      </c>
      <c r="F272" s="205">
        <f t="shared" si="81"/>
        <v>0</v>
      </c>
      <c r="G272" s="205"/>
      <c r="H272" s="205"/>
      <c r="I272" s="205"/>
      <c r="J272" s="205"/>
      <c r="K272" s="205">
        <f t="shared" si="82"/>
        <v>0</v>
      </c>
      <c r="L272" s="205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</row>
    <row r="273" ht="15.75" customHeight="1">
      <c r="A273" s="31" t="s">
        <v>193</v>
      </c>
      <c r="B273" s="31"/>
      <c r="C273" s="205">
        <f t="shared" ref="C273:F273" si="83">(B140*$B$256*$B$257*$F$216*$F$222)/1000</f>
        <v>0</v>
      </c>
      <c r="D273" s="205">
        <f t="shared" si="83"/>
        <v>0</v>
      </c>
      <c r="E273" s="205">
        <f t="shared" si="83"/>
        <v>0</v>
      </c>
      <c r="F273" s="205">
        <f t="shared" si="83"/>
        <v>0</v>
      </c>
      <c r="G273" s="205"/>
      <c r="H273" s="205"/>
      <c r="I273" s="205"/>
      <c r="J273" s="205"/>
      <c r="K273" s="205">
        <f t="shared" ref="K273:K274" si="85">(J140*$B$256*$B$257*$F$216*$F$222)/1000</f>
        <v>629814.414</v>
      </c>
      <c r="L273" s="205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</row>
    <row r="274" ht="15.75" customHeight="1">
      <c r="A274" s="31" t="s">
        <v>194</v>
      </c>
      <c r="B274" s="31"/>
      <c r="C274" s="205">
        <f t="shared" ref="C274:F274" si="84">(B141*$B$256*$B$257*$F$216*$F$222)/1000</f>
        <v>0</v>
      </c>
      <c r="D274" s="205">
        <f t="shared" si="84"/>
        <v>0</v>
      </c>
      <c r="E274" s="205">
        <f t="shared" si="84"/>
        <v>0</v>
      </c>
      <c r="F274" s="205">
        <f t="shared" si="84"/>
        <v>0</v>
      </c>
      <c r="G274" s="205"/>
      <c r="H274" s="205"/>
      <c r="I274" s="205"/>
      <c r="J274" s="205"/>
      <c r="K274" s="205">
        <f t="shared" si="85"/>
        <v>215890.976</v>
      </c>
      <c r="L274" s="205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</row>
    <row r="275" ht="15.75" customHeight="1">
      <c r="A275" s="258" t="s">
        <v>301</v>
      </c>
      <c r="B275" s="258"/>
      <c r="C275" s="259">
        <f t="shared" ref="C275:L275" si="86">SUM(C271:C274)</f>
        <v>0</v>
      </c>
      <c r="D275" s="259">
        <f t="shared" si="86"/>
        <v>0</v>
      </c>
      <c r="E275" s="259">
        <f t="shared" si="86"/>
        <v>0</v>
      </c>
      <c r="F275" s="259">
        <f t="shared" si="86"/>
        <v>0</v>
      </c>
      <c r="G275" s="259">
        <f t="shared" si="86"/>
        <v>0</v>
      </c>
      <c r="H275" s="259">
        <f t="shared" si="86"/>
        <v>0</v>
      </c>
      <c r="I275" s="259">
        <f t="shared" si="86"/>
        <v>0</v>
      </c>
      <c r="J275" s="259">
        <f t="shared" si="86"/>
        <v>0</v>
      </c>
      <c r="K275" s="259">
        <f t="shared" si="86"/>
        <v>1063970.724</v>
      </c>
      <c r="L275" s="259">
        <f t="shared" si="86"/>
        <v>0</v>
      </c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</row>
    <row r="276" ht="15.75" customHeight="1">
      <c r="A276" s="31" t="s">
        <v>302</v>
      </c>
      <c r="B276" s="31"/>
      <c r="C276" s="205">
        <f t="shared" ref="C276:L276" si="87">C270-C275</f>
        <v>0</v>
      </c>
      <c r="D276" s="205">
        <f t="shared" si="87"/>
        <v>0</v>
      </c>
      <c r="E276" s="205">
        <f t="shared" si="87"/>
        <v>0</v>
      </c>
      <c r="F276" s="205">
        <f t="shared" si="87"/>
        <v>0</v>
      </c>
      <c r="G276" s="205">
        <f t="shared" si="87"/>
        <v>8088880.364</v>
      </c>
      <c r="H276" s="205">
        <f t="shared" si="87"/>
        <v>3673529.04</v>
      </c>
      <c r="I276" s="205">
        <f t="shared" si="87"/>
        <v>1170110.985</v>
      </c>
      <c r="J276" s="205">
        <f t="shared" si="87"/>
        <v>1025330.112</v>
      </c>
      <c r="K276" s="205">
        <f t="shared" si="87"/>
        <v>0</v>
      </c>
      <c r="L276" s="205">
        <f t="shared" si="87"/>
        <v>1236838.411</v>
      </c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</row>
    <row r="336" ht="15.75" customHeight="1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</row>
    <row r="337" ht="15.75" customHeight="1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</row>
    <row r="338" ht="15.75" customHeight="1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</row>
    <row r="339" ht="15.75" customHeight="1">
      <c r="A339" s="112"/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</row>
    <row r="340" ht="15.75" customHeight="1">
      <c r="A340" s="112"/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</row>
    <row r="341" ht="15.75" customHeight="1">
      <c r="A341" s="112"/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</row>
    <row r="342" ht="15.75" customHeight="1">
      <c r="A342" s="112"/>
      <c r="B342" s="112"/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</row>
    <row r="343" ht="15.75" customHeight="1">
      <c r="A343" s="112"/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</row>
    <row r="344" ht="15.75" customHeight="1">
      <c r="A344" s="112"/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</row>
    <row r="345" ht="15.75" customHeight="1">
      <c r="A345" s="112"/>
      <c r="B345" s="112"/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</row>
    <row r="346" ht="15.75" customHeight="1">
      <c r="A346" s="112"/>
      <c r="B346" s="112"/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</row>
    <row r="347" ht="15.75" customHeight="1">
      <c r="A347" s="112"/>
      <c r="B347" s="112"/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</row>
    <row r="348" ht="15.75" customHeight="1">
      <c r="A348" s="112"/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/>
      <c r="AF348" s="112"/>
      <c r="AG348" s="112"/>
    </row>
    <row r="349" ht="15.75" customHeight="1">
      <c r="A349" s="112"/>
      <c r="B349" s="112"/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</row>
    <row r="350" ht="15.75" customHeight="1">
      <c r="A350" s="112"/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</row>
    <row r="351" ht="15.75" customHeight="1">
      <c r="A351" s="112"/>
      <c r="B351" s="112"/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</row>
    <row r="352" ht="15.75" customHeight="1">
      <c r="A352" s="112"/>
      <c r="B352" s="112"/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</row>
    <row r="353" ht="15.75" customHeight="1">
      <c r="A353" s="112"/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</row>
    <row r="354" ht="15.75" customHeight="1">
      <c r="A354" s="112"/>
      <c r="B354" s="112"/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  <c r="AF354" s="112"/>
      <c r="AG354" s="112"/>
    </row>
    <row r="355" ht="15.75" customHeight="1">
      <c r="A355" s="112"/>
      <c r="B355" s="112"/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</row>
    <row r="356" ht="15.75" customHeight="1">
      <c r="A356" s="112"/>
      <c r="B356" s="112"/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</row>
    <row r="357" ht="15.75" customHeight="1">
      <c r="A357" s="112"/>
      <c r="B357" s="112"/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</row>
    <row r="358" ht="15.75" customHeight="1">
      <c r="A358" s="112"/>
      <c r="B358" s="112"/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</row>
    <row r="359" ht="15.75" customHeight="1">
      <c r="A359" s="112"/>
      <c r="B359" s="112"/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</row>
    <row r="360" ht="15.75" customHeight="1">
      <c r="A360" s="112"/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</row>
    <row r="361" ht="15.75" customHeight="1">
      <c r="A361" s="112"/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  <c r="AF361" s="112"/>
      <c r="AG361" s="112"/>
    </row>
    <row r="362" ht="15.75" customHeight="1">
      <c r="A362" s="112"/>
      <c r="B362" s="112"/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</row>
    <row r="363" ht="15.75" customHeight="1">
      <c r="A363" s="112"/>
      <c r="B363" s="112"/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</row>
    <row r="364" ht="15.75" customHeight="1">
      <c r="A364" s="112"/>
      <c r="B364" s="112"/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</row>
    <row r="365" ht="15.75" customHeight="1">
      <c r="A365" s="112"/>
      <c r="B365" s="112"/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  <c r="AF365" s="112"/>
      <c r="AG365" s="112"/>
    </row>
    <row r="366" ht="15.75" customHeight="1">
      <c r="A366" s="112"/>
      <c r="B366" s="112"/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</row>
    <row r="367" ht="15.75" customHeight="1">
      <c r="A367" s="112"/>
      <c r="B367" s="112"/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</row>
    <row r="368" ht="15.75" customHeight="1">
      <c r="A368" s="112"/>
      <c r="B368" s="112"/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</row>
    <row r="369" ht="15.75" customHeight="1">
      <c r="A369" s="112"/>
      <c r="B369" s="112"/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  <c r="AF369" s="112"/>
      <c r="AG369" s="112"/>
    </row>
    <row r="370" ht="15.75" customHeight="1">
      <c r="A370" s="112"/>
      <c r="B370" s="112"/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  <c r="AF370" s="112"/>
      <c r="AG370" s="112"/>
    </row>
    <row r="371" ht="15.75" customHeight="1">
      <c r="A371" s="112"/>
      <c r="B371" s="112"/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  <c r="AF371" s="112"/>
      <c r="AG371" s="112"/>
    </row>
    <row r="372" ht="15.75" customHeight="1">
      <c r="A372" s="112"/>
      <c r="B372" s="112"/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  <c r="AF372" s="112"/>
      <c r="AG372" s="112"/>
    </row>
    <row r="373" ht="15.75" customHeight="1">
      <c r="A373" s="112"/>
      <c r="B373" s="112"/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</row>
    <row r="374" ht="15.75" customHeight="1">
      <c r="A374" s="112"/>
      <c r="B374" s="112"/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</row>
    <row r="375" ht="15.75" customHeight="1">
      <c r="A375" s="112"/>
      <c r="B375" s="112"/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</row>
    <row r="376" ht="15.75" customHeight="1">
      <c r="A376" s="112"/>
      <c r="B376" s="112"/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</row>
    <row r="377" ht="15.75" customHeight="1">
      <c r="A377" s="112"/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</row>
    <row r="378" ht="15.75" customHeight="1">
      <c r="A378" s="112"/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</row>
    <row r="379" ht="15.75" customHeight="1">
      <c r="A379" s="112"/>
      <c r="B379" s="112"/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</row>
    <row r="380" ht="15.75" customHeight="1">
      <c r="A380" s="112"/>
      <c r="B380" s="112"/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</row>
    <row r="381" ht="15.75" customHeight="1">
      <c r="A381" s="112"/>
      <c r="B381" s="112"/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</row>
    <row r="382" ht="15.75" customHeight="1">
      <c r="A382" s="112"/>
      <c r="B382" s="112"/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</row>
    <row r="383" ht="15.75" customHeight="1">
      <c r="A383" s="112"/>
      <c r="B383" s="112"/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</row>
    <row r="384" ht="15.75" customHeight="1">
      <c r="A384" s="112"/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</row>
    <row r="385" ht="15.75" customHeight="1">
      <c r="A385" s="112"/>
      <c r="B385" s="112"/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</row>
    <row r="386" ht="15.75" customHeight="1">
      <c r="A386" s="112"/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</row>
    <row r="387" ht="15.75" customHeight="1">
      <c r="A387" s="112"/>
      <c r="B387" s="112"/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</row>
    <row r="388" ht="15.75" customHeight="1">
      <c r="A388" s="112"/>
      <c r="B388" s="112"/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</row>
    <row r="389" ht="15.75" customHeight="1">
      <c r="A389" s="112"/>
      <c r="B389" s="112"/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</row>
    <row r="390" ht="15.75" customHeight="1">
      <c r="A390" s="112"/>
      <c r="B390" s="112"/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</row>
    <row r="391" ht="15.75" customHeight="1">
      <c r="A391" s="112"/>
      <c r="B391" s="112"/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</row>
    <row r="392" ht="15.75" customHeight="1">
      <c r="A392" s="112"/>
      <c r="B392" s="112"/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</row>
    <row r="393" ht="15.75" customHeight="1">
      <c r="A393" s="112"/>
      <c r="B393" s="112"/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</row>
    <row r="394" ht="15.75" customHeight="1">
      <c r="A394" s="112"/>
      <c r="B394" s="112"/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</row>
    <row r="395" ht="15.75" customHeight="1">
      <c r="A395" s="112"/>
      <c r="B395" s="112"/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</row>
    <row r="396" ht="15.75" customHeight="1">
      <c r="A396" s="112"/>
      <c r="B396" s="112"/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</row>
    <row r="397" ht="15.75" customHeight="1">
      <c r="A397" s="112"/>
      <c r="B397" s="112"/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</row>
    <row r="398" ht="15.75" customHeight="1">
      <c r="A398" s="112"/>
      <c r="B398" s="112"/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</row>
    <row r="399" ht="15.75" customHeight="1">
      <c r="A399" s="112"/>
      <c r="B399" s="112"/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</row>
    <row r="400" ht="15.75" customHeight="1">
      <c r="A400" s="112"/>
      <c r="B400" s="112"/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</row>
    <row r="401" ht="15.75" customHeight="1">
      <c r="A401" s="112"/>
      <c r="B401" s="112"/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</row>
    <row r="402" ht="15.75" customHeight="1">
      <c r="A402" s="112"/>
      <c r="B402" s="112"/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</row>
    <row r="403" ht="15.75" customHeight="1">
      <c r="A403" s="112"/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</row>
    <row r="404" ht="15.75" customHeight="1">
      <c r="A404" s="112"/>
      <c r="B404" s="112"/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</row>
    <row r="405" ht="15.75" customHeight="1">
      <c r="A405" s="112"/>
      <c r="B405" s="112"/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</row>
    <row r="406" ht="15.75" customHeight="1">
      <c r="A406" s="112"/>
      <c r="B406" s="112"/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</row>
    <row r="407" ht="15.75" customHeight="1">
      <c r="A407" s="112"/>
      <c r="B407" s="112"/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</row>
    <row r="408" ht="15.75" customHeight="1">
      <c r="A408" s="112"/>
      <c r="B408" s="112"/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</row>
    <row r="409" ht="15.75" customHeight="1">
      <c r="A409" s="112"/>
      <c r="B409" s="112"/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</row>
    <row r="410" ht="15.75" customHeight="1">
      <c r="A410" s="112"/>
      <c r="B410" s="112"/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</row>
    <row r="411" ht="15.75" customHeight="1">
      <c r="A411" s="112"/>
      <c r="B411" s="112"/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</row>
    <row r="412" ht="15.75" customHeight="1">
      <c r="A412" s="112"/>
      <c r="B412" s="112"/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</row>
    <row r="413" ht="15.75" customHeight="1">
      <c r="A413" s="112"/>
      <c r="B413" s="112"/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</row>
    <row r="414" ht="15.75" customHeight="1">
      <c r="A414" s="112"/>
      <c r="B414" s="112"/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  <c r="AF414" s="112"/>
      <c r="AG414" s="112"/>
    </row>
    <row r="415" ht="15.75" customHeight="1">
      <c r="A415" s="112"/>
      <c r="B415" s="112"/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  <c r="AF415" s="112"/>
      <c r="AG415" s="112"/>
    </row>
    <row r="416" ht="15.75" customHeight="1">
      <c r="A416" s="112"/>
      <c r="B416" s="112"/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  <c r="AF416" s="112"/>
      <c r="AG416" s="112"/>
    </row>
    <row r="417" ht="15.75" customHeight="1">
      <c r="A417" s="112"/>
      <c r="B417" s="112"/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  <c r="AF417" s="112"/>
      <c r="AG417" s="112"/>
    </row>
    <row r="418" ht="15.75" customHeight="1">
      <c r="A418" s="112"/>
      <c r="B418" s="112"/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  <c r="AF418" s="112"/>
      <c r="AG418" s="112"/>
    </row>
    <row r="419" ht="15.75" customHeight="1">
      <c r="A419" s="112"/>
      <c r="B419" s="112"/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  <c r="AF419" s="112"/>
      <c r="AG419" s="112"/>
    </row>
    <row r="420" ht="15.75" customHeight="1">
      <c r="A420" s="112"/>
      <c r="B420" s="112"/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  <c r="AF420" s="112"/>
      <c r="AG420" s="112"/>
    </row>
    <row r="421" ht="15.75" customHeight="1">
      <c r="A421" s="112"/>
      <c r="B421" s="112"/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  <c r="AF421" s="112"/>
      <c r="AG421" s="112"/>
    </row>
    <row r="422" ht="15.75" customHeight="1">
      <c r="A422" s="112"/>
      <c r="B422" s="112"/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  <c r="AF422" s="112"/>
      <c r="AG422" s="112"/>
    </row>
    <row r="423" ht="15.75" customHeight="1">
      <c r="A423" s="112"/>
      <c r="B423" s="112"/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  <c r="AF423" s="112"/>
      <c r="AG423" s="112"/>
    </row>
    <row r="424" ht="15.75" customHeight="1">
      <c r="A424" s="112"/>
      <c r="B424" s="112"/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  <c r="AF424" s="112"/>
      <c r="AG424" s="112"/>
    </row>
    <row r="425" ht="15.75" customHeight="1">
      <c r="A425" s="112"/>
      <c r="B425" s="112"/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  <c r="AF425" s="112"/>
      <c r="AG425" s="112"/>
    </row>
    <row r="426" ht="15.75" customHeight="1">
      <c r="A426" s="112"/>
      <c r="B426" s="112"/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  <c r="AF426" s="112"/>
      <c r="AG426" s="112"/>
    </row>
    <row r="427" ht="15.75" customHeight="1">
      <c r="A427" s="112"/>
      <c r="B427" s="112"/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  <c r="AF427" s="112"/>
      <c r="AG427" s="112"/>
    </row>
    <row r="428" ht="15.75" customHeight="1">
      <c r="A428" s="112"/>
      <c r="B428" s="112"/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  <c r="AF428" s="112"/>
      <c r="AG428" s="112"/>
    </row>
    <row r="429" ht="15.75" customHeight="1">
      <c r="A429" s="112"/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  <c r="AF429" s="112"/>
      <c r="AG429" s="112"/>
    </row>
    <row r="430" ht="15.75" customHeight="1">
      <c r="A430" s="112"/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  <c r="AF430" s="112"/>
      <c r="AG430" s="112"/>
    </row>
    <row r="431" ht="15.75" customHeight="1">
      <c r="A431" s="112"/>
      <c r="B431" s="112"/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  <c r="AF431" s="112"/>
      <c r="AG431" s="112"/>
    </row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4">
    <mergeCell ref="A1:F1"/>
    <mergeCell ref="A2:F2"/>
    <mergeCell ref="A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A33:F33"/>
    <mergeCell ref="A38:F38"/>
    <mergeCell ref="A39:F39"/>
    <mergeCell ref="A40:C40"/>
    <mergeCell ref="D40:F40"/>
    <mergeCell ref="A59:C59"/>
    <mergeCell ref="A245:D245"/>
    <mergeCell ref="A49:F49"/>
    <mergeCell ref="A50:C50"/>
    <mergeCell ref="D50:F50"/>
    <mergeCell ref="A58:F58"/>
    <mergeCell ref="D59:F59"/>
    <mergeCell ref="F63:F65"/>
    <mergeCell ref="A68:E68"/>
  </mergeCells>
  <conditionalFormatting sqref="B70:B71 D70 F70 F115:G116 H115:H117 I115:M120 I122:M122 I124:L124 I127:K128 I132:K133 L125:M133 N83:AG86 N115:AG117">
    <cfRule type="cellIs" dxfId="0" priority="1" operator="greaterThan">
      <formula>1</formula>
    </cfRule>
  </conditionalFormatting>
  <conditionalFormatting sqref="F115:G116 H115:AG117 N83:AG86">
    <cfRule type="cellIs" dxfId="1" priority="2" operator="greaterThan">
      <formula>1</formula>
    </cfRule>
  </conditionalFormatting>
  <conditionalFormatting sqref="B118">
    <cfRule type="cellIs" dxfId="0" priority="3" operator="greaterThan">
      <formula>1</formula>
    </cfRule>
  </conditionalFormatting>
  <conditionalFormatting sqref="B70:B71 B118 D70 F70">
    <cfRule type="cellIs" dxfId="2" priority="4" operator="lessThan">
      <formula>1</formula>
    </cfRule>
  </conditionalFormatting>
  <conditionalFormatting sqref="B70:B71 B118 D70 F70">
    <cfRule type="cellIs" dxfId="3" priority="5" operator="equal">
      <formula>1</formula>
    </cfRule>
  </conditionalFormatting>
  <conditionalFormatting sqref="B70:B71 B118 D70 F70">
    <cfRule type="cellIs" dxfId="0" priority="6" operator="greaterThan">
      <formula>0</formula>
    </cfRule>
  </conditionalFormatting>
  <conditionalFormatting sqref="B70:B71 B118 D70 F70">
    <cfRule type="cellIs" dxfId="2" priority="7" operator="lessThan">
      <formula>0</formula>
    </cfRule>
  </conditionalFormatting>
  <hyperlinks>
    <hyperlink r:id="rId1" ref="C16"/>
    <hyperlink r:id="rId2" ref="C21"/>
    <hyperlink r:id="rId3" ref="C26"/>
    <hyperlink r:id="rId4" ref="I211"/>
    <hyperlink r:id="rId5" ref="I212"/>
    <hyperlink r:id="rId6" ref="A217"/>
    <hyperlink r:id="rId7" ref="A224"/>
    <hyperlink r:id="rId8" ref="A225"/>
  </hyperlinks>
  <printOptions/>
  <pageMargins bottom="0.75" footer="0.0" header="0.0" left="0.7" right="0.7" top="0.75"/>
  <pageSetup paperSize="9" orientation="portrait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4.33"/>
    <col customWidth="1" min="2" max="2" width="23.22"/>
    <col customWidth="1" min="3" max="3" width="38.89"/>
    <col customWidth="1" min="4" max="4" width="28.67"/>
    <col customWidth="1" min="5" max="5" width="20.44"/>
    <col customWidth="1" min="6" max="6" width="29.44"/>
    <col customWidth="1" min="7" max="7" width="18.11"/>
    <col customWidth="1" min="8" max="8" width="18.78"/>
    <col customWidth="1" min="9" max="9" width="19.22"/>
    <col customWidth="1" min="10" max="10" width="21.44"/>
    <col customWidth="1" min="11" max="11" width="18.33"/>
    <col customWidth="1" min="12" max="12" width="26.33"/>
    <col customWidth="1" min="13" max="13" width="31.89"/>
    <col customWidth="1" min="14" max="14" width="20.89"/>
    <col customWidth="1" min="15" max="15" width="24.78"/>
    <col customWidth="1" min="16" max="48" width="10.11"/>
  </cols>
  <sheetData>
    <row r="1">
      <c r="A1" s="42" t="s">
        <v>49</v>
      </c>
      <c r="B1" s="43"/>
      <c r="C1" s="43"/>
      <c r="D1" s="43"/>
      <c r="E1" s="43"/>
      <c r="F1" s="44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>
      <c r="A2" s="45" t="s">
        <v>50</v>
      </c>
      <c r="B2" s="46"/>
      <c r="C2" s="46"/>
      <c r="D2" s="46"/>
      <c r="E2" s="46"/>
      <c r="F2" s="4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67.5" customHeight="1">
      <c r="A3" s="48" t="s">
        <v>303</v>
      </c>
      <c r="B3" s="46"/>
      <c r="C3" s="46"/>
      <c r="D3" s="46"/>
      <c r="E3" s="46"/>
      <c r="F3" s="47"/>
      <c r="G3" s="49"/>
      <c r="H3" s="5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ht="18.75" customHeight="1">
      <c r="A4" s="51" t="s">
        <v>52</v>
      </c>
      <c r="B4" s="51" t="s">
        <v>53</v>
      </c>
      <c r="C4" s="52" t="s">
        <v>54</v>
      </c>
      <c r="D4" s="46"/>
      <c r="E4" s="46"/>
      <c r="F4" s="53"/>
      <c r="G4" s="49"/>
      <c r="H4" s="5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>
      <c r="A5" s="31" t="s">
        <v>304</v>
      </c>
      <c r="B5" s="54">
        <f t="shared" ref="B5:B6" si="1">SUM(B140:K140)</f>
        <v>127962.8715</v>
      </c>
      <c r="C5" s="55"/>
      <c r="D5" s="46"/>
      <c r="E5" s="46"/>
      <c r="F5" s="53"/>
      <c r="G5" s="5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>
      <c r="A6" s="231" t="s">
        <v>305</v>
      </c>
      <c r="B6" s="54">
        <f t="shared" si="1"/>
        <v>724938.1485</v>
      </c>
      <c r="C6" s="55"/>
      <c r="D6" s="46"/>
      <c r="E6" s="46"/>
      <c r="F6" s="5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>
      <c r="A7" s="57" t="s">
        <v>57</v>
      </c>
      <c r="B7" s="58">
        <v>607.15</v>
      </c>
      <c r="C7" s="59" t="s">
        <v>58</v>
      </c>
      <c r="D7" s="46"/>
      <c r="E7" s="46"/>
      <c r="F7" s="53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>
      <c r="A8" s="60" t="s">
        <v>59</v>
      </c>
      <c r="B8" s="61">
        <v>0.509</v>
      </c>
      <c r="C8" s="62"/>
      <c r="D8" s="46"/>
      <c r="E8" s="46"/>
      <c r="F8" s="5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>
      <c r="A9" s="60" t="s">
        <v>60</v>
      </c>
      <c r="B9" s="63">
        <v>0.33</v>
      </c>
      <c r="C9" s="64"/>
      <c r="D9" s="46"/>
      <c r="E9" s="46"/>
      <c r="F9" s="5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>
      <c r="A10" s="60" t="s">
        <v>61</v>
      </c>
      <c r="B10" s="63">
        <v>0.08</v>
      </c>
      <c r="C10" s="64"/>
      <c r="D10" s="46"/>
      <c r="E10" s="46"/>
      <c r="F10" s="5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>
      <c r="A11" s="60" t="s">
        <v>62</v>
      </c>
      <c r="B11" s="65">
        <v>71.0</v>
      </c>
      <c r="C11" s="59" t="s">
        <v>63</v>
      </c>
      <c r="D11" s="46"/>
      <c r="E11" s="46"/>
      <c r="F11" s="5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>
      <c r="A12" s="60" t="s">
        <v>64</v>
      </c>
      <c r="B12" s="66">
        <v>198.55</v>
      </c>
      <c r="C12" s="59" t="s">
        <v>65</v>
      </c>
      <c r="D12" s="46"/>
      <c r="E12" s="46"/>
      <c r="F12" s="53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>
      <c r="A13" s="60" t="s">
        <v>66</v>
      </c>
      <c r="B13" s="67">
        <v>0.028</v>
      </c>
      <c r="C13" s="68" t="s">
        <v>67</v>
      </c>
      <c r="D13" s="69"/>
      <c r="E13" s="69"/>
      <c r="F13" s="7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>
      <c r="A14" s="60" t="s">
        <v>68</v>
      </c>
      <c r="B14" s="71">
        <v>0.1136</v>
      </c>
      <c r="C14" s="55" t="s">
        <v>69</v>
      </c>
      <c r="D14" s="46"/>
      <c r="E14" s="46"/>
      <c r="F14" s="53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>
      <c r="A15" s="57" t="s">
        <v>70</v>
      </c>
      <c r="B15" s="72">
        <v>0.2631</v>
      </c>
      <c r="C15" s="55" t="s">
        <v>71</v>
      </c>
      <c r="D15" s="46"/>
      <c r="E15" s="46"/>
      <c r="F15" s="53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>
      <c r="A16" s="73" t="s">
        <v>72</v>
      </c>
      <c r="B16" s="74">
        <v>0.0481</v>
      </c>
      <c r="C16" s="75" t="s">
        <v>306</v>
      </c>
      <c r="D16" s="46"/>
      <c r="E16" s="46"/>
      <c r="F16" s="5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ht="15.75" customHeight="1">
      <c r="A17" s="73" t="s">
        <v>74</v>
      </c>
      <c r="B17" s="76">
        <v>0.09</v>
      </c>
      <c r="C17" s="77" t="s">
        <v>75</v>
      </c>
      <c r="D17" s="78"/>
      <c r="E17" s="78"/>
      <c r="F17" s="79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ht="15.75" customHeight="1">
      <c r="A18" s="80" t="s">
        <v>76</v>
      </c>
      <c r="B18" s="81">
        <v>17162.732252174847</v>
      </c>
      <c r="C18" s="55" t="s">
        <v>77</v>
      </c>
      <c r="D18" s="46"/>
      <c r="E18" s="46"/>
      <c r="F18" s="53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ht="15.75" customHeight="1">
      <c r="A19" s="80" t="s">
        <v>78</v>
      </c>
      <c r="B19" s="82">
        <v>54920.0</v>
      </c>
      <c r="C19" s="55" t="s">
        <v>79</v>
      </c>
      <c r="D19" s="46"/>
      <c r="E19" s="46"/>
      <c r="F19" s="5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ht="15.75" customHeight="1">
      <c r="A20" s="60" t="s">
        <v>80</v>
      </c>
      <c r="B20" s="83">
        <v>0.02</v>
      </c>
      <c r="C20" s="55"/>
      <c r="D20" s="46"/>
      <c r="E20" s="46"/>
      <c r="F20" s="53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ht="15.75" customHeight="1">
      <c r="A21" s="60" t="s">
        <v>81</v>
      </c>
      <c r="B21" s="84">
        <f>(0.166*1000)/0.0036</f>
        <v>46111.11111</v>
      </c>
      <c r="C21" s="75" t="s">
        <v>307</v>
      </c>
      <c r="D21" s="46"/>
      <c r="E21" s="46"/>
      <c r="F21" s="53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ht="15.75" customHeight="1">
      <c r="A22" s="60" t="s">
        <v>83</v>
      </c>
      <c r="B22" s="85">
        <v>0.01</v>
      </c>
      <c r="C22" s="77" t="s">
        <v>84</v>
      </c>
      <c r="D22" s="78"/>
      <c r="E22" s="78"/>
      <c r="F22" s="79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39.75" customHeight="1">
      <c r="A23" s="60" t="s">
        <v>85</v>
      </c>
      <c r="B23" s="86">
        <v>0.1</v>
      </c>
      <c r="C23" s="55" t="s">
        <v>86</v>
      </c>
      <c r="D23" s="46"/>
      <c r="E23" s="46"/>
      <c r="F23" s="53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60" t="s">
        <v>87</v>
      </c>
      <c r="B24" s="260">
        <v>0.0036</v>
      </c>
      <c r="C24" s="89" t="s">
        <v>19</v>
      </c>
      <c r="D24" s="46"/>
      <c r="E24" s="46"/>
      <c r="F24" s="53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39.75" customHeight="1">
      <c r="A25" s="60" t="s">
        <v>89</v>
      </c>
      <c r="B25" s="86">
        <v>0.1</v>
      </c>
      <c r="C25" s="75" t="s">
        <v>308</v>
      </c>
      <c r="D25" s="46"/>
      <c r="E25" s="46"/>
      <c r="F25" s="53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39.75" customHeight="1">
      <c r="A26" s="60" t="s">
        <v>91</v>
      </c>
      <c r="B26" s="72">
        <v>0.05</v>
      </c>
      <c r="C26" s="89"/>
      <c r="D26" s="46"/>
      <c r="E26" s="46"/>
      <c r="F26" s="53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39.75" customHeight="1">
      <c r="A27" s="60" t="s">
        <v>92</v>
      </c>
      <c r="B27" s="72">
        <v>0.03</v>
      </c>
      <c r="C27" s="89"/>
      <c r="D27" s="46"/>
      <c r="E27" s="46"/>
      <c r="F27" s="53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39.75" customHeight="1">
      <c r="A28" s="60" t="s">
        <v>93</v>
      </c>
      <c r="B28" s="72">
        <v>0.05</v>
      </c>
      <c r="C28" s="89"/>
      <c r="D28" s="46"/>
      <c r="E28" s="46"/>
      <c r="F28" s="53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39.75" customHeight="1">
      <c r="A29" s="60" t="s">
        <v>94</v>
      </c>
      <c r="B29" s="86">
        <v>0.05</v>
      </c>
      <c r="C29" s="89"/>
      <c r="D29" s="46"/>
      <c r="E29" s="46"/>
      <c r="F29" s="53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39.75" customHeight="1">
      <c r="A30" s="90"/>
      <c r="B30" s="91"/>
      <c r="C30" s="92"/>
      <c r="D30" s="92"/>
      <c r="E30" s="92"/>
      <c r="F30" s="9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261"/>
      <c r="B31" s="93"/>
      <c r="C31" s="262"/>
      <c r="D31" s="263"/>
      <c r="E31" s="263"/>
      <c r="F31" s="263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94" t="s">
        <v>95</v>
      </c>
      <c r="B32" s="69"/>
      <c r="C32" s="69"/>
      <c r="D32" s="69"/>
      <c r="E32" s="69"/>
      <c r="F32" s="7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60" t="s">
        <v>96</v>
      </c>
      <c r="B33" s="95">
        <f>SUM(B133:K133)</f>
        <v>1300</v>
      </c>
      <c r="C33" s="96" t="s">
        <v>97</v>
      </c>
      <c r="D33" s="60" t="s">
        <v>98</v>
      </c>
      <c r="E33" s="97">
        <f>SUM(B136:K136)</f>
        <v>215800</v>
      </c>
      <c r="F33" s="96" t="s">
        <v>99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60" t="s">
        <v>100</v>
      </c>
      <c r="B34" s="95">
        <f>SUM(B127:K127)</f>
        <v>4.68</v>
      </c>
      <c r="C34" s="98"/>
      <c r="D34" s="98"/>
      <c r="E34" s="98"/>
      <c r="F34" s="9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C35" s="98"/>
      <c r="D35" s="98"/>
      <c r="E35" s="98"/>
      <c r="F35" s="9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90"/>
      <c r="B36" s="142"/>
      <c r="C36" s="100"/>
      <c r="D36" s="100"/>
      <c r="E36" s="100"/>
      <c r="F36" s="100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94" t="s">
        <v>101</v>
      </c>
      <c r="B37" s="69"/>
      <c r="C37" s="69"/>
      <c r="D37" s="69"/>
      <c r="E37" s="69"/>
      <c r="F37" s="70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101" t="s">
        <v>102</v>
      </c>
      <c r="B38" s="69"/>
      <c r="C38" s="69"/>
      <c r="D38" s="69"/>
      <c r="E38" s="69"/>
      <c r="F38" s="70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102" t="s">
        <v>103</v>
      </c>
      <c r="B39" s="103"/>
      <c r="C39" s="104"/>
      <c r="D39" s="102" t="s">
        <v>104</v>
      </c>
      <c r="E39" s="103"/>
      <c r="F39" s="104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33.0" customHeight="1">
      <c r="A40" s="105" t="s">
        <v>105</v>
      </c>
      <c r="B40" s="264">
        <f>+B81</f>
        <v>466173.6761</v>
      </c>
      <c r="C40" s="265" t="s">
        <v>106</v>
      </c>
      <c r="D40" s="105" t="s">
        <v>107</v>
      </c>
      <c r="E40" s="106">
        <f>+B94</f>
        <v>532188.8493</v>
      </c>
      <c r="F40" s="107" t="s">
        <v>309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41.25" customHeight="1">
      <c r="A41" s="105"/>
      <c r="B41" s="106"/>
      <c r="C41" s="107"/>
      <c r="D41" s="105" t="s">
        <v>109</v>
      </c>
      <c r="E41" s="108">
        <f t="shared" ref="E41:E42" si="2">B98</f>
        <v>659.5328581</v>
      </c>
      <c r="F41" s="109" t="s">
        <v>310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27.75" customHeight="1">
      <c r="A42" s="31"/>
      <c r="B42" s="106"/>
      <c r="C42" s="110"/>
      <c r="D42" s="105" t="s">
        <v>311</v>
      </c>
      <c r="E42" s="108">
        <f t="shared" si="2"/>
        <v>8151.991888</v>
      </c>
      <c r="F42" s="109"/>
      <c r="G42" s="8"/>
      <c r="H42" s="8"/>
      <c r="I42" s="111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112"/>
      <c r="B43" s="31"/>
      <c r="C43" s="31"/>
      <c r="D43" s="113"/>
      <c r="E43" s="31"/>
      <c r="F43" s="114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12"/>
      <c r="AB43" s="112"/>
      <c r="AC43" s="112"/>
    </row>
    <row r="44" ht="15.75" customHeight="1">
      <c r="A44" s="105"/>
      <c r="B44" s="115" t="str">
        <f>+B83</f>
        <v/>
      </c>
      <c r="C44" s="31"/>
      <c r="D44" s="31"/>
      <c r="E44" s="31"/>
      <c r="F44" s="3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12"/>
      <c r="AB44" s="112"/>
      <c r="AC44" s="112"/>
    </row>
    <row r="45" ht="15.75" customHeight="1">
      <c r="A45" s="105"/>
      <c r="B45" s="115" t="str">
        <f>+B86</f>
        <v/>
      </c>
      <c r="C45" s="31"/>
      <c r="D45" s="31"/>
      <c r="E45" s="31"/>
      <c r="F45" s="31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12"/>
      <c r="AB45" s="112"/>
      <c r="AC45" s="112"/>
    </row>
    <row r="46" ht="15.75" customHeight="1">
      <c r="A46" s="105"/>
      <c r="B46" s="31"/>
      <c r="C46" s="31"/>
      <c r="D46" s="31"/>
      <c r="E46" s="31"/>
      <c r="F46" s="31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12"/>
      <c r="AB46" s="112"/>
      <c r="AC46" s="112"/>
    </row>
    <row r="47" ht="15.75" customHeight="1">
      <c r="A47" s="116" t="s">
        <v>112</v>
      </c>
      <c r="B47" s="117">
        <f>SUM(B40:B46)</f>
        <v>466173.6761</v>
      </c>
      <c r="C47" s="116"/>
      <c r="D47" s="116" t="s">
        <v>113</v>
      </c>
      <c r="E47" s="117">
        <f>SUM(E40:E46)</f>
        <v>541000.3741</v>
      </c>
      <c r="F47" s="116"/>
      <c r="G47" s="8">
        <f>E47/B47</f>
        <v>1.160512491</v>
      </c>
      <c r="H47" s="125">
        <f>B68</f>
        <v>1.160512491</v>
      </c>
      <c r="I47" s="125">
        <f>G47-H47</f>
        <v>0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112"/>
      <c r="AB47" s="112"/>
      <c r="AC47" s="112"/>
    </row>
    <row r="48" ht="15.75" customHeight="1">
      <c r="A48" s="101" t="s">
        <v>114</v>
      </c>
      <c r="B48" s="69"/>
      <c r="C48" s="69"/>
      <c r="D48" s="69"/>
      <c r="E48" s="69"/>
      <c r="F48" s="7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112"/>
      <c r="AB48" s="112"/>
      <c r="AC48" s="112"/>
    </row>
    <row r="49" ht="27.75" customHeight="1">
      <c r="A49" s="102" t="s">
        <v>103</v>
      </c>
      <c r="B49" s="103"/>
      <c r="C49" s="104"/>
      <c r="D49" s="102" t="s">
        <v>104</v>
      </c>
      <c r="E49" s="103"/>
      <c r="F49" s="104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112"/>
      <c r="AB49" s="112"/>
      <c r="AC49" s="112"/>
    </row>
    <row r="50" ht="84.0" customHeight="1">
      <c r="A50" s="60" t="s">
        <v>115</v>
      </c>
      <c r="B50" s="118">
        <f>+B85</f>
        <v>165712.2349</v>
      </c>
      <c r="C50" s="110" t="s">
        <v>116</v>
      </c>
      <c r="D50" s="105" t="s">
        <v>117</v>
      </c>
      <c r="E50" s="120">
        <f>+B102</f>
        <v>26045.14498</v>
      </c>
      <c r="F50" s="105" t="s">
        <v>118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112"/>
      <c r="AB50" s="112"/>
      <c r="AC50" s="112"/>
    </row>
    <row r="51" ht="42.75" customHeight="1">
      <c r="A51" s="105"/>
      <c r="B51" s="105"/>
      <c r="C51" s="105"/>
      <c r="D51" s="105" t="s">
        <v>119</v>
      </c>
      <c r="E51" s="120">
        <f t="shared" ref="E51:E54" si="3">B103</f>
        <v>38071.42579</v>
      </c>
      <c r="F51" s="105" t="s">
        <v>120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112"/>
      <c r="AB51" s="112"/>
      <c r="AC51" s="112"/>
    </row>
    <row r="52" ht="36.75" customHeight="1">
      <c r="A52" s="105"/>
      <c r="B52" s="121"/>
      <c r="C52" s="122"/>
      <c r="D52" s="105" t="s">
        <v>121</v>
      </c>
      <c r="E52" s="120">
        <f t="shared" si="3"/>
        <v>2981.046261</v>
      </c>
      <c r="F52" s="109" t="s">
        <v>122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112"/>
      <c r="AB52" s="112"/>
      <c r="AC52" s="112"/>
    </row>
    <row r="53" ht="51.75" customHeight="1">
      <c r="A53" s="105"/>
      <c r="B53" s="105"/>
      <c r="C53" s="105"/>
      <c r="D53" s="113" t="s">
        <v>123</v>
      </c>
      <c r="E53" s="120">
        <f t="shared" si="3"/>
        <v>5321.888493</v>
      </c>
      <c r="F53" s="113" t="s">
        <v>124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112"/>
      <c r="AB53" s="112"/>
      <c r="AC53" s="112"/>
    </row>
    <row r="54" ht="72.75" customHeight="1">
      <c r="A54" s="105"/>
      <c r="B54" s="105"/>
      <c r="C54" s="105"/>
      <c r="D54" s="113" t="s">
        <v>125</v>
      </c>
      <c r="E54" s="120">
        <f t="shared" si="3"/>
        <v>881.8167707</v>
      </c>
      <c r="F54" s="113" t="s">
        <v>126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112"/>
      <c r="AB54" s="112"/>
      <c r="AC54" s="112"/>
    </row>
    <row r="55" ht="36.75" customHeight="1">
      <c r="A55" s="105"/>
      <c r="B55" s="105"/>
      <c r="C55" s="105"/>
      <c r="D55" s="123"/>
      <c r="E55" s="123"/>
      <c r="F55" s="123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112"/>
      <c r="AB55" s="112"/>
      <c r="AC55" s="112"/>
    </row>
    <row r="56" ht="36.75" customHeight="1">
      <c r="A56" s="116" t="s">
        <v>112</v>
      </c>
      <c r="B56" s="117">
        <f>SUM(B50:B54)</f>
        <v>165712.2349</v>
      </c>
      <c r="C56" s="116"/>
      <c r="D56" s="116" t="s">
        <v>113</v>
      </c>
      <c r="E56" s="124">
        <f>SUM(E50:E54)</f>
        <v>73301.32229</v>
      </c>
      <c r="F56" s="116"/>
      <c r="G56" s="8">
        <f>E56/B56</f>
        <v>0.4423410397</v>
      </c>
      <c r="H56" s="125">
        <f>D68</f>
        <v>0.4423410397</v>
      </c>
      <c r="I56" s="125">
        <f>G56-H56</f>
        <v>0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112"/>
      <c r="AB56" s="112"/>
      <c r="AC56" s="112"/>
    </row>
    <row r="57" ht="34.5" customHeight="1">
      <c r="A57" s="101" t="s">
        <v>127</v>
      </c>
      <c r="B57" s="69"/>
      <c r="C57" s="69"/>
      <c r="D57" s="69"/>
      <c r="E57" s="69"/>
      <c r="F57" s="7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12"/>
      <c r="AB57" s="112"/>
      <c r="AC57" s="112"/>
    </row>
    <row r="58" ht="15.75" customHeight="1">
      <c r="A58" s="126" t="s">
        <v>128</v>
      </c>
      <c r="B58" s="46"/>
      <c r="C58" s="53"/>
      <c r="D58" s="126" t="s">
        <v>129</v>
      </c>
      <c r="E58" s="46"/>
      <c r="F58" s="53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112"/>
      <c r="AB58" s="112"/>
      <c r="AC58" s="112"/>
    </row>
    <row r="59" ht="45.0" customHeight="1">
      <c r="A59" s="109" t="s">
        <v>312</v>
      </c>
      <c r="B59" s="127">
        <f t="shared" ref="B59:B60" si="4">B88</f>
        <v>7271.224354</v>
      </c>
      <c r="C59" s="266" t="s">
        <v>313</v>
      </c>
      <c r="D59" s="105" t="s">
        <v>314</v>
      </c>
      <c r="E59" s="118">
        <f t="shared" ref="E59:E64" si="5">+B109</f>
        <v>16178.94195</v>
      </c>
      <c r="F59" s="129" t="s">
        <v>315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112"/>
      <c r="AB59" s="112"/>
      <c r="AC59" s="112"/>
    </row>
    <row r="60" ht="72.0" customHeight="1">
      <c r="A60" s="110" t="s">
        <v>316</v>
      </c>
      <c r="B60" s="127">
        <f t="shared" si="4"/>
        <v>17475.23845</v>
      </c>
      <c r="C60" s="123"/>
      <c r="D60" s="105" t="s">
        <v>132</v>
      </c>
      <c r="E60" s="118">
        <f t="shared" si="5"/>
        <v>1818.320718</v>
      </c>
      <c r="F60" s="129" t="s">
        <v>133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112"/>
      <c r="AB60" s="112"/>
      <c r="AC60" s="112"/>
    </row>
    <row r="61" ht="85.5" customHeight="1">
      <c r="A61" s="31"/>
      <c r="B61" s="121"/>
      <c r="C61" s="121"/>
      <c r="D61" s="105" t="s">
        <v>139</v>
      </c>
      <c r="E61" s="118">
        <f t="shared" si="5"/>
        <v>4588.553445</v>
      </c>
      <c r="F61" s="129" t="s">
        <v>317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ht="53.25" customHeight="1">
      <c r="A62" s="31"/>
      <c r="B62" s="31"/>
      <c r="C62" s="31"/>
      <c r="D62" s="122" t="s">
        <v>175</v>
      </c>
      <c r="E62" s="118">
        <f t="shared" si="5"/>
        <v>34950.47691</v>
      </c>
      <c r="F62" s="134" t="s">
        <v>141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ht="15.75" customHeight="1">
      <c r="A63" s="105"/>
      <c r="B63" s="105"/>
      <c r="C63" s="105"/>
      <c r="D63" s="109" t="s">
        <v>176</v>
      </c>
      <c r="E63" s="118">
        <f t="shared" si="5"/>
        <v>17475.23845</v>
      </c>
      <c r="F63" s="135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ht="15.75" customHeight="1">
      <c r="A64" s="267"/>
      <c r="B64" s="268"/>
      <c r="C64" s="267"/>
      <c r="D64" s="109" t="s">
        <v>177</v>
      </c>
      <c r="E64" s="118">
        <f t="shared" si="5"/>
        <v>10485.14307</v>
      </c>
      <c r="F64" s="13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</row>
    <row r="65" ht="15.75" customHeight="1">
      <c r="A65" s="116" t="s">
        <v>112</v>
      </c>
      <c r="B65" s="117">
        <f>SUM(B59:B63)</f>
        <v>24746.46281</v>
      </c>
      <c r="C65" s="116"/>
      <c r="D65" s="116" t="s">
        <v>113</v>
      </c>
      <c r="E65" s="117">
        <f>SUM(E59:E64)</f>
        <v>85496.67455</v>
      </c>
      <c r="F65" s="116"/>
      <c r="G65" s="8">
        <f>E65/B65</f>
        <v>3.454904857</v>
      </c>
      <c r="H65" s="125">
        <f>F68</f>
        <v>3.454904857</v>
      </c>
      <c r="I65" s="125">
        <f>G65-H65</f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</row>
    <row r="66" ht="15.75" customHeight="1">
      <c r="A66" s="137" t="s">
        <v>144</v>
      </c>
      <c r="B66" s="46"/>
      <c r="C66" s="46"/>
      <c r="D66" s="46"/>
      <c r="E66" s="53"/>
      <c r="F66" s="13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</row>
    <row r="67" ht="15.75" customHeight="1">
      <c r="A67" s="121" t="s">
        <v>145</v>
      </c>
      <c r="B67" s="139">
        <f>+B116</f>
        <v>656632.3738</v>
      </c>
      <c r="C67" s="139"/>
      <c r="D67" s="121" t="s">
        <v>146</v>
      </c>
      <c r="E67" s="139">
        <f>+B117</f>
        <v>699798.3709</v>
      </c>
      <c r="F67" s="139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</row>
    <row r="68" ht="42.75" customHeight="1">
      <c r="A68" s="121" t="s">
        <v>147</v>
      </c>
      <c r="B68" s="140">
        <f>(B94+B98+B99)/(SUM(B81:B83))</f>
        <v>1.160512491</v>
      </c>
      <c r="C68" s="121" t="s">
        <v>148</v>
      </c>
      <c r="D68" s="140">
        <f>(B102+B103+B104+B105+B106)/B85</f>
        <v>0.4423410397</v>
      </c>
      <c r="E68" s="141" t="s">
        <v>149</v>
      </c>
      <c r="F68" s="140">
        <f>SUM(B109:B114)/(B88+B89)</f>
        <v>3.454904857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</row>
    <row r="69" ht="42.75" customHeight="1">
      <c r="A69" s="121" t="s">
        <v>150</v>
      </c>
      <c r="B69" s="140">
        <f>+E67/B67</f>
        <v>1.065738454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</row>
    <row r="70" ht="15.75" customHeight="1">
      <c r="A70" s="90"/>
      <c r="B70" s="142"/>
      <c r="C70" s="100"/>
      <c r="D70" s="100"/>
      <c r="E70" s="100"/>
      <c r="F70" s="10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</row>
    <row r="71" ht="15.75" customHeight="1">
      <c r="A71" s="90"/>
      <c r="B71" s="142"/>
      <c r="C71" s="100"/>
      <c r="D71" s="100"/>
      <c r="E71" s="100"/>
      <c r="F71" s="10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</row>
    <row r="72" ht="15.75" customHeight="1">
      <c r="A72" s="90"/>
      <c r="B72" s="142"/>
      <c r="C72" s="100"/>
      <c r="D72" s="100"/>
      <c r="E72" s="100"/>
      <c r="F72" s="10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</row>
    <row r="73" ht="15.75" customHeight="1">
      <c r="A73" s="90"/>
      <c r="B73" s="142"/>
      <c r="C73" s="100"/>
      <c r="D73" s="100"/>
      <c r="E73" s="100"/>
      <c r="F73" s="10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</row>
    <row r="77" ht="15.75" customHeight="1">
      <c r="A77" s="37" t="s">
        <v>151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</row>
    <row r="78" ht="15.75" customHeight="1">
      <c r="A78" s="143" t="s">
        <v>152</v>
      </c>
      <c r="B78" s="143" t="s">
        <v>153</v>
      </c>
      <c r="C78" s="143"/>
      <c r="D78" s="144">
        <v>1.0</v>
      </c>
      <c r="E78" s="144">
        <v>2.0</v>
      </c>
      <c r="F78" s="144">
        <v>3.0</v>
      </c>
      <c r="G78" s="144">
        <v>4.0</v>
      </c>
      <c r="H78" s="144">
        <v>5.0</v>
      </c>
      <c r="I78" s="144">
        <v>6.0</v>
      </c>
      <c r="J78" s="144">
        <v>7.0</v>
      </c>
      <c r="K78" s="144">
        <v>8.0</v>
      </c>
      <c r="L78" s="144">
        <v>9.0</v>
      </c>
      <c r="M78" s="144">
        <v>10.0</v>
      </c>
      <c r="N78" s="144">
        <v>11.0</v>
      </c>
      <c r="O78" s="144">
        <v>12.0</v>
      </c>
      <c r="P78" s="144">
        <v>13.0</v>
      </c>
      <c r="Q78" s="144">
        <v>14.0</v>
      </c>
      <c r="R78" s="144">
        <v>15.0</v>
      </c>
      <c r="S78" s="144">
        <v>16.0</v>
      </c>
      <c r="T78" s="144">
        <v>17.0</v>
      </c>
      <c r="U78" s="144">
        <v>18.0</v>
      </c>
      <c r="V78" s="144">
        <v>19.0</v>
      </c>
      <c r="W78" s="144">
        <v>20.0</v>
      </c>
      <c r="X78" s="144">
        <v>21.0</v>
      </c>
      <c r="Y78" s="144">
        <v>22.0</v>
      </c>
      <c r="Z78" s="144">
        <v>23.0</v>
      </c>
      <c r="AA78" s="144">
        <v>24.0</v>
      </c>
      <c r="AB78" s="144">
        <v>25.0</v>
      </c>
      <c r="AC78" s="144">
        <v>26.0</v>
      </c>
      <c r="AD78" s="144">
        <v>27.0</v>
      </c>
      <c r="AE78" s="144">
        <v>28.0</v>
      </c>
      <c r="AF78" s="144">
        <v>29.0</v>
      </c>
      <c r="AG78" s="144">
        <v>30.0</v>
      </c>
      <c r="AH78" s="144">
        <v>31.0</v>
      </c>
      <c r="AI78" s="144">
        <v>32.0</v>
      </c>
      <c r="AJ78" s="144">
        <v>33.0</v>
      </c>
      <c r="AK78" s="144">
        <v>34.0</v>
      </c>
      <c r="AL78" s="144">
        <v>35.0</v>
      </c>
      <c r="AM78" s="144">
        <v>36.0</v>
      </c>
      <c r="AN78" s="144">
        <v>37.0</v>
      </c>
      <c r="AO78" s="144">
        <v>38.0</v>
      </c>
      <c r="AP78" s="144">
        <v>39.0</v>
      </c>
      <c r="AQ78" s="144">
        <v>40.0</v>
      </c>
      <c r="AR78" s="144">
        <v>41.0</v>
      </c>
      <c r="AS78" s="144">
        <v>42.0</v>
      </c>
      <c r="AT78" s="144">
        <v>43.0</v>
      </c>
      <c r="AU78" s="144">
        <v>44.0</v>
      </c>
      <c r="AV78" s="144">
        <v>45.0</v>
      </c>
    </row>
    <row r="79" ht="15.75" customHeight="1">
      <c r="A79" s="147" t="s">
        <v>154</v>
      </c>
      <c r="B79" s="148">
        <f>+SUM(B81:B90)</f>
        <v>656632.3738</v>
      </c>
      <c r="C79" s="149"/>
      <c r="D79" s="150">
        <f t="shared" ref="D79:M79" si="6">SUM(D81:D83)+SUM(D85:D86)+SUM(D88:D90)</f>
        <v>0</v>
      </c>
      <c r="E79" s="150">
        <f t="shared" si="6"/>
        <v>0</v>
      </c>
      <c r="F79" s="150">
        <f t="shared" si="6"/>
        <v>0</v>
      </c>
      <c r="G79" s="150">
        <f t="shared" si="6"/>
        <v>0</v>
      </c>
      <c r="H79" s="150">
        <f t="shared" si="6"/>
        <v>129213.5386</v>
      </c>
      <c r="I79" s="150">
        <f t="shared" si="6"/>
        <v>153347.1723</v>
      </c>
      <c r="J79" s="150">
        <f t="shared" si="6"/>
        <v>177192.7833</v>
      </c>
      <c r="K79" s="150">
        <f t="shared" si="6"/>
        <v>199156.9247</v>
      </c>
      <c r="L79" s="150">
        <f t="shared" si="6"/>
        <v>218487.5549</v>
      </c>
      <c r="M79" s="150">
        <f t="shared" si="6"/>
        <v>233409.2842</v>
      </c>
      <c r="N79" s="269"/>
      <c r="O79" s="270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270"/>
      <c r="AN79" s="270"/>
      <c r="AO79" s="270"/>
      <c r="AP79" s="270"/>
      <c r="AQ79" s="270"/>
      <c r="AR79" s="270"/>
      <c r="AS79" s="270"/>
      <c r="AT79" s="270"/>
      <c r="AU79" s="270"/>
      <c r="AV79" s="270"/>
    </row>
    <row r="80" ht="15.75" customHeight="1">
      <c r="A80" s="152" t="s">
        <v>155</v>
      </c>
      <c r="B80" s="153"/>
      <c r="C80" s="153"/>
      <c r="D80" s="154"/>
      <c r="E80" s="155"/>
      <c r="F80" s="155"/>
      <c r="G80" s="155"/>
      <c r="H80" s="155"/>
      <c r="I80" s="155"/>
      <c r="J80" s="155"/>
      <c r="K80" s="155"/>
      <c r="L80" s="155"/>
      <c r="M80" s="155"/>
      <c r="N80" s="271"/>
      <c r="O80" s="271"/>
      <c r="P80" s="271"/>
      <c r="Q80" s="271"/>
      <c r="R80" s="271"/>
      <c r="S80" s="271"/>
      <c r="T80" s="271"/>
      <c r="U80" s="271"/>
      <c r="V80" s="271"/>
      <c r="W80" s="271"/>
      <c r="X80" s="271"/>
      <c r="Y80" s="271"/>
      <c r="Z80" s="271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</row>
    <row r="81" ht="15.75" customHeight="1">
      <c r="A81" s="157" t="s">
        <v>156</v>
      </c>
      <c r="B81" s="158">
        <f t="array" ref="B81">+NPV($B$16,D81:M81)</f>
        <v>466173.6761</v>
      </c>
      <c r="C81" s="158"/>
      <c r="D81" s="159">
        <f t="shared" ref="D81:M81" si="7">B175</f>
        <v>0</v>
      </c>
      <c r="E81" s="159">
        <f t="shared" si="7"/>
        <v>0</v>
      </c>
      <c r="F81" s="159">
        <f t="shared" si="7"/>
        <v>0</v>
      </c>
      <c r="G81" s="159">
        <f t="shared" si="7"/>
        <v>0</v>
      </c>
      <c r="H81" s="159">
        <f t="shared" si="7"/>
        <v>103032.64</v>
      </c>
      <c r="I81" s="159">
        <f t="shared" si="7"/>
        <v>108735.2114</v>
      </c>
      <c r="J81" s="159">
        <f t="shared" si="7"/>
        <v>112565.4445</v>
      </c>
      <c r="K81" s="159">
        <f t="shared" si="7"/>
        <v>114638.6156</v>
      </c>
      <c r="L81" s="159">
        <f t="shared" si="7"/>
        <v>113450.73</v>
      </c>
      <c r="M81" s="159">
        <f t="shared" si="7"/>
        <v>109748.8317</v>
      </c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</row>
    <row r="82" ht="15.75" customHeight="1">
      <c r="A82" s="157"/>
      <c r="B82" s="158"/>
      <c r="C82" s="158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272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</row>
    <row r="83" ht="15.75" customHeight="1">
      <c r="A83" s="162"/>
      <c r="B83" s="158"/>
      <c r="C83" s="158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272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</row>
    <row r="84" ht="15.75" customHeight="1">
      <c r="A84" s="152" t="s">
        <v>157</v>
      </c>
      <c r="B84" s="158"/>
      <c r="C84" s="158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272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</row>
    <row r="85" ht="15.75" customHeight="1">
      <c r="A85" s="162" t="s">
        <v>318</v>
      </c>
      <c r="B85" s="158">
        <f t="array" ref="B85">+NPV($B$14,D85:M85)</f>
        <v>165712.2349</v>
      </c>
      <c r="C85" s="158"/>
      <c r="D85" s="163">
        <f t="shared" ref="D85:M85" si="8">$B$7*$B$8*B133</f>
        <v>0</v>
      </c>
      <c r="E85" s="163">
        <f t="shared" si="8"/>
        <v>0</v>
      </c>
      <c r="F85" s="163">
        <f t="shared" si="8"/>
        <v>0</v>
      </c>
      <c r="G85" s="163">
        <f t="shared" si="8"/>
        <v>0</v>
      </c>
      <c r="H85" s="163">
        <f t="shared" si="8"/>
        <v>18885.73806</v>
      </c>
      <c r="I85" s="163">
        <f t="shared" si="8"/>
        <v>36913.03347</v>
      </c>
      <c r="J85" s="163">
        <f t="shared" si="8"/>
        <v>56657.21417</v>
      </c>
      <c r="K85" s="163">
        <f t="shared" si="8"/>
        <v>76401.39486</v>
      </c>
      <c r="L85" s="163">
        <f t="shared" si="8"/>
        <v>97004.01819</v>
      </c>
      <c r="M85" s="163">
        <f t="shared" si="8"/>
        <v>115889.7563</v>
      </c>
      <c r="N85" s="163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</row>
    <row r="86" ht="15.75" customHeight="1">
      <c r="A86" s="157"/>
      <c r="B86" s="158"/>
      <c r="C86" s="158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272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</row>
    <row r="87" ht="15.75" customHeight="1">
      <c r="A87" s="169" t="s">
        <v>159</v>
      </c>
      <c r="B87" s="158"/>
      <c r="C87" s="158"/>
      <c r="D87" s="165"/>
      <c r="E87" s="170"/>
      <c r="F87" s="170"/>
      <c r="G87" s="170"/>
      <c r="H87" s="170"/>
      <c r="I87" s="170"/>
      <c r="J87" s="170"/>
      <c r="K87" s="170"/>
      <c r="L87" s="170"/>
      <c r="M87" s="170"/>
      <c r="N87" s="272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</row>
    <row r="88" ht="27.75" customHeight="1">
      <c r="A88" s="162" t="s">
        <v>319</v>
      </c>
      <c r="B88" s="273">
        <f t="shared" ref="B88:B89" si="10">+NPV($B$17,D88:M88)</f>
        <v>7271.224354</v>
      </c>
      <c r="C88" s="158"/>
      <c r="D88" s="172">
        <f t="shared" ref="D88:M88" si="9">B181</f>
        <v>0</v>
      </c>
      <c r="E88" s="172">
        <f t="shared" si="9"/>
        <v>0</v>
      </c>
      <c r="F88" s="172">
        <f t="shared" si="9"/>
        <v>0</v>
      </c>
      <c r="G88" s="172">
        <f t="shared" si="9"/>
        <v>0</v>
      </c>
      <c r="H88" s="172">
        <f t="shared" si="9"/>
        <v>2143.528523</v>
      </c>
      <c r="I88" s="172">
        <f t="shared" si="9"/>
        <v>2262.166892</v>
      </c>
      <c r="J88" s="172">
        <f t="shared" si="9"/>
        <v>2341.852455</v>
      </c>
      <c r="K88" s="172">
        <f t="shared" si="9"/>
        <v>2384.98346</v>
      </c>
      <c r="L88" s="172">
        <f t="shared" si="9"/>
        <v>2360.270256</v>
      </c>
      <c r="M88" s="172">
        <f t="shared" si="9"/>
        <v>2283.254618</v>
      </c>
      <c r="N88" s="272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</row>
    <row r="89" ht="15.75" customHeight="1">
      <c r="A89" s="162" t="s">
        <v>320</v>
      </c>
      <c r="B89" s="273">
        <f t="shared" si="10"/>
        <v>17475.23845</v>
      </c>
      <c r="C89" s="158"/>
      <c r="D89" s="165">
        <f t="shared" ref="D89:M89" si="11">D81*$B$29</f>
        <v>0</v>
      </c>
      <c r="E89" s="165">
        <f t="shared" si="11"/>
        <v>0</v>
      </c>
      <c r="F89" s="165">
        <f t="shared" si="11"/>
        <v>0</v>
      </c>
      <c r="G89" s="165">
        <f t="shared" si="11"/>
        <v>0</v>
      </c>
      <c r="H89" s="165">
        <f t="shared" si="11"/>
        <v>5151.632001</v>
      </c>
      <c r="I89" s="165">
        <f t="shared" si="11"/>
        <v>5436.760569</v>
      </c>
      <c r="J89" s="165">
        <f t="shared" si="11"/>
        <v>5628.272225</v>
      </c>
      <c r="K89" s="165">
        <f t="shared" si="11"/>
        <v>5731.930778</v>
      </c>
      <c r="L89" s="165">
        <f t="shared" si="11"/>
        <v>5672.536498</v>
      </c>
      <c r="M89" s="165">
        <f t="shared" si="11"/>
        <v>5487.441587</v>
      </c>
      <c r="N89" s="272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</row>
    <row r="90" ht="15.75" customHeight="1">
      <c r="A90" s="162"/>
      <c r="B90" s="158"/>
      <c r="C90" s="158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272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</row>
    <row r="91" ht="15.75" customHeight="1">
      <c r="A91" s="174" t="s">
        <v>163</v>
      </c>
      <c r="B91" s="175">
        <f>+SUM(B94:B114)</f>
        <v>699798.3709</v>
      </c>
      <c r="C91" s="175"/>
      <c r="D91" s="176">
        <f t="shared" ref="D91:M91" si="12">+SUM(D102:D103)+SUM(D109:D111)+SUM(D94)</f>
        <v>0</v>
      </c>
      <c r="E91" s="176">
        <f t="shared" si="12"/>
        <v>0</v>
      </c>
      <c r="F91" s="176">
        <f t="shared" si="12"/>
        <v>0</v>
      </c>
      <c r="G91" s="176">
        <f t="shared" si="12"/>
        <v>0</v>
      </c>
      <c r="H91" s="176">
        <f t="shared" si="12"/>
        <v>47694.05752</v>
      </c>
      <c r="I91" s="176">
        <f t="shared" si="12"/>
        <v>91584.16934</v>
      </c>
      <c r="J91" s="176">
        <f t="shared" si="12"/>
        <v>139701.8556</v>
      </c>
      <c r="K91" s="176">
        <f t="shared" si="12"/>
        <v>187789.9345</v>
      </c>
      <c r="L91" s="176">
        <f t="shared" si="12"/>
        <v>236098.4579</v>
      </c>
      <c r="M91" s="176">
        <f t="shared" si="12"/>
        <v>283676.528</v>
      </c>
      <c r="N91" s="274"/>
      <c r="O91" s="275"/>
      <c r="P91" s="275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275"/>
      <c r="AF91" s="275"/>
      <c r="AG91" s="275"/>
      <c r="AH91" s="275"/>
      <c r="AI91" s="275"/>
      <c r="AJ91" s="275"/>
      <c r="AK91" s="275"/>
      <c r="AL91" s="275"/>
      <c r="AM91" s="275"/>
      <c r="AN91" s="275"/>
      <c r="AO91" s="275"/>
      <c r="AP91" s="275"/>
      <c r="AQ91" s="275"/>
      <c r="AR91" s="275"/>
      <c r="AS91" s="275"/>
      <c r="AT91" s="275"/>
      <c r="AU91" s="275"/>
      <c r="AV91" s="275"/>
    </row>
    <row r="92" ht="15.75" customHeight="1">
      <c r="A92" s="180"/>
      <c r="B92" s="158"/>
      <c r="C92" s="158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3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184"/>
      <c r="AV92" s="184"/>
    </row>
    <row r="93" ht="15.75" customHeight="1">
      <c r="A93" s="185" t="s">
        <v>155</v>
      </c>
      <c r="B93" s="158"/>
      <c r="C93" s="158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</row>
    <row r="94" ht="15.75" customHeight="1">
      <c r="A94" s="186" t="s">
        <v>164</v>
      </c>
      <c r="B94" s="158">
        <f t="array" ref="B94">+NPV($B$16,D94:M94)</f>
        <v>532188.8493</v>
      </c>
      <c r="C94" s="158"/>
      <c r="D94" s="165">
        <f t="shared" ref="D94:M94" si="13">SUM(D95:D98)</f>
        <v>0</v>
      </c>
      <c r="E94" s="165">
        <f t="shared" si="13"/>
        <v>0</v>
      </c>
      <c r="F94" s="165">
        <f t="shared" si="13"/>
        <v>0</v>
      </c>
      <c r="G94" s="165">
        <f t="shared" si="13"/>
        <v>0</v>
      </c>
      <c r="H94" s="165">
        <f t="shared" si="13"/>
        <v>37301.04398</v>
      </c>
      <c r="I94" s="165">
        <f t="shared" si="13"/>
        <v>71979.88408</v>
      </c>
      <c r="J94" s="165">
        <f t="shared" si="13"/>
        <v>110895.757</v>
      </c>
      <c r="K94" s="165">
        <f t="shared" si="13"/>
        <v>149809.144</v>
      </c>
      <c r="L94" s="165">
        <f t="shared" si="13"/>
        <v>189743.7709</v>
      </c>
      <c r="M94" s="165">
        <f t="shared" si="13"/>
        <v>226164.4842</v>
      </c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</row>
    <row r="95" ht="15.75" customHeight="1">
      <c r="A95" s="276" t="s">
        <v>321</v>
      </c>
      <c r="B95" s="277"/>
      <c r="C95" s="158"/>
      <c r="D95" s="172">
        <f t="shared" ref="D95:M95" si="14">SUM(B156:B158)</f>
        <v>0</v>
      </c>
      <c r="E95" s="172">
        <f t="shared" si="14"/>
        <v>0</v>
      </c>
      <c r="F95" s="172">
        <f t="shared" si="14"/>
        <v>0</v>
      </c>
      <c r="G95" s="172">
        <f t="shared" si="14"/>
        <v>0</v>
      </c>
      <c r="H95" s="172">
        <f t="shared" si="14"/>
        <v>2051.707053</v>
      </c>
      <c r="I95" s="172">
        <f t="shared" si="14"/>
        <v>5129.267632</v>
      </c>
      <c r="J95" s="172">
        <f t="shared" si="14"/>
        <v>7180.974685</v>
      </c>
      <c r="K95" s="172">
        <f t="shared" si="14"/>
        <v>9232.681737</v>
      </c>
      <c r="L95" s="172">
        <f t="shared" si="14"/>
        <v>12310.24232</v>
      </c>
      <c r="M95" s="172">
        <f t="shared" si="14"/>
        <v>15387.8029</v>
      </c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</row>
    <row r="96" ht="15.75" customHeight="1">
      <c r="A96" s="278" t="s">
        <v>322</v>
      </c>
      <c r="B96" s="277"/>
      <c r="C96" s="158"/>
      <c r="D96" s="165">
        <f t="shared" ref="D96:M96" si="15">B153</f>
        <v>0</v>
      </c>
      <c r="E96" s="165">
        <f t="shared" si="15"/>
        <v>0</v>
      </c>
      <c r="F96" s="165">
        <f t="shared" si="15"/>
        <v>0</v>
      </c>
      <c r="G96" s="165">
        <f t="shared" si="15"/>
        <v>0</v>
      </c>
      <c r="H96" s="165">
        <f t="shared" si="15"/>
        <v>26865.4909</v>
      </c>
      <c r="I96" s="165">
        <f t="shared" si="15"/>
        <v>51044.43271</v>
      </c>
      <c r="J96" s="165">
        <f t="shared" si="15"/>
        <v>79253.19816</v>
      </c>
      <c r="K96" s="165">
        <f t="shared" si="15"/>
        <v>107461.9636</v>
      </c>
      <c r="L96" s="165">
        <f t="shared" si="15"/>
        <v>135670.7291</v>
      </c>
      <c r="M96" s="165">
        <f t="shared" si="15"/>
        <v>161192.9454</v>
      </c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</row>
    <row r="97" ht="15.75" customHeight="1">
      <c r="A97" s="276" t="s">
        <v>323</v>
      </c>
      <c r="B97" s="277"/>
      <c r="C97" s="158"/>
      <c r="D97" s="165">
        <f t="shared" ref="D97:M97" si="16">SUM(B154:B155)</f>
        <v>0</v>
      </c>
      <c r="E97" s="165">
        <f t="shared" si="16"/>
        <v>0</v>
      </c>
      <c r="F97" s="165">
        <f t="shared" si="16"/>
        <v>0</v>
      </c>
      <c r="G97" s="165">
        <f t="shared" si="16"/>
        <v>0</v>
      </c>
      <c r="H97" s="165">
        <f t="shared" si="16"/>
        <v>8238.077585</v>
      </c>
      <c r="I97" s="165">
        <f t="shared" si="16"/>
        <v>15652.34741</v>
      </c>
      <c r="J97" s="165">
        <f t="shared" si="16"/>
        <v>24302.32888</v>
      </c>
      <c r="K97" s="165">
        <f t="shared" si="16"/>
        <v>32952.31034</v>
      </c>
      <c r="L97" s="165">
        <f t="shared" si="16"/>
        <v>41602.29181</v>
      </c>
      <c r="M97" s="165">
        <f t="shared" si="16"/>
        <v>49428.46551</v>
      </c>
      <c r="N97" s="165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</row>
    <row r="98" ht="15.75" customHeight="1">
      <c r="A98" s="187" t="s">
        <v>165</v>
      </c>
      <c r="B98" s="158">
        <f t="array" ref="B98">+NPV($B$16,D98:M98)</f>
        <v>659.5328581</v>
      </c>
      <c r="C98" s="158"/>
      <c r="D98" s="165">
        <f t="shared" ref="D98:M98" si="17">(B142*$B$19*$B$20)/1000000</f>
        <v>0</v>
      </c>
      <c r="E98" s="165">
        <f t="shared" si="17"/>
        <v>0</v>
      </c>
      <c r="F98" s="165">
        <f t="shared" si="17"/>
        <v>0</v>
      </c>
      <c r="G98" s="165">
        <f t="shared" si="17"/>
        <v>0</v>
      </c>
      <c r="H98" s="165">
        <f t="shared" si="17"/>
        <v>145.7684443</v>
      </c>
      <c r="I98" s="165">
        <f t="shared" si="17"/>
        <v>153.8363241</v>
      </c>
      <c r="J98" s="165">
        <f t="shared" si="17"/>
        <v>159.2552586</v>
      </c>
      <c r="K98" s="165">
        <f t="shared" si="17"/>
        <v>162.188338</v>
      </c>
      <c r="L98" s="165">
        <f t="shared" si="17"/>
        <v>160.5077421</v>
      </c>
      <c r="M98" s="165">
        <f t="shared" si="17"/>
        <v>155.2703732</v>
      </c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</row>
    <row r="99" ht="15.75" customHeight="1">
      <c r="A99" s="221" t="s">
        <v>324</v>
      </c>
      <c r="B99" s="158">
        <f t="array" ref="B99">+NPV($B$16,D99:M99)</f>
        <v>8151.991888</v>
      </c>
      <c r="C99" s="188"/>
      <c r="D99" s="279">
        <f t="shared" ref="D99:M99" si="18">B183</f>
        <v>0</v>
      </c>
      <c r="E99" s="279">
        <f t="shared" si="18"/>
        <v>0</v>
      </c>
      <c r="F99" s="279">
        <f t="shared" si="18"/>
        <v>0</v>
      </c>
      <c r="G99" s="279">
        <f t="shared" si="18"/>
        <v>0</v>
      </c>
      <c r="H99" s="279">
        <f t="shared" si="18"/>
        <v>2143.528523</v>
      </c>
      <c r="I99" s="279">
        <f t="shared" si="18"/>
        <v>2262.166892</v>
      </c>
      <c r="J99" s="279">
        <f t="shared" si="18"/>
        <v>2341.852455</v>
      </c>
      <c r="K99" s="279">
        <f t="shared" si="18"/>
        <v>2384.98346</v>
      </c>
      <c r="L99" s="189">
        <f t="shared" si="18"/>
        <v>0</v>
      </c>
      <c r="M99" s="189">
        <f t="shared" si="18"/>
        <v>2283.254618</v>
      </c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</row>
    <row r="100" ht="15.75" customHeight="1">
      <c r="A100" s="185"/>
      <c r="B100" s="158"/>
      <c r="C100" s="158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</row>
    <row r="101" ht="15.75" customHeight="1">
      <c r="A101" s="185" t="s">
        <v>157</v>
      </c>
      <c r="B101" s="158"/>
      <c r="C101" s="158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</row>
    <row r="102" ht="15.75" customHeight="1">
      <c r="A102" s="191" t="s">
        <v>167</v>
      </c>
      <c r="B102" s="158">
        <f t="shared" ref="B102:B104" si="20">+NPV($B$14,D102:M102)</f>
        <v>26045.14498</v>
      </c>
      <c r="C102" s="158"/>
      <c r="D102" s="165">
        <f t="shared" ref="D102:M102" si="19">+$B$7*$B$10*B133</f>
        <v>0</v>
      </c>
      <c r="E102" s="165">
        <f t="shared" si="19"/>
        <v>0</v>
      </c>
      <c r="F102" s="165">
        <f t="shared" si="19"/>
        <v>0</v>
      </c>
      <c r="G102" s="165">
        <f t="shared" si="19"/>
        <v>0</v>
      </c>
      <c r="H102" s="165">
        <f t="shared" si="19"/>
        <v>2968.288889</v>
      </c>
      <c r="I102" s="165">
        <f t="shared" si="19"/>
        <v>5801.655556</v>
      </c>
      <c r="J102" s="165">
        <f t="shared" si="19"/>
        <v>8904.866667</v>
      </c>
      <c r="K102" s="165">
        <f t="shared" si="19"/>
        <v>12008.07778</v>
      </c>
      <c r="L102" s="165">
        <f t="shared" si="19"/>
        <v>15246.21111</v>
      </c>
      <c r="M102" s="165">
        <f t="shared" si="19"/>
        <v>18214.5</v>
      </c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</row>
    <row r="103" ht="15.75" customHeight="1">
      <c r="A103" s="187" t="s">
        <v>168</v>
      </c>
      <c r="B103" s="158">
        <f t="shared" si="20"/>
        <v>38071.42579</v>
      </c>
      <c r="C103" s="158"/>
      <c r="D103" s="165">
        <f t="shared" ref="D103:M103" si="21">+$B$11*B133</f>
        <v>0</v>
      </c>
      <c r="E103" s="165">
        <f t="shared" si="21"/>
        <v>0</v>
      </c>
      <c r="F103" s="165">
        <f t="shared" si="21"/>
        <v>0</v>
      </c>
      <c r="G103" s="165">
        <f t="shared" si="21"/>
        <v>0</v>
      </c>
      <c r="H103" s="165">
        <f t="shared" si="21"/>
        <v>4338.888889</v>
      </c>
      <c r="I103" s="165">
        <f t="shared" si="21"/>
        <v>8480.555556</v>
      </c>
      <c r="J103" s="165">
        <f t="shared" si="21"/>
        <v>13016.66667</v>
      </c>
      <c r="K103" s="165">
        <f t="shared" si="21"/>
        <v>17552.77778</v>
      </c>
      <c r="L103" s="165">
        <f t="shared" si="21"/>
        <v>22286.11111</v>
      </c>
      <c r="M103" s="165">
        <f t="shared" si="21"/>
        <v>26625</v>
      </c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</row>
    <row r="104" ht="15.75" customHeight="1">
      <c r="A104" s="187" t="s">
        <v>169</v>
      </c>
      <c r="B104" s="158">
        <f t="shared" si="20"/>
        <v>2981.046261</v>
      </c>
      <c r="C104" s="158"/>
      <c r="D104" s="165">
        <f t="shared" ref="D104:M104" si="22">((B133/C243)*$B$13*$B$12*C243*1000000)/1000000</f>
        <v>0</v>
      </c>
      <c r="E104" s="165">
        <f t="shared" si="22"/>
        <v>0</v>
      </c>
      <c r="F104" s="165">
        <f t="shared" si="22"/>
        <v>0</v>
      </c>
      <c r="G104" s="165">
        <f t="shared" si="22"/>
        <v>0</v>
      </c>
      <c r="H104" s="165">
        <f t="shared" si="22"/>
        <v>339.7411111</v>
      </c>
      <c r="I104" s="165">
        <f t="shared" si="22"/>
        <v>664.0394444</v>
      </c>
      <c r="J104" s="165">
        <f t="shared" si="22"/>
        <v>1019.223333</v>
      </c>
      <c r="K104" s="165">
        <f t="shared" si="22"/>
        <v>1374.407222</v>
      </c>
      <c r="L104" s="165">
        <f t="shared" si="22"/>
        <v>1745.033889</v>
      </c>
      <c r="M104" s="165">
        <f t="shared" si="22"/>
        <v>2084.775</v>
      </c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</row>
    <row r="105" ht="31.5" customHeight="1">
      <c r="A105" s="187" t="s">
        <v>170</v>
      </c>
      <c r="B105" s="158">
        <f t="array" ref="B105">+NPV($B$16,D105:M105)</f>
        <v>5321.888493</v>
      </c>
      <c r="C105" s="158"/>
      <c r="D105" s="165">
        <f t="shared" ref="D105:M105" si="23">D94*$B$22</f>
        <v>0</v>
      </c>
      <c r="E105" s="165">
        <f t="shared" si="23"/>
        <v>0</v>
      </c>
      <c r="F105" s="165">
        <f t="shared" si="23"/>
        <v>0</v>
      </c>
      <c r="G105" s="165">
        <f t="shared" si="23"/>
        <v>0</v>
      </c>
      <c r="H105" s="165">
        <f t="shared" si="23"/>
        <v>373.0104398</v>
      </c>
      <c r="I105" s="165">
        <f t="shared" si="23"/>
        <v>719.7988408</v>
      </c>
      <c r="J105" s="165">
        <f t="shared" si="23"/>
        <v>1108.95757</v>
      </c>
      <c r="K105" s="165">
        <f t="shared" si="23"/>
        <v>1498.09144</v>
      </c>
      <c r="L105" s="165">
        <f t="shared" si="23"/>
        <v>1897.437709</v>
      </c>
      <c r="M105" s="165">
        <f t="shared" si="23"/>
        <v>2261.644842</v>
      </c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</row>
    <row r="106" ht="15.75" customHeight="1">
      <c r="A106" s="187" t="s">
        <v>171</v>
      </c>
      <c r="B106" s="158">
        <f t="array" ref="B106">+NPV($B$16,D106:M106)</f>
        <v>881.8167707</v>
      </c>
      <c r="C106" s="158"/>
      <c r="D106" s="165">
        <f t="shared" ref="D106:M106" si="24">$B$7*$B$9*$B$23*B133*0.05</f>
        <v>0</v>
      </c>
      <c r="E106" s="165">
        <f t="shared" si="24"/>
        <v>0</v>
      </c>
      <c r="F106" s="165">
        <f t="shared" si="24"/>
        <v>0</v>
      </c>
      <c r="G106" s="165">
        <f t="shared" si="24"/>
        <v>0</v>
      </c>
      <c r="H106" s="165">
        <f t="shared" si="24"/>
        <v>61.22095833</v>
      </c>
      <c r="I106" s="165">
        <f t="shared" si="24"/>
        <v>119.6591458</v>
      </c>
      <c r="J106" s="165">
        <f t="shared" si="24"/>
        <v>183.662875</v>
      </c>
      <c r="K106" s="165">
        <f t="shared" si="24"/>
        <v>247.6666042</v>
      </c>
      <c r="L106" s="165">
        <f t="shared" si="24"/>
        <v>314.4531042</v>
      </c>
      <c r="M106" s="165">
        <f t="shared" si="24"/>
        <v>375.6740625</v>
      </c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</row>
    <row r="107" ht="15.75" customHeight="1">
      <c r="A107" s="185"/>
      <c r="B107" s="158"/>
      <c r="C107" s="158"/>
      <c r="D107" s="165"/>
      <c r="E107" s="192"/>
      <c r="F107" s="192"/>
      <c r="G107" s="192"/>
      <c r="H107" s="192"/>
      <c r="I107" s="192"/>
      <c r="J107" s="192"/>
      <c r="K107" s="192"/>
      <c r="L107" s="192"/>
      <c r="M107" s="192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</row>
    <row r="108" ht="15.75" customHeight="1">
      <c r="A108" s="185" t="s">
        <v>159</v>
      </c>
      <c r="B108" s="158"/>
      <c r="C108" s="158"/>
      <c r="D108" s="165"/>
      <c r="E108" s="192"/>
      <c r="F108" s="192"/>
      <c r="G108" s="192"/>
      <c r="H108" s="192"/>
      <c r="I108" s="192"/>
      <c r="J108" s="192"/>
      <c r="K108" s="192"/>
      <c r="L108" s="192"/>
      <c r="M108" s="192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</row>
    <row r="109" ht="15.75" customHeight="1">
      <c r="A109" s="187" t="s">
        <v>325</v>
      </c>
      <c r="B109" s="158">
        <f t="shared" ref="B109:B114" si="26">+NPV($B$17,D109:M109)</f>
        <v>16178.94195</v>
      </c>
      <c r="C109" s="158"/>
      <c r="D109" s="172">
        <f t="shared" ref="D109:M109" si="25">B164</f>
        <v>0</v>
      </c>
      <c r="E109" s="172">
        <f t="shared" si="25"/>
        <v>0</v>
      </c>
      <c r="F109" s="172">
        <f t="shared" si="25"/>
        <v>0</v>
      </c>
      <c r="G109" s="172">
        <f t="shared" si="25"/>
        <v>0</v>
      </c>
      <c r="H109" s="172">
        <f t="shared" si="25"/>
        <v>1321.348503</v>
      </c>
      <c r="I109" s="172">
        <f t="shared" si="25"/>
        <v>3303.371257</v>
      </c>
      <c r="J109" s="172">
        <f t="shared" si="25"/>
        <v>4624.71976</v>
      </c>
      <c r="K109" s="172">
        <f t="shared" si="25"/>
        <v>5946.068263</v>
      </c>
      <c r="L109" s="172">
        <f t="shared" si="25"/>
        <v>7928.091017</v>
      </c>
      <c r="M109" s="172">
        <f t="shared" si="25"/>
        <v>9910.113771</v>
      </c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</row>
    <row r="110" ht="15.75" customHeight="1">
      <c r="A110" s="187" t="s">
        <v>172</v>
      </c>
      <c r="B110" s="158">
        <f t="shared" si="26"/>
        <v>1818.320718</v>
      </c>
      <c r="C110" s="158"/>
      <c r="D110" s="163">
        <f t="shared" ref="D110:M110" si="27">+(B136*$B$18)/1000000</f>
        <v>0</v>
      </c>
      <c r="E110" s="163">
        <f t="shared" si="27"/>
        <v>0</v>
      </c>
      <c r="F110" s="163">
        <f t="shared" si="27"/>
        <v>0</v>
      </c>
      <c r="G110" s="163">
        <f t="shared" si="27"/>
        <v>0</v>
      </c>
      <c r="H110" s="163">
        <f t="shared" si="27"/>
        <v>174.1063838</v>
      </c>
      <c r="I110" s="163">
        <f t="shared" si="27"/>
        <v>340.2988412</v>
      </c>
      <c r="J110" s="163">
        <f t="shared" si="27"/>
        <v>522.3191515</v>
      </c>
      <c r="K110" s="163">
        <f t="shared" si="27"/>
        <v>704.3394619</v>
      </c>
      <c r="L110" s="163">
        <f t="shared" si="27"/>
        <v>894.2736989</v>
      </c>
      <c r="M110" s="163">
        <f t="shared" si="27"/>
        <v>1068.380083</v>
      </c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  <c r="AH110" s="184"/>
      <c r="AI110" s="184"/>
      <c r="AJ110" s="184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</row>
    <row r="111" ht="15.75" customHeight="1">
      <c r="A111" s="194" t="s">
        <v>174</v>
      </c>
      <c r="B111" s="273">
        <f t="shared" si="26"/>
        <v>4588.553445</v>
      </c>
      <c r="C111" s="273"/>
      <c r="D111" s="172">
        <f t="shared" ref="D111:M111" si="28">C254*$B$18/1000000</f>
        <v>0</v>
      </c>
      <c r="E111" s="172">
        <f t="shared" si="28"/>
        <v>0</v>
      </c>
      <c r="F111" s="172">
        <f t="shared" si="28"/>
        <v>0</v>
      </c>
      <c r="G111" s="172">
        <f t="shared" si="28"/>
        <v>0</v>
      </c>
      <c r="H111" s="172">
        <f t="shared" si="28"/>
        <v>1590.380874</v>
      </c>
      <c r="I111" s="172">
        <f t="shared" si="28"/>
        <v>1678.404052</v>
      </c>
      <c r="J111" s="172">
        <f t="shared" si="28"/>
        <v>1737.52638</v>
      </c>
      <c r="K111" s="172">
        <f t="shared" si="28"/>
        <v>1769.527226</v>
      </c>
      <c r="L111" s="172">
        <f t="shared" si="28"/>
        <v>0</v>
      </c>
      <c r="M111" s="172">
        <f t="shared" si="28"/>
        <v>1694.049992</v>
      </c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0"/>
      <c r="AI111" s="280"/>
      <c r="AJ111" s="280"/>
      <c r="AK111" s="280"/>
      <c r="AL111" s="280"/>
      <c r="AM111" s="280"/>
      <c r="AN111" s="280"/>
      <c r="AO111" s="280"/>
      <c r="AP111" s="280"/>
      <c r="AQ111" s="280"/>
      <c r="AR111" s="280"/>
      <c r="AS111" s="280"/>
      <c r="AT111" s="280"/>
      <c r="AU111" s="280"/>
      <c r="AV111" s="280"/>
    </row>
    <row r="112" ht="15.75" customHeight="1">
      <c r="A112" s="194" t="s">
        <v>175</v>
      </c>
      <c r="B112" s="158">
        <f t="shared" si="26"/>
        <v>34950.47691</v>
      </c>
      <c r="C112" s="273"/>
      <c r="D112" s="172">
        <f t="shared" ref="D112:M112" si="29">D81*$B$25</f>
        <v>0</v>
      </c>
      <c r="E112" s="172">
        <f t="shared" si="29"/>
        <v>0</v>
      </c>
      <c r="F112" s="172">
        <f t="shared" si="29"/>
        <v>0</v>
      </c>
      <c r="G112" s="172">
        <f t="shared" si="29"/>
        <v>0</v>
      </c>
      <c r="H112" s="172">
        <f t="shared" si="29"/>
        <v>10303.264</v>
      </c>
      <c r="I112" s="172">
        <f t="shared" si="29"/>
        <v>10873.52114</v>
      </c>
      <c r="J112" s="172">
        <f t="shared" si="29"/>
        <v>11256.54445</v>
      </c>
      <c r="K112" s="172">
        <f t="shared" si="29"/>
        <v>11463.86156</v>
      </c>
      <c r="L112" s="172">
        <f t="shared" si="29"/>
        <v>11345.073</v>
      </c>
      <c r="M112" s="172">
        <f t="shared" si="29"/>
        <v>10974.88317</v>
      </c>
      <c r="N112" s="280"/>
      <c r="O112" s="280"/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80"/>
      <c r="AA112" s="280"/>
      <c r="AB112" s="280"/>
      <c r="AC112" s="280"/>
      <c r="AD112" s="280"/>
      <c r="AE112" s="280"/>
      <c r="AF112" s="280"/>
      <c r="AG112" s="280"/>
      <c r="AH112" s="280"/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</row>
    <row r="113" ht="15.75" customHeight="1">
      <c r="A113" s="187" t="s">
        <v>326</v>
      </c>
      <c r="B113" s="158">
        <f t="shared" si="26"/>
        <v>17475.23845</v>
      </c>
      <c r="C113" s="158"/>
      <c r="D113" s="165">
        <f t="shared" ref="D113:M113" si="30">D81*$B$26</f>
        <v>0</v>
      </c>
      <c r="E113" s="165">
        <f t="shared" si="30"/>
        <v>0</v>
      </c>
      <c r="F113" s="165">
        <f t="shared" si="30"/>
        <v>0</v>
      </c>
      <c r="G113" s="165">
        <f t="shared" si="30"/>
        <v>0</v>
      </c>
      <c r="H113" s="165">
        <f t="shared" si="30"/>
        <v>5151.632001</v>
      </c>
      <c r="I113" s="165">
        <f t="shared" si="30"/>
        <v>5436.760569</v>
      </c>
      <c r="J113" s="165">
        <f t="shared" si="30"/>
        <v>5628.272225</v>
      </c>
      <c r="K113" s="165">
        <f t="shared" si="30"/>
        <v>5731.930778</v>
      </c>
      <c r="L113" s="165">
        <f t="shared" si="30"/>
        <v>5672.536498</v>
      </c>
      <c r="M113" s="165">
        <f t="shared" si="30"/>
        <v>5487.441587</v>
      </c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</row>
    <row r="114" ht="15.75" customHeight="1">
      <c r="A114" s="195" t="s">
        <v>177</v>
      </c>
      <c r="B114" s="158">
        <f t="shared" si="26"/>
        <v>10485.14307</v>
      </c>
      <c r="C114" s="158"/>
      <c r="D114" s="165">
        <f t="shared" ref="D114:M114" si="31">D81*$B$27</f>
        <v>0</v>
      </c>
      <c r="E114" s="165">
        <f t="shared" si="31"/>
        <v>0</v>
      </c>
      <c r="F114" s="165">
        <f t="shared" si="31"/>
        <v>0</v>
      </c>
      <c r="G114" s="165">
        <f t="shared" si="31"/>
        <v>0</v>
      </c>
      <c r="H114" s="165">
        <f t="shared" si="31"/>
        <v>3090.979201</v>
      </c>
      <c r="I114" s="165">
        <f t="shared" si="31"/>
        <v>3262.056342</v>
      </c>
      <c r="J114" s="165">
        <f t="shared" si="31"/>
        <v>3376.963335</v>
      </c>
      <c r="K114" s="165">
        <f t="shared" si="31"/>
        <v>3439.158467</v>
      </c>
      <c r="L114" s="165">
        <f t="shared" si="31"/>
        <v>3403.521899</v>
      </c>
      <c r="M114" s="165">
        <f t="shared" si="31"/>
        <v>3292.464952</v>
      </c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</row>
    <row r="115" ht="15.75" customHeight="1">
      <c r="A115" s="187"/>
      <c r="B115" s="158"/>
      <c r="C115" s="158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</row>
    <row r="116" ht="15.75" customHeight="1">
      <c r="A116" s="196" t="s">
        <v>178</v>
      </c>
      <c r="B116" s="158">
        <f>+B79</f>
        <v>656632.3738</v>
      </c>
      <c r="C116" s="158"/>
      <c r="D116" s="165"/>
      <c r="E116" s="170"/>
      <c r="F116" s="170"/>
      <c r="G116" s="170"/>
      <c r="H116" s="170"/>
      <c r="I116" s="170"/>
      <c r="J116" s="170"/>
      <c r="K116" s="170"/>
      <c r="L116" s="170"/>
      <c r="M116" s="170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</row>
    <row r="117" ht="15.75" customHeight="1">
      <c r="A117" s="196" t="s">
        <v>179</v>
      </c>
      <c r="B117" s="158">
        <f>+B91</f>
        <v>699798.3709</v>
      </c>
      <c r="C117" s="158"/>
      <c r="D117" s="197"/>
      <c r="E117" s="110"/>
      <c r="F117" s="165"/>
      <c r="G117" s="158"/>
      <c r="H117" s="170"/>
      <c r="I117" s="170"/>
      <c r="J117" s="170"/>
      <c r="K117" s="170"/>
      <c r="L117" s="170"/>
      <c r="M117" s="170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</row>
    <row r="118" ht="15.75" customHeight="1">
      <c r="A118" s="198" t="s">
        <v>180</v>
      </c>
      <c r="B118" s="199">
        <f>B117/B116</f>
        <v>1.065738454</v>
      </c>
      <c r="C118" s="200"/>
      <c r="D118" s="200"/>
      <c r="E118" s="200"/>
      <c r="F118" s="200"/>
      <c r="G118" s="165"/>
      <c r="H118" s="170"/>
      <c r="I118" s="31"/>
      <c r="J118" s="31"/>
      <c r="K118" s="31"/>
      <c r="L118" s="31"/>
      <c r="M118" s="31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</row>
    <row r="119" ht="15.75" customHeight="1">
      <c r="A119" s="201"/>
      <c r="B119" s="201"/>
      <c r="C119" s="201"/>
      <c r="D119" s="201"/>
      <c r="E119" s="201"/>
      <c r="F119" s="201"/>
      <c r="G119" s="183"/>
      <c r="H119" s="161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</row>
    <row r="120" ht="15.75" customHeight="1">
      <c r="A120" s="201"/>
      <c r="B120" s="201"/>
      <c r="C120" s="201"/>
      <c r="D120" s="201"/>
      <c r="E120" s="201"/>
      <c r="F120" s="201"/>
      <c r="G120" s="183"/>
      <c r="H120" s="161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</row>
    <row r="121" ht="35.25" customHeight="1">
      <c r="A121" s="143" t="s">
        <v>181</v>
      </c>
      <c r="B121" s="143"/>
      <c r="C121" s="143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</row>
    <row r="122" ht="15.75" customHeight="1">
      <c r="A122" s="202"/>
      <c r="B122" s="201"/>
      <c r="C122" s="201"/>
      <c r="D122" s="201"/>
      <c r="E122" s="201"/>
      <c r="F122" s="201"/>
      <c r="G122" s="183"/>
      <c r="H122" s="161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</row>
    <row r="123" ht="15.75" customHeight="1">
      <c r="A123" s="198"/>
      <c r="B123" s="143">
        <v>2021.0</v>
      </c>
      <c r="C123" s="143">
        <v>2022.0</v>
      </c>
      <c r="D123" s="143">
        <v>2023.0</v>
      </c>
      <c r="E123" s="143">
        <v>2024.0</v>
      </c>
      <c r="F123" s="143">
        <v>2025.0</v>
      </c>
      <c r="G123" s="143">
        <v>2026.0</v>
      </c>
      <c r="H123" s="143">
        <v>2027.0</v>
      </c>
      <c r="I123" s="143">
        <v>2028.0</v>
      </c>
      <c r="J123" s="143">
        <v>2029.0</v>
      </c>
      <c r="K123" s="143">
        <v>2030.0</v>
      </c>
      <c r="L123" s="8" t="s">
        <v>327</v>
      </c>
      <c r="M123" s="201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</row>
    <row r="124" ht="15.75" customHeight="1">
      <c r="A124" s="143" t="s">
        <v>182</v>
      </c>
      <c r="B124" s="200"/>
      <c r="C124" s="200"/>
      <c r="D124" s="200"/>
      <c r="E124" s="200"/>
      <c r="F124" s="200"/>
      <c r="G124" s="165"/>
      <c r="H124" s="170"/>
      <c r="I124" s="31"/>
      <c r="J124" s="31"/>
      <c r="K124" s="31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</row>
    <row r="125" ht="15.75" customHeight="1">
      <c r="A125" s="198" t="s">
        <v>183</v>
      </c>
      <c r="B125" s="200">
        <f>'Residencial_energía (PJ)'!AW98</f>
        <v>0</v>
      </c>
      <c r="C125" s="200">
        <f>'Residencial_energía (PJ)'!AX98</f>
        <v>0</v>
      </c>
      <c r="D125" s="200">
        <f>'Residencial_energía (PJ)'!AY98</f>
        <v>0</v>
      </c>
      <c r="E125" s="200">
        <f>'Residencial_energía (PJ)'!AZ98</f>
        <v>0</v>
      </c>
      <c r="F125" s="200">
        <f>'Residencial_energía (PJ)'!BA98</f>
        <v>0.2</v>
      </c>
      <c r="G125" s="200">
        <f>'Residencial_energía (PJ)'!BB98</f>
        <v>0.38</v>
      </c>
      <c r="H125" s="200">
        <f>'Residencial_energía (PJ)'!BC98</f>
        <v>0.59</v>
      </c>
      <c r="I125" s="200">
        <f>'Residencial_energía (PJ)'!BD98</f>
        <v>0.8</v>
      </c>
      <c r="J125" s="200">
        <f>'Residencial_energía (PJ)'!BE98</f>
        <v>1.01</v>
      </c>
      <c r="K125" s="200">
        <f>'Residencial_energía (PJ)'!BF98</f>
        <v>1.2</v>
      </c>
      <c r="L125" s="281">
        <f t="shared" ref="L125:L126" si="32">SUM(B125:K125)</f>
        <v>4.18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</row>
    <row r="126" ht="15.75" customHeight="1">
      <c r="A126" s="198" t="s">
        <v>328</v>
      </c>
      <c r="B126" s="200">
        <f>'Residencial_energía (PJ)'!AW93</f>
        <v>0</v>
      </c>
      <c r="C126" s="200">
        <f>'Residencial_energía (PJ)'!AX93</f>
        <v>0</v>
      </c>
      <c r="D126" s="200">
        <f>'Residencial_energía (PJ)'!AY93</f>
        <v>0</v>
      </c>
      <c r="E126" s="200">
        <f>'Residencial_energía (PJ)'!AZ93</f>
        <v>0</v>
      </c>
      <c r="F126" s="200">
        <f>'Residencial_energía (PJ)'!BA93</f>
        <v>0.02</v>
      </c>
      <c r="G126" s="200">
        <f>'Residencial_energía (PJ)'!BB93</f>
        <v>0.05</v>
      </c>
      <c r="H126" s="200">
        <f>'Residencial_energía (PJ)'!BC93</f>
        <v>0.07</v>
      </c>
      <c r="I126" s="200">
        <f>'Residencial_energía (PJ)'!BD93</f>
        <v>0.09</v>
      </c>
      <c r="J126" s="200">
        <f>'Residencial_energía (PJ)'!BE93</f>
        <v>0.12</v>
      </c>
      <c r="K126" s="200">
        <f>'Residencial_energía (PJ)'!BF93</f>
        <v>0.15</v>
      </c>
      <c r="L126" s="281">
        <f t="shared" si="32"/>
        <v>0.5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</row>
    <row r="127" ht="15.75" customHeight="1">
      <c r="A127" s="198" t="s">
        <v>21</v>
      </c>
      <c r="B127" s="200">
        <f t="shared" ref="B127:L127" si="33">+B125+B126</f>
        <v>0</v>
      </c>
      <c r="C127" s="200">
        <f t="shared" si="33"/>
        <v>0</v>
      </c>
      <c r="D127" s="200">
        <f t="shared" si="33"/>
        <v>0</v>
      </c>
      <c r="E127" s="200">
        <f t="shared" si="33"/>
        <v>0</v>
      </c>
      <c r="F127" s="200">
        <f t="shared" si="33"/>
        <v>0.22</v>
      </c>
      <c r="G127" s="200">
        <f t="shared" si="33"/>
        <v>0.43</v>
      </c>
      <c r="H127" s="200">
        <f t="shared" si="33"/>
        <v>0.66</v>
      </c>
      <c r="I127" s="200">
        <f t="shared" si="33"/>
        <v>0.89</v>
      </c>
      <c r="J127" s="200">
        <f t="shared" si="33"/>
        <v>1.13</v>
      </c>
      <c r="K127" s="200">
        <f t="shared" si="33"/>
        <v>1.35</v>
      </c>
      <c r="L127" s="157">
        <f t="shared" si="33"/>
        <v>4.68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</row>
    <row r="128" ht="15.75" customHeight="1">
      <c r="A128" s="202"/>
      <c r="B128" s="201"/>
      <c r="C128" s="201"/>
      <c r="D128" s="201"/>
      <c r="E128" s="201"/>
      <c r="F128" s="201"/>
      <c r="G128" s="183"/>
      <c r="H128" s="161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</row>
    <row r="129" ht="15.75" customHeight="1">
      <c r="A129" s="200" t="s">
        <v>87</v>
      </c>
      <c r="B129" s="200">
        <f>3.6/1000</f>
        <v>0.0036</v>
      </c>
      <c r="C129" s="200" t="s">
        <v>19</v>
      </c>
      <c r="D129" s="200" t="s">
        <v>184</v>
      </c>
      <c r="E129" s="201"/>
      <c r="F129" s="201"/>
      <c r="G129" s="183"/>
      <c r="H129" s="161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</row>
    <row r="130" ht="15.75" customHeight="1">
      <c r="A130" s="143" t="s">
        <v>185</v>
      </c>
      <c r="B130" s="143">
        <v>2021.0</v>
      </c>
      <c r="C130" s="143">
        <v>2022.0</v>
      </c>
      <c r="D130" s="143">
        <v>2023.0</v>
      </c>
      <c r="E130" s="143">
        <v>2024.0</v>
      </c>
      <c r="F130" s="143">
        <v>2025.0</v>
      </c>
      <c r="G130" s="143">
        <v>2026.0</v>
      </c>
      <c r="H130" s="143">
        <v>2027.0</v>
      </c>
      <c r="I130" s="143">
        <v>2028.0</v>
      </c>
      <c r="J130" s="143">
        <v>2029.0</v>
      </c>
      <c r="K130" s="143">
        <v>2030.0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</row>
    <row r="131" ht="15.75" customHeight="1">
      <c r="A131" s="198" t="s">
        <v>183</v>
      </c>
      <c r="B131" s="203">
        <f t="shared" ref="B131:K131" si="34">B125/$B$129</f>
        <v>0</v>
      </c>
      <c r="C131" s="203">
        <f t="shared" si="34"/>
        <v>0</v>
      </c>
      <c r="D131" s="203">
        <f t="shared" si="34"/>
        <v>0</v>
      </c>
      <c r="E131" s="203">
        <f t="shared" si="34"/>
        <v>0</v>
      </c>
      <c r="F131" s="203">
        <f t="shared" si="34"/>
        <v>55.55555556</v>
      </c>
      <c r="G131" s="203">
        <f t="shared" si="34"/>
        <v>105.5555556</v>
      </c>
      <c r="H131" s="203">
        <f t="shared" si="34"/>
        <v>163.8888889</v>
      </c>
      <c r="I131" s="203">
        <f t="shared" si="34"/>
        <v>222.2222222</v>
      </c>
      <c r="J131" s="203">
        <f t="shared" si="34"/>
        <v>280.5555556</v>
      </c>
      <c r="K131" s="203">
        <f t="shared" si="34"/>
        <v>333.3333333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</row>
    <row r="132" ht="15.75" customHeight="1">
      <c r="A132" s="198" t="s">
        <v>328</v>
      </c>
      <c r="B132" s="203">
        <f t="shared" ref="B132:K132" si="35">B126/$B$129</f>
        <v>0</v>
      </c>
      <c r="C132" s="203">
        <f t="shared" si="35"/>
        <v>0</v>
      </c>
      <c r="D132" s="203">
        <f t="shared" si="35"/>
        <v>0</v>
      </c>
      <c r="E132" s="203">
        <f t="shared" si="35"/>
        <v>0</v>
      </c>
      <c r="F132" s="203">
        <f t="shared" si="35"/>
        <v>5.555555556</v>
      </c>
      <c r="G132" s="203">
        <f t="shared" si="35"/>
        <v>13.88888889</v>
      </c>
      <c r="H132" s="203">
        <f t="shared" si="35"/>
        <v>19.44444444</v>
      </c>
      <c r="I132" s="203">
        <f t="shared" si="35"/>
        <v>25</v>
      </c>
      <c r="J132" s="203">
        <f t="shared" si="35"/>
        <v>33.33333333</v>
      </c>
      <c r="K132" s="203">
        <f t="shared" si="35"/>
        <v>41.66666667</v>
      </c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</row>
    <row r="133" ht="15.75" customHeight="1">
      <c r="A133" s="198" t="s">
        <v>21</v>
      </c>
      <c r="B133" s="203">
        <f t="shared" ref="B133:K133" si="36">B127/$B$129</f>
        <v>0</v>
      </c>
      <c r="C133" s="203">
        <f t="shared" si="36"/>
        <v>0</v>
      </c>
      <c r="D133" s="203">
        <f t="shared" si="36"/>
        <v>0</v>
      </c>
      <c r="E133" s="203">
        <f t="shared" si="36"/>
        <v>0</v>
      </c>
      <c r="F133" s="203">
        <f t="shared" si="36"/>
        <v>61.11111111</v>
      </c>
      <c r="G133" s="203">
        <f t="shared" si="36"/>
        <v>119.4444444</v>
      </c>
      <c r="H133" s="203">
        <f t="shared" si="36"/>
        <v>183.3333333</v>
      </c>
      <c r="I133" s="203">
        <f t="shared" si="36"/>
        <v>247.2222222</v>
      </c>
      <c r="J133" s="203">
        <f t="shared" si="36"/>
        <v>313.8888889</v>
      </c>
      <c r="K133" s="203">
        <f t="shared" si="36"/>
        <v>375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</row>
    <row r="134" ht="15.75" customHeight="1">
      <c r="A134" s="204"/>
      <c r="B134" s="201"/>
      <c r="C134" s="201"/>
      <c r="D134" s="201"/>
      <c r="E134" s="201"/>
      <c r="F134" s="282"/>
      <c r="G134" s="183"/>
      <c r="H134" s="161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</row>
    <row r="135" ht="15.75" customHeight="1">
      <c r="A135" s="143" t="s">
        <v>187</v>
      </c>
      <c r="B135" s="201"/>
      <c r="C135" s="201"/>
      <c r="D135" s="201"/>
      <c r="E135" s="201"/>
      <c r="F135" s="201"/>
      <c r="G135" s="183"/>
      <c r="H135" s="161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</row>
    <row r="136" ht="15.75" customHeight="1">
      <c r="A136" s="205" t="s">
        <v>188</v>
      </c>
      <c r="B136" s="205">
        <f t="shared" ref="B136:K136" si="37">B127*$B$21</f>
        <v>0</v>
      </c>
      <c r="C136" s="205">
        <f t="shared" si="37"/>
        <v>0</v>
      </c>
      <c r="D136" s="205">
        <f t="shared" si="37"/>
        <v>0</v>
      </c>
      <c r="E136" s="205">
        <f t="shared" si="37"/>
        <v>0</v>
      </c>
      <c r="F136" s="205">
        <f t="shared" si="37"/>
        <v>10144.44444</v>
      </c>
      <c r="G136" s="205">
        <f t="shared" si="37"/>
        <v>19827.77778</v>
      </c>
      <c r="H136" s="205">
        <f t="shared" si="37"/>
        <v>30433.33333</v>
      </c>
      <c r="I136" s="205">
        <f t="shared" si="37"/>
        <v>41038.88889</v>
      </c>
      <c r="J136" s="205">
        <f t="shared" si="37"/>
        <v>52105.55556</v>
      </c>
      <c r="K136" s="205">
        <f t="shared" si="37"/>
        <v>62250</v>
      </c>
      <c r="L136" s="206">
        <f t="shared" ref="L136:L137" si="38">SUM(B136:K136)</f>
        <v>215800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</row>
    <row r="137" ht="15.75" customHeight="1">
      <c r="A137" s="218" t="s">
        <v>189</v>
      </c>
      <c r="B137" s="218">
        <f>('Residencial_emisiones (MTonCO2)'!AW98+'Residencial_emisiones (MTonCO2)'!AW93)*1000000</f>
        <v>0</v>
      </c>
      <c r="C137" s="218">
        <f>('Residencial_emisiones (MTonCO2)'!AX98+'Residencial_emisiones (MTonCO2)'!AX93)*1000000</f>
        <v>0</v>
      </c>
      <c r="D137" s="218">
        <f>('Residencial_emisiones (MTonCO2)'!AY98+'Residencial_emisiones (MTonCO2)'!AY93)*1000000</f>
        <v>0</v>
      </c>
      <c r="E137" s="218">
        <f>('Residencial_emisiones (MTonCO2)'!AZ98+'Residencial_emisiones (MTonCO2)'!AZ93)*1000000</f>
        <v>0</v>
      </c>
      <c r="F137" s="218">
        <f>('Residencial_emisiones (MTonCO2)'!BA98+'Residencial_emisiones (MTonCO2)'!BA93)*1000000</f>
        <v>10144.44444</v>
      </c>
      <c r="G137" s="218">
        <f>('Residencial_emisiones (MTonCO2)'!BB98+'Residencial_emisiones (MTonCO2)'!BB93)*1000000</f>
        <v>19827.77778</v>
      </c>
      <c r="H137" s="218">
        <f>('Residencial_emisiones (MTonCO2)'!BC98+'Residencial_emisiones (MTonCO2)'!BC93)*1000000</f>
        <v>30433.33333</v>
      </c>
      <c r="I137" s="218">
        <f>('Residencial_emisiones (MTonCO2)'!BD98+'Residencial_emisiones (MTonCO2)'!BD93)*1000000</f>
        <v>41038.88889</v>
      </c>
      <c r="J137" s="218">
        <f>('Residencial_emisiones (MTonCO2)'!BE98+'Residencial_emisiones (MTonCO2)'!BE93)*1000000</f>
        <v>52105.55556</v>
      </c>
      <c r="K137" s="218">
        <f>('Residencial_emisiones (MTonCO2)'!BF98+'Residencial_emisiones (MTonCO2)'!BF93)*1000000</f>
        <v>62250</v>
      </c>
      <c r="L137" s="283">
        <f t="shared" si="38"/>
        <v>215800</v>
      </c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O137" s="216"/>
      <c r="AP137" s="216"/>
      <c r="AQ137" s="216"/>
      <c r="AR137" s="216"/>
      <c r="AS137" s="216"/>
      <c r="AT137" s="216"/>
      <c r="AU137" s="216"/>
      <c r="AV137" s="216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</row>
    <row r="139" ht="15.75" customHeight="1">
      <c r="A139" s="143" t="s">
        <v>329</v>
      </c>
      <c r="B139" s="143">
        <v>2021.0</v>
      </c>
      <c r="C139" s="143">
        <v>2022.0</v>
      </c>
      <c r="D139" s="143">
        <v>2023.0</v>
      </c>
      <c r="E139" s="143">
        <v>2024.0</v>
      </c>
      <c r="F139" s="143">
        <v>2025.0</v>
      </c>
      <c r="G139" s="143">
        <v>2026.0</v>
      </c>
      <c r="H139" s="143">
        <v>2027.0</v>
      </c>
      <c r="I139" s="143">
        <v>2028.0</v>
      </c>
      <c r="J139" s="143">
        <v>2029.0</v>
      </c>
      <c r="K139" s="143">
        <v>2030.0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</row>
    <row r="140" ht="15.75" customHeight="1">
      <c r="A140" s="31" t="s">
        <v>330</v>
      </c>
      <c r="B140" s="31"/>
      <c r="C140" s="31"/>
      <c r="D140" s="31"/>
      <c r="E140" s="31"/>
      <c r="F140" s="165">
        <f>'Confort residencial'!H11</f>
        <v>19910.78295</v>
      </c>
      <c r="G140" s="165">
        <f>'Confort residencial'!I11</f>
        <v>21012.78966</v>
      </c>
      <c r="H140" s="165">
        <f>'Confort residencial'!J11</f>
        <v>21752.97199</v>
      </c>
      <c r="I140" s="165">
        <f>'Confort residencial'!K11</f>
        <v>22153.60677</v>
      </c>
      <c r="J140" s="165">
        <f>'Confort residencial'!L11</f>
        <v>21924.05105</v>
      </c>
      <c r="K140" s="165">
        <f>'Confort residencial'!M11</f>
        <v>21208.66909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</row>
    <row r="141" ht="15.75" customHeight="1">
      <c r="A141" s="31" t="s">
        <v>331</v>
      </c>
      <c r="B141" s="31"/>
      <c r="C141" s="31"/>
      <c r="D141" s="31"/>
      <c r="E141" s="31"/>
      <c r="F141" s="165">
        <f>'Confort residencial'!H12</f>
        <v>112799.0171</v>
      </c>
      <c r="G141" s="165">
        <f>'Confort residencial'!I12</f>
        <v>119042.1303</v>
      </c>
      <c r="H141" s="165">
        <f>'Confort residencial'!J12</f>
        <v>123235.428</v>
      </c>
      <c r="I141" s="165">
        <f>'Confort residencial'!K12</f>
        <v>125505.1132</v>
      </c>
      <c r="J141" s="165">
        <f>'Confort residencial'!L12</f>
        <v>124204.629</v>
      </c>
      <c r="K141" s="165">
        <f>'Confort residencial'!M12</f>
        <v>120151.8309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</row>
    <row r="142" ht="15.75" customHeight="1">
      <c r="A142" s="31" t="s">
        <v>332</v>
      </c>
      <c r="B142" s="31">
        <f t="shared" ref="B142:K142" si="39">B140+B141</f>
        <v>0</v>
      </c>
      <c r="C142" s="31">
        <f t="shared" si="39"/>
        <v>0</v>
      </c>
      <c r="D142" s="31">
        <f t="shared" si="39"/>
        <v>0</v>
      </c>
      <c r="E142" s="31">
        <f t="shared" si="39"/>
        <v>0</v>
      </c>
      <c r="F142" s="165">
        <f t="shared" si="39"/>
        <v>132709.8</v>
      </c>
      <c r="G142" s="165">
        <f t="shared" si="39"/>
        <v>140054.92</v>
      </c>
      <c r="H142" s="165">
        <f t="shared" si="39"/>
        <v>144988.4</v>
      </c>
      <c r="I142" s="165">
        <f t="shared" si="39"/>
        <v>147658.72</v>
      </c>
      <c r="J142" s="165">
        <f t="shared" si="39"/>
        <v>146128.68</v>
      </c>
      <c r="K142" s="165">
        <f t="shared" si="39"/>
        <v>141360.5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</row>
    <row r="144" ht="15.75" customHeight="1">
      <c r="A144" s="207" t="s">
        <v>333</v>
      </c>
      <c r="B144" s="143">
        <v>2021.0</v>
      </c>
      <c r="C144" s="143">
        <v>2022.0</v>
      </c>
      <c r="D144" s="143">
        <v>2023.0</v>
      </c>
      <c r="E144" s="143">
        <v>2024.0</v>
      </c>
      <c r="F144" s="143">
        <v>2025.0</v>
      </c>
      <c r="G144" s="143">
        <v>2026.0</v>
      </c>
      <c r="H144" s="143">
        <v>2027.0</v>
      </c>
      <c r="I144" s="143">
        <v>2028.0</v>
      </c>
      <c r="J144" s="143">
        <v>2029.0</v>
      </c>
      <c r="K144" s="143">
        <v>2030.0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</row>
    <row r="145" ht="15.75" customHeight="1">
      <c r="A145" s="31" t="s">
        <v>334</v>
      </c>
      <c r="B145" s="205">
        <f t="shared" ref="B145:K145" si="40">B$131*$H$235</f>
        <v>0</v>
      </c>
      <c r="C145" s="205">
        <f t="shared" si="40"/>
        <v>0</v>
      </c>
      <c r="D145" s="205">
        <f t="shared" si="40"/>
        <v>0</v>
      </c>
      <c r="E145" s="205">
        <f t="shared" si="40"/>
        <v>0</v>
      </c>
      <c r="F145" s="205">
        <f t="shared" si="40"/>
        <v>44.24852327</v>
      </c>
      <c r="G145" s="205">
        <f t="shared" si="40"/>
        <v>84.07219421</v>
      </c>
      <c r="H145" s="205">
        <f t="shared" si="40"/>
        <v>130.5331436</v>
      </c>
      <c r="I145" s="205">
        <f t="shared" si="40"/>
        <v>176.9940931</v>
      </c>
      <c r="J145" s="205">
        <f t="shared" si="40"/>
        <v>223.4550425</v>
      </c>
      <c r="K145" s="205">
        <f t="shared" si="40"/>
        <v>265.4911396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</row>
    <row r="146" ht="15.75" customHeight="1">
      <c r="A146" s="31" t="s">
        <v>335</v>
      </c>
      <c r="B146" s="205">
        <f t="shared" ref="B146:K146" si="41">B$131*$H$236</f>
        <v>0</v>
      </c>
      <c r="C146" s="205">
        <f t="shared" si="41"/>
        <v>0</v>
      </c>
      <c r="D146" s="205">
        <f t="shared" si="41"/>
        <v>0</v>
      </c>
      <c r="E146" s="205">
        <f t="shared" si="41"/>
        <v>0</v>
      </c>
      <c r="F146" s="205">
        <f t="shared" si="41"/>
        <v>1.676408115</v>
      </c>
      <c r="G146" s="205">
        <f t="shared" si="41"/>
        <v>3.185175419</v>
      </c>
      <c r="H146" s="205">
        <f t="shared" si="41"/>
        <v>4.94540394</v>
      </c>
      <c r="I146" s="205">
        <f t="shared" si="41"/>
        <v>6.705632461</v>
      </c>
      <c r="J146" s="205">
        <f t="shared" si="41"/>
        <v>8.465860982</v>
      </c>
      <c r="K146" s="205">
        <f t="shared" si="41"/>
        <v>10.05844869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</row>
    <row r="147" ht="15.75" customHeight="1">
      <c r="A147" s="31" t="s">
        <v>336</v>
      </c>
      <c r="B147" s="205">
        <f t="shared" ref="B147:K147" si="42">B$131*$H$237</f>
        <v>0</v>
      </c>
      <c r="C147" s="205">
        <f t="shared" si="42"/>
        <v>0</v>
      </c>
      <c r="D147" s="205">
        <f t="shared" si="42"/>
        <v>0</v>
      </c>
      <c r="E147" s="205">
        <f t="shared" si="42"/>
        <v>0</v>
      </c>
      <c r="F147" s="205">
        <f t="shared" si="42"/>
        <v>9.630624174</v>
      </c>
      <c r="G147" s="205">
        <f t="shared" si="42"/>
        <v>18.29818593</v>
      </c>
      <c r="H147" s="205">
        <f t="shared" si="42"/>
        <v>28.41034131</v>
      </c>
      <c r="I147" s="205">
        <f t="shared" si="42"/>
        <v>38.5224967</v>
      </c>
      <c r="J147" s="205">
        <f t="shared" si="42"/>
        <v>48.63465208</v>
      </c>
      <c r="K147" s="205">
        <f t="shared" si="42"/>
        <v>57.78374504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</row>
    <row r="148" ht="15.75" customHeight="1">
      <c r="A148" s="31" t="s">
        <v>337</v>
      </c>
      <c r="B148" s="205">
        <f t="shared" ref="B148:K148" si="43">B$132*$H$231</f>
        <v>0</v>
      </c>
      <c r="C148" s="205">
        <f t="shared" si="43"/>
        <v>0</v>
      </c>
      <c r="D148" s="205">
        <f t="shared" si="43"/>
        <v>0</v>
      </c>
      <c r="E148" s="205">
        <f t="shared" si="43"/>
        <v>0</v>
      </c>
      <c r="F148" s="205">
        <f t="shared" si="43"/>
        <v>1.765299531</v>
      </c>
      <c r="G148" s="205">
        <f t="shared" si="43"/>
        <v>4.413248828</v>
      </c>
      <c r="H148" s="205">
        <f t="shared" si="43"/>
        <v>6.17854836</v>
      </c>
      <c r="I148" s="205">
        <f t="shared" si="43"/>
        <v>7.943847891</v>
      </c>
      <c r="J148" s="205">
        <f t="shared" si="43"/>
        <v>10.59179719</v>
      </c>
      <c r="K148" s="205">
        <f t="shared" si="43"/>
        <v>13.23974649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</row>
    <row r="149" ht="15.75" customHeight="1">
      <c r="A149" s="31" t="s">
        <v>338</v>
      </c>
      <c r="B149" s="205">
        <f t="shared" ref="B149:K149" si="44">B$132*$H$232</f>
        <v>0</v>
      </c>
      <c r="C149" s="205">
        <f t="shared" si="44"/>
        <v>0</v>
      </c>
      <c r="D149" s="205">
        <f t="shared" si="44"/>
        <v>0</v>
      </c>
      <c r="E149" s="205">
        <f t="shared" si="44"/>
        <v>0</v>
      </c>
      <c r="F149" s="205">
        <f t="shared" si="44"/>
        <v>2.194379938</v>
      </c>
      <c r="G149" s="205">
        <f t="shared" si="44"/>
        <v>5.485949844</v>
      </c>
      <c r="H149" s="205">
        <f t="shared" si="44"/>
        <v>7.680329782</v>
      </c>
      <c r="I149" s="205">
        <f t="shared" si="44"/>
        <v>9.874709719</v>
      </c>
      <c r="J149" s="205">
        <f t="shared" si="44"/>
        <v>13.16627963</v>
      </c>
      <c r="K149" s="205">
        <f t="shared" si="44"/>
        <v>16.45784953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</row>
    <row r="150" ht="15.75" customHeight="1">
      <c r="A150" s="31" t="s">
        <v>339</v>
      </c>
      <c r="B150" s="205">
        <f t="shared" ref="B150:K150" si="45">B$132*$H$233</f>
        <v>0</v>
      </c>
      <c r="C150" s="205">
        <f t="shared" si="45"/>
        <v>0</v>
      </c>
      <c r="D150" s="205">
        <f t="shared" si="45"/>
        <v>0</v>
      </c>
      <c r="E150" s="205">
        <f t="shared" si="45"/>
        <v>0</v>
      </c>
      <c r="F150" s="205">
        <f t="shared" si="45"/>
        <v>1.595876087</v>
      </c>
      <c r="G150" s="205">
        <f t="shared" si="45"/>
        <v>3.989690217</v>
      </c>
      <c r="H150" s="205">
        <f t="shared" si="45"/>
        <v>5.585566303</v>
      </c>
      <c r="I150" s="205">
        <f t="shared" si="45"/>
        <v>7.18144239</v>
      </c>
      <c r="J150" s="205">
        <f t="shared" si="45"/>
        <v>9.57525652</v>
      </c>
      <c r="K150" s="205">
        <f t="shared" si="45"/>
        <v>11.96907065</v>
      </c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</row>
    <row r="152" ht="15.75" customHeight="1">
      <c r="A152" s="207" t="s">
        <v>198</v>
      </c>
      <c r="B152" s="143">
        <v>2021.0</v>
      </c>
      <c r="C152" s="143">
        <v>2022.0</v>
      </c>
      <c r="D152" s="143">
        <v>2023.0</v>
      </c>
      <c r="E152" s="143">
        <v>2024.0</v>
      </c>
      <c r="F152" s="143">
        <v>2025.0</v>
      </c>
      <c r="G152" s="143">
        <v>2026.0</v>
      </c>
      <c r="H152" s="143">
        <v>2027.0</v>
      </c>
      <c r="I152" s="143">
        <v>2028.0</v>
      </c>
      <c r="J152" s="143">
        <v>2029.0</v>
      </c>
      <c r="K152" s="143">
        <v>2030.0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</row>
    <row r="153" ht="15.75" customHeight="1">
      <c r="A153" s="31" t="s">
        <v>334</v>
      </c>
      <c r="B153" s="205">
        <f t="shared" ref="B153:K153" si="46">B145*$B$7</f>
        <v>0</v>
      </c>
      <c r="C153" s="205">
        <f t="shared" si="46"/>
        <v>0</v>
      </c>
      <c r="D153" s="205">
        <f t="shared" si="46"/>
        <v>0</v>
      </c>
      <c r="E153" s="205">
        <f t="shared" si="46"/>
        <v>0</v>
      </c>
      <c r="F153" s="205">
        <f t="shared" si="46"/>
        <v>26865.4909</v>
      </c>
      <c r="G153" s="205">
        <f t="shared" si="46"/>
        <v>51044.43271</v>
      </c>
      <c r="H153" s="205">
        <f t="shared" si="46"/>
        <v>79253.19816</v>
      </c>
      <c r="I153" s="205">
        <f t="shared" si="46"/>
        <v>107461.9636</v>
      </c>
      <c r="J153" s="205">
        <f t="shared" si="46"/>
        <v>135670.7291</v>
      </c>
      <c r="K153" s="205">
        <f t="shared" si="46"/>
        <v>161192.9454</v>
      </c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</row>
    <row r="154" ht="15.75" customHeight="1">
      <c r="A154" s="31" t="s">
        <v>335</v>
      </c>
      <c r="B154" s="205">
        <f t="shared" ref="B154:K154" si="47">B146*$B$7*(1+$H$227)</f>
        <v>0</v>
      </c>
      <c r="C154" s="205">
        <f t="shared" si="47"/>
        <v>0</v>
      </c>
      <c r="D154" s="205">
        <f t="shared" si="47"/>
        <v>0</v>
      </c>
      <c r="E154" s="205">
        <f t="shared" si="47"/>
        <v>0</v>
      </c>
      <c r="F154" s="205">
        <f t="shared" si="47"/>
        <v>1221.397425</v>
      </c>
      <c r="G154" s="205">
        <f t="shared" si="47"/>
        <v>2320.655107</v>
      </c>
      <c r="H154" s="205">
        <f t="shared" si="47"/>
        <v>3603.122402</v>
      </c>
      <c r="I154" s="205">
        <f t="shared" si="47"/>
        <v>4885.589698</v>
      </c>
      <c r="J154" s="205">
        <f t="shared" si="47"/>
        <v>6168.056994</v>
      </c>
      <c r="K154" s="205">
        <f t="shared" si="47"/>
        <v>7328.384547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</row>
    <row r="155" ht="15.75" customHeight="1">
      <c r="A155" s="31" t="s">
        <v>336</v>
      </c>
      <c r="B155" s="205">
        <f t="shared" ref="B155:K155" si="48">B147*$B$7*(1+$H$227)</f>
        <v>0</v>
      </c>
      <c r="C155" s="205">
        <f t="shared" si="48"/>
        <v>0</v>
      </c>
      <c r="D155" s="205">
        <f t="shared" si="48"/>
        <v>0</v>
      </c>
      <c r="E155" s="205">
        <f t="shared" si="48"/>
        <v>0</v>
      </c>
      <c r="F155" s="205">
        <f t="shared" si="48"/>
        <v>7016.680161</v>
      </c>
      <c r="G155" s="205">
        <f t="shared" si="48"/>
        <v>13331.69231</v>
      </c>
      <c r="H155" s="205">
        <f t="shared" si="48"/>
        <v>20699.20647</v>
      </c>
      <c r="I155" s="205">
        <f t="shared" si="48"/>
        <v>28066.72064</v>
      </c>
      <c r="J155" s="205">
        <f t="shared" si="48"/>
        <v>35434.23481</v>
      </c>
      <c r="K155" s="205">
        <f t="shared" si="48"/>
        <v>42100.08096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</row>
    <row r="156" ht="15.75" customHeight="1">
      <c r="A156" s="31" t="s">
        <v>337</v>
      </c>
      <c r="B156" s="205">
        <f t="shared" ref="B156:K156" si="49">B148*$B$7*(1-$H$223)</f>
        <v>0</v>
      </c>
      <c r="C156" s="205">
        <f t="shared" si="49"/>
        <v>0</v>
      </c>
      <c r="D156" s="205">
        <f t="shared" si="49"/>
        <v>0</v>
      </c>
      <c r="E156" s="205">
        <f t="shared" si="49"/>
        <v>0</v>
      </c>
      <c r="F156" s="205">
        <f t="shared" si="49"/>
        <v>428.7206442</v>
      </c>
      <c r="G156" s="205">
        <f t="shared" si="49"/>
        <v>1071.80161</v>
      </c>
      <c r="H156" s="205">
        <f t="shared" si="49"/>
        <v>1500.522255</v>
      </c>
      <c r="I156" s="205">
        <f t="shared" si="49"/>
        <v>1929.242899</v>
      </c>
      <c r="J156" s="205">
        <f t="shared" si="49"/>
        <v>2572.323865</v>
      </c>
      <c r="K156" s="205">
        <f t="shared" si="49"/>
        <v>3215.404831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</row>
    <row r="157" ht="15.75" customHeight="1">
      <c r="A157" s="31" t="s">
        <v>338</v>
      </c>
      <c r="B157" s="205">
        <f t="shared" ref="B157:K157" si="50">B149*$B$7*(1-$H$224)</f>
        <v>0</v>
      </c>
      <c r="C157" s="205">
        <f t="shared" si="50"/>
        <v>0</v>
      </c>
      <c r="D157" s="205">
        <f t="shared" si="50"/>
        <v>0</v>
      </c>
      <c r="E157" s="205">
        <f t="shared" si="50"/>
        <v>0</v>
      </c>
      <c r="F157" s="205">
        <f t="shared" si="50"/>
        <v>799.3906675</v>
      </c>
      <c r="G157" s="205">
        <f t="shared" si="50"/>
        <v>1998.476669</v>
      </c>
      <c r="H157" s="205">
        <f t="shared" si="50"/>
        <v>2797.867336</v>
      </c>
      <c r="I157" s="205">
        <f t="shared" si="50"/>
        <v>3597.258004</v>
      </c>
      <c r="J157" s="205">
        <f t="shared" si="50"/>
        <v>4796.344005</v>
      </c>
      <c r="K157" s="205">
        <f t="shared" si="50"/>
        <v>5995.430006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</row>
    <row r="158" ht="15.75" customHeight="1">
      <c r="A158" s="31" t="s">
        <v>339</v>
      </c>
      <c r="B158" s="205">
        <f t="shared" ref="B158:K158" si="51">B150*$B$7*(1-$H$225)</f>
        <v>0</v>
      </c>
      <c r="C158" s="205">
        <f t="shared" si="51"/>
        <v>0</v>
      </c>
      <c r="D158" s="205">
        <f t="shared" si="51"/>
        <v>0</v>
      </c>
      <c r="E158" s="205">
        <f t="shared" si="51"/>
        <v>0</v>
      </c>
      <c r="F158" s="205">
        <f t="shared" si="51"/>
        <v>823.5957411</v>
      </c>
      <c r="G158" s="205">
        <f t="shared" si="51"/>
        <v>2058.989353</v>
      </c>
      <c r="H158" s="205">
        <f t="shared" si="51"/>
        <v>2882.585094</v>
      </c>
      <c r="I158" s="205">
        <f t="shared" si="51"/>
        <v>3706.180835</v>
      </c>
      <c r="J158" s="205">
        <f t="shared" si="51"/>
        <v>4941.574447</v>
      </c>
      <c r="K158" s="205">
        <f t="shared" si="51"/>
        <v>6176.968058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</row>
    <row r="160" ht="15.75" customHeight="1">
      <c r="A160" s="207" t="s">
        <v>340</v>
      </c>
      <c r="B160" s="143">
        <v>2021.0</v>
      </c>
      <c r="C160" s="143">
        <v>2022.0</v>
      </c>
      <c r="D160" s="143">
        <v>2023.0</v>
      </c>
      <c r="E160" s="143">
        <v>2024.0</v>
      </c>
      <c r="F160" s="143">
        <v>2025.0</v>
      </c>
      <c r="G160" s="143">
        <v>2026.0</v>
      </c>
      <c r="H160" s="143">
        <v>2027.0</v>
      </c>
      <c r="I160" s="143">
        <v>2028.0</v>
      </c>
      <c r="J160" s="143">
        <v>2029.0</v>
      </c>
      <c r="K160" s="143">
        <v>2030.0</v>
      </c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</row>
    <row r="161" ht="15.75" customHeight="1">
      <c r="A161" s="31" t="s">
        <v>337</v>
      </c>
      <c r="B161" s="205">
        <f t="shared" ref="B161:K161" si="52">B148*$B$7*$H$223</f>
        <v>0</v>
      </c>
      <c r="C161" s="205">
        <f t="shared" si="52"/>
        <v>0</v>
      </c>
      <c r="D161" s="205">
        <f t="shared" si="52"/>
        <v>0</v>
      </c>
      <c r="E161" s="205">
        <f t="shared" si="52"/>
        <v>0</v>
      </c>
      <c r="F161" s="205">
        <f t="shared" si="52"/>
        <v>643.0809663</v>
      </c>
      <c r="G161" s="205">
        <f t="shared" si="52"/>
        <v>1607.702416</v>
      </c>
      <c r="H161" s="205">
        <f t="shared" si="52"/>
        <v>2250.783382</v>
      </c>
      <c r="I161" s="205">
        <f t="shared" si="52"/>
        <v>2893.864348</v>
      </c>
      <c r="J161" s="205">
        <f t="shared" si="52"/>
        <v>3858.485798</v>
      </c>
      <c r="K161" s="205">
        <f t="shared" si="52"/>
        <v>4823.107247</v>
      </c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</row>
    <row r="162" ht="15.75" customHeight="1">
      <c r="A162" s="31" t="s">
        <v>338</v>
      </c>
      <c r="B162" s="205">
        <f t="shared" ref="B162:K162" si="53">B149*$B$7*$H$224</f>
        <v>0</v>
      </c>
      <c r="C162" s="205">
        <f t="shared" si="53"/>
        <v>0</v>
      </c>
      <c r="D162" s="205">
        <f t="shared" si="53"/>
        <v>0</v>
      </c>
      <c r="E162" s="205">
        <f t="shared" si="53"/>
        <v>0</v>
      </c>
      <c r="F162" s="205">
        <f t="shared" si="53"/>
        <v>532.9271116</v>
      </c>
      <c r="G162" s="205">
        <f t="shared" si="53"/>
        <v>1332.317779</v>
      </c>
      <c r="H162" s="205">
        <f t="shared" si="53"/>
        <v>1865.244891</v>
      </c>
      <c r="I162" s="205">
        <f t="shared" si="53"/>
        <v>2398.172002</v>
      </c>
      <c r="J162" s="205">
        <f t="shared" si="53"/>
        <v>3197.56267</v>
      </c>
      <c r="K162" s="205">
        <f t="shared" si="53"/>
        <v>3996.953337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</row>
    <row r="163" ht="15.75" customHeight="1">
      <c r="A163" s="31" t="s">
        <v>339</v>
      </c>
      <c r="B163" s="205">
        <f t="shared" ref="B163:K163" si="54">B150*$B$7*$H$225</f>
        <v>0</v>
      </c>
      <c r="C163" s="205">
        <f t="shared" si="54"/>
        <v>0</v>
      </c>
      <c r="D163" s="205">
        <f t="shared" si="54"/>
        <v>0</v>
      </c>
      <c r="E163" s="205">
        <f t="shared" si="54"/>
        <v>0</v>
      </c>
      <c r="F163" s="205">
        <f t="shared" si="54"/>
        <v>145.3404249</v>
      </c>
      <c r="G163" s="205">
        <f t="shared" si="54"/>
        <v>363.3510623</v>
      </c>
      <c r="H163" s="205">
        <f t="shared" si="54"/>
        <v>508.6914872</v>
      </c>
      <c r="I163" s="205">
        <f t="shared" si="54"/>
        <v>654.0319121</v>
      </c>
      <c r="J163" s="205">
        <f t="shared" si="54"/>
        <v>872.0425494</v>
      </c>
      <c r="K163" s="205">
        <f t="shared" si="54"/>
        <v>1090.053187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</row>
    <row r="164" ht="15.75" customHeight="1">
      <c r="A164" s="31" t="s">
        <v>21</v>
      </c>
      <c r="B164" s="205">
        <f t="shared" ref="B164:K164" si="55">SUM(B161:B163)</f>
        <v>0</v>
      </c>
      <c r="C164" s="205">
        <f t="shared" si="55"/>
        <v>0</v>
      </c>
      <c r="D164" s="205">
        <f t="shared" si="55"/>
        <v>0</v>
      </c>
      <c r="E164" s="205">
        <f t="shared" si="55"/>
        <v>0</v>
      </c>
      <c r="F164" s="205">
        <f t="shared" si="55"/>
        <v>1321.348503</v>
      </c>
      <c r="G164" s="205">
        <f t="shared" si="55"/>
        <v>3303.371257</v>
      </c>
      <c r="H164" s="205">
        <f t="shared" si="55"/>
        <v>4624.71976</v>
      </c>
      <c r="I164" s="205">
        <f t="shared" si="55"/>
        <v>5946.068263</v>
      </c>
      <c r="J164" s="205">
        <f t="shared" si="55"/>
        <v>7928.091017</v>
      </c>
      <c r="K164" s="205">
        <f t="shared" si="55"/>
        <v>9910.113771</v>
      </c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</row>
    <row r="166" ht="15.75" customHeight="1">
      <c r="A166" s="213" t="s">
        <v>341</v>
      </c>
      <c r="B166" s="214"/>
      <c r="C166" s="214"/>
      <c r="D166" s="214"/>
      <c r="E166" s="214"/>
      <c r="F166" s="214"/>
      <c r="G166" s="214"/>
      <c r="H166" s="214"/>
      <c r="I166" s="214"/>
      <c r="J166" s="214"/>
      <c r="K166" s="214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</row>
    <row r="167" ht="15.75" customHeight="1">
      <c r="A167" s="31" t="s">
        <v>342</v>
      </c>
      <c r="B167" s="205">
        <v>50.0</v>
      </c>
      <c r="C167" s="215"/>
      <c r="D167" s="215"/>
      <c r="E167" s="215"/>
      <c r="F167" s="215"/>
      <c r="G167" s="215"/>
      <c r="H167" s="215"/>
      <c r="I167" s="215"/>
      <c r="J167" s="215"/>
      <c r="K167" s="215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16"/>
      <c r="AO167" s="216"/>
      <c r="AP167" s="216"/>
      <c r="AQ167" s="216"/>
      <c r="AR167" s="216"/>
      <c r="AS167" s="216"/>
      <c r="AT167" s="216"/>
      <c r="AU167" s="216"/>
      <c r="AV167" s="216"/>
    </row>
    <row r="168" ht="15.75" customHeight="1">
      <c r="A168" s="31" t="s">
        <v>266</v>
      </c>
      <c r="B168" s="205">
        <v>60.0</v>
      </c>
      <c r="C168" s="215"/>
      <c r="D168" s="215"/>
      <c r="E168" s="215"/>
      <c r="F168" s="215"/>
      <c r="G168" s="215"/>
      <c r="H168" s="215"/>
      <c r="I168" s="215"/>
      <c r="J168" s="215"/>
      <c r="K168" s="215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6"/>
      <c r="AK168" s="216"/>
      <c r="AL168" s="216"/>
      <c r="AM168" s="216"/>
      <c r="AN168" s="216"/>
      <c r="AO168" s="216"/>
      <c r="AP168" s="216"/>
      <c r="AQ168" s="216"/>
      <c r="AR168" s="216"/>
      <c r="AS168" s="216"/>
      <c r="AT168" s="216"/>
      <c r="AU168" s="216"/>
      <c r="AV168" s="216"/>
    </row>
    <row r="169" ht="15.75" customHeight="1">
      <c r="A169" s="31" t="s">
        <v>267</v>
      </c>
      <c r="B169" s="205">
        <v>60.0</v>
      </c>
      <c r="C169" s="215"/>
      <c r="D169" s="215"/>
      <c r="E169" s="215"/>
      <c r="F169" s="215"/>
      <c r="G169" s="215"/>
      <c r="H169" s="215"/>
      <c r="I169" s="215"/>
      <c r="J169" s="215"/>
      <c r="K169" s="215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6"/>
      <c r="AJ169" s="216"/>
      <c r="AK169" s="216"/>
      <c r="AL169" s="216"/>
      <c r="AM169" s="216"/>
      <c r="AN169" s="216"/>
      <c r="AO169" s="216"/>
      <c r="AP169" s="216"/>
      <c r="AQ169" s="216"/>
      <c r="AR169" s="216"/>
      <c r="AS169" s="216"/>
      <c r="AT169" s="216"/>
      <c r="AU169" s="216"/>
      <c r="AV169" s="216"/>
    </row>
    <row r="170" ht="15.75" customHeight="1">
      <c r="A170" s="31" t="s">
        <v>268</v>
      </c>
      <c r="B170" s="205">
        <v>75.0</v>
      </c>
      <c r="C170" s="284" t="s">
        <v>343</v>
      </c>
      <c r="D170" s="215"/>
      <c r="E170" s="215"/>
      <c r="F170" s="215"/>
      <c r="G170" s="215"/>
      <c r="H170" s="215"/>
      <c r="I170" s="215"/>
      <c r="J170" s="215"/>
      <c r="K170" s="215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6"/>
      <c r="AJ170" s="216"/>
      <c r="AK170" s="216"/>
      <c r="AL170" s="216"/>
      <c r="AM170" s="216"/>
      <c r="AN170" s="216"/>
      <c r="AO170" s="216"/>
      <c r="AP170" s="216"/>
      <c r="AQ170" s="216"/>
      <c r="AR170" s="216"/>
      <c r="AS170" s="216"/>
      <c r="AT170" s="216"/>
      <c r="AU170" s="216"/>
      <c r="AV170" s="216"/>
    </row>
    <row r="171" ht="15.75" customHeight="1">
      <c r="A171" s="31" t="s">
        <v>269</v>
      </c>
      <c r="B171" s="205">
        <v>75.0</v>
      </c>
      <c r="C171" s="215"/>
      <c r="D171" s="215"/>
      <c r="E171" s="215"/>
      <c r="F171" s="215"/>
      <c r="G171" s="215"/>
      <c r="H171" s="215"/>
      <c r="I171" s="215"/>
      <c r="J171" s="215"/>
      <c r="K171" s="215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6"/>
      <c r="AI171" s="216"/>
      <c r="AJ171" s="216"/>
      <c r="AK171" s="216"/>
      <c r="AL171" s="216"/>
      <c r="AM171" s="216"/>
      <c r="AN171" s="216"/>
      <c r="AO171" s="216"/>
      <c r="AP171" s="216"/>
      <c r="AQ171" s="216"/>
      <c r="AR171" s="216"/>
      <c r="AS171" s="216"/>
      <c r="AT171" s="216"/>
      <c r="AU171" s="216"/>
      <c r="AV171" s="216"/>
    </row>
    <row r="172" ht="15.75" customHeight="1">
      <c r="A172" s="31" t="s">
        <v>270</v>
      </c>
      <c r="B172" s="205">
        <v>75.0</v>
      </c>
      <c r="C172" s="215"/>
      <c r="D172" s="215"/>
      <c r="E172" s="215"/>
      <c r="F172" s="215"/>
      <c r="G172" s="215"/>
      <c r="H172" s="215"/>
      <c r="I172" s="215"/>
      <c r="J172" s="215"/>
      <c r="K172" s="215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6"/>
      <c r="AI172" s="216"/>
      <c r="AJ172" s="216"/>
      <c r="AK172" s="216"/>
      <c r="AL172" s="216"/>
      <c r="AM172" s="216"/>
      <c r="AN172" s="216"/>
      <c r="AO172" s="216"/>
      <c r="AP172" s="216"/>
      <c r="AQ172" s="216"/>
      <c r="AR172" s="216"/>
      <c r="AS172" s="216"/>
      <c r="AT172" s="216"/>
      <c r="AU172" s="216"/>
      <c r="AV172" s="216"/>
    </row>
    <row r="173" ht="15.75" customHeight="1">
      <c r="A173" s="217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6"/>
      <c r="AI173" s="216"/>
      <c r="AJ173" s="216"/>
      <c r="AK173" s="216"/>
      <c r="AL173" s="216"/>
      <c r="AM173" s="216"/>
      <c r="AN173" s="216"/>
      <c r="AO173" s="216"/>
      <c r="AP173" s="216"/>
      <c r="AQ173" s="216"/>
      <c r="AR173" s="216"/>
      <c r="AS173" s="216"/>
      <c r="AT173" s="216"/>
      <c r="AU173" s="216"/>
      <c r="AV173" s="216"/>
    </row>
    <row r="174" ht="15.75" customHeight="1">
      <c r="A174" s="207" t="s">
        <v>199</v>
      </c>
      <c r="B174" s="143">
        <v>2021.0</v>
      </c>
      <c r="C174" s="143">
        <v>2022.0</v>
      </c>
      <c r="D174" s="143">
        <v>2023.0</v>
      </c>
      <c r="E174" s="143">
        <v>2024.0</v>
      </c>
      <c r="F174" s="143">
        <v>2025.0</v>
      </c>
      <c r="G174" s="143">
        <v>2026.0</v>
      </c>
      <c r="H174" s="143">
        <v>2027.0</v>
      </c>
      <c r="I174" s="143">
        <v>2028.0</v>
      </c>
      <c r="J174" s="143">
        <v>2029.0</v>
      </c>
      <c r="K174" s="143">
        <v>2030.0</v>
      </c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</row>
    <row r="175" ht="15.75" customHeight="1">
      <c r="A175" s="31" t="s">
        <v>330</v>
      </c>
      <c r="B175" s="205">
        <f t="shared" ref="B175:K175" si="56">B140*($C$209*(AVERAGE($B$170:$B$172))*$C$201/1000000)</f>
        <v>0</v>
      </c>
      <c r="C175" s="205">
        <f t="shared" si="56"/>
        <v>0</v>
      </c>
      <c r="D175" s="205">
        <f t="shared" si="56"/>
        <v>0</v>
      </c>
      <c r="E175" s="205">
        <f t="shared" si="56"/>
        <v>0</v>
      </c>
      <c r="F175" s="205">
        <f t="shared" si="56"/>
        <v>103032.64</v>
      </c>
      <c r="G175" s="205">
        <f t="shared" si="56"/>
        <v>108735.2114</v>
      </c>
      <c r="H175" s="205">
        <f t="shared" si="56"/>
        <v>112565.4445</v>
      </c>
      <c r="I175" s="205">
        <f t="shared" si="56"/>
        <v>114638.6156</v>
      </c>
      <c r="J175" s="205">
        <f t="shared" si="56"/>
        <v>113450.73</v>
      </c>
      <c r="K175" s="205">
        <f t="shared" si="56"/>
        <v>109748.8317</v>
      </c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</row>
    <row r="176" ht="15.75" customHeight="1">
      <c r="A176" s="31" t="s">
        <v>331</v>
      </c>
      <c r="B176" s="205">
        <f t="shared" ref="B176:K176" si="57">(B141*$D$209*AVERAGE($B$167:$B$169)*$B$201)/1000000</f>
        <v>0</v>
      </c>
      <c r="C176" s="205">
        <f t="shared" si="57"/>
        <v>0</v>
      </c>
      <c r="D176" s="205">
        <f t="shared" si="57"/>
        <v>0</v>
      </c>
      <c r="E176" s="205">
        <f t="shared" si="57"/>
        <v>0</v>
      </c>
      <c r="F176" s="205">
        <f t="shared" si="57"/>
        <v>882100.5092</v>
      </c>
      <c r="G176" s="205">
        <f t="shared" si="57"/>
        <v>930922.3301</v>
      </c>
      <c r="H176" s="205">
        <f t="shared" si="57"/>
        <v>963714.3712</v>
      </c>
      <c r="I176" s="205">
        <f t="shared" si="57"/>
        <v>981463.555</v>
      </c>
      <c r="J176" s="205">
        <f t="shared" si="57"/>
        <v>971293.6274</v>
      </c>
      <c r="K176" s="205">
        <f t="shared" si="57"/>
        <v>939600.3085</v>
      </c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</row>
    <row r="178" ht="15.75" customHeight="1">
      <c r="A178" s="245"/>
      <c r="B178" s="245"/>
      <c r="C178" s="245"/>
      <c r="D178" s="245"/>
      <c r="E178" s="245"/>
      <c r="F178" s="245"/>
      <c r="G178" s="245"/>
      <c r="H178" s="245"/>
      <c r="I178" s="245"/>
      <c r="J178" s="245"/>
      <c r="K178" s="245"/>
      <c r="L178" s="285"/>
      <c r="M178" s="285"/>
      <c r="N178" s="285"/>
      <c r="O178" s="285"/>
      <c r="P178" s="285"/>
      <c r="Q178" s="285"/>
      <c r="R178" s="285"/>
      <c r="S178" s="285"/>
      <c r="T178" s="285"/>
      <c r="U178" s="285"/>
      <c r="V178" s="285"/>
      <c r="W178" s="285"/>
      <c r="X178" s="285"/>
      <c r="Y178" s="285"/>
      <c r="Z178" s="285"/>
      <c r="AA178" s="285"/>
      <c r="AB178" s="285"/>
      <c r="AC178" s="285"/>
      <c r="AD178" s="285"/>
      <c r="AE178" s="285"/>
      <c r="AF178" s="285"/>
      <c r="AG178" s="285"/>
      <c r="AH178" s="285"/>
      <c r="AI178" s="285"/>
      <c r="AJ178" s="285"/>
      <c r="AK178" s="285"/>
      <c r="AL178" s="285"/>
      <c r="AM178" s="285"/>
      <c r="AN178" s="285"/>
      <c r="AO178" s="285"/>
      <c r="AP178" s="285"/>
      <c r="AQ178" s="285"/>
      <c r="AR178" s="285"/>
      <c r="AS178" s="285"/>
      <c r="AT178" s="285"/>
      <c r="AU178" s="285"/>
      <c r="AV178" s="285"/>
    </row>
    <row r="179" ht="15.75" customHeight="1">
      <c r="A179" s="245"/>
      <c r="B179" s="245"/>
      <c r="C179" s="245"/>
      <c r="D179" s="245"/>
      <c r="E179" s="245"/>
      <c r="F179" s="245"/>
      <c r="G179" s="245"/>
      <c r="H179" s="245"/>
      <c r="I179" s="245"/>
      <c r="J179" s="245"/>
      <c r="K179" s="245"/>
      <c r="L179" s="285"/>
      <c r="M179" s="285"/>
      <c r="N179" s="285"/>
      <c r="O179" s="285"/>
      <c r="P179" s="285"/>
      <c r="Q179" s="285"/>
      <c r="R179" s="285"/>
      <c r="S179" s="285"/>
      <c r="T179" s="285"/>
      <c r="U179" s="285"/>
      <c r="V179" s="285"/>
      <c r="W179" s="285"/>
      <c r="X179" s="285"/>
      <c r="Y179" s="285"/>
      <c r="Z179" s="285"/>
      <c r="AA179" s="285"/>
      <c r="AB179" s="285"/>
      <c r="AC179" s="285"/>
      <c r="AD179" s="285"/>
      <c r="AE179" s="285"/>
      <c r="AF179" s="285"/>
      <c r="AG179" s="285"/>
      <c r="AH179" s="285"/>
      <c r="AI179" s="285"/>
      <c r="AJ179" s="285"/>
      <c r="AK179" s="285"/>
      <c r="AL179" s="285"/>
      <c r="AM179" s="285"/>
      <c r="AN179" s="285"/>
      <c r="AO179" s="285"/>
      <c r="AP179" s="285"/>
      <c r="AQ179" s="285"/>
      <c r="AR179" s="285"/>
      <c r="AS179" s="285"/>
      <c r="AT179" s="285"/>
      <c r="AU179" s="285"/>
      <c r="AV179" s="285"/>
    </row>
    <row r="180" ht="15.75" customHeight="1">
      <c r="A180" s="207" t="s">
        <v>344</v>
      </c>
      <c r="B180" s="143">
        <v>2021.0</v>
      </c>
      <c r="C180" s="143">
        <v>2022.0</v>
      </c>
      <c r="D180" s="143">
        <v>2023.0</v>
      </c>
      <c r="E180" s="143">
        <v>2024.0</v>
      </c>
      <c r="F180" s="143">
        <v>2025.0</v>
      </c>
      <c r="G180" s="143">
        <v>2026.0</v>
      </c>
      <c r="H180" s="143">
        <v>2027.0</v>
      </c>
      <c r="I180" s="143">
        <v>2028.0</v>
      </c>
      <c r="J180" s="143">
        <v>2029.0</v>
      </c>
      <c r="K180" s="143">
        <v>2030.0</v>
      </c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</row>
    <row r="181" ht="15.75" customHeight="1">
      <c r="A181" s="205" t="s">
        <v>345</v>
      </c>
      <c r="B181" s="205">
        <f t="shared" ref="B181:K181" si="58">B140*$E$215*$F$215*$B$28/1000000</f>
        <v>0</v>
      </c>
      <c r="C181" s="205">
        <f t="shared" si="58"/>
        <v>0</v>
      </c>
      <c r="D181" s="205">
        <f t="shared" si="58"/>
        <v>0</v>
      </c>
      <c r="E181" s="205">
        <f t="shared" si="58"/>
        <v>0</v>
      </c>
      <c r="F181" s="205">
        <f t="shared" si="58"/>
        <v>2143.528523</v>
      </c>
      <c r="G181" s="205">
        <f t="shared" si="58"/>
        <v>2262.166892</v>
      </c>
      <c r="H181" s="205">
        <f t="shared" si="58"/>
        <v>2341.852455</v>
      </c>
      <c r="I181" s="205">
        <f t="shared" si="58"/>
        <v>2384.98346</v>
      </c>
      <c r="J181" s="205">
        <f t="shared" si="58"/>
        <v>2360.270256</v>
      </c>
      <c r="K181" s="205">
        <f t="shared" si="58"/>
        <v>2283.254618</v>
      </c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</row>
    <row r="182" ht="15.75" customHeight="1">
      <c r="A182" s="205" t="s">
        <v>346</v>
      </c>
      <c r="B182" s="205">
        <f t="shared" ref="B182:E182" si="59">B140*$E$215*$F$215*$B$28/1000000</f>
        <v>0</v>
      </c>
      <c r="C182" s="205">
        <f t="shared" si="59"/>
        <v>0</v>
      </c>
      <c r="D182" s="205">
        <f t="shared" si="59"/>
        <v>0</v>
      </c>
      <c r="E182" s="205">
        <f t="shared" si="59"/>
        <v>0</v>
      </c>
      <c r="F182" s="205"/>
      <c r="G182" s="205"/>
      <c r="H182" s="205"/>
      <c r="I182" s="205"/>
      <c r="J182" s="205">
        <f>J140*$E$215*$F$215*$B$28/1000000</f>
        <v>2360.270256</v>
      </c>
      <c r="K182" s="205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</row>
    <row r="183" ht="15.75" customHeight="1">
      <c r="A183" s="205" t="s">
        <v>327</v>
      </c>
      <c r="B183" s="205">
        <f t="shared" ref="B183:K183" si="60">B181-B182</f>
        <v>0</v>
      </c>
      <c r="C183" s="205">
        <f t="shared" si="60"/>
        <v>0</v>
      </c>
      <c r="D183" s="205">
        <f t="shared" si="60"/>
        <v>0</v>
      </c>
      <c r="E183" s="205">
        <f t="shared" si="60"/>
        <v>0</v>
      </c>
      <c r="F183" s="205">
        <f t="shared" si="60"/>
        <v>2143.528523</v>
      </c>
      <c r="G183" s="205">
        <f t="shared" si="60"/>
        <v>2262.166892</v>
      </c>
      <c r="H183" s="205">
        <f t="shared" si="60"/>
        <v>2341.852455</v>
      </c>
      <c r="I183" s="205">
        <f t="shared" si="60"/>
        <v>2384.98346</v>
      </c>
      <c r="J183" s="205">
        <f t="shared" si="60"/>
        <v>0</v>
      </c>
      <c r="K183" s="205">
        <f t="shared" si="60"/>
        <v>2283.254618</v>
      </c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</row>
    <row r="185" ht="15.75" customHeight="1">
      <c r="A185" s="8" t="s">
        <v>347</v>
      </c>
      <c r="B185" s="8" t="s">
        <v>204</v>
      </c>
      <c r="C185" s="8" t="s">
        <v>205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</row>
    <row r="187" ht="15.75" customHeight="1">
      <c r="A187" s="207" t="s">
        <v>206</v>
      </c>
      <c r="B187" s="286" t="s">
        <v>348</v>
      </c>
      <c r="C187" s="286" t="s">
        <v>349</v>
      </c>
      <c r="D187" s="286" t="s">
        <v>350</v>
      </c>
      <c r="E187" s="286" t="s">
        <v>208</v>
      </c>
      <c r="F187" s="143"/>
      <c r="G187" s="143"/>
      <c r="I187" s="143"/>
      <c r="J187" s="143"/>
      <c r="K187" s="143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</row>
    <row r="188" ht="15.75" customHeight="1">
      <c r="A188" s="207" t="s">
        <v>207</v>
      </c>
      <c r="B188" s="136"/>
      <c r="C188" s="136"/>
      <c r="D188" s="136"/>
      <c r="E188" s="136"/>
      <c r="F188" s="143" t="s">
        <v>263</v>
      </c>
      <c r="G188" s="143" t="s">
        <v>33</v>
      </c>
      <c r="I188" s="143"/>
      <c r="J188" s="143"/>
      <c r="K188" s="143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</row>
    <row r="189" ht="15.75" customHeight="1">
      <c r="A189" s="31" t="s">
        <v>209</v>
      </c>
      <c r="B189" s="221" t="s">
        <v>210</v>
      </c>
      <c r="C189" s="221" t="s">
        <v>210</v>
      </c>
      <c r="D189" s="221" t="s">
        <v>210</v>
      </c>
      <c r="E189" s="221" t="s">
        <v>210</v>
      </c>
      <c r="F189" s="157" t="s">
        <v>351</v>
      </c>
      <c r="G189" s="31" t="s">
        <v>352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</row>
    <row r="190" ht="15.75" customHeight="1">
      <c r="A190" s="31" t="s">
        <v>212</v>
      </c>
      <c r="B190" s="209">
        <v>7.0E-4</v>
      </c>
      <c r="C190" s="88">
        <v>3.0E-4</v>
      </c>
      <c r="D190" s="88">
        <v>3.0E-4</v>
      </c>
      <c r="E190" s="88">
        <v>3.0E-4</v>
      </c>
      <c r="F190" s="157" t="s">
        <v>351</v>
      </c>
      <c r="G190" s="31" t="s">
        <v>213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</row>
    <row r="191" ht="15.75" customHeight="1">
      <c r="A191" s="31" t="s">
        <v>214</v>
      </c>
      <c r="B191" s="209">
        <v>0.0129</v>
      </c>
      <c r="C191" s="209">
        <v>0.0044</v>
      </c>
      <c r="D191" s="88">
        <v>0.0046</v>
      </c>
      <c r="E191" s="88">
        <v>0.0028</v>
      </c>
      <c r="F191" s="157" t="s">
        <v>351</v>
      </c>
      <c r="G191" s="31" t="s">
        <v>213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</row>
    <row r="192" ht="15.75" customHeight="1">
      <c r="A192" s="287" t="s">
        <v>215</v>
      </c>
      <c r="B192" s="288">
        <v>0.0269</v>
      </c>
      <c r="C192" s="288">
        <v>0.0087</v>
      </c>
      <c r="D192" s="224">
        <v>0.0125</v>
      </c>
      <c r="E192" s="224">
        <v>0.0109</v>
      </c>
      <c r="F192" s="289" t="s">
        <v>351</v>
      </c>
      <c r="G192" s="287" t="s">
        <v>213</v>
      </c>
      <c r="H192" s="290"/>
      <c r="I192" s="291"/>
      <c r="J192" s="291"/>
      <c r="K192" s="291"/>
      <c r="L192" s="291"/>
      <c r="M192" s="291"/>
      <c r="N192" s="291"/>
      <c r="O192" s="291"/>
      <c r="P192" s="291"/>
      <c r="Q192" s="291"/>
      <c r="R192" s="291"/>
      <c r="S192" s="291"/>
      <c r="T192" s="291"/>
      <c r="U192" s="291"/>
      <c r="V192" s="291"/>
      <c r="W192" s="291"/>
      <c r="X192" s="291"/>
      <c r="Y192" s="291"/>
      <c r="Z192" s="291"/>
      <c r="AA192" s="291"/>
      <c r="AB192" s="291"/>
      <c r="AC192" s="291"/>
      <c r="AD192" s="291"/>
      <c r="AE192" s="291"/>
      <c r="AF192" s="291"/>
      <c r="AG192" s="291"/>
      <c r="AH192" s="291"/>
      <c r="AI192" s="291"/>
      <c r="AJ192" s="291"/>
      <c r="AK192" s="291"/>
      <c r="AL192" s="291"/>
      <c r="AM192" s="291"/>
      <c r="AN192" s="291"/>
      <c r="AO192" s="291"/>
      <c r="AP192" s="291"/>
      <c r="AQ192" s="291"/>
      <c r="AR192" s="291"/>
      <c r="AS192" s="291"/>
      <c r="AT192" s="291"/>
      <c r="AU192" s="291"/>
      <c r="AV192" s="291"/>
    </row>
    <row r="193" ht="15.75" customHeight="1">
      <c r="A193" s="31" t="s">
        <v>216</v>
      </c>
      <c r="B193" s="209">
        <v>0.0015</v>
      </c>
      <c r="C193" s="209">
        <v>7.0E-4</v>
      </c>
      <c r="D193" s="88">
        <v>0.0019</v>
      </c>
      <c r="E193" s="225">
        <v>0.0041</v>
      </c>
      <c r="F193" s="157" t="s">
        <v>353</v>
      </c>
      <c r="G193" s="31" t="s">
        <v>213</v>
      </c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</row>
    <row r="194" ht="15.75" customHeight="1">
      <c r="A194" s="231" t="s">
        <v>217</v>
      </c>
      <c r="B194" s="292" t="s">
        <v>210</v>
      </c>
      <c r="C194" s="292" t="s">
        <v>210</v>
      </c>
      <c r="D194" s="293">
        <v>-0.0093</v>
      </c>
      <c r="E194" s="225">
        <v>0.0037</v>
      </c>
      <c r="F194" s="292" t="s">
        <v>351</v>
      </c>
      <c r="G194" s="231" t="s">
        <v>213</v>
      </c>
      <c r="H194" s="220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6"/>
      <c r="AI194" s="216"/>
      <c r="AJ194" s="216"/>
      <c r="AK194" s="216"/>
      <c r="AL194" s="216"/>
      <c r="AM194" s="216"/>
      <c r="AN194" s="216"/>
      <c r="AO194" s="216"/>
      <c r="AP194" s="216"/>
      <c r="AQ194" s="216"/>
      <c r="AR194" s="216"/>
      <c r="AS194" s="216"/>
      <c r="AT194" s="216"/>
      <c r="AU194" s="216"/>
      <c r="AV194" s="216"/>
    </row>
    <row r="195" ht="15.75" customHeight="1">
      <c r="A195" s="31" t="s">
        <v>218</v>
      </c>
      <c r="B195" s="209">
        <v>0.013</v>
      </c>
      <c r="C195" s="209">
        <v>0.0049</v>
      </c>
      <c r="D195" s="88">
        <v>0.005</v>
      </c>
      <c r="E195" s="88">
        <v>-7.0E-4</v>
      </c>
      <c r="F195" s="157" t="s">
        <v>351</v>
      </c>
      <c r="G195" s="31" t="s">
        <v>352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</row>
    <row r="196" ht="15.75" customHeight="1">
      <c r="A196" s="31" t="s">
        <v>219</v>
      </c>
      <c r="B196" s="157" t="s">
        <v>210</v>
      </c>
      <c r="C196" s="157" t="s">
        <v>210</v>
      </c>
      <c r="D196" s="221" t="s">
        <v>210</v>
      </c>
      <c r="E196" s="221" t="s">
        <v>210</v>
      </c>
      <c r="F196" s="157" t="s">
        <v>351</v>
      </c>
      <c r="G196" s="31" t="s">
        <v>210</v>
      </c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</row>
    <row r="197" ht="15.75" customHeight="1">
      <c r="A197" s="31" t="s">
        <v>220</v>
      </c>
      <c r="B197" s="221" t="s">
        <v>210</v>
      </c>
      <c r="C197" s="221" t="s">
        <v>210</v>
      </c>
      <c r="D197" s="221" t="s">
        <v>210</v>
      </c>
      <c r="E197" s="221" t="s">
        <v>210</v>
      </c>
      <c r="F197" s="157" t="s">
        <v>354</v>
      </c>
      <c r="G197" s="31" t="s">
        <v>213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</row>
    <row r="198" ht="15.75" customHeight="1">
      <c r="A198" s="31" t="s">
        <v>221</v>
      </c>
      <c r="B198" s="221" t="s">
        <v>210</v>
      </c>
      <c r="C198" s="221" t="s">
        <v>210</v>
      </c>
      <c r="D198" s="221" t="s">
        <v>210</v>
      </c>
      <c r="E198" s="88">
        <v>6.0E-4</v>
      </c>
      <c r="F198" s="157" t="s">
        <v>354</v>
      </c>
      <c r="G198" s="31" t="s">
        <v>213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</row>
    <row r="199" ht="15.75" customHeight="1">
      <c r="A199" s="112" t="s">
        <v>355</v>
      </c>
      <c r="B199" s="88">
        <f t="shared" ref="B199:D199" si="61">+B190+B191+B192+B193+B195</f>
        <v>0.055</v>
      </c>
      <c r="C199" s="88">
        <f t="shared" si="61"/>
        <v>0.019</v>
      </c>
      <c r="D199" s="88">
        <f t="shared" si="61"/>
        <v>0.0243</v>
      </c>
      <c r="E199" s="88">
        <f>+E190+E191+E192+E193+E194+E195+E198</f>
        <v>0.0217</v>
      </c>
      <c r="F199" s="112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</row>
    <row r="200" ht="15.75" customHeight="1">
      <c r="A200" s="112"/>
      <c r="B200" s="112"/>
      <c r="C200" s="112"/>
      <c r="D200" s="112"/>
      <c r="E200" s="112"/>
      <c r="F200" s="112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</row>
    <row r="201" ht="15.75" customHeight="1">
      <c r="A201" s="207" t="s">
        <v>224</v>
      </c>
      <c r="B201" s="209">
        <f t="shared" ref="B201:D201" si="62">+B190+B191+B192+B193+B195</f>
        <v>0.055</v>
      </c>
      <c r="C201" s="209">
        <f t="shared" si="62"/>
        <v>0.019</v>
      </c>
      <c r="D201" s="209">
        <f t="shared" si="62"/>
        <v>0.0243</v>
      </c>
      <c r="E201" s="209">
        <f>SUM(E189:E198)</f>
        <v>0.0217</v>
      </c>
      <c r="F201" s="8"/>
      <c r="G201" s="112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</row>
    <row r="202" ht="15.75" customHeight="1">
      <c r="A202" s="8"/>
      <c r="B202" s="8"/>
      <c r="C202" s="8"/>
      <c r="D202" s="112"/>
      <c r="E202" s="112"/>
      <c r="F202" s="112"/>
      <c r="G202" s="112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</row>
    <row r="203" ht="15.75" customHeight="1">
      <c r="A203" s="207" t="s">
        <v>356</v>
      </c>
      <c r="B203" s="143" t="s">
        <v>357</v>
      </c>
      <c r="C203" s="143" t="s">
        <v>358</v>
      </c>
      <c r="D203" s="143" t="s">
        <v>359</v>
      </c>
      <c r="E203" s="112"/>
      <c r="F203" s="191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</row>
    <row r="204" ht="15.75" customHeight="1">
      <c r="A204" s="31" t="s">
        <v>360</v>
      </c>
      <c r="B204" s="205">
        <v>3837000.0</v>
      </c>
      <c r="C204" s="205">
        <v>3969697.0</v>
      </c>
      <c r="D204" s="294">
        <v>2883263.0</v>
      </c>
      <c r="E204" s="295" t="s">
        <v>361</v>
      </c>
      <c r="F204" s="112"/>
      <c r="G204" s="112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</row>
    <row r="205" ht="15.75" customHeight="1">
      <c r="A205" s="31" t="s">
        <v>362</v>
      </c>
      <c r="B205" s="205">
        <v>2115000.0</v>
      </c>
      <c r="C205" s="205">
        <v>3147521.0</v>
      </c>
      <c r="D205" s="205">
        <v>2042105.0</v>
      </c>
      <c r="F205" s="191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</row>
    <row r="206" ht="15.75" customHeight="1">
      <c r="A206" s="31" t="s">
        <v>239</v>
      </c>
      <c r="B206" s="205">
        <v>2922000.0</v>
      </c>
      <c r="C206" s="205">
        <v>3969679.0</v>
      </c>
      <c r="D206" s="294">
        <v>2041667.0</v>
      </c>
      <c r="F206" s="112"/>
      <c r="G206" s="112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</row>
    <row r="207" ht="15.75" customHeight="1">
      <c r="A207" s="31" t="s">
        <v>363</v>
      </c>
      <c r="B207" s="296">
        <v>2900000.0</v>
      </c>
      <c r="C207" s="205">
        <v>3550000.0</v>
      </c>
      <c r="D207" s="296">
        <v>3900000.0</v>
      </c>
      <c r="F207" s="191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</row>
    <row r="208" ht="15.75" customHeight="1">
      <c r="A208" s="31" t="s">
        <v>238</v>
      </c>
      <c r="B208" s="205"/>
      <c r="C208" s="296">
        <v>3520000.0</v>
      </c>
      <c r="D208" s="296">
        <v>1678593.0</v>
      </c>
      <c r="F208" s="112"/>
      <c r="G208" s="112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</row>
    <row r="209" ht="15.75" customHeight="1">
      <c r="A209" s="297" t="s">
        <v>364</v>
      </c>
      <c r="B209" s="298">
        <f t="shared" ref="B209:D209" si="63">AVERAGE(B204:B208)</f>
        <v>2943500</v>
      </c>
      <c r="C209" s="298">
        <f t="shared" si="63"/>
        <v>3631379.4</v>
      </c>
      <c r="D209" s="298">
        <f t="shared" si="63"/>
        <v>2509125.6</v>
      </c>
      <c r="E209" s="299" t="s">
        <v>365</v>
      </c>
      <c r="F209" s="191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</row>
    <row r="210" ht="15.75" customHeight="1">
      <c r="A210" s="297" t="s">
        <v>366</v>
      </c>
      <c r="B210" s="298">
        <f t="shared" ref="B210:D210" si="64">MAX(B204:B208)</f>
        <v>3837000</v>
      </c>
      <c r="C210" s="298">
        <f t="shared" si="64"/>
        <v>3969697</v>
      </c>
      <c r="D210" s="298">
        <f t="shared" si="64"/>
        <v>3900000</v>
      </c>
      <c r="E210" s="112"/>
      <c r="F210" s="112"/>
      <c r="G210" s="112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</row>
    <row r="211" ht="15.75" customHeight="1">
      <c r="A211" s="297" t="s">
        <v>367</v>
      </c>
      <c r="B211" s="298">
        <f t="shared" ref="B211:D211" si="65">MIN(B204:B208)</f>
        <v>2115000</v>
      </c>
      <c r="C211" s="298">
        <f t="shared" si="65"/>
        <v>3147521</v>
      </c>
      <c r="D211" s="298">
        <f t="shared" si="65"/>
        <v>1678593</v>
      </c>
      <c r="E211" s="112"/>
      <c r="F211" s="191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</row>
    <row r="212" ht="15.75" customHeight="1">
      <c r="A212" s="8"/>
      <c r="B212" s="8"/>
      <c r="C212" s="8"/>
      <c r="D212" s="112"/>
      <c r="E212" s="112"/>
      <c r="F212" s="112"/>
      <c r="G212" s="112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</row>
    <row r="213" ht="15.75" customHeight="1">
      <c r="A213" s="8"/>
      <c r="B213" s="8"/>
      <c r="C213" s="8"/>
      <c r="D213" s="191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</row>
    <row r="214" ht="15.75" customHeight="1">
      <c r="A214" s="207" t="s">
        <v>246</v>
      </c>
      <c r="B214" s="207" t="s">
        <v>247</v>
      </c>
      <c r="C214" s="143" t="s">
        <v>248</v>
      </c>
      <c r="D214" s="143" t="s">
        <v>249</v>
      </c>
      <c r="E214" s="143" t="s">
        <v>240</v>
      </c>
      <c r="F214" s="143" t="s">
        <v>368</v>
      </c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</row>
    <row r="215" ht="15.75" customHeight="1">
      <c r="A215" s="31" t="s">
        <v>369</v>
      </c>
      <c r="B215" s="205">
        <v>849900.0</v>
      </c>
      <c r="C215" s="205">
        <v>1179900.0</v>
      </c>
      <c r="D215" s="205">
        <v>1199900.0</v>
      </c>
      <c r="E215" s="205">
        <f t="shared" ref="E215:E216" si="66">AVERAGE(B215:D215)</f>
        <v>1076566.667</v>
      </c>
      <c r="F215" s="31">
        <v>2.0</v>
      </c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</row>
    <row r="216" ht="15.75" customHeight="1">
      <c r="A216" s="31" t="s">
        <v>370</v>
      </c>
      <c r="B216" s="205">
        <v>99900.0</v>
      </c>
      <c r="C216" s="205">
        <v>149900.0</v>
      </c>
      <c r="D216" s="205">
        <v>192900.0</v>
      </c>
      <c r="E216" s="205">
        <f t="shared" si="66"/>
        <v>147566.6667</v>
      </c>
      <c r="F216" s="31">
        <v>4.0</v>
      </c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</row>
    <row r="217" ht="15.75" customHeight="1">
      <c r="A217" s="229" t="s">
        <v>371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</row>
    <row r="218" ht="15.75" customHeight="1">
      <c r="A218" s="229" t="s">
        <v>256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</row>
    <row r="221" ht="15.75" customHeight="1">
      <c r="A221" s="207" t="s">
        <v>258</v>
      </c>
      <c r="B221" s="207" t="s">
        <v>259</v>
      </c>
      <c r="C221" s="143" t="s">
        <v>260</v>
      </c>
      <c r="D221" s="143" t="s">
        <v>261</v>
      </c>
      <c r="E221" s="300"/>
      <c r="F221" s="208">
        <f>+SUM(F222:F227)</f>
        <v>11356532</v>
      </c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</row>
    <row r="222" ht="15.75" customHeight="1">
      <c r="A222" s="31" t="s">
        <v>262</v>
      </c>
      <c r="B222" s="31" t="s">
        <v>259</v>
      </c>
      <c r="C222" s="31" t="s">
        <v>263</v>
      </c>
      <c r="D222" s="232">
        <v>43800.0</v>
      </c>
      <c r="E222" s="301">
        <v>3201283.0</v>
      </c>
      <c r="F222" s="233">
        <v>3201283.0</v>
      </c>
      <c r="G222" s="302" t="s">
        <v>264</v>
      </c>
      <c r="H222" s="207" t="s">
        <v>265</v>
      </c>
      <c r="I222" s="1"/>
      <c r="J222" s="1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</row>
    <row r="223" ht="15.75" customHeight="1">
      <c r="A223" s="31" t="s">
        <v>266</v>
      </c>
      <c r="B223" s="31" t="s">
        <v>259</v>
      </c>
      <c r="C223" s="31" t="s">
        <v>263</v>
      </c>
      <c r="D223" s="232">
        <v>43800.0</v>
      </c>
      <c r="E223" s="301">
        <v>3979399.0</v>
      </c>
      <c r="F223" s="233">
        <v>3979399.0</v>
      </c>
      <c r="G223" s="303">
        <f t="shared" ref="G223:G228" si="67">+F222/$F$221</f>
        <v>0.2818891366</v>
      </c>
      <c r="H223" s="235">
        <v>0.6</v>
      </c>
      <c r="I223" s="236" t="s">
        <v>262</v>
      </c>
      <c r="J223" s="1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</row>
    <row r="224" ht="15.75" customHeight="1">
      <c r="A224" s="31" t="s">
        <v>267</v>
      </c>
      <c r="B224" s="31" t="s">
        <v>259</v>
      </c>
      <c r="C224" s="31" t="s">
        <v>263</v>
      </c>
      <c r="D224" s="232">
        <v>43800.0</v>
      </c>
      <c r="E224" s="301">
        <v>2894042.0</v>
      </c>
      <c r="F224" s="233">
        <v>2894042.0</v>
      </c>
      <c r="G224" s="303">
        <f t="shared" si="67"/>
        <v>0.3504061803</v>
      </c>
      <c r="H224" s="235">
        <v>0.4</v>
      </c>
      <c r="I224" s="236" t="s">
        <v>266</v>
      </c>
      <c r="J224" s="1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</row>
    <row r="225" ht="15.75" customHeight="1">
      <c r="A225" s="31" t="s">
        <v>268</v>
      </c>
      <c r="B225" s="31" t="s">
        <v>259</v>
      </c>
      <c r="C225" s="31" t="s">
        <v>263</v>
      </c>
      <c r="D225" s="232">
        <v>43800.0</v>
      </c>
      <c r="E225" s="301">
        <v>1020926.0</v>
      </c>
      <c r="F225" s="233">
        <v>1020926.0</v>
      </c>
      <c r="G225" s="303">
        <f t="shared" si="67"/>
        <v>0.2548350148</v>
      </c>
      <c r="H225" s="235">
        <v>0.15</v>
      </c>
      <c r="I225" s="236" t="s">
        <v>267</v>
      </c>
      <c r="J225" s="1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</row>
    <row r="226" ht="15.75" customHeight="1">
      <c r="A226" s="31" t="s">
        <v>269</v>
      </c>
      <c r="B226" s="31" t="s">
        <v>259</v>
      </c>
      <c r="C226" s="31" t="s">
        <v>263</v>
      </c>
      <c r="D226" s="232">
        <v>43800.0</v>
      </c>
      <c r="E226" s="301">
        <v>38679.0</v>
      </c>
      <c r="F226" s="233">
        <v>38679.0</v>
      </c>
      <c r="G226" s="303">
        <f t="shared" si="67"/>
        <v>0.0898976906</v>
      </c>
      <c r="H226" s="235">
        <v>0.0</v>
      </c>
      <c r="I226" s="236" t="s">
        <v>268</v>
      </c>
      <c r="J226" s="1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</row>
    <row r="227" ht="15.75" customHeight="1">
      <c r="A227" s="31" t="s">
        <v>270</v>
      </c>
      <c r="B227" s="31" t="s">
        <v>259</v>
      </c>
      <c r="C227" s="31" t="s">
        <v>263</v>
      </c>
      <c r="D227" s="232">
        <v>43800.0</v>
      </c>
      <c r="E227" s="301">
        <v>222203.0</v>
      </c>
      <c r="F227" s="233">
        <v>222203.0</v>
      </c>
      <c r="G227" s="303">
        <f t="shared" si="67"/>
        <v>0.003405881302</v>
      </c>
      <c r="H227" s="235">
        <v>0.2</v>
      </c>
      <c r="I227" s="236" t="s">
        <v>269</v>
      </c>
      <c r="J227" s="1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</row>
    <row r="228" ht="15.75" customHeight="1">
      <c r="A228" s="31" t="s">
        <v>271</v>
      </c>
      <c r="B228" s="31" t="s">
        <v>259</v>
      </c>
      <c r="C228" s="31" t="s">
        <v>272</v>
      </c>
      <c r="D228" s="232">
        <v>43800.0</v>
      </c>
      <c r="E228" s="301">
        <v>81439.0</v>
      </c>
      <c r="F228" s="233">
        <v>81439.0</v>
      </c>
      <c r="G228" s="303">
        <f t="shared" si="67"/>
        <v>0.01956609641</v>
      </c>
      <c r="H228" s="235">
        <v>0.2</v>
      </c>
      <c r="I228" s="236" t="s">
        <v>270</v>
      </c>
      <c r="J228" s="1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</row>
    <row r="229" ht="15.75" customHeight="1">
      <c r="A229" s="31" t="s">
        <v>273</v>
      </c>
      <c r="B229" s="31" t="s">
        <v>259</v>
      </c>
      <c r="C229" s="31" t="s">
        <v>272</v>
      </c>
      <c r="D229" s="232">
        <v>43800.0</v>
      </c>
      <c r="E229" s="301">
        <v>1030312.0</v>
      </c>
      <c r="F229" s="233">
        <v>1030312.0</v>
      </c>
      <c r="G229" s="237"/>
      <c r="H229" s="238"/>
      <c r="I229" s="1"/>
      <c r="J229" s="1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</row>
    <row r="230" ht="15.75" customHeight="1">
      <c r="A230" s="31" t="s">
        <v>274</v>
      </c>
      <c r="B230" s="31" t="s">
        <v>259</v>
      </c>
      <c r="C230" s="31" t="s">
        <v>272</v>
      </c>
      <c r="D230" s="232">
        <v>43800.0</v>
      </c>
      <c r="E230" s="301">
        <v>45811.0</v>
      </c>
      <c r="F230" s="233">
        <v>45811.0</v>
      </c>
      <c r="G230" s="8" t="s">
        <v>275</v>
      </c>
      <c r="I230" s="1"/>
      <c r="J230" s="1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</row>
    <row r="231" ht="15.75" customHeight="1">
      <c r="A231" s="31" t="s">
        <v>276</v>
      </c>
      <c r="B231" s="31" t="s">
        <v>259</v>
      </c>
      <c r="C231" s="31" t="s">
        <v>272</v>
      </c>
      <c r="D231" s="232">
        <v>43800.0</v>
      </c>
      <c r="E231" s="301">
        <v>18919.0</v>
      </c>
      <c r="F231" s="233">
        <v>18919.0</v>
      </c>
      <c r="G231" s="41">
        <f>SUM(G223:G225)</f>
        <v>0.8871303317</v>
      </c>
      <c r="H231" s="239">
        <f t="shared" ref="H231:H233" si="68">G223/$G$231</f>
        <v>0.3177539156</v>
      </c>
      <c r="I231" s="236" t="s">
        <v>262</v>
      </c>
      <c r="J231" s="1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</row>
    <row r="232" ht="15.75" customHeight="1">
      <c r="A232" s="31" t="s">
        <v>277</v>
      </c>
      <c r="B232" s="31" t="s">
        <v>259</v>
      </c>
      <c r="C232" s="31" t="s">
        <v>272</v>
      </c>
      <c r="D232" s="232">
        <v>43800.0</v>
      </c>
      <c r="E232" s="301">
        <v>4631.0</v>
      </c>
      <c r="F232" s="233">
        <v>4631.0</v>
      </c>
      <c r="G232" s="8"/>
      <c r="H232" s="239">
        <f t="shared" si="68"/>
        <v>0.3949883888</v>
      </c>
      <c r="I232" s="236" t="s">
        <v>266</v>
      </c>
      <c r="J232" s="1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</row>
    <row r="233" ht="15.75" customHeight="1">
      <c r="A233" s="31" t="s">
        <v>278</v>
      </c>
      <c r="B233" s="31" t="s">
        <v>259</v>
      </c>
      <c r="C233" s="31" t="s">
        <v>272</v>
      </c>
      <c r="D233" s="232">
        <v>43800.0</v>
      </c>
      <c r="E233" s="301">
        <v>7587.0</v>
      </c>
      <c r="F233" s="233">
        <v>7587.0</v>
      </c>
      <c r="G233" s="8"/>
      <c r="H233" s="239">
        <f t="shared" si="68"/>
        <v>0.2872576956</v>
      </c>
      <c r="I233" s="236" t="s">
        <v>267</v>
      </c>
      <c r="J233" s="1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</row>
    <row r="234" ht="15.75" customHeight="1">
      <c r="A234" s="31" t="s">
        <v>279</v>
      </c>
      <c r="B234" s="31" t="s">
        <v>259</v>
      </c>
      <c r="C234" s="31" t="s">
        <v>272</v>
      </c>
      <c r="D234" s="232">
        <v>43800.0</v>
      </c>
      <c r="E234" s="301">
        <v>1037.0</v>
      </c>
      <c r="F234" s="233">
        <v>1037.0</v>
      </c>
      <c r="G234" s="8" t="s">
        <v>280</v>
      </c>
      <c r="I234" s="1"/>
      <c r="J234" s="1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</row>
    <row r="235" ht="15.75" customHeight="1">
      <c r="A235" s="31" t="s">
        <v>281</v>
      </c>
      <c r="B235" s="31" t="s">
        <v>259</v>
      </c>
      <c r="C235" s="31" t="s">
        <v>272</v>
      </c>
      <c r="D235" s="232">
        <v>43800.0</v>
      </c>
      <c r="E235" s="301">
        <v>7466.0</v>
      </c>
      <c r="F235" s="233">
        <v>7466.0</v>
      </c>
      <c r="G235" s="237">
        <f>G226+G227+G228</f>
        <v>0.1128696683</v>
      </c>
      <c r="H235" s="238">
        <f t="shared" ref="H235:H237" si="69">G226/$G$235</f>
        <v>0.7964734188</v>
      </c>
      <c r="I235" s="236" t="s">
        <v>268</v>
      </c>
      <c r="J235" s="1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</row>
    <row r="236" ht="15.75" customHeight="1">
      <c r="A236" s="31" t="s">
        <v>282</v>
      </c>
      <c r="B236" s="31" t="s">
        <v>259</v>
      </c>
      <c r="C236" s="31" t="s">
        <v>272</v>
      </c>
      <c r="D236" s="232">
        <v>43800.0</v>
      </c>
      <c r="E236" s="301">
        <v>1775.0</v>
      </c>
      <c r="F236" s="233">
        <v>1775.0</v>
      </c>
      <c r="G236" s="237"/>
      <c r="H236" s="238">
        <f t="shared" si="69"/>
        <v>0.03017534607</v>
      </c>
      <c r="I236" s="236" t="s">
        <v>269</v>
      </c>
      <c r="J236" s="1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</row>
    <row r="237" ht="15.75" customHeight="1">
      <c r="A237" s="31" t="s">
        <v>283</v>
      </c>
      <c r="B237" s="31" t="s">
        <v>259</v>
      </c>
      <c r="C237" s="31" t="s">
        <v>272</v>
      </c>
      <c r="D237" s="232">
        <v>43800.0</v>
      </c>
      <c r="E237" s="301">
        <v>412.0</v>
      </c>
      <c r="F237" s="233">
        <v>412.0</v>
      </c>
      <c r="G237" s="1"/>
      <c r="H237" s="238">
        <f t="shared" si="69"/>
        <v>0.1733512351</v>
      </c>
      <c r="I237" s="236" t="s">
        <v>270</v>
      </c>
      <c r="J237" s="1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</row>
    <row r="238" ht="15.75" customHeight="1">
      <c r="A238" s="240" t="s">
        <v>21</v>
      </c>
      <c r="B238" s="46"/>
      <c r="C238" s="46"/>
      <c r="D238" s="53"/>
      <c r="E238" s="301">
        <v>1.2913365E7</v>
      </c>
      <c r="F238" s="233">
        <v>1.2913365E7</v>
      </c>
      <c r="G238" s="1"/>
      <c r="H238" s="1"/>
      <c r="I238" s="1"/>
      <c r="J238" s="1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</row>
    <row r="239" ht="15.75" customHeight="1">
      <c r="A239" s="1" t="s">
        <v>284</v>
      </c>
      <c r="B239" s="1"/>
      <c r="C239" s="1"/>
      <c r="D239" s="1"/>
      <c r="E239" s="1"/>
      <c r="F239" s="1"/>
      <c r="G239" s="1"/>
      <c r="H239" s="1"/>
      <c r="I239" s="1"/>
      <c r="J239" s="1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</row>
    <row r="242" ht="15.75" customHeight="1">
      <c r="A242" s="207"/>
      <c r="B242" s="207">
        <v>2020.0</v>
      </c>
      <c r="C242" s="143">
        <v>2021.0</v>
      </c>
      <c r="D242" s="143">
        <v>2022.0</v>
      </c>
      <c r="E242" s="143">
        <v>2023.0</v>
      </c>
      <c r="F242" s="143">
        <v>2024.0</v>
      </c>
      <c r="G242" s="143">
        <v>2025.0</v>
      </c>
      <c r="H242" s="143">
        <v>2026.0</v>
      </c>
      <c r="I242" s="143">
        <v>2027.0</v>
      </c>
      <c r="J242" s="143">
        <v>2028.0</v>
      </c>
      <c r="K242" s="143">
        <v>2029.0</v>
      </c>
      <c r="L242" s="143">
        <v>2030.0</v>
      </c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</row>
    <row r="243" ht="15.75" customHeight="1">
      <c r="A243" s="31" t="s">
        <v>285</v>
      </c>
      <c r="B243" s="205">
        <v>55307.0</v>
      </c>
      <c r="C243" s="205">
        <v>56823.0</v>
      </c>
      <c r="D243" s="205">
        <v>59293.0</v>
      </c>
      <c r="E243" s="205">
        <v>61001.0</v>
      </c>
      <c r="F243" s="205">
        <v>62748.0</v>
      </c>
      <c r="G243" s="205">
        <v>64540.0</v>
      </c>
      <c r="H243" s="205">
        <v>66438.0</v>
      </c>
      <c r="I243" s="205">
        <v>68362.0</v>
      </c>
      <c r="J243" s="205">
        <v>70324.0</v>
      </c>
      <c r="K243" s="205">
        <v>72296.0</v>
      </c>
      <c r="L243" s="205">
        <v>74320.0</v>
      </c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</row>
    <row r="245" ht="15.75" customHeight="1">
      <c r="A245" s="31"/>
      <c r="B245" s="3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</row>
    <row r="246" ht="15.75" customHeight="1">
      <c r="A246" s="242" t="s">
        <v>287</v>
      </c>
      <c r="B246" s="304">
        <v>1.79</v>
      </c>
      <c r="C246" s="305" t="s">
        <v>288</v>
      </c>
      <c r="D246" s="305" t="s">
        <v>289</v>
      </c>
      <c r="E246" s="243"/>
      <c r="F246" s="243"/>
      <c r="G246" s="243"/>
      <c r="H246" s="243"/>
      <c r="I246" s="243"/>
      <c r="J246" s="243"/>
      <c r="K246" s="243"/>
      <c r="L246" s="243"/>
      <c r="M246" s="244"/>
      <c r="N246" s="244"/>
      <c r="O246" s="244"/>
      <c r="P246" s="244"/>
      <c r="Q246" s="244"/>
      <c r="R246" s="244"/>
      <c r="S246" s="244"/>
      <c r="T246" s="244"/>
      <c r="U246" s="244"/>
      <c r="V246" s="244"/>
      <c r="W246" s="244"/>
      <c r="X246" s="244"/>
      <c r="Y246" s="244"/>
      <c r="Z246" s="244"/>
      <c r="AA246" s="244"/>
      <c r="AB246" s="244"/>
      <c r="AC246" s="244"/>
      <c r="AD246" s="244"/>
      <c r="AE246" s="244"/>
      <c r="AF246" s="244"/>
      <c r="AG246" s="244"/>
      <c r="AH246" s="244"/>
      <c r="AI246" s="244"/>
      <c r="AJ246" s="244"/>
      <c r="AK246" s="244"/>
      <c r="AL246" s="244"/>
      <c r="AM246" s="244"/>
      <c r="AN246" s="244"/>
      <c r="AO246" s="244"/>
      <c r="AP246" s="244"/>
      <c r="AQ246" s="244"/>
      <c r="AR246" s="244"/>
      <c r="AS246" s="244"/>
      <c r="AT246" s="244"/>
      <c r="AU246" s="244"/>
      <c r="AV246" s="244"/>
    </row>
    <row r="247" ht="15.75" customHeight="1">
      <c r="A247" s="31" t="s">
        <v>291</v>
      </c>
      <c r="B247" s="306">
        <v>1300.0</v>
      </c>
      <c r="C247" s="254"/>
      <c r="D247" s="246"/>
      <c r="E247" s="246"/>
      <c r="F247" s="246"/>
      <c r="G247" s="246"/>
      <c r="H247" s="246"/>
      <c r="I247" s="246"/>
      <c r="J247" s="246"/>
      <c r="K247" s="246"/>
      <c r="L247" s="246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</row>
    <row r="248" ht="15.75" customHeight="1">
      <c r="A248" s="242" t="s">
        <v>297</v>
      </c>
      <c r="B248" s="251"/>
      <c r="C248" s="254"/>
      <c r="D248" s="246"/>
      <c r="E248" s="246"/>
      <c r="F248" s="246"/>
      <c r="G248" s="246"/>
      <c r="H248" s="246"/>
      <c r="I248" s="246"/>
      <c r="J248" s="246"/>
      <c r="K248" s="246"/>
      <c r="L248" s="246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</row>
    <row r="249" ht="15.75" customHeight="1">
      <c r="A249" s="242" t="s">
        <v>372</v>
      </c>
      <c r="B249" s="251"/>
      <c r="C249" s="254"/>
      <c r="D249" s="246"/>
      <c r="E249" s="246"/>
      <c r="F249" s="246"/>
      <c r="G249" s="246"/>
      <c r="H249" s="246"/>
      <c r="I249" s="246"/>
      <c r="J249" s="246"/>
      <c r="K249" s="246"/>
      <c r="L249" s="246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</row>
    <row r="250" ht="15.75" customHeight="1">
      <c r="A250" s="245"/>
      <c r="B250" s="245"/>
      <c r="C250" s="254"/>
      <c r="D250" s="246"/>
      <c r="E250" s="246"/>
      <c r="F250" s="246"/>
      <c r="G250" s="246"/>
      <c r="H250" s="246"/>
      <c r="I250" s="246"/>
      <c r="J250" s="246"/>
      <c r="K250" s="246"/>
      <c r="L250" s="246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</row>
    <row r="251" ht="15.75" customHeight="1">
      <c r="A251" s="207" t="s">
        <v>299</v>
      </c>
      <c r="B251" s="207"/>
      <c r="C251" s="143">
        <v>2021.0</v>
      </c>
      <c r="D251" s="143">
        <v>2022.0</v>
      </c>
      <c r="E251" s="143">
        <v>2023.0</v>
      </c>
      <c r="F251" s="143">
        <v>2024.0</v>
      </c>
      <c r="G251" s="143">
        <v>2025.0</v>
      </c>
      <c r="H251" s="143">
        <v>2026.0</v>
      </c>
      <c r="I251" s="143">
        <v>2027.0</v>
      </c>
      <c r="J251" s="143">
        <v>2028.0</v>
      </c>
      <c r="K251" s="143">
        <v>2029.0</v>
      </c>
      <c r="L251" s="143">
        <v>2030.0</v>
      </c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</row>
    <row r="252" ht="15.75" customHeight="1">
      <c r="A252" s="31" t="s">
        <v>300</v>
      </c>
      <c r="B252" s="31"/>
      <c r="C252" s="205">
        <f>('Confort residencial'!D11*$B$246*$B$247*$F$215)/1000</f>
        <v>115894.3601</v>
      </c>
      <c r="D252" s="205">
        <f>('Confort residencial'!E11*$B$246*$B$247*$F$215)/1000</f>
        <v>101518.5818</v>
      </c>
      <c r="E252" s="205">
        <f>('Confort residencial'!F11*$B$246*$B$247*$F$215)/1000</f>
        <v>91633.2852</v>
      </c>
      <c r="F252" s="205">
        <f>('Confort residencial'!G11*$B$246*$B$247*$F$215)/1000</f>
        <v>89292.87269</v>
      </c>
      <c r="G252" s="205">
        <f>('Confort residencial'!H11*$B$246*$B$247*$F$215)/1000</f>
        <v>92664.78384</v>
      </c>
      <c r="H252" s="205">
        <f>('Confort residencial'!I11*$B$246*$B$247*$F$215)/1000</f>
        <v>97793.52307</v>
      </c>
      <c r="I252" s="205">
        <f>('Confort residencial'!J11*$B$246*$B$247*$F$215)/1000</f>
        <v>101238.3316</v>
      </c>
      <c r="J252" s="205">
        <f>('Confort residencial'!K11*$B$246*$B$247*$F$215)/1000</f>
        <v>103102.8859</v>
      </c>
      <c r="K252" s="205">
        <f>('Confort residencial'!L11*$B$246*$B$247*$F$215)/1000</f>
        <v>102034.5336</v>
      </c>
      <c r="L252" s="205">
        <f>('Confort residencial'!M11*$B$246*$B$247*$F$215)/1000</f>
        <v>98705.14594</v>
      </c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</row>
    <row r="253" ht="15.75" customHeight="1">
      <c r="A253" s="31" t="s">
        <v>373</v>
      </c>
      <c r="B253" s="31"/>
      <c r="C253" s="205">
        <f>('Confort residencial'!D11*$B$246*$B$247*$F$215)/1000</f>
        <v>115894.3601</v>
      </c>
      <c r="D253" s="205">
        <f>('Confort residencial'!E11*$B$246*$B$247*$F$215)/1000</f>
        <v>101518.5818</v>
      </c>
      <c r="E253" s="205">
        <f>('Confort residencial'!F11*$B$246*$B$247*$F$215)/1000</f>
        <v>91633.2852</v>
      </c>
      <c r="F253" s="205">
        <f>('Confort residencial'!G11*$B$246*$B$247*$F$215)/1000</f>
        <v>89292.87269</v>
      </c>
      <c r="G253" s="31"/>
      <c r="H253" s="31"/>
      <c r="I253" s="31"/>
      <c r="J253" s="31"/>
      <c r="K253" s="205">
        <f>('Confort residencial'!L11*$B$246*$B$247*$F$215)/1000</f>
        <v>102034.5336</v>
      </c>
      <c r="L253" s="31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</row>
    <row r="254" ht="15.75" customHeight="1">
      <c r="A254" s="31" t="s">
        <v>374</v>
      </c>
      <c r="B254" s="31"/>
      <c r="C254" s="205">
        <f t="shared" ref="C254:L254" si="70">C252-C253</f>
        <v>0</v>
      </c>
      <c r="D254" s="205">
        <f t="shared" si="70"/>
        <v>0</v>
      </c>
      <c r="E254" s="205">
        <f t="shared" si="70"/>
        <v>0</v>
      </c>
      <c r="F254" s="205">
        <f t="shared" si="70"/>
        <v>0</v>
      </c>
      <c r="G254" s="205">
        <f t="shared" si="70"/>
        <v>92664.78384</v>
      </c>
      <c r="H254" s="205">
        <f t="shared" si="70"/>
        <v>97793.52307</v>
      </c>
      <c r="I254" s="205">
        <f t="shared" si="70"/>
        <v>101238.3316</v>
      </c>
      <c r="J254" s="205">
        <f t="shared" si="70"/>
        <v>103102.8859</v>
      </c>
      <c r="K254" s="205">
        <f t="shared" si="70"/>
        <v>0</v>
      </c>
      <c r="L254" s="205">
        <f t="shared" si="70"/>
        <v>98705.14594</v>
      </c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</row>
    <row r="318" ht="15.75" customHeight="1">
      <c r="A318" s="112"/>
      <c r="B318" s="112"/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  <c r="AR318" s="112"/>
      <c r="AS318" s="112"/>
      <c r="AT318" s="112"/>
      <c r="AU318" s="112"/>
      <c r="AV318" s="112"/>
    </row>
    <row r="319" ht="15.75" customHeight="1">
      <c r="A319" s="112"/>
      <c r="B319" s="112"/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  <c r="AR319" s="112"/>
      <c r="AS319" s="112"/>
      <c r="AT319" s="112"/>
      <c r="AU319" s="112"/>
      <c r="AV319" s="112"/>
    </row>
    <row r="320" ht="15.75" customHeight="1">
      <c r="A320" s="112"/>
      <c r="B320" s="112"/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  <c r="AR320" s="112"/>
      <c r="AS320" s="112"/>
      <c r="AT320" s="112"/>
      <c r="AU320" s="112"/>
      <c r="AV320" s="112"/>
    </row>
    <row r="321" ht="15.75" customHeight="1">
      <c r="A321" s="112"/>
      <c r="B321" s="112"/>
      <c r="C321" s="112"/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  <c r="AR321" s="112"/>
      <c r="AS321" s="112"/>
      <c r="AT321" s="112"/>
      <c r="AU321" s="112"/>
      <c r="AV321" s="112"/>
    </row>
    <row r="322" ht="15.75" customHeight="1">
      <c r="A322" s="112"/>
      <c r="B322" s="112"/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  <c r="AR322" s="112"/>
      <c r="AS322" s="112"/>
      <c r="AT322" s="112"/>
      <c r="AU322" s="112"/>
      <c r="AV322" s="112"/>
    </row>
    <row r="323" ht="15.75" customHeight="1">
      <c r="A323" s="112"/>
      <c r="B323" s="112"/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  <c r="AR323" s="112"/>
      <c r="AS323" s="112"/>
      <c r="AT323" s="112"/>
      <c r="AU323" s="112"/>
      <c r="AV323" s="112"/>
    </row>
    <row r="324" ht="15.75" customHeight="1">
      <c r="A324" s="112"/>
      <c r="B324" s="112"/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  <c r="AR324" s="112"/>
      <c r="AS324" s="112"/>
      <c r="AT324" s="112"/>
      <c r="AU324" s="112"/>
      <c r="AV324" s="112"/>
    </row>
    <row r="325" ht="15.75" customHeight="1">
      <c r="A325" s="112"/>
      <c r="B325" s="112"/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112"/>
      <c r="AJ325" s="112"/>
      <c r="AK325" s="112"/>
      <c r="AL325" s="112"/>
      <c r="AM325" s="112"/>
      <c r="AN325" s="112"/>
      <c r="AO325" s="112"/>
      <c r="AP325" s="112"/>
      <c r="AQ325" s="112"/>
      <c r="AR325" s="112"/>
      <c r="AS325" s="112"/>
      <c r="AT325" s="112"/>
      <c r="AU325" s="112"/>
      <c r="AV325" s="112"/>
    </row>
    <row r="326" ht="15.75" customHeight="1">
      <c r="A326" s="112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  <c r="AR326" s="112"/>
      <c r="AS326" s="112"/>
      <c r="AT326" s="112"/>
      <c r="AU326" s="112"/>
      <c r="AV326" s="112"/>
    </row>
    <row r="327" ht="15.75" customHeight="1">
      <c r="A327" s="112"/>
      <c r="B327" s="112"/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2"/>
      <c r="AQ327" s="112"/>
      <c r="AR327" s="112"/>
      <c r="AS327" s="112"/>
      <c r="AT327" s="112"/>
      <c r="AU327" s="112"/>
      <c r="AV327" s="112"/>
    </row>
    <row r="328" ht="15.75" customHeight="1">
      <c r="A328" s="112"/>
      <c r="B328" s="112"/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112"/>
      <c r="AJ328" s="112"/>
      <c r="AK328" s="112"/>
      <c r="AL328" s="112"/>
      <c r="AM328" s="112"/>
      <c r="AN328" s="112"/>
      <c r="AO328" s="112"/>
      <c r="AP328" s="112"/>
      <c r="AQ328" s="112"/>
      <c r="AR328" s="112"/>
      <c r="AS328" s="112"/>
      <c r="AT328" s="112"/>
      <c r="AU328" s="112"/>
      <c r="AV328" s="112"/>
    </row>
    <row r="329" ht="15.75" customHeight="1">
      <c r="A329" s="112"/>
      <c r="B329" s="112"/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112"/>
      <c r="AJ329" s="112"/>
      <c r="AK329" s="112"/>
      <c r="AL329" s="112"/>
      <c r="AM329" s="112"/>
      <c r="AN329" s="112"/>
      <c r="AO329" s="112"/>
      <c r="AP329" s="112"/>
      <c r="AQ329" s="112"/>
      <c r="AR329" s="112"/>
      <c r="AS329" s="112"/>
      <c r="AT329" s="112"/>
      <c r="AU329" s="112"/>
      <c r="AV329" s="112"/>
    </row>
    <row r="330" ht="15.75" customHeight="1">
      <c r="A330" s="112"/>
      <c r="B330" s="112"/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112"/>
      <c r="AJ330" s="112"/>
      <c r="AK330" s="112"/>
      <c r="AL330" s="112"/>
      <c r="AM330" s="112"/>
      <c r="AN330" s="112"/>
      <c r="AO330" s="112"/>
      <c r="AP330" s="112"/>
      <c r="AQ330" s="112"/>
      <c r="AR330" s="112"/>
      <c r="AS330" s="112"/>
      <c r="AT330" s="112"/>
      <c r="AU330" s="112"/>
      <c r="AV330" s="112"/>
    </row>
    <row r="331" ht="15.75" customHeight="1">
      <c r="A331" s="112"/>
      <c r="B331" s="112"/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112"/>
      <c r="AJ331" s="112"/>
      <c r="AK331" s="112"/>
      <c r="AL331" s="112"/>
      <c r="AM331" s="112"/>
      <c r="AN331" s="112"/>
      <c r="AO331" s="112"/>
      <c r="AP331" s="112"/>
      <c r="AQ331" s="112"/>
      <c r="AR331" s="112"/>
      <c r="AS331" s="112"/>
      <c r="AT331" s="112"/>
      <c r="AU331" s="112"/>
      <c r="AV331" s="112"/>
    </row>
    <row r="332" ht="15.75" customHeight="1">
      <c r="A332" s="112"/>
      <c r="B332" s="112"/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  <c r="AR332" s="112"/>
      <c r="AS332" s="112"/>
      <c r="AT332" s="112"/>
      <c r="AU332" s="112"/>
      <c r="AV332" s="112"/>
    </row>
    <row r="333" ht="15.75" customHeight="1">
      <c r="A333" s="112"/>
      <c r="B333" s="112"/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112"/>
      <c r="AJ333" s="112"/>
      <c r="AK333" s="112"/>
      <c r="AL333" s="112"/>
      <c r="AM333" s="112"/>
      <c r="AN333" s="112"/>
      <c r="AO333" s="112"/>
      <c r="AP333" s="112"/>
      <c r="AQ333" s="112"/>
      <c r="AR333" s="112"/>
      <c r="AS333" s="112"/>
      <c r="AT333" s="112"/>
      <c r="AU333" s="112"/>
      <c r="AV333" s="112"/>
    </row>
    <row r="334" ht="15.75" customHeight="1">
      <c r="A334" s="112"/>
      <c r="B334" s="112"/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112"/>
      <c r="AJ334" s="112"/>
      <c r="AK334" s="112"/>
      <c r="AL334" s="112"/>
      <c r="AM334" s="112"/>
      <c r="AN334" s="112"/>
      <c r="AO334" s="112"/>
      <c r="AP334" s="112"/>
      <c r="AQ334" s="112"/>
      <c r="AR334" s="112"/>
      <c r="AS334" s="112"/>
      <c r="AT334" s="112"/>
      <c r="AU334" s="112"/>
      <c r="AV334" s="112"/>
    </row>
    <row r="335" ht="15.75" customHeight="1">
      <c r="A335" s="112"/>
      <c r="B335" s="112"/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  <c r="AR335" s="112"/>
      <c r="AS335" s="112"/>
      <c r="AT335" s="112"/>
      <c r="AU335" s="112"/>
      <c r="AV335" s="112"/>
    </row>
    <row r="336" ht="15.75" customHeight="1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112"/>
      <c r="AJ336" s="112"/>
      <c r="AK336" s="112"/>
      <c r="AL336" s="112"/>
      <c r="AM336" s="112"/>
      <c r="AN336" s="112"/>
      <c r="AO336" s="112"/>
      <c r="AP336" s="112"/>
      <c r="AQ336" s="112"/>
      <c r="AR336" s="112"/>
      <c r="AS336" s="112"/>
      <c r="AT336" s="112"/>
      <c r="AU336" s="112"/>
      <c r="AV336" s="112"/>
    </row>
    <row r="337" ht="15.75" customHeight="1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  <c r="AR337" s="112"/>
      <c r="AS337" s="112"/>
      <c r="AT337" s="112"/>
      <c r="AU337" s="112"/>
      <c r="AV337" s="112"/>
    </row>
    <row r="338" ht="15.75" customHeight="1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112"/>
      <c r="AJ338" s="112"/>
      <c r="AK338" s="112"/>
      <c r="AL338" s="112"/>
      <c r="AM338" s="112"/>
      <c r="AN338" s="112"/>
      <c r="AO338" s="112"/>
      <c r="AP338" s="112"/>
      <c r="AQ338" s="112"/>
      <c r="AR338" s="112"/>
      <c r="AS338" s="112"/>
      <c r="AT338" s="112"/>
      <c r="AU338" s="112"/>
      <c r="AV338" s="112"/>
    </row>
    <row r="339" ht="15.75" customHeight="1">
      <c r="A339" s="112"/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112"/>
      <c r="AJ339" s="112"/>
      <c r="AK339" s="112"/>
      <c r="AL339" s="112"/>
      <c r="AM339" s="112"/>
      <c r="AN339" s="112"/>
      <c r="AO339" s="112"/>
      <c r="AP339" s="112"/>
      <c r="AQ339" s="112"/>
      <c r="AR339" s="112"/>
      <c r="AS339" s="112"/>
      <c r="AT339" s="112"/>
      <c r="AU339" s="112"/>
      <c r="AV339" s="112"/>
    </row>
    <row r="340" ht="15.75" customHeight="1">
      <c r="A340" s="112"/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  <c r="AR340" s="112"/>
      <c r="AS340" s="112"/>
      <c r="AT340" s="112"/>
      <c r="AU340" s="112"/>
      <c r="AV340" s="112"/>
    </row>
    <row r="341" ht="15.75" customHeight="1">
      <c r="A341" s="112"/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  <c r="AH341" s="112"/>
      <c r="AI341" s="112"/>
      <c r="AJ341" s="112"/>
      <c r="AK341" s="112"/>
      <c r="AL341" s="112"/>
      <c r="AM341" s="112"/>
      <c r="AN341" s="112"/>
      <c r="AO341" s="112"/>
      <c r="AP341" s="112"/>
      <c r="AQ341" s="112"/>
      <c r="AR341" s="112"/>
      <c r="AS341" s="112"/>
      <c r="AT341" s="112"/>
      <c r="AU341" s="112"/>
      <c r="AV341" s="112"/>
    </row>
    <row r="342" ht="15.75" customHeight="1">
      <c r="A342" s="112"/>
      <c r="B342" s="112"/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2"/>
      <c r="AI342" s="112"/>
      <c r="AJ342" s="112"/>
      <c r="AK342" s="112"/>
      <c r="AL342" s="112"/>
      <c r="AM342" s="112"/>
      <c r="AN342" s="112"/>
      <c r="AO342" s="112"/>
      <c r="AP342" s="112"/>
      <c r="AQ342" s="112"/>
      <c r="AR342" s="112"/>
      <c r="AS342" s="112"/>
      <c r="AT342" s="112"/>
      <c r="AU342" s="112"/>
      <c r="AV342" s="112"/>
    </row>
    <row r="343" ht="15.75" customHeight="1">
      <c r="A343" s="112"/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2"/>
      <c r="AI343" s="112"/>
      <c r="AJ343" s="112"/>
      <c r="AK343" s="112"/>
      <c r="AL343" s="112"/>
      <c r="AM343" s="112"/>
      <c r="AN343" s="112"/>
      <c r="AO343" s="112"/>
      <c r="AP343" s="112"/>
      <c r="AQ343" s="112"/>
      <c r="AR343" s="112"/>
      <c r="AS343" s="112"/>
      <c r="AT343" s="112"/>
      <c r="AU343" s="112"/>
      <c r="AV343" s="112"/>
    </row>
    <row r="344" ht="15.75" customHeight="1">
      <c r="A344" s="112"/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2"/>
      <c r="AI344" s="112"/>
      <c r="AJ344" s="112"/>
      <c r="AK344" s="112"/>
      <c r="AL344" s="112"/>
      <c r="AM344" s="112"/>
      <c r="AN344" s="112"/>
      <c r="AO344" s="112"/>
      <c r="AP344" s="112"/>
      <c r="AQ344" s="112"/>
      <c r="AR344" s="112"/>
      <c r="AS344" s="112"/>
      <c r="AT344" s="112"/>
      <c r="AU344" s="112"/>
      <c r="AV344" s="112"/>
    </row>
    <row r="345" ht="15.75" customHeight="1">
      <c r="A345" s="112"/>
      <c r="B345" s="112"/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  <c r="AH345" s="112"/>
      <c r="AI345" s="112"/>
      <c r="AJ345" s="112"/>
      <c r="AK345" s="112"/>
      <c r="AL345" s="112"/>
      <c r="AM345" s="112"/>
      <c r="AN345" s="112"/>
      <c r="AO345" s="112"/>
      <c r="AP345" s="112"/>
      <c r="AQ345" s="112"/>
      <c r="AR345" s="112"/>
      <c r="AS345" s="112"/>
      <c r="AT345" s="112"/>
      <c r="AU345" s="112"/>
      <c r="AV345" s="112"/>
    </row>
    <row r="346" ht="15.75" customHeight="1">
      <c r="A346" s="112"/>
      <c r="B346" s="112"/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  <c r="AH346" s="112"/>
      <c r="AI346" s="112"/>
      <c r="AJ346" s="112"/>
      <c r="AK346" s="112"/>
      <c r="AL346" s="112"/>
      <c r="AM346" s="112"/>
      <c r="AN346" s="112"/>
      <c r="AO346" s="112"/>
      <c r="AP346" s="112"/>
      <c r="AQ346" s="112"/>
      <c r="AR346" s="112"/>
      <c r="AS346" s="112"/>
      <c r="AT346" s="112"/>
      <c r="AU346" s="112"/>
      <c r="AV346" s="112"/>
    </row>
    <row r="347" ht="15.75" customHeight="1">
      <c r="A347" s="112"/>
      <c r="B347" s="112"/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  <c r="AH347" s="112"/>
      <c r="AI347" s="112"/>
      <c r="AJ347" s="112"/>
      <c r="AK347" s="112"/>
      <c r="AL347" s="112"/>
      <c r="AM347" s="112"/>
      <c r="AN347" s="112"/>
      <c r="AO347" s="112"/>
      <c r="AP347" s="112"/>
      <c r="AQ347" s="112"/>
      <c r="AR347" s="112"/>
      <c r="AS347" s="112"/>
      <c r="AT347" s="112"/>
      <c r="AU347" s="112"/>
      <c r="AV347" s="112"/>
    </row>
    <row r="348" ht="15.75" customHeight="1">
      <c r="A348" s="112"/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/>
      <c r="AF348" s="112"/>
      <c r="AG348" s="112"/>
      <c r="AH348" s="112"/>
      <c r="AI348" s="112"/>
      <c r="AJ348" s="112"/>
      <c r="AK348" s="112"/>
      <c r="AL348" s="112"/>
      <c r="AM348" s="112"/>
      <c r="AN348" s="112"/>
      <c r="AO348" s="112"/>
      <c r="AP348" s="112"/>
      <c r="AQ348" s="112"/>
      <c r="AR348" s="112"/>
      <c r="AS348" s="112"/>
      <c r="AT348" s="112"/>
      <c r="AU348" s="112"/>
      <c r="AV348" s="112"/>
    </row>
    <row r="349" ht="15.75" customHeight="1">
      <c r="A349" s="112"/>
      <c r="B349" s="112"/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  <c r="AH349" s="112"/>
      <c r="AI349" s="112"/>
      <c r="AJ349" s="112"/>
      <c r="AK349" s="112"/>
      <c r="AL349" s="112"/>
      <c r="AM349" s="112"/>
      <c r="AN349" s="112"/>
      <c r="AO349" s="112"/>
      <c r="AP349" s="112"/>
      <c r="AQ349" s="112"/>
      <c r="AR349" s="112"/>
      <c r="AS349" s="112"/>
      <c r="AT349" s="112"/>
      <c r="AU349" s="112"/>
      <c r="AV349" s="112"/>
    </row>
    <row r="350" ht="15.75" customHeight="1">
      <c r="A350" s="112"/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</row>
    <row r="351" ht="15.75" customHeight="1">
      <c r="A351" s="112"/>
      <c r="B351" s="112"/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112"/>
      <c r="AJ351" s="112"/>
      <c r="AK351" s="112"/>
      <c r="AL351" s="112"/>
      <c r="AM351" s="112"/>
      <c r="AN351" s="112"/>
      <c r="AO351" s="112"/>
      <c r="AP351" s="112"/>
      <c r="AQ351" s="112"/>
      <c r="AR351" s="112"/>
      <c r="AS351" s="112"/>
      <c r="AT351" s="112"/>
      <c r="AU351" s="112"/>
      <c r="AV351" s="112"/>
    </row>
    <row r="352" ht="15.75" customHeight="1">
      <c r="A352" s="112"/>
      <c r="B352" s="112"/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  <c r="AH352" s="112"/>
      <c r="AI352" s="112"/>
      <c r="AJ352" s="112"/>
      <c r="AK352" s="112"/>
      <c r="AL352" s="112"/>
      <c r="AM352" s="112"/>
      <c r="AN352" s="112"/>
      <c r="AO352" s="112"/>
      <c r="AP352" s="112"/>
      <c r="AQ352" s="112"/>
      <c r="AR352" s="112"/>
      <c r="AS352" s="112"/>
      <c r="AT352" s="112"/>
      <c r="AU352" s="112"/>
      <c r="AV352" s="112"/>
    </row>
    <row r="353" ht="15.75" customHeight="1">
      <c r="A353" s="112"/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</row>
    <row r="354" ht="15.75" customHeight="1">
      <c r="A354" s="112"/>
      <c r="B354" s="112"/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  <c r="AF354" s="112"/>
      <c r="AG354" s="112"/>
      <c r="AH354" s="112"/>
      <c r="AI354" s="112"/>
      <c r="AJ354" s="112"/>
      <c r="AK354" s="112"/>
      <c r="AL354" s="112"/>
      <c r="AM354" s="112"/>
      <c r="AN354" s="112"/>
      <c r="AO354" s="112"/>
      <c r="AP354" s="112"/>
      <c r="AQ354" s="112"/>
      <c r="AR354" s="112"/>
      <c r="AS354" s="112"/>
      <c r="AT354" s="112"/>
      <c r="AU354" s="112"/>
      <c r="AV354" s="112"/>
    </row>
    <row r="355" ht="15.75" customHeight="1">
      <c r="A355" s="112"/>
      <c r="B355" s="112"/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  <c r="AH355" s="112"/>
      <c r="AI355" s="112"/>
      <c r="AJ355" s="112"/>
      <c r="AK355" s="112"/>
      <c r="AL355" s="112"/>
      <c r="AM355" s="112"/>
      <c r="AN355" s="112"/>
      <c r="AO355" s="112"/>
      <c r="AP355" s="112"/>
      <c r="AQ355" s="112"/>
      <c r="AR355" s="112"/>
      <c r="AS355" s="112"/>
      <c r="AT355" s="112"/>
      <c r="AU355" s="112"/>
      <c r="AV355" s="112"/>
    </row>
    <row r="356" ht="15.75" customHeight="1">
      <c r="A356" s="112"/>
      <c r="B356" s="112"/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  <c r="AH356" s="112"/>
      <c r="AI356" s="112"/>
      <c r="AJ356" s="112"/>
      <c r="AK356" s="112"/>
      <c r="AL356" s="112"/>
      <c r="AM356" s="112"/>
      <c r="AN356" s="112"/>
      <c r="AO356" s="112"/>
      <c r="AP356" s="112"/>
      <c r="AQ356" s="112"/>
      <c r="AR356" s="112"/>
      <c r="AS356" s="112"/>
      <c r="AT356" s="112"/>
      <c r="AU356" s="112"/>
      <c r="AV356" s="112"/>
    </row>
    <row r="357" ht="15.75" customHeight="1">
      <c r="A357" s="112"/>
      <c r="B357" s="112"/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  <c r="AH357" s="112"/>
      <c r="AI357" s="112"/>
      <c r="AJ357" s="112"/>
      <c r="AK357" s="112"/>
      <c r="AL357" s="112"/>
      <c r="AM357" s="112"/>
      <c r="AN357" s="112"/>
      <c r="AO357" s="112"/>
      <c r="AP357" s="112"/>
      <c r="AQ357" s="112"/>
      <c r="AR357" s="112"/>
      <c r="AS357" s="112"/>
      <c r="AT357" s="112"/>
      <c r="AU357" s="112"/>
      <c r="AV357" s="112"/>
    </row>
    <row r="358" ht="15.75" customHeight="1">
      <c r="A358" s="112"/>
      <c r="B358" s="112"/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  <c r="AH358" s="112"/>
      <c r="AI358" s="112"/>
      <c r="AJ358" s="112"/>
      <c r="AK358" s="112"/>
      <c r="AL358" s="112"/>
      <c r="AM358" s="112"/>
      <c r="AN358" s="112"/>
      <c r="AO358" s="112"/>
      <c r="AP358" s="112"/>
      <c r="AQ358" s="112"/>
      <c r="AR358" s="112"/>
      <c r="AS358" s="112"/>
      <c r="AT358" s="112"/>
      <c r="AU358" s="112"/>
      <c r="AV358" s="112"/>
    </row>
    <row r="359" ht="15.75" customHeight="1">
      <c r="A359" s="112"/>
      <c r="B359" s="112"/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2"/>
      <c r="AI359" s="112"/>
      <c r="AJ359" s="112"/>
      <c r="AK359" s="112"/>
      <c r="AL359" s="112"/>
      <c r="AM359" s="112"/>
      <c r="AN359" s="112"/>
      <c r="AO359" s="112"/>
      <c r="AP359" s="112"/>
      <c r="AQ359" s="112"/>
      <c r="AR359" s="112"/>
      <c r="AS359" s="112"/>
      <c r="AT359" s="112"/>
      <c r="AU359" s="112"/>
      <c r="AV359" s="112"/>
    </row>
    <row r="360" ht="15.75" customHeight="1">
      <c r="A360" s="112"/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  <c r="AH360" s="112"/>
      <c r="AI360" s="112"/>
      <c r="AJ360" s="112"/>
      <c r="AK360" s="112"/>
      <c r="AL360" s="112"/>
      <c r="AM360" s="112"/>
      <c r="AN360" s="112"/>
      <c r="AO360" s="112"/>
      <c r="AP360" s="112"/>
      <c r="AQ360" s="112"/>
      <c r="AR360" s="112"/>
      <c r="AS360" s="112"/>
      <c r="AT360" s="112"/>
      <c r="AU360" s="112"/>
      <c r="AV360" s="112"/>
    </row>
    <row r="361" ht="15.75" customHeight="1">
      <c r="A361" s="112"/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  <c r="AF361" s="112"/>
      <c r="AG361" s="112"/>
      <c r="AH361" s="112"/>
      <c r="AI361" s="112"/>
      <c r="AJ361" s="112"/>
      <c r="AK361" s="112"/>
      <c r="AL361" s="112"/>
      <c r="AM361" s="112"/>
      <c r="AN361" s="112"/>
      <c r="AO361" s="112"/>
      <c r="AP361" s="112"/>
      <c r="AQ361" s="112"/>
      <c r="AR361" s="112"/>
      <c r="AS361" s="112"/>
      <c r="AT361" s="112"/>
      <c r="AU361" s="112"/>
      <c r="AV361" s="112"/>
    </row>
    <row r="362" ht="15.75" customHeight="1">
      <c r="A362" s="112"/>
      <c r="B362" s="112"/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2"/>
      <c r="AI362" s="112"/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</row>
    <row r="363" ht="15.75" customHeight="1">
      <c r="A363" s="112"/>
      <c r="B363" s="112"/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2"/>
      <c r="AI363" s="112"/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</row>
    <row r="364" ht="15.75" customHeight="1">
      <c r="A364" s="112"/>
      <c r="B364" s="112"/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2"/>
      <c r="AI364" s="112"/>
      <c r="AJ364" s="112"/>
      <c r="AK364" s="112"/>
      <c r="AL364" s="112"/>
      <c r="AM364" s="112"/>
      <c r="AN364" s="112"/>
      <c r="AO364" s="112"/>
      <c r="AP364" s="112"/>
      <c r="AQ364" s="112"/>
      <c r="AR364" s="112"/>
      <c r="AS364" s="112"/>
      <c r="AT364" s="112"/>
      <c r="AU364" s="112"/>
      <c r="AV364" s="112"/>
    </row>
    <row r="365" ht="15.75" customHeight="1">
      <c r="A365" s="112"/>
      <c r="B365" s="112"/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  <c r="AF365" s="112"/>
      <c r="AG365" s="112"/>
      <c r="AH365" s="112"/>
      <c r="AI365" s="112"/>
      <c r="AJ365" s="112"/>
      <c r="AK365" s="112"/>
      <c r="AL365" s="112"/>
      <c r="AM365" s="112"/>
      <c r="AN365" s="112"/>
      <c r="AO365" s="112"/>
      <c r="AP365" s="112"/>
      <c r="AQ365" s="112"/>
      <c r="AR365" s="112"/>
      <c r="AS365" s="112"/>
      <c r="AT365" s="112"/>
      <c r="AU365" s="112"/>
      <c r="AV365" s="112"/>
    </row>
    <row r="366" ht="15.75" customHeight="1">
      <c r="A366" s="112"/>
      <c r="B366" s="112"/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  <c r="AH366" s="112"/>
      <c r="AI366" s="112"/>
      <c r="AJ366" s="112"/>
      <c r="AK366" s="112"/>
      <c r="AL366" s="112"/>
      <c r="AM366" s="112"/>
      <c r="AN366" s="112"/>
      <c r="AO366" s="112"/>
      <c r="AP366" s="112"/>
      <c r="AQ366" s="112"/>
      <c r="AR366" s="112"/>
      <c r="AS366" s="112"/>
      <c r="AT366" s="112"/>
      <c r="AU366" s="112"/>
      <c r="AV366" s="112"/>
    </row>
    <row r="367" ht="15.75" customHeight="1">
      <c r="A367" s="112"/>
      <c r="B367" s="112"/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  <c r="AH367" s="112"/>
      <c r="AI367" s="112"/>
      <c r="AJ367" s="112"/>
      <c r="AK367" s="112"/>
      <c r="AL367" s="112"/>
      <c r="AM367" s="112"/>
      <c r="AN367" s="112"/>
      <c r="AO367" s="112"/>
      <c r="AP367" s="112"/>
      <c r="AQ367" s="112"/>
      <c r="AR367" s="112"/>
      <c r="AS367" s="112"/>
      <c r="AT367" s="112"/>
      <c r="AU367" s="112"/>
      <c r="AV367" s="112"/>
    </row>
    <row r="368" ht="15.75" customHeight="1">
      <c r="A368" s="112"/>
      <c r="B368" s="112"/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  <c r="AH368" s="112"/>
      <c r="AI368" s="112"/>
      <c r="AJ368" s="112"/>
      <c r="AK368" s="112"/>
      <c r="AL368" s="112"/>
      <c r="AM368" s="112"/>
      <c r="AN368" s="112"/>
      <c r="AO368" s="112"/>
      <c r="AP368" s="112"/>
      <c r="AQ368" s="112"/>
      <c r="AR368" s="112"/>
      <c r="AS368" s="112"/>
      <c r="AT368" s="112"/>
      <c r="AU368" s="112"/>
      <c r="AV368" s="112"/>
    </row>
    <row r="369" ht="15.75" customHeight="1">
      <c r="A369" s="112"/>
      <c r="B369" s="112"/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  <c r="AF369" s="112"/>
      <c r="AG369" s="112"/>
      <c r="AH369" s="112"/>
      <c r="AI369" s="112"/>
      <c r="AJ369" s="112"/>
      <c r="AK369" s="112"/>
      <c r="AL369" s="112"/>
      <c r="AM369" s="112"/>
      <c r="AN369" s="112"/>
      <c r="AO369" s="112"/>
      <c r="AP369" s="112"/>
      <c r="AQ369" s="112"/>
      <c r="AR369" s="112"/>
      <c r="AS369" s="112"/>
      <c r="AT369" s="112"/>
      <c r="AU369" s="112"/>
      <c r="AV369" s="112"/>
    </row>
    <row r="370" ht="15.75" customHeight="1">
      <c r="A370" s="112"/>
      <c r="B370" s="112"/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  <c r="AF370" s="112"/>
      <c r="AG370" s="112"/>
      <c r="AH370" s="112"/>
      <c r="AI370" s="112"/>
      <c r="AJ370" s="112"/>
      <c r="AK370" s="112"/>
      <c r="AL370" s="112"/>
      <c r="AM370" s="112"/>
      <c r="AN370" s="112"/>
      <c r="AO370" s="112"/>
      <c r="AP370" s="112"/>
      <c r="AQ370" s="112"/>
      <c r="AR370" s="112"/>
      <c r="AS370" s="112"/>
      <c r="AT370" s="112"/>
      <c r="AU370" s="112"/>
      <c r="AV370" s="112"/>
    </row>
    <row r="371" ht="15.75" customHeight="1">
      <c r="A371" s="112"/>
      <c r="B371" s="112"/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  <c r="AF371" s="112"/>
      <c r="AG371" s="112"/>
      <c r="AH371" s="112"/>
      <c r="AI371" s="112"/>
      <c r="AJ371" s="112"/>
      <c r="AK371" s="112"/>
      <c r="AL371" s="112"/>
      <c r="AM371" s="112"/>
      <c r="AN371" s="112"/>
      <c r="AO371" s="112"/>
      <c r="AP371" s="112"/>
      <c r="AQ371" s="112"/>
      <c r="AR371" s="112"/>
      <c r="AS371" s="112"/>
      <c r="AT371" s="112"/>
      <c r="AU371" s="112"/>
      <c r="AV371" s="112"/>
    </row>
    <row r="372" ht="15.75" customHeight="1">
      <c r="A372" s="112"/>
      <c r="B372" s="112"/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  <c r="AF372" s="112"/>
      <c r="AG372" s="112"/>
      <c r="AH372" s="112"/>
      <c r="AI372" s="112"/>
      <c r="AJ372" s="112"/>
      <c r="AK372" s="112"/>
      <c r="AL372" s="112"/>
      <c r="AM372" s="112"/>
      <c r="AN372" s="112"/>
      <c r="AO372" s="112"/>
      <c r="AP372" s="112"/>
      <c r="AQ372" s="112"/>
      <c r="AR372" s="112"/>
      <c r="AS372" s="112"/>
      <c r="AT372" s="112"/>
      <c r="AU372" s="112"/>
      <c r="AV372" s="112"/>
    </row>
    <row r="373" ht="15.75" customHeight="1">
      <c r="A373" s="112"/>
      <c r="B373" s="112"/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  <c r="AH373" s="112"/>
      <c r="AI373" s="112"/>
      <c r="AJ373" s="112"/>
      <c r="AK373" s="112"/>
      <c r="AL373" s="112"/>
      <c r="AM373" s="112"/>
      <c r="AN373" s="112"/>
      <c r="AO373" s="112"/>
      <c r="AP373" s="112"/>
      <c r="AQ373" s="112"/>
      <c r="AR373" s="112"/>
      <c r="AS373" s="112"/>
      <c r="AT373" s="112"/>
      <c r="AU373" s="112"/>
      <c r="AV373" s="112"/>
    </row>
    <row r="374" ht="15.75" customHeight="1">
      <c r="A374" s="112"/>
      <c r="B374" s="112"/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</row>
    <row r="375" ht="15.75" customHeight="1">
      <c r="A375" s="112"/>
      <c r="B375" s="112"/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</row>
    <row r="376" ht="15.75" customHeight="1">
      <c r="A376" s="112"/>
      <c r="B376" s="112"/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2"/>
      <c r="AS376" s="112"/>
      <c r="AT376" s="112"/>
      <c r="AU376" s="112"/>
      <c r="AV376" s="112"/>
    </row>
    <row r="377" ht="15.75" customHeight="1">
      <c r="A377" s="112"/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2"/>
      <c r="AS377" s="112"/>
      <c r="AT377" s="112"/>
      <c r="AU377" s="112"/>
      <c r="AV377" s="112"/>
    </row>
    <row r="378" ht="15.75" customHeight="1">
      <c r="A378" s="112"/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2"/>
      <c r="AI378" s="112"/>
      <c r="AJ378" s="112"/>
      <c r="AK378" s="112"/>
      <c r="AL378" s="112"/>
      <c r="AM378" s="112"/>
      <c r="AN378" s="112"/>
      <c r="AO378" s="112"/>
      <c r="AP378" s="112"/>
      <c r="AQ378" s="112"/>
      <c r="AR378" s="112"/>
      <c r="AS378" s="112"/>
      <c r="AT378" s="112"/>
      <c r="AU378" s="112"/>
      <c r="AV378" s="112"/>
    </row>
    <row r="379" ht="15.75" customHeight="1">
      <c r="A379" s="112"/>
      <c r="B379" s="112"/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  <c r="AH379" s="112"/>
      <c r="AI379" s="112"/>
      <c r="AJ379" s="112"/>
      <c r="AK379" s="112"/>
      <c r="AL379" s="112"/>
      <c r="AM379" s="112"/>
      <c r="AN379" s="112"/>
      <c r="AO379" s="112"/>
      <c r="AP379" s="112"/>
      <c r="AQ379" s="112"/>
      <c r="AR379" s="112"/>
      <c r="AS379" s="112"/>
      <c r="AT379" s="112"/>
      <c r="AU379" s="112"/>
      <c r="AV379" s="112"/>
    </row>
    <row r="380" ht="15.75" customHeight="1">
      <c r="A380" s="112"/>
      <c r="B380" s="112"/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  <c r="AH380" s="112"/>
      <c r="AI380" s="112"/>
      <c r="AJ380" s="112"/>
      <c r="AK380" s="112"/>
      <c r="AL380" s="112"/>
      <c r="AM380" s="112"/>
      <c r="AN380" s="112"/>
      <c r="AO380" s="112"/>
      <c r="AP380" s="112"/>
      <c r="AQ380" s="112"/>
      <c r="AR380" s="112"/>
      <c r="AS380" s="112"/>
      <c r="AT380" s="112"/>
      <c r="AU380" s="112"/>
      <c r="AV380" s="112"/>
    </row>
    <row r="381" ht="15.75" customHeight="1">
      <c r="A381" s="112"/>
      <c r="B381" s="112"/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  <c r="AH381" s="112"/>
      <c r="AI381" s="112"/>
      <c r="AJ381" s="112"/>
      <c r="AK381" s="112"/>
      <c r="AL381" s="112"/>
      <c r="AM381" s="112"/>
      <c r="AN381" s="112"/>
      <c r="AO381" s="112"/>
      <c r="AP381" s="112"/>
      <c r="AQ381" s="112"/>
      <c r="AR381" s="112"/>
      <c r="AS381" s="112"/>
      <c r="AT381" s="112"/>
      <c r="AU381" s="112"/>
      <c r="AV381" s="112"/>
    </row>
    <row r="382" ht="15.75" customHeight="1">
      <c r="A382" s="112"/>
      <c r="B382" s="112"/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  <c r="AH382" s="112"/>
      <c r="AI382" s="112"/>
      <c r="AJ382" s="112"/>
      <c r="AK382" s="112"/>
      <c r="AL382" s="112"/>
      <c r="AM382" s="112"/>
      <c r="AN382" s="112"/>
      <c r="AO382" s="112"/>
      <c r="AP382" s="112"/>
      <c r="AQ382" s="112"/>
      <c r="AR382" s="112"/>
      <c r="AS382" s="112"/>
      <c r="AT382" s="112"/>
      <c r="AU382" s="112"/>
      <c r="AV382" s="112"/>
    </row>
    <row r="383" ht="15.75" customHeight="1">
      <c r="A383" s="112"/>
      <c r="B383" s="112"/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2"/>
      <c r="AI383" s="112"/>
      <c r="AJ383" s="112"/>
      <c r="AK383" s="112"/>
      <c r="AL383" s="112"/>
      <c r="AM383" s="112"/>
      <c r="AN383" s="112"/>
      <c r="AO383" s="112"/>
      <c r="AP383" s="112"/>
      <c r="AQ383" s="112"/>
      <c r="AR383" s="112"/>
      <c r="AS383" s="112"/>
      <c r="AT383" s="112"/>
      <c r="AU383" s="112"/>
      <c r="AV383" s="112"/>
    </row>
    <row r="384" ht="15.75" customHeight="1">
      <c r="A384" s="112"/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2"/>
      <c r="AT384" s="112"/>
      <c r="AU384" s="112"/>
      <c r="AV384" s="112"/>
    </row>
    <row r="385" ht="15.75" customHeight="1">
      <c r="A385" s="112"/>
      <c r="B385" s="112"/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2"/>
      <c r="AI385" s="112"/>
      <c r="AJ385" s="112"/>
      <c r="AK385" s="112"/>
      <c r="AL385" s="112"/>
      <c r="AM385" s="112"/>
      <c r="AN385" s="112"/>
      <c r="AO385" s="112"/>
      <c r="AP385" s="112"/>
      <c r="AQ385" s="112"/>
      <c r="AR385" s="112"/>
      <c r="AS385" s="112"/>
      <c r="AT385" s="112"/>
      <c r="AU385" s="112"/>
      <c r="AV385" s="112"/>
    </row>
    <row r="386" ht="15.75" customHeight="1">
      <c r="A386" s="112"/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</row>
    <row r="387" ht="15.75" customHeight="1">
      <c r="A387" s="112"/>
      <c r="B387" s="112"/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</row>
    <row r="388" ht="15.75" customHeight="1">
      <c r="A388" s="112"/>
      <c r="B388" s="112"/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2"/>
      <c r="AU388" s="112"/>
      <c r="AV388" s="112"/>
    </row>
    <row r="389" ht="15.75" customHeight="1">
      <c r="A389" s="112"/>
      <c r="B389" s="112"/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2"/>
      <c r="AI389" s="112"/>
      <c r="AJ389" s="112"/>
      <c r="AK389" s="112"/>
      <c r="AL389" s="112"/>
      <c r="AM389" s="112"/>
      <c r="AN389" s="112"/>
      <c r="AO389" s="112"/>
      <c r="AP389" s="112"/>
      <c r="AQ389" s="112"/>
      <c r="AR389" s="112"/>
      <c r="AS389" s="112"/>
      <c r="AT389" s="112"/>
      <c r="AU389" s="112"/>
      <c r="AV389" s="112"/>
    </row>
    <row r="390" ht="15.75" customHeight="1">
      <c r="A390" s="112"/>
      <c r="B390" s="112"/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2"/>
      <c r="AI390" s="112"/>
      <c r="AJ390" s="112"/>
      <c r="AK390" s="112"/>
      <c r="AL390" s="112"/>
      <c r="AM390" s="112"/>
      <c r="AN390" s="112"/>
      <c r="AO390" s="112"/>
      <c r="AP390" s="112"/>
      <c r="AQ390" s="112"/>
      <c r="AR390" s="112"/>
      <c r="AS390" s="112"/>
      <c r="AT390" s="112"/>
      <c r="AU390" s="112"/>
      <c r="AV390" s="112"/>
    </row>
    <row r="391" ht="15.75" customHeight="1">
      <c r="A391" s="112"/>
      <c r="B391" s="112"/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2"/>
      <c r="AI391" s="112"/>
      <c r="AJ391" s="112"/>
      <c r="AK391" s="112"/>
      <c r="AL391" s="112"/>
      <c r="AM391" s="112"/>
      <c r="AN391" s="112"/>
      <c r="AO391" s="112"/>
      <c r="AP391" s="112"/>
      <c r="AQ391" s="112"/>
      <c r="AR391" s="112"/>
      <c r="AS391" s="112"/>
      <c r="AT391" s="112"/>
      <c r="AU391" s="112"/>
      <c r="AV391" s="112"/>
    </row>
    <row r="392" ht="15.75" customHeight="1">
      <c r="A392" s="112"/>
      <c r="B392" s="112"/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2"/>
      <c r="AI392" s="112"/>
      <c r="AJ392" s="112"/>
      <c r="AK392" s="112"/>
      <c r="AL392" s="112"/>
      <c r="AM392" s="112"/>
      <c r="AN392" s="112"/>
      <c r="AO392" s="112"/>
      <c r="AP392" s="112"/>
      <c r="AQ392" s="112"/>
      <c r="AR392" s="112"/>
      <c r="AS392" s="112"/>
      <c r="AT392" s="112"/>
      <c r="AU392" s="112"/>
      <c r="AV392" s="112"/>
    </row>
    <row r="393" ht="15.75" customHeight="1">
      <c r="A393" s="112"/>
      <c r="B393" s="112"/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112"/>
      <c r="AI393" s="112"/>
      <c r="AJ393" s="112"/>
      <c r="AK393" s="112"/>
      <c r="AL393" s="112"/>
      <c r="AM393" s="112"/>
      <c r="AN393" s="112"/>
      <c r="AO393" s="112"/>
      <c r="AP393" s="112"/>
      <c r="AQ393" s="112"/>
      <c r="AR393" s="112"/>
      <c r="AS393" s="112"/>
      <c r="AT393" s="112"/>
      <c r="AU393" s="112"/>
      <c r="AV393" s="112"/>
    </row>
    <row r="394" ht="15.75" customHeight="1">
      <c r="A394" s="112"/>
      <c r="B394" s="112"/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2"/>
      <c r="AI394" s="112"/>
      <c r="AJ394" s="112"/>
      <c r="AK394" s="112"/>
      <c r="AL394" s="112"/>
      <c r="AM394" s="112"/>
      <c r="AN394" s="112"/>
      <c r="AO394" s="112"/>
      <c r="AP394" s="112"/>
      <c r="AQ394" s="112"/>
      <c r="AR394" s="112"/>
      <c r="AS394" s="112"/>
      <c r="AT394" s="112"/>
      <c r="AU394" s="112"/>
      <c r="AV394" s="112"/>
    </row>
    <row r="395" ht="15.75" customHeight="1">
      <c r="A395" s="112"/>
      <c r="B395" s="112"/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2"/>
      <c r="AI395" s="112"/>
      <c r="AJ395" s="112"/>
      <c r="AK395" s="112"/>
      <c r="AL395" s="112"/>
      <c r="AM395" s="112"/>
      <c r="AN395" s="112"/>
      <c r="AO395" s="112"/>
      <c r="AP395" s="112"/>
      <c r="AQ395" s="112"/>
      <c r="AR395" s="112"/>
      <c r="AS395" s="112"/>
      <c r="AT395" s="112"/>
      <c r="AU395" s="112"/>
      <c r="AV395" s="112"/>
    </row>
    <row r="396" ht="15.75" customHeight="1">
      <c r="A396" s="112"/>
      <c r="B396" s="112"/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2"/>
      <c r="AI396" s="112"/>
      <c r="AJ396" s="112"/>
      <c r="AK396" s="112"/>
      <c r="AL396" s="112"/>
      <c r="AM396" s="112"/>
      <c r="AN396" s="112"/>
      <c r="AO396" s="112"/>
      <c r="AP396" s="112"/>
      <c r="AQ396" s="112"/>
      <c r="AR396" s="112"/>
      <c r="AS396" s="112"/>
      <c r="AT396" s="112"/>
      <c r="AU396" s="112"/>
      <c r="AV396" s="112"/>
    </row>
    <row r="397" ht="15.75" customHeight="1">
      <c r="A397" s="112"/>
      <c r="B397" s="112"/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2"/>
      <c r="AL397" s="112"/>
      <c r="AM397" s="112"/>
      <c r="AN397" s="112"/>
      <c r="AO397" s="112"/>
      <c r="AP397" s="112"/>
      <c r="AQ397" s="112"/>
      <c r="AR397" s="112"/>
      <c r="AS397" s="112"/>
      <c r="AT397" s="112"/>
      <c r="AU397" s="112"/>
      <c r="AV397" s="112"/>
    </row>
    <row r="398" ht="15.75" customHeight="1">
      <c r="A398" s="112"/>
      <c r="B398" s="112"/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2"/>
      <c r="AL398" s="112"/>
      <c r="AM398" s="112"/>
      <c r="AN398" s="112"/>
      <c r="AO398" s="112"/>
      <c r="AP398" s="112"/>
      <c r="AQ398" s="112"/>
      <c r="AR398" s="112"/>
      <c r="AS398" s="112"/>
      <c r="AT398" s="112"/>
      <c r="AU398" s="112"/>
      <c r="AV398" s="112"/>
    </row>
    <row r="399" ht="15.75" customHeight="1">
      <c r="A399" s="112"/>
      <c r="B399" s="112"/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  <c r="AI399" s="112"/>
      <c r="AJ399" s="112"/>
      <c r="AK399" s="112"/>
      <c r="AL399" s="112"/>
      <c r="AM399" s="112"/>
      <c r="AN399" s="112"/>
      <c r="AO399" s="112"/>
      <c r="AP399" s="112"/>
      <c r="AQ399" s="112"/>
      <c r="AR399" s="112"/>
      <c r="AS399" s="112"/>
      <c r="AT399" s="112"/>
      <c r="AU399" s="112"/>
      <c r="AV399" s="112"/>
    </row>
    <row r="400" ht="15.75" customHeight="1">
      <c r="A400" s="112"/>
      <c r="B400" s="112"/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  <c r="AI400" s="112"/>
      <c r="AJ400" s="112"/>
      <c r="AK400" s="112"/>
      <c r="AL400" s="112"/>
      <c r="AM400" s="112"/>
      <c r="AN400" s="112"/>
      <c r="AO400" s="112"/>
      <c r="AP400" s="112"/>
      <c r="AQ400" s="112"/>
      <c r="AR400" s="112"/>
      <c r="AS400" s="112"/>
      <c r="AT400" s="112"/>
      <c r="AU400" s="112"/>
      <c r="AV400" s="112"/>
    </row>
    <row r="401" ht="15.75" customHeight="1">
      <c r="A401" s="112"/>
      <c r="B401" s="112"/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2"/>
      <c r="AI401" s="112"/>
      <c r="AJ401" s="112"/>
      <c r="AK401" s="112"/>
      <c r="AL401" s="112"/>
      <c r="AM401" s="112"/>
      <c r="AN401" s="112"/>
      <c r="AO401" s="112"/>
      <c r="AP401" s="112"/>
      <c r="AQ401" s="112"/>
      <c r="AR401" s="112"/>
      <c r="AS401" s="112"/>
      <c r="AT401" s="112"/>
      <c r="AU401" s="112"/>
      <c r="AV401" s="112"/>
    </row>
    <row r="402" ht="15.75" customHeight="1">
      <c r="A402" s="112"/>
      <c r="B402" s="112"/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2"/>
      <c r="AI402" s="112"/>
      <c r="AJ402" s="112"/>
      <c r="AK402" s="112"/>
      <c r="AL402" s="112"/>
      <c r="AM402" s="112"/>
      <c r="AN402" s="112"/>
      <c r="AO402" s="112"/>
      <c r="AP402" s="112"/>
      <c r="AQ402" s="112"/>
      <c r="AR402" s="112"/>
      <c r="AS402" s="112"/>
      <c r="AT402" s="112"/>
      <c r="AU402" s="112"/>
      <c r="AV402" s="112"/>
    </row>
    <row r="403" ht="15.75" customHeight="1">
      <c r="A403" s="112"/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  <c r="AH403" s="112"/>
      <c r="AI403" s="112"/>
      <c r="AJ403" s="112"/>
      <c r="AK403" s="112"/>
      <c r="AL403" s="112"/>
      <c r="AM403" s="112"/>
      <c r="AN403" s="112"/>
      <c r="AO403" s="112"/>
      <c r="AP403" s="112"/>
      <c r="AQ403" s="112"/>
      <c r="AR403" s="112"/>
      <c r="AS403" s="112"/>
      <c r="AT403" s="112"/>
      <c r="AU403" s="112"/>
      <c r="AV403" s="112"/>
    </row>
    <row r="404" ht="15.75" customHeight="1">
      <c r="A404" s="112"/>
      <c r="B404" s="112"/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  <c r="AH404" s="112"/>
      <c r="AI404" s="112"/>
      <c r="AJ404" s="112"/>
      <c r="AK404" s="112"/>
      <c r="AL404" s="112"/>
      <c r="AM404" s="112"/>
      <c r="AN404" s="112"/>
      <c r="AO404" s="112"/>
      <c r="AP404" s="112"/>
      <c r="AQ404" s="112"/>
      <c r="AR404" s="112"/>
      <c r="AS404" s="112"/>
      <c r="AT404" s="112"/>
      <c r="AU404" s="112"/>
      <c r="AV404" s="112"/>
    </row>
    <row r="405" ht="15.75" customHeight="1">
      <c r="A405" s="112"/>
      <c r="B405" s="112"/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  <c r="AH405" s="112"/>
      <c r="AI405" s="112"/>
      <c r="AJ405" s="112"/>
      <c r="AK405" s="112"/>
      <c r="AL405" s="112"/>
      <c r="AM405" s="112"/>
      <c r="AN405" s="112"/>
      <c r="AO405" s="112"/>
      <c r="AP405" s="112"/>
      <c r="AQ405" s="112"/>
      <c r="AR405" s="112"/>
      <c r="AS405" s="112"/>
      <c r="AT405" s="112"/>
      <c r="AU405" s="112"/>
      <c r="AV405" s="112"/>
    </row>
    <row r="406" ht="15.75" customHeight="1">
      <c r="A406" s="112"/>
      <c r="B406" s="112"/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  <c r="AH406" s="112"/>
      <c r="AI406" s="112"/>
      <c r="AJ406" s="112"/>
      <c r="AK406" s="112"/>
      <c r="AL406" s="112"/>
      <c r="AM406" s="112"/>
      <c r="AN406" s="112"/>
      <c r="AO406" s="112"/>
      <c r="AP406" s="112"/>
      <c r="AQ406" s="112"/>
      <c r="AR406" s="112"/>
      <c r="AS406" s="112"/>
      <c r="AT406" s="112"/>
      <c r="AU406" s="112"/>
      <c r="AV406" s="112"/>
    </row>
    <row r="407" ht="15.75" customHeight="1">
      <c r="A407" s="112"/>
      <c r="B407" s="112"/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  <c r="AH407" s="112"/>
      <c r="AI407" s="112"/>
      <c r="AJ407" s="112"/>
      <c r="AK407" s="112"/>
      <c r="AL407" s="112"/>
      <c r="AM407" s="112"/>
      <c r="AN407" s="112"/>
      <c r="AO407" s="112"/>
      <c r="AP407" s="112"/>
      <c r="AQ407" s="112"/>
      <c r="AR407" s="112"/>
      <c r="AS407" s="112"/>
      <c r="AT407" s="112"/>
      <c r="AU407" s="112"/>
      <c r="AV407" s="112"/>
    </row>
    <row r="408" ht="15.75" customHeight="1">
      <c r="A408" s="112"/>
      <c r="B408" s="112"/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  <c r="AH408" s="112"/>
      <c r="AI408" s="112"/>
      <c r="AJ408" s="112"/>
      <c r="AK408" s="112"/>
      <c r="AL408" s="112"/>
      <c r="AM408" s="112"/>
      <c r="AN408" s="112"/>
      <c r="AO408" s="112"/>
      <c r="AP408" s="112"/>
      <c r="AQ408" s="112"/>
      <c r="AR408" s="112"/>
      <c r="AS408" s="112"/>
      <c r="AT408" s="112"/>
      <c r="AU408" s="112"/>
      <c r="AV408" s="112"/>
    </row>
    <row r="409" ht="15.75" customHeight="1">
      <c r="A409" s="112"/>
      <c r="B409" s="112"/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  <c r="AH409" s="112"/>
      <c r="AI409" s="112"/>
      <c r="AJ409" s="112"/>
      <c r="AK409" s="112"/>
      <c r="AL409" s="112"/>
      <c r="AM409" s="112"/>
      <c r="AN409" s="112"/>
      <c r="AO409" s="112"/>
      <c r="AP409" s="112"/>
      <c r="AQ409" s="112"/>
      <c r="AR409" s="112"/>
      <c r="AS409" s="112"/>
      <c r="AT409" s="112"/>
      <c r="AU409" s="112"/>
      <c r="AV409" s="112"/>
    </row>
    <row r="410" ht="15.75" customHeight="1">
      <c r="A410" s="112"/>
      <c r="B410" s="112"/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  <c r="AH410" s="112"/>
      <c r="AI410" s="112"/>
      <c r="AJ410" s="112"/>
      <c r="AK410" s="112"/>
      <c r="AL410" s="112"/>
      <c r="AM410" s="112"/>
      <c r="AN410" s="112"/>
      <c r="AO410" s="112"/>
      <c r="AP410" s="112"/>
      <c r="AQ410" s="112"/>
      <c r="AR410" s="112"/>
      <c r="AS410" s="112"/>
      <c r="AT410" s="112"/>
      <c r="AU410" s="112"/>
      <c r="AV410" s="112"/>
    </row>
    <row r="411" ht="15.75" customHeight="1">
      <c r="A411" s="112"/>
      <c r="B411" s="112"/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  <c r="AH411" s="112"/>
      <c r="AI411" s="112"/>
      <c r="AJ411" s="112"/>
      <c r="AK411" s="112"/>
      <c r="AL411" s="112"/>
      <c r="AM411" s="112"/>
      <c r="AN411" s="112"/>
      <c r="AO411" s="112"/>
      <c r="AP411" s="112"/>
      <c r="AQ411" s="112"/>
      <c r="AR411" s="112"/>
      <c r="AS411" s="112"/>
      <c r="AT411" s="112"/>
      <c r="AU411" s="112"/>
      <c r="AV411" s="112"/>
    </row>
    <row r="412" ht="15.75" customHeight="1">
      <c r="A412" s="112"/>
      <c r="B412" s="112"/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  <c r="AH412" s="112"/>
      <c r="AI412" s="112"/>
      <c r="AJ412" s="112"/>
      <c r="AK412" s="112"/>
      <c r="AL412" s="112"/>
      <c r="AM412" s="112"/>
      <c r="AN412" s="112"/>
      <c r="AO412" s="112"/>
      <c r="AP412" s="112"/>
      <c r="AQ412" s="112"/>
      <c r="AR412" s="112"/>
      <c r="AS412" s="112"/>
      <c r="AT412" s="112"/>
      <c r="AU412" s="112"/>
      <c r="AV412" s="112"/>
    </row>
    <row r="413" ht="15.75" customHeight="1">
      <c r="A413" s="112"/>
      <c r="B413" s="112"/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  <c r="AH413" s="112"/>
      <c r="AI413" s="112"/>
      <c r="AJ413" s="112"/>
      <c r="AK413" s="112"/>
      <c r="AL413" s="112"/>
      <c r="AM413" s="112"/>
      <c r="AN413" s="112"/>
      <c r="AO413" s="112"/>
      <c r="AP413" s="112"/>
      <c r="AQ413" s="112"/>
      <c r="AR413" s="112"/>
      <c r="AS413" s="112"/>
      <c r="AT413" s="112"/>
      <c r="AU413" s="112"/>
      <c r="AV413" s="112"/>
    </row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A1:F1"/>
    <mergeCell ref="A2:F2"/>
    <mergeCell ref="A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A32:F32"/>
    <mergeCell ref="A37:F37"/>
    <mergeCell ref="A38:F38"/>
    <mergeCell ref="A39:C39"/>
    <mergeCell ref="D39:F39"/>
    <mergeCell ref="A48:F48"/>
    <mergeCell ref="B187:B188"/>
    <mergeCell ref="C187:C188"/>
    <mergeCell ref="D187:D188"/>
    <mergeCell ref="E187:E188"/>
    <mergeCell ref="E204:E208"/>
    <mergeCell ref="A238:D238"/>
    <mergeCell ref="A49:C49"/>
    <mergeCell ref="D49:F49"/>
    <mergeCell ref="A57:F57"/>
    <mergeCell ref="A58:C58"/>
    <mergeCell ref="D58:F58"/>
    <mergeCell ref="F62:F64"/>
    <mergeCell ref="A66:E66"/>
  </mergeCells>
  <conditionalFormatting sqref="B68:B69 D68 F68 F116:G116 H116:H117 I116:M120 I122:K122 I124:K124 I128:K129 I134:K135 L122:L124 L128:L135 M122 M124:M135 N81:AV84 N116:AV117">
    <cfRule type="cellIs" dxfId="0" priority="1" operator="greaterThan">
      <formula>1</formula>
    </cfRule>
  </conditionalFormatting>
  <conditionalFormatting sqref="F116:G116 H116:AV117 N81:AV84">
    <cfRule type="cellIs" dxfId="1" priority="2" operator="greaterThan">
      <formula>1</formula>
    </cfRule>
  </conditionalFormatting>
  <conditionalFormatting sqref="B118">
    <cfRule type="cellIs" dxfId="0" priority="3" operator="greaterThan">
      <formula>1</formula>
    </cfRule>
  </conditionalFormatting>
  <conditionalFormatting sqref="B68:B69 B118 D68 F68">
    <cfRule type="cellIs" dxfId="2" priority="4" operator="lessThan">
      <formula>1</formula>
    </cfRule>
  </conditionalFormatting>
  <conditionalFormatting sqref="B68:B69 B118 D68 F68">
    <cfRule type="cellIs" dxfId="3" priority="5" operator="equal">
      <formula>1</formula>
    </cfRule>
  </conditionalFormatting>
  <conditionalFormatting sqref="B68:B69 B118 D68 F68">
    <cfRule type="cellIs" dxfId="0" priority="6" operator="greaterThan">
      <formula>0</formula>
    </cfRule>
  </conditionalFormatting>
  <conditionalFormatting sqref="B68:B69 B118 D68 F68">
    <cfRule type="cellIs" dxfId="2" priority="7" operator="lessThan">
      <formula>0</formula>
    </cfRule>
  </conditionalFormatting>
  <hyperlinks>
    <hyperlink r:id="rId1" ref="C16"/>
    <hyperlink r:id="rId2" ref="C21"/>
    <hyperlink r:id="rId3" ref="C25"/>
    <hyperlink r:id="rId4" ref="C170"/>
    <hyperlink r:id="rId5" ref="E209"/>
    <hyperlink r:id="rId6" ref="A217"/>
    <hyperlink r:id="rId7" ref="A218"/>
  </hyperlinks>
  <printOptions/>
  <pageMargins bottom="0.75" footer="0.0" header="0.0" left="0.7" right="0.7" top="0.75"/>
  <pageSetup paperSize="9" orientation="portrait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9.44"/>
    <col customWidth="1" min="2" max="2" width="20.78"/>
    <col customWidth="1" min="3" max="3" width="17.67"/>
    <col customWidth="1" min="4" max="4" width="20.22"/>
    <col customWidth="1" min="5" max="5" width="20.89"/>
    <col customWidth="1" min="6" max="6" width="16.67"/>
    <col customWidth="1" min="7" max="7" width="23.22"/>
    <col customWidth="1" min="8" max="8" width="23.0"/>
    <col customWidth="1" min="9" max="9" width="17.78"/>
    <col customWidth="1" min="10" max="10" width="16.67"/>
    <col customWidth="1" min="11" max="11" width="23.78"/>
    <col customWidth="1" min="12" max="12" width="16.78"/>
    <col customWidth="1" min="13" max="13" width="14.67"/>
    <col customWidth="1" min="14" max="14" width="14.22"/>
    <col customWidth="1" min="15" max="16" width="14.11"/>
    <col customWidth="1" min="17" max="17" width="12.33"/>
    <col customWidth="1" min="18" max="18" width="22.67"/>
    <col customWidth="1" min="19" max="19" width="10.67"/>
    <col customWidth="1" min="20" max="20" width="18.89"/>
    <col customWidth="1" min="21" max="21" width="8.89"/>
    <col customWidth="1" min="22" max="22" width="5.22"/>
    <col customWidth="1" min="23" max="23" width="15.0"/>
    <col customWidth="1" min="24" max="24" width="28.44"/>
    <col customWidth="1" min="25" max="25" width="21.78"/>
    <col customWidth="1" min="26" max="26" width="21.33"/>
    <col customWidth="1" min="27" max="27" width="18.78"/>
    <col customWidth="1" min="28" max="28" width="13.0"/>
    <col customWidth="1" min="29" max="29" width="15.67"/>
    <col customWidth="1" min="30" max="30" width="13.78"/>
    <col customWidth="1" min="31" max="31" width="24.44"/>
    <col customWidth="1" min="32" max="32" width="20.89"/>
    <col customWidth="1" min="33" max="33" width="19.78"/>
    <col customWidth="1" min="34" max="34" width="11.0"/>
  </cols>
  <sheetData>
    <row r="1" ht="30.75" customHeight="1">
      <c r="A1" s="307" t="s">
        <v>375</v>
      </c>
      <c r="B1" s="30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09"/>
      <c r="AA1" s="1"/>
      <c r="AB1" s="1"/>
      <c r="AC1" s="1"/>
      <c r="AD1" s="1"/>
      <c r="AE1" s="1"/>
      <c r="AF1" s="1"/>
      <c r="AG1" s="1"/>
      <c r="AH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09"/>
      <c r="AA2" s="1"/>
      <c r="AB2" s="1"/>
      <c r="AC2" s="1"/>
      <c r="AD2" s="1"/>
      <c r="AE2" s="1"/>
      <c r="AF2" s="1"/>
      <c r="AG2" s="1"/>
      <c r="AH2" s="1"/>
    </row>
    <row r="3">
      <c r="A3" s="112"/>
      <c r="B3" s="310">
        <v>2019.0</v>
      </c>
      <c r="C3" s="310">
        <v>2020.0</v>
      </c>
      <c r="D3" s="310">
        <v>2021.0</v>
      </c>
      <c r="E3" s="310">
        <v>2022.0</v>
      </c>
      <c r="F3" s="310">
        <v>2023.0</v>
      </c>
      <c r="G3" s="310">
        <v>2024.0</v>
      </c>
      <c r="H3" s="310">
        <v>2025.0</v>
      </c>
      <c r="I3" s="310">
        <v>2026.0</v>
      </c>
      <c r="J3" s="310">
        <v>2027.0</v>
      </c>
      <c r="K3" s="310">
        <v>2028.0</v>
      </c>
      <c r="L3" s="310">
        <v>2029.0</v>
      </c>
      <c r="M3" s="311">
        <v>2030.0</v>
      </c>
      <c r="N3" s="1"/>
      <c r="O3" s="312">
        <v>0.0036</v>
      </c>
      <c r="P3" s="312" t="s">
        <v>376</v>
      </c>
      <c r="Q3" s="312"/>
      <c r="R3" s="1"/>
      <c r="S3" s="1"/>
      <c r="T3" s="1"/>
      <c r="U3" s="1"/>
      <c r="V3" s="1"/>
      <c r="W3" s="1"/>
      <c r="X3" s="1"/>
      <c r="Y3" s="1"/>
      <c r="Z3" s="309"/>
      <c r="AA3" s="1"/>
      <c r="AB3" s="1"/>
      <c r="AC3" s="1"/>
      <c r="AD3" s="1"/>
      <c r="AE3" s="1"/>
      <c r="AF3" s="1"/>
      <c r="AG3" s="1"/>
      <c r="AH3" s="1"/>
    </row>
    <row r="4">
      <c r="A4" s="313" t="s">
        <v>377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14" t="s">
        <v>378</v>
      </c>
      <c r="O4" s="312">
        <v>3.6E-9</v>
      </c>
      <c r="P4" s="312" t="s">
        <v>376</v>
      </c>
      <c r="Q4" s="312"/>
      <c r="R4" s="1"/>
      <c r="S4" s="1"/>
      <c r="T4" s="1"/>
      <c r="U4" s="1"/>
      <c r="V4" s="1"/>
      <c r="W4" s="1"/>
      <c r="X4" s="1"/>
      <c r="Y4" s="1"/>
      <c r="Z4" s="309"/>
      <c r="AA4" s="1"/>
      <c r="AB4" s="1"/>
      <c r="AC4" s="1"/>
      <c r="AD4" s="1"/>
      <c r="AE4" s="1"/>
      <c r="AF4" s="1"/>
      <c r="AG4" s="1"/>
      <c r="AH4" s="1"/>
    </row>
    <row r="5">
      <c r="A5" s="188" t="s">
        <v>379</v>
      </c>
      <c r="B5" s="188">
        <v>24.58</v>
      </c>
      <c r="C5" s="188">
        <v>21.52</v>
      </c>
      <c r="D5" s="188">
        <v>22.2</v>
      </c>
      <c r="E5" s="188">
        <v>23.44</v>
      </c>
      <c r="F5" s="188">
        <v>24.37</v>
      </c>
      <c r="G5" s="188">
        <v>25.34</v>
      </c>
      <c r="H5" s="188">
        <v>26.34</v>
      </c>
      <c r="I5" s="188">
        <v>27.38</v>
      </c>
      <c r="J5" s="188">
        <v>28.42</v>
      </c>
      <c r="K5" s="188">
        <v>29.48</v>
      </c>
      <c r="L5" s="188">
        <v>30.56</v>
      </c>
      <c r="M5" s="188">
        <v>31.67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09"/>
      <c r="AA5" s="1"/>
      <c r="AB5" s="1"/>
      <c r="AC5" s="1"/>
      <c r="AD5" s="1"/>
      <c r="AE5" s="1"/>
      <c r="AF5" s="1"/>
      <c r="AG5" s="1"/>
      <c r="AH5" s="1"/>
    </row>
    <row r="6">
      <c r="A6" s="188" t="s">
        <v>380</v>
      </c>
      <c r="B6" s="189">
        <v>20.48</v>
      </c>
      <c r="C6" s="189">
        <v>17.93</v>
      </c>
      <c r="D6" s="189">
        <v>17.76</v>
      </c>
      <c r="E6" s="189">
        <v>17.95</v>
      </c>
      <c r="F6" s="189">
        <v>18.67</v>
      </c>
      <c r="G6" s="189">
        <v>19.41</v>
      </c>
      <c r="H6" s="189">
        <v>20.18</v>
      </c>
      <c r="I6" s="189">
        <v>20.97</v>
      </c>
      <c r="J6" s="189">
        <v>21.77</v>
      </c>
      <c r="K6" s="189">
        <v>22.58</v>
      </c>
      <c r="L6" s="189">
        <v>23.41</v>
      </c>
      <c r="M6" s="189">
        <v>24.26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309"/>
      <c r="AA6" s="1"/>
      <c r="AB6" s="1"/>
      <c r="AC6" s="1"/>
      <c r="AD6" s="1"/>
      <c r="AE6" s="1"/>
      <c r="AF6" s="1"/>
      <c r="AG6" s="1"/>
      <c r="AH6" s="1"/>
    </row>
    <row r="7">
      <c r="A7" s="188" t="s">
        <v>381</v>
      </c>
      <c r="B7" s="189">
        <v>2.59</v>
      </c>
      <c r="C7" s="189">
        <v>2.27</v>
      </c>
      <c r="D7" s="189">
        <v>2.34</v>
      </c>
      <c r="E7" s="189">
        <v>2.47</v>
      </c>
      <c r="F7" s="189">
        <v>2.57</v>
      </c>
      <c r="G7" s="189">
        <v>2.67</v>
      </c>
      <c r="H7" s="189">
        <v>2.77</v>
      </c>
      <c r="I7" s="189">
        <v>2.88</v>
      </c>
      <c r="J7" s="189">
        <v>2.99</v>
      </c>
      <c r="K7" s="189">
        <v>3.1</v>
      </c>
      <c r="L7" s="189">
        <v>3.22</v>
      </c>
      <c r="M7" s="189">
        <v>3.33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309"/>
      <c r="AA7" s="1"/>
      <c r="AB7" s="1"/>
      <c r="AC7" s="1"/>
      <c r="AD7" s="1"/>
      <c r="AE7" s="1"/>
      <c r="AF7" s="1"/>
      <c r="AG7" s="1"/>
      <c r="AH7" s="1"/>
    </row>
    <row r="8">
      <c r="A8" s="188" t="s">
        <v>382</v>
      </c>
      <c r="B8" s="188">
        <v>1.34</v>
      </c>
      <c r="C8" s="188">
        <v>1.18</v>
      </c>
      <c r="D8" s="188">
        <v>1.21</v>
      </c>
      <c r="E8" s="188">
        <v>1.28</v>
      </c>
      <c r="F8" s="188">
        <v>1.33</v>
      </c>
      <c r="G8" s="188">
        <v>1.38</v>
      </c>
      <c r="H8" s="188">
        <v>1.44</v>
      </c>
      <c r="I8" s="188">
        <v>1.5</v>
      </c>
      <c r="J8" s="188">
        <v>1.55</v>
      </c>
      <c r="K8" s="188">
        <v>1.61</v>
      </c>
      <c r="L8" s="188">
        <v>1.67</v>
      </c>
      <c r="M8" s="188">
        <v>1.73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309"/>
      <c r="AA8" s="1"/>
      <c r="AB8" s="1"/>
      <c r="AC8" s="1"/>
      <c r="AD8" s="1"/>
      <c r="AE8" s="1"/>
      <c r="AF8" s="1"/>
      <c r="AG8" s="1"/>
      <c r="AH8" s="1"/>
    </row>
    <row r="9">
      <c r="A9" s="1" t="s">
        <v>383</v>
      </c>
      <c r="B9" s="1">
        <v>0.57</v>
      </c>
      <c r="C9" s="1">
        <v>0.5</v>
      </c>
      <c r="D9" s="1">
        <v>0.52</v>
      </c>
      <c r="E9" s="1">
        <v>0.55</v>
      </c>
      <c r="F9" s="1">
        <v>0.57</v>
      </c>
      <c r="G9" s="1">
        <v>0.59</v>
      </c>
      <c r="H9" s="1">
        <v>0.61</v>
      </c>
      <c r="I9" s="1">
        <v>0.64</v>
      </c>
      <c r="J9" s="1">
        <v>0.66</v>
      </c>
      <c r="K9" s="1">
        <v>0.69</v>
      </c>
      <c r="L9" s="1">
        <v>0.71</v>
      </c>
      <c r="M9" s="1">
        <v>0.74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309"/>
      <c r="AA9" s="1"/>
      <c r="AB9" s="1"/>
      <c r="AC9" s="1"/>
      <c r="AD9" s="1"/>
      <c r="AE9" s="1"/>
      <c r="AF9" s="1"/>
      <c r="AG9" s="1"/>
      <c r="AH9" s="1"/>
    </row>
    <row r="10">
      <c r="A10" s="188" t="s">
        <v>384</v>
      </c>
      <c r="B10" s="189">
        <v>6.42</v>
      </c>
      <c r="C10" s="189">
        <v>5.63</v>
      </c>
      <c r="D10" s="189">
        <v>5.8</v>
      </c>
      <c r="E10" s="189">
        <v>6.13</v>
      </c>
      <c r="F10" s="189">
        <v>6.37</v>
      </c>
      <c r="G10" s="189">
        <v>6.62</v>
      </c>
      <c r="H10" s="189">
        <v>6.89</v>
      </c>
      <c r="I10" s="189">
        <v>7.16</v>
      </c>
      <c r="J10" s="189">
        <v>7.43</v>
      </c>
      <c r="K10" s="189">
        <v>7.71</v>
      </c>
      <c r="L10" s="189">
        <v>7.99</v>
      </c>
      <c r="M10" s="189">
        <v>8.28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309"/>
      <c r="AA10" s="1"/>
      <c r="AB10" s="1"/>
      <c r="AC10" s="1"/>
      <c r="AD10" s="1"/>
      <c r="AE10" s="1"/>
      <c r="AF10" s="1"/>
      <c r="AG10" s="1"/>
      <c r="AH10" s="1"/>
    </row>
    <row r="11">
      <c r="A11" s="188" t="s">
        <v>21</v>
      </c>
      <c r="B11" s="189">
        <f t="shared" ref="B11:M11" si="1">SUM(B5:B10)</f>
        <v>55.98</v>
      </c>
      <c r="C11" s="189">
        <f t="shared" si="1"/>
        <v>49.03</v>
      </c>
      <c r="D11" s="189">
        <f t="shared" si="1"/>
        <v>49.83</v>
      </c>
      <c r="E11" s="189">
        <f t="shared" si="1"/>
        <v>51.82</v>
      </c>
      <c r="F11" s="189">
        <f t="shared" si="1"/>
        <v>53.88</v>
      </c>
      <c r="G11" s="189">
        <f t="shared" si="1"/>
        <v>56.01</v>
      </c>
      <c r="H11" s="189">
        <f t="shared" si="1"/>
        <v>58.23</v>
      </c>
      <c r="I11" s="189">
        <f t="shared" si="1"/>
        <v>60.53</v>
      </c>
      <c r="J11" s="189">
        <f t="shared" si="1"/>
        <v>62.82</v>
      </c>
      <c r="K11" s="189">
        <f t="shared" si="1"/>
        <v>65.17</v>
      </c>
      <c r="L11" s="189">
        <f t="shared" si="1"/>
        <v>67.56</v>
      </c>
      <c r="M11" s="189">
        <f t="shared" si="1"/>
        <v>70.01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309"/>
      <c r="AA11" s="1"/>
      <c r="AB11" s="1"/>
      <c r="AC11" s="1"/>
      <c r="AD11" s="1"/>
      <c r="AE11" s="1"/>
      <c r="AF11" s="1"/>
      <c r="AG11" s="1"/>
      <c r="AH11" s="1"/>
    </row>
    <row r="12">
      <c r="A12" s="1" t="s">
        <v>385</v>
      </c>
      <c r="B12" s="315">
        <f>B11/O4</f>
        <v>15550000000</v>
      </c>
      <c r="C12" s="316">
        <f>B12/B24</f>
        <v>0.9486527707</v>
      </c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309"/>
      <c r="AA12" s="1"/>
      <c r="AB12" s="1"/>
      <c r="AC12" s="1"/>
      <c r="AD12" s="1"/>
      <c r="AE12" s="1"/>
      <c r="AF12" s="1"/>
      <c r="AG12" s="1"/>
      <c r="AH12" s="1"/>
    </row>
    <row r="13">
      <c r="A13" s="1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309"/>
      <c r="AA13" s="1"/>
      <c r="AB13" s="1"/>
      <c r="AC13" s="1"/>
      <c r="AD13" s="1"/>
      <c r="AE13" s="1"/>
      <c r="AF13" s="1"/>
      <c r="AG13" s="1"/>
      <c r="AH13" s="1"/>
    </row>
    <row r="14">
      <c r="A14" s="318" t="s">
        <v>386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309"/>
      <c r="AA14" s="1"/>
      <c r="AB14" s="1"/>
      <c r="AC14" s="1"/>
      <c r="AD14" s="1"/>
      <c r="AE14" s="1"/>
      <c r="AF14" s="1"/>
      <c r="AG14" s="1"/>
      <c r="AH14" s="1"/>
    </row>
    <row r="15">
      <c r="A15" s="188" t="s">
        <v>379</v>
      </c>
      <c r="B15" s="188">
        <v>0.91</v>
      </c>
      <c r="C15" s="188">
        <v>0.81</v>
      </c>
      <c r="D15" s="188">
        <v>0.84</v>
      </c>
      <c r="E15" s="188">
        <v>0.89</v>
      </c>
      <c r="F15" s="188">
        <v>0.92</v>
      </c>
      <c r="G15" s="188">
        <v>0.96</v>
      </c>
      <c r="H15" s="188">
        <v>1.0</v>
      </c>
      <c r="I15" s="189">
        <v>1.04</v>
      </c>
      <c r="J15" s="189">
        <v>1.08</v>
      </c>
      <c r="K15" s="189">
        <v>1.12</v>
      </c>
      <c r="L15" s="189">
        <v>1.16</v>
      </c>
      <c r="M15" s="189">
        <v>1.2</v>
      </c>
      <c r="N15" s="1"/>
      <c r="O15" s="1" t="s">
        <v>387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309"/>
      <c r="AA15" s="1"/>
      <c r="AB15" s="1"/>
      <c r="AC15" s="1"/>
      <c r="AD15" s="1"/>
      <c r="AE15" s="1"/>
      <c r="AF15" s="1"/>
      <c r="AG15" s="1"/>
      <c r="AH15" s="1"/>
    </row>
    <row r="16">
      <c r="A16" s="188" t="s">
        <v>380</v>
      </c>
      <c r="B16" s="189">
        <v>0.72</v>
      </c>
      <c r="C16" s="189">
        <v>0.64</v>
      </c>
      <c r="D16" s="189">
        <v>0.61</v>
      </c>
      <c r="E16" s="189">
        <v>0.59</v>
      </c>
      <c r="F16" s="189">
        <v>0.62</v>
      </c>
      <c r="G16" s="189">
        <v>0.64</v>
      </c>
      <c r="H16" s="189">
        <v>0.67</v>
      </c>
      <c r="I16" s="189">
        <v>0.69</v>
      </c>
      <c r="J16" s="189">
        <v>0.72</v>
      </c>
      <c r="K16" s="189">
        <v>0.75</v>
      </c>
      <c r="L16" s="189">
        <v>0.78</v>
      </c>
      <c r="M16" s="189">
        <v>0.8</v>
      </c>
      <c r="N16" s="1"/>
      <c r="O16" s="1" t="s">
        <v>388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309"/>
      <c r="AA16" s="1"/>
      <c r="AB16" s="1"/>
      <c r="AC16" s="1"/>
      <c r="AD16" s="1"/>
      <c r="AE16" s="1"/>
      <c r="AF16" s="1"/>
      <c r="AG16" s="1"/>
      <c r="AH16" s="1"/>
    </row>
    <row r="17">
      <c r="A17" s="188" t="s">
        <v>381</v>
      </c>
      <c r="B17" s="189">
        <v>0.16</v>
      </c>
      <c r="C17" s="189">
        <v>0.14</v>
      </c>
      <c r="D17" s="189">
        <v>0.15</v>
      </c>
      <c r="E17" s="189">
        <v>0.16</v>
      </c>
      <c r="F17" s="189">
        <v>0.16</v>
      </c>
      <c r="G17" s="189">
        <v>0.17</v>
      </c>
      <c r="H17" s="189">
        <v>0.18</v>
      </c>
      <c r="I17" s="189">
        <v>0.18</v>
      </c>
      <c r="J17" s="189">
        <v>0.19</v>
      </c>
      <c r="K17" s="189">
        <v>0.2</v>
      </c>
      <c r="L17" s="189">
        <v>0.2</v>
      </c>
      <c r="M17" s="189">
        <v>0.21</v>
      </c>
      <c r="N17" s="1"/>
      <c r="O17" s="1" t="s">
        <v>389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309"/>
      <c r="AA17" s="1"/>
      <c r="AB17" s="1"/>
      <c r="AC17" s="1"/>
      <c r="AD17" s="1"/>
      <c r="AE17" s="1"/>
      <c r="AF17" s="1"/>
      <c r="AG17" s="1"/>
      <c r="AH17" s="1"/>
    </row>
    <row r="18">
      <c r="A18" s="188" t="s">
        <v>382</v>
      </c>
      <c r="B18" s="188">
        <v>0.06</v>
      </c>
      <c r="C18" s="188">
        <v>0.05</v>
      </c>
      <c r="D18" s="188">
        <v>0.05</v>
      </c>
      <c r="E18" s="188">
        <v>0.06</v>
      </c>
      <c r="F18" s="188">
        <v>0.06</v>
      </c>
      <c r="G18" s="188">
        <v>0.06</v>
      </c>
      <c r="H18" s="188">
        <v>0.06</v>
      </c>
      <c r="I18" s="188">
        <v>0.07</v>
      </c>
      <c r="J18" s="188">
        <v>0.07</v>
      </c>
      <c r="K18" s="188">
        <v>0.07</v>
      </c>
      <c r="L18" s="188">
        <v>0.07</v>
      </c>
      <c r="M18" s="188">
        <v>0.08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309"/>
      <c r="AA18" s="1"/>
      <c r="AB18" s="1"/>
      <c r="AC18" s="1"/>
      <c r="AD18" s="1"/>
      <c r="AE18" s="1"/>
      <c r="AF18" s="1"/>
      <c r="AG18" s="1"/>
      <c r="AH18" s="1"/>
    </row>
    <row r="19">
      <c r="A19" s="1" t="s">
        <v>383</v>
      </c>
      <c r="B19" s="1">
        <v>0.24</v>
      </c>
      <c r="C19" s="1">
        <v>0.22</v>
      </c>
      <c r="D19" s="1">
        <v>0.22</v>
      </c>
      <c r="E19" s="1">
        <v>0.23</v>
      </c>
      <c r="F19" s="1">
        <v>0.24</v>
      </c>
      <c r="G19" s="1">
        <v>0.25</v>
      </c>
      <c r="H19" s="1">
        <v>0.26</v>
      </c>
      <c r="I19" s="1">
        <v>0.27</v>
      </c>
      <c r="J19" s="1">
        <v>0.29</v>
      </c>
      <c r="K19" s="1">
        <v>0.3</v>
      </c>
      <c r="L19" s="1">
        <v>0.31</v>
      </c>
      <c r="M19" s="1">
        <v>0.32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309"/>
      <c r="AA19" s="1"/>
      <c r="AB19" s="1"/>
      <c r="AC19" s="1"/>
      <c r="AD19" s="1"/>
      <c r="AE19" s="1"/>
      <c r="AF19" s="1"/>
      <c r="AG19" s="1"/>
      <c r="AH19" s="1"/>
    </row>
    <row r="20">
      <c r="A20" s="188" t="s">
        <v>384</v>
      </c>
      <c r="B20" s="189">
        <v>0.94</v>
      </c>
      <c r="C20" s="189">
        <v>0.84</v>
      </c>
      <c r="D20" s="189">
        <v>0.87</v>
      </c>
      <c r="E20" s="189">
        <v>0.91</v>
      </c>
      <c r="F20" s="189">
        <v>0.95</v>
      </c>
      <c r="G20" s="189">
        <v>0.99</v>
      </c>
      <c r="H20" s="189">
        <v>1.03</v>
      </c>
      <c r="I20" s="189">
        <v>1.07</v>
      </c>
      <c r="J20" s="189">
        <v>1.11</v>
      </c>
      <c r="K20" s="189">
        <v>1.15</v>
      </c>
      <c r="L20" s="189">
        <v>1.2</v>
      </c>
      <c r="M20" s="189">
        <v>1.24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309"/>
      <c r="AA20" s="1"/>
      <c r="AB20" s="1"/>
      <c r="AC20" s="1"/>
      <c r="AD20" s="1"/>
      <c r="AE20" s="1"/>
      <c r="AF20" s="1"/>
      <c r="AG20" s="1"/>
      <c r="AH20" s="1"/>
    </row>
    <row r="21" ht="15.75" customHeight="1">
      <c r="A21" s="188" t="s">
        <v>21</v>
      </c>
      <c r="B21" s="189">
        <f t="shared" ref="B21:M21" si="2">SUM(B15:B20)</f>
        <v>3.03</v>
      </c>
      <c r="C21" s="189">
        <f t="shared" si="2"/>
        <v>2.7</v>
      </c>
      <c r="D21" s="189">
        <f t="shared" si="2"/>
        <v>2.74</v>
      </c>
      <c r="E21" s="189">
        <f t="shared" si="2"/>
        <v>2.84</v>
      </c>
      <c r="F21" s="189">
        <f t="shared" si="2"/>
        <v>2.95</v>
      </c>
      <c r="G21" s="189">
        <f t="shared" si="2"/>
        <v>3.07</v>
      </c>
      <c r="H21" s="189">
        <f t="shared" si="2"/>
        <v>3.2</v>
      </c>
      <c r="I21" s="189">
        <f t="shared" si="2"/>
        <v>3.32</v>
      </c>
      <c r="J21" s="189">
        <f t="shared" si="2"/>
        <v>3.46</v>
      </c>
      <c r="K21" s="189">
        <f t="shared" si="2"/>
        <v>3.59</v>
      </c>
      <c r="L21" s="189">
        <f t="shared" si="2"/>
        <v>3.72</v>
      </c>
      <c r="M21" s="189">
        <f t="shared" si="2"/>
        <v>3.85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309"/>
      <c r="AA21" s="1"/>
      <c r="AB21" s="1"/>
      <c r="AC21" s="1"/>
      <c r="AD21" s="1"/>
      <c r="AE21" s="1"/>
      <c r="AF21" s="1"/>
      <c r="AG21" s="1"/>
      <c r="AH21" s="1"/>
    </row>
    <row r="22" ht="15.75" customHeight="1">
      <c r="A22" s="1" t="s">
        <v>385</v>
      </c>
      <c r="B22" s="315">
        <f>B21/O4</f>
        <v>841666666.7</v>
      </c>
      <c r="C22" s="316">
        <f>B22/B24</f>
        <v>0.05134722928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309"/>
      <c r="AA22" s="1"/>
      <c r="AB22" s="1"/>
      <c r="AC22" s="1"/>
      <c r="AD22" s="1"/>
      <c r="AE22" s="1"/>
      <c r="AF22" s="1"/>
      <c r="AG22" s="1"/>
      <c r="AH22" s="1"/>
    </row>
    <row r="23" ht="15.75" customHeight="1">
      <c r="A23" s="1"/>
      <c r="B23" s="1"/>
      <c r="C23" s="1"/>
      <c r="D23" s="1"/>
      <c r="E23" s="1"/>
      <c r="F23" s="1"/>
      <c r="G23" s="1"/>
      <c r="H23" s="317"/>
      <c r="I23" s="319"/>
      <c r="J23" s="23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309"/>
      <c r="AA23" s="1"/>
      <c r="AB23" s="1"/>
      <c r="AC23" s="1"/>
      <c r="AD23" s="1"/>
      <c r="AE23" s="1"/>
      <c r="AF23" s="1"/>
      <c r="AG23" s="1"/>
      <c r="AH23" s="1"/>
    </row>
    <row r="24" ht="15.75" customHeight="1">
      <c r="A24" s="1" t="s">
        <v>390</v>
      </c>
      <c r="B24" s="315">
        <f>B12+B22</f>
        <v>16391666667</v>
      </c>
      <c r="C24" s="1" t="s">
        <v>385</v>
      </c>
      <c r="D24" s="1"/>
      <c r="E24" s="1"/>
      <c r="F24" s="1"/>
      <c r="G24" s="1"/>
      <c r="H24" s="1"/>
      <c r="I24" s="1"/>
      <c r="J24" s="23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309"/>
      <c r="AA24" s="1"/>
      <c r="AB24" s="1"/>
      <c r="AC24" s="1"/>
      <c r="AD24" s="1"/>
      <c r="AE24" s="1"/>
      <c r="AF24" s="1"/>
      <c r="AG24" s="1"/>
      <c r="AH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309"/>
      <c r="AA25" s="1"/>
      <c r="AB25" s="1"/>
      <c r="AC25" s="1"/>
      <c r="AD25" s="1"/>
      <c r="AE25" s="1"/>
      <c r="AF25" s="1"/>
      <c r="AG25" s="1"/>
      <c r="AH25" s="1"/>
    </row>
    <row r="26" ht="15.75" customHeight="1">
      <c r="A26" s="29" t="s">
        <v>391</v>
      </c>
      <c r="B26" s="320">
        <f t="shared" ref="B26:M26" si="3">(B5+B6+B7+B15+B16+B17)*$G$42</f>
        <v>20.11102141</v>
      </c>
      <c r="C26" s="320">
        <f t="shared" si="3"/>
        <v>17.61748255</v>
      </c>
      <c r="D26" s="320">
        <f t="shared" si="3"/>
        <v>17.85748058</v>
      </c>
      <c r="E26" s="320">
        <f t="shared" si="3"/>
        <v>18.5083227</v>
      </c>
      <c r="F26" s="320">
        <f t="shared" si="3"/>
        <v>19.24458784</v>
      </c>
      <c r="G26" s="320">
        <f t="shared" si="3"/>
        <v>20.00932733</v>
      </c>
      <c r="H26" s="320">
        <f t="shared" si="3"/>
        <v>20.80254116</v>
      </c>
      <c r="I26" s="320">
        <f t="shared" si="3"/>
        <v>21.61609381</v>
      </c>
      <c r="J26" s="320">
        <f t="shared" si="3"/>
        <v>22.44184974</v>
      </c>
      <c r="K26" s="320">
        <f t="shared" si="3"/>
        <v>23.27980897</v>
      </c>
      <c r="L26" s="320">
        <f t="shared" si="3"/>
        <v>24.13403925</v>
      </c>
      <c r="M26" s="320">
        <f t="shared" si="3"/>
        <v>25.00454058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309"/>
      <c r="AA26" s="1"/>
      <c r="AB26" s="1"/>
      <c r="AC26" s="1"/>
      <c r="AD26" s="1"/>
      <c r="AE26" s="1"/>
      <c r="AF26" s="1"/>
      <c r="AG26" s="1"/>
      <c r="AH26" s="1"/>
    </row>
    <row r="27" ht="15.75" customHeight="1">
      <c r="A27" s="29" t="s">
        <v>392</v>
      </c>
      <c r="B27" s="321">
        <f t="shared" ref="B27:M27" si="4">B26/$O$4</f>
        <v>5586394837</v>
      </c>
      <c r="C27" s="321">
        <f t="shared" si="4"/>
        <v>4893745153</v>
      </c>
      <c r="D27" s="321">
        <f t="shared" si="4"/>
        <v>4960411273</v>
      </c>
      <c r="E27" s="321">
        <f t="shared" si="4"/>
        <v>5141200750</v>
      </c>
      <c r="F27" s="321">
        <f t="shared" si="4"/>
        <v>5345718846</v>
      </c>
      <c r="G27" s="321">
        <f t="shared" si="4"/>
        <v>5558146481</v>
      </c>
      <c r="H27" s="321">
        <f t="shared" si="4"/>
        <v>5778483656</v>
      </c>
      <c r="I27" s="321">
        <f t="shared" si="4"/>
        <v>6004470502</v>
      </c>
      <c r="J27" s="321">
        <f t="shared" si="4"/>
        <v>6233847151</v>
      </c>
      <c r="K27" s="321">
        <f t="shared" si="4"/>
        <v>6466613602</v>
      </c>
      <c r="L27" s="321">
        <f t="shared" si="4"/>
        <v>6703899791</v>
      </c>
      <c r="M27" s="321">
        <f t="shared" si="4"/>
        <v>6945705716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309"/>
      <c r="AA27" s="1"/>
      <c r="AB27" s="1"/>
      <c r="AC27" s="1"/>
      <c r="AD27" s="1"/>
      <c r="AE27" s="1"/>
      <c r="AF27" s="1"/>
      <c r="AG27" s="1"/>
      <c r="AH27" s="1"/>
    </row>
    <row r="28" ht="15.75" customHeight="1">
      <c r="A28" s="29" t="s">
        <v>393</v>
      </c>
      <c r="B28" s="320">
        <f t="shared" ref="B28:M28" si="5">(B6+B7+B5+B16+B17+B15)*$L$42</f>
        <v>29.32897859</v>
      </c>
      <c r="C28" s="320">
        <f t="shared" si="5"/>
        <v>25.69251745</v>
      </c>
      <c r="D28" s="320">
        <f t="shared" si="5"/>
        <v>26.04251942</v>
      </c>
      <c r="E28" s="320">
        <f t="shared" si="5"/>
        <v>26.9916773</v>
      </c>
      <c r="F28" s="320">
        <f t="shared" si="5"/>
        <v>28.06541216</v>
      </c>
      <c r="G28" s="320">
        <f t="shared" si="5"/>
        <v>29.18067267</v>
      </c>
      <c r="H28" s="320">
        <f t="shared" si="5"/>
        <v>30.33745884</v>
      </c>
      <c r="I28" s="320">
        <f t="shared" si="5"/>
        <v>31.52390619</v>
      </c>
      <c r="J28" s="320">
        <f t="shared" si="5"/>
        <v>32.72815026</v>
      </c>
      <c r="K28" s="320">
        <f t="shared" si="5"/>
        <v>33.95019103</v>
      </c>
      <c r="L28" s="320">
        <f t="shared" si="5"/>
        <v>35.19596075</v>
      </c>
      <c r="M28" s="320">
        <f t="shared" si="5"/>
        <v>36.46545942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309"/>
      <c r="AA28" s="1"/>
      <c r="AB28" s="1"/>
      <c r="AC28" s="1"/>
      <c r="AD28" s="1"/>
      <c r="AE28" s="1"/>
      <c r="AF28" s="1"/>
      <c r="AG28" s="1"/>
      <c r="AH28" s="1"/>
    </row>
    <row r="29" ht="15.75" customHeight="1">
      <c r="A29" s="29" t="s">
        <v>394</v>
      </c>
      <c r="B29" s="321">
        <f t="shared" ref="B29:M29" si="6">B28/$O$4</f>
        <v>8146938497</v>
      </c>
      <c r="C29" s="321">
        <f t="shared" si="6"/>
        <v>7136810402</v>
      </c>
      <c r="D29" s="321">
        <f t="shared" si="6"/>
        <v>7234033172</v>
      </c>
      <c r="E29" s="321">
        <f t="shared" si="6"/>
        <v>7497688139</v>
      </c>
      <c r="F29" s="321">
        <f t="shared" si="6"/>
        <v>7795947821</v>
      </c>
      <c r="G29" s="321">
        <f t="shared" si="6"/>
        <v>8105742408</v>
      </c>
      <c r="H29" s="321">
        <f t="shared" si="6"/>
        <v>8427071900</v>
      </c>
      <c r="I29" s="321">
        <f t="shared" si="6"/>
        <v>8756640609</v>
      </c>
      <c r="J29" s="321">
        <f t="shared" si="6"/>
        <v>9091152849</v>
      </c>
      <c r="K29" s="321">
        <f t="shared" si="6"/>
        <v>9430608620</v>
      </c>
      <c r="L29" s="321">
        <f t="shared" si="6"/>
        <v>9776655765</v>
      </c>
      <c r="M29" s="321">
        <f t="shared" si="6"/>
        <v>10129294284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09"/>
      <c r="AA29" s="1"/>
      <c r="AB29" s="1"/>
      <c r="AC29" s="1"/>
      <c r="AD29" s="1"/>
      <c r="AE29" s="1"/>
      <c r="AF29" s="1"/>
      <c r="AG29" s="1"/>
      <c r="AH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09"/>
      <c r="AA30" s="1"/>
      <c r="AB30" s="1"/>
      <c r="AC30" s="1"/>
      <c r="AD30" s="1"/>
      <c r="AE30" s="1"/>
      <c r="AF30" s="1"/>
      <c r="AG30" s="1"/>
      <c r="AH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309"/>
      <c r="AA31" s="1"/>
      <c r="AB31" s="1"/>
      <c r="AC31" s="1"/>
      <c r="AD31" s="1"/>
      <c r="AE31" s="1"/>
      <c r="AF31" s="1"/>
      <c r="AG31" s="1"/>
      <c r="AH31" s="1"/>
    </row>
    <row r="32" ht="15.0" customHeight="1">
      <c r="A32" s="1" t="s">
        <v>395</v>
      </c>
      <c r="B32" s="237">
        <f>(B24-B42)/B24</f>
        <v>0.005098449985</v>
      </c>
      <c r="C32" s="1"/>
      <c r="D32" s="1"/>
      <c r="E32" s="1"/>
      <c r="F32" s="1"/>
      <c r="G32" s="1"/>
      <c r="H32" s="1"/>
      <c r="I32" s="1"/>
      <c r="J32" s="322"/>
      <c r="K32" s="322"/>
      <c r="L32" s="322"/>
      <c r="M32" s="32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09"/>
      <c r="AA32" s="1"/>
      <c r="AB32" s="1"/>
      <c r="AC32" s="1"/>
      <c r="AD32" s="1"/>
      <c r="AE32" s="1"/>
      <c r="AF32" s="1"/>
      <c r="AG32" s="1"/>
      <c r="AH32" s="1"/>
    </row>
    <row r="33" ht="15.0" customHeight="1">
      <c r="A33" s="1"/>
      <c r="B33" s="238"/>
      <c r="C33" s="237"/>
      <c r="D33" s="188" t="s">
        <v>396</v>
      </c>
      <c r="E33" s="188"/>
      <c r="F33" s="1"/>
      <c r="G33" s="188" t="s">
        <v>397</v>
      </c>
      <c r="H33" s="188"/>
      <c r="I33" s="1"/>
      <c r="J33" s="322"/>
      <c r="K33" s="322"/>
      <c r="L33" s="322"/>
      <c r="M33" s="3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309"/>
      <c r="AA33" s="1"/>
      <c r="AB33" s="1"/>
      <c r="AC33" s="1"/>
      <c r="AD33" s="1"/>
      <c r="AE33" s="1"/>
      <c r="AF33" s="1"/>
      <c r="AG33" s="1"/>
      <c r="AH33" s="1"/>
    </row>
    <row r="34" ht="15.0" customHeight="1">
      <c r="A34" s="188" t="s">
        <v>398</v>
      </c>
      <c r="B34" s="324">
        <f>(B7+B5+B6+B17+B16+B15)/(B11+B21)</f>
        <v>0.8378240976</v>
      </c>
      <c r="C34" s="237"/>
      <c r="D34" s="188" t="s">
        <v>399</v>
      </c>
      <c r="E34" s="189">
        <f>B7+B5+B6+B17+B15+B16</f>
        <v>49.44</v>
      </c>
      <c r="F34" s="1"/>
      <c r="G34" s="188" t="s">
        <v>400</v>
      </c>
      <c r="H34" s="325">
        <v>5.557912882082356E9</v>
      </c>
      <c r="I34" s="1" t="s">
        <v>385</v>
      </c>
      <c r="J34" s="322"/>
      <c r="K34" s="322"/>
      <c r="L34" s="322"/>
      <c r="M34" s="3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309"/>
      <c r="AA34" s="1"/>
      <c r="AB34" s="1"/>
      <c r="AC34" s="1"/>
      <c r="AD34" s="1"/>
      <c r="AE34" s="1"/>
      <c r="AF34" s="1"/>
      <c r="AG34" s="1"/>
      <c r="AH34" s="1"/>
    </row>
    <row r="35" ht="15.0" customHeight="1">
      <c r="A35" s="188" t="s">
        <v>401</v>
      </c>
      <c r="B35" s="324">
        <f>1-B34</f>
        <v>0.1621759024</v>
      </c>
      <c r="C35" s="237"/>
      <c r="D35" s="188" t="s">
        <v>402</v>
      </c>
      <c r="E35" s="326">
        <f>E34/O4</f>
        <v>13733333333</v>
      </c>
      <c r="F35" s="1"/>
      <c r="G35" s="188" t="s">
        <v>403</v>
      </c>
      <c r="H35" s="325">
        <v>8.105401738127096E9</v>
      </c>
      <c r="I35" s="1" t="s">
        <v>385</v>
      </c>
      <c r="J35" s="322"/>
      <c r="K35" s="322"/>
      <c r="L35" s="322"/>
      <c r="M35" s="3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309"/>
      <c r="AA35" s="1"/>
      <c r="AB35" s="1"/>
      <c r="AC35" s="1"/>
      <c r="AD35" s="1"/>
      <c r="AE35" s="1"/>
      <c r="AF35" s="1"/>
      <c r="AG35" s="1"/>
      <c r="AH35" s="1"/>
    </row>
    <row r="36" ht="15.0" customHeight="1">
      <c r="A36" s="1"/>
      <c r="B36" s="238"/>
      <c r="C36" s="237"/>
      <c r="D36" s="1"/>
      <c r="E36" s="1"/>
      <c r="F36" s="1"/>
      <c r="G36" s="1"/>
      <c r="H36" s="326">
        <f>SUM(H34:H35)</f>
        <v>13663314620</v>
      </c>
      <c r="I36" s="1"/>
      <c r="J36" s="327">
        <f>(E35-H36)/E35</f>
        <v>0.005098449985</v>
      </c>
      <c r="K36" s="322"/>
      <c r="L36" s="322"/>
      <c r="M36" s="3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309"/>
      <c r="AA36" s="1"/>
      <c r="AB36" s="1"/>
      <c r="AC36" s="1"/>
      <c r="AD36" s="1"/>
      <c r="AE36" s="1"/>
      <c r="AF36" s="1"/>
      <c r="AG36" s="1"/>
      <c r="AH36" s="1"/>
    </row>
    <row r="37" ht="15.75" customHeight="1">
      <c r="A37" s="328" t="s">
        <v>404</v>
      </c>
      <c r="B37" s="329"/>
      <c r="C37" s="1"/>
      <c r="D37" s="1"/>
      <c r="E37" s="1"/>
      <c r="F37" s="1"/>
      <c r="G37" s="1"/>
      <c r="H37" s="1"/>
      <c r="I37" s="1"/>
      <c r="J37" s="322"/>
      <c r="K37" s="322"/>
      <c r="L37" s="322"/>
      <c r="M37" s="3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309"/>
      <c r="AA37" s="1"/>
      <c r="AB37" s="1"/>
      <c r="AC37" s="1"/>
      <c r="AD37" s="1"/>
      <c r="AE37" s="1"/>
      <c r="AF37" s="1"/>
      <c r="AG37" s="1"/>
      <c r="AH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322"/>
      <c r="J38" s="322"/>
      <c r="K38" s="322"/>
      <c r="L38" s="322"/>
      <c r="M38" s="3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309"/>
      <c r="AA38" s="1"/>
      <c r="AB38" s="1"/>
      <c r="AC38" s="1"/>
      <c r="AD38" s="1"/>
      <c r="AE38" s="1"/>
      <c r="AF38" s="1"/>
      <c r="AG38" s="1"/>
      <c r="AH38" s="1"/>
    </row>
    <row r="39" ht="15.75" customHeight="1">
      <c r="A39" s="1"/>
      <c r="B39" s="330" t="s">
        <v>405</v>
      </c>
      <c r="C39" s="1"/>
      <c r="D39" s="1"/>
      <c r="E39" s="331" t="s">
        <v>406</v>
      </c>
      <c r="F39" s="1"/>
      <c r="G39" s="1"/>
      <c r="H39" s="1"/>
      <c r="I39" s="1"/>
      <c r="J39" s="1"/>
      <c r="K39" s="332" t="s">
        <v>407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09"/>
      <c r="AA39" s="1"/>
      <c r="AB39" s="1"/>
      <c r="AC39" s="1"/>
      <c r="AD39" s="1"/>
      <c r="AE39" s="1"/>
      <c r="AF39" s="1"/>
      <c r="AG39" s="1"/>
      <c r="AH39" s="1"/>
    </row>
    <row r="40" ht="15.75" customHeight="1">
      <c r="A40" s="333" t="s">
        <v>408</v>
      </c>
      <c r="B40" s="334" t="s">
        <v>409</v>
      </c>
      <c r="C40" s="1"/>
      <c r="D40" s="1"/>
      <c r="E40" s="335" t="s">
        <v>408</v>
      </c>
      <c r="F40" s="336" t="s">
        <v>409</v>
      </c>
      <c r="G40" s="1"/>
      <c r="H40" s="1"/>
      <c r="I40" s="1"/>
      <c r="J40" s="333" t="s">
        <v>408</v>
      </c>
      <c r="K40" s="336" t="s">
        <v>409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09"/>
      <c r="AA40" s="1"/>
      <c r="AB40" s="1"/>
      <c r="AC40" s="1"/>
      <c r="AD40" s="1"/>
      <c r="AE40" s="1"/>
      <c r="AF40" s="1"/>
      <c r="AG40" s="1"/>
      <c r="AH40" s="1"/>
    </row>
    <row r="41" ht="15.75" customHeight="1">
      <c r="A41" s="337" t="s">
        <v>410</v>
      </c>
      <c r="B41" s="338">
        <v>1180291.5</v>
      </c>
      <c r="C41" s="1"/>
      <c r="D41" s="1"/>
      <c r="E41" s="336" t="s">
        <v>410</v>
      </c>
      <c r="F41" s="338">
        <v>9831.520634920635</v>
      </c>
      <c r="G41" s="1"/>
      <c r="H41" s="1"/>
      <c r="I41" s="1"/>
      <c r="J41" s="337" t="s">
        <v>410</v>
      </c>
      <c r="K41" s="338">
        <v>1170761.638888889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09"/>
      <c r="AA41" s="1"/>
      <c r="AB41" s="1"/>
      <c r="AC41" s="1"/>
      <c r="AD41" s="1"/>
      <c r="AE41" s="1"/>
      <c r="AF41" s="1"/>
      <c r="AG41" s="1"/>
      <c r="AH41" s="1"/>
    </row>
    <row r="42" ht="15.75" customHeight="1">
      <c r="A42" s="337" t="s">
        <v>411</v>
      </c>
      <c r="B42" s="339">
        <v>1.6308094574E10</v>
      </c>
      <c r="C42" s="309">
        <f>B42/1000000</f>
        <v>16308.09457</v>
      </c>
      <c r="D42" s="1" t="s">
        <v>412</v>
      </c>
      <c r="E42" s="336" t="s">
        <v>411</v>
      </c>
      <c r="F42" s="340">
        <v>6.633746747E9</v>
      </c>
      <c r="G42" s="341">
        <f>F42/B42</f>
        <v>0.4067763231</v>
      </c>
      <c r="H42" s="1" t="s">
        <v>413</v>
      </c>
      <c r="I42" s="1"/>
      <c r="J42" s="337" t="s">
        <v>411</v>
      </c>
      <c r="K42" s="340">
        <v>9.674347827E9</v>
      </c>
      <c r="L42" s="341">
        <f>K42/B42</f>
        <v>0.5932236769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09"/>
      <c r="AA42" s="1"/>
      <c r="AB42" s="1"/>
      <c r="AC42" s="1"/>
      <c r="AD42" s="1"/>
      <c r="AE42" s="1"/>
      <c r="AF42" s="1"/>
      <c r="AG42" s="1"/>
      <c r="AH42" s="1"/>
    </row>
    <row r="43" ht="15.75" customHeight="1">
      <c r="A43" s="1" t="s">
        <v>414</v>
      </c>
      <c r="B43" s="342">
        <f t="shared" ref="B43:B44" si="7">B41-B45</f>
        <v>65519.5</v>
      </c>
      <c r="C43" s="316">
        <f>B44/B42</f>
        <v>0.1104110126</v>
      </c>
      <c r="D43" s="1"/>
      <c r="E43" s="188" t="s">
        <v>414</v>
      </c>
      <c r="F43" s="338">
        <f>S119</f>
        <v>1463.377778</v>
      </c>
      <c r="G43" s="1"/>
      <c r="H43" s="1"/>
      <c r="I43" s="1"/>
      <c r="J43" s="188" t="s">
        <v>414</v>
      </c>
      <c r="K43" s="338">
        <v>64356.97222222222</v>
      </c>
      <c r="L43" s="1" t="s">
        <v>225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09"/>
      <c r="AA43" s="1"/>
      <c r="AB43" s="1"/>
      <c r="AC43" s="1"/>
      <c r="AD43" s="1"/>
      <c r="AE43" s="1"/>
      <c r="AF43" s="1"/>
      <c r="AG43" s="1"/>
      <c r="AH43" s="1"/>
    </row>
    <row r="44" ht="15.75" customHeight="1">
      <c r="A44" s="1" t="s">
        <v>415</v>
      </c>
      <c r="B44" s="343">
        <f t="shared" si="7"/>
        <v>1800593236</v>
      </c>
      <c r="C44" s="1"/>
      <c r="D44" s="1"/>
      <c r="E44" s="188" t="s">
        <v>415</v>
      </c>
      <c r="F44" s="343">
        <f>T119</f>
        <v>995969736</v>
      </c>
      <c r="G44" s="1"/>
      <c r="H44" s="1"/>
      <c r="I44" s="1"/>
      <c r="J44" s="188" t="s">
        <v>415</v>
      </c>
      <c r="K44" s="343">
        <v>8.05738271E8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09"/>
      <c r="AA44" s="1"/>
      <c r="AB44" s="1"/>
      <c r="AC44" s="1"/>
      <c r="AD44" s="1"/>
      <c r="AE44" s="1"/>
      <c r="AF44" s="1"/>
      <c r="AG44" s="1"/>
      <c r="AH44" s="1"/>
    </row>
    <row r="45" ht="15.75" customHeight="1">
      <c r="A45" s="1" t="s">
        <v>416</v>
      </c>
      <c r="B45" s="338">
        <v>1114772.0</v>
      </c>
      <c r="C45" s="316">
        <f>B46/B42</f>
        <v>0.8895889874</v>
      </c>
      <c r="D45" s="1"/>
      <c r="E45" s="188" t="s">
        <v>416</v>
      </c>
      <c r="F45" s="342">
        <f>S85</f>
        <v>8368.142857</v>
      </c>
      <c r="G45" s="1"/>
      <c r="H45" s="1"/>
      <c r="I45" s="1"/>
      <c r="J45" s="188" t="s">
        <v>416</v>
      </c>
      <c r="K45" s="342">
        <v>1106404.6666666667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09"/>
      <c r="AA45" s="1"/>
      <c r="AB45" s="1"/>
      <c r="AC45" s="1"/>
      <c r="AD45" s="1"/>
      <c r="AE45" s="1"/>
      <c r="AF45" s="1"/>
      <c r="AG45" s="1"/>
      <c r="AH45" s="1"/>
    </row>
    <row r="46" ht="15.75" customHeight="1">
      <c r="A46" s="1" t="s">
        <v>415</v>
      </c>
      <c r="B46" s="343">
        <v>1.4507501338E10</v>
      </c>
      <c r="C46" s="1"/>
      <c r="D46" s="1"/>
      <c r="E46" s="188" t="s">
        <v>415</v>
      </c>
      <c r="F46" s="342">
        <f>T85</f>
        <v>5637777011</v>
      </c>
      <c r="G46" s="1"/>
      <c r="H46" s="1"/>
      <c r="I46" s="1"/>
      <c r="J46" s="188" t="s">
        <v>415</v>
      </c>
      <c r="K46" s="342">
        <v>8.868609556E9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09"/>
      <c r="AA46" s="1"/>
      <c r="AB46" s="1"/>
      <c r="AC46" s="1"/>
      <c r="AD46" s="1"/>
      <c r="AE46" s="1"/>
      <c r="AF46" s="1"/>
      <c r="AG46" s="1"/>
      <c r="AH46" s="1"/>
    </row>
    <row r="47" ht="15.75" customHeight="1">
      <c r="A47" s="1"/>
      <c r="B47" s="309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38" t="s">
        <v>417</v>
      </c>
      <c r="S47" s="1"/>
      <c r="T47" s="1"/>
      <c r="U47" s="1"/>
      <c r="V47" s="1"/>
      <c r="W47" s="1"/>
      <c r="X47" s="1"/>
      <c r="Y47" s="1"/>
      <c r="Z47" s="309"/>
      <c r="AA47" s="1" t="s">
        <v>418</v>
      </c>
      <c r="AB47" s="1"/>
      <c r="AC47" s="1" t="s">
        <v>419</v>
      </c>
      <c r="AD47" s="1"/>
      <c r="AE47" s="1"/>
      <c r="AF47" s="1"/>
      <c r="AG47" s="1"/>
      <c r="AH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344"/>
      <c r="Q48" s="1"/>
      <c r="R48" s="1"/>
      <c r="S48" s="1"/>
      <c r="T48" s="1"/>
      <c r="U48" s="1"/>
      <c r="V48" s="1"/>
      <c r="W48" s="1"/>
      <c r="X48" s="1"/>
      <c r="Y48" s="1"/>
      <c r="Z48" s="309"/>
      <c r="AA48" s="1" t="s">
        <v>420</v>
      </c>
      <c r="AB48" s="1"/>
      <c r="AC48" s="1" t="s">
        <v>420</v>
      </c>
      <c r="AD48" s="1"/>
      <c r="AE48" s="1"/>
      <c r="AF48" s="1"/>
      <c r="AG48" s="1"/>
      <c r="AH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344"/>
      <c r="Q49" s="1"/>
      <c r="R49" s="1"/>
      <c r="S49" s="1"/>
      <c r="T49" s="1"/>
      <c r="U49" s="1"/>
      <c r="V49" s="1"/>
      <c r="W49" s="1"/>
      <c r="X49" s="188" t="s">
        <v>421</v>
      </c>
      <c r="Y49" s="345" t="s">
        <v>422</v>
      </c>
      <c r="Z49" s="346" t="s">
        <v>423</v>
      </c>
      <c r="AA49" s="347">
        <f>Z60+Z62+Z63+Z77</f>
        <v>0.1758798797</v>
      </c>
      <c r="AB49" s="1"/>
      <c r="AC49" s="347">
        <f>AC60+AC62+AC63+AC77</f>
        <v>0.2300080662</v>
      </c>
      <c r="AD49" s="1"/>
      <c r="AE49" s="1"/>
      <c r="AF49" s="1"/>
      <c r="AG49" s="1"/>
      <c r="AH49" s="1"/>
    </row>
    <row r="50" ht="15.75" customHeight="1">
      <c r="A50" s="348" t="s">
        <v>424</v>
      </c>
      <c r="B50" s="1"/>
      <c r="C50" s="1"/>
      <c r="D50" s="1"/>
      <c r="E50" s="1"/>
      <c r="F50" s="1"/>
      <c r="G50" s="1"/>
      <c r="H50" s="348" t="s">
        <v>425</v>
      </c>
      <c r="I50" s="1"/>
      <c r="J50" s="1"/>
      <c r="K50" s="1"/>
      <c r="L50" s="1"/>
      <c r="M50" s="1"/>
      <c r="N50" s="1"/>
      <c r="O50" s="1"/>
      <c r="P50" s="1"/>
      <c r="Q50" s="349"/>
      <c r="R50" s="1"/>
      <c r="S50" s="1"/>
      <c r="T50" s="1"/>
      <c r="U50" s="1"/>
      <c r="V50" s="1"/>
      <c r="W50" s="1"/>
      <c r="X50" s="188" t="s">
        <v>426</v>
      </c>
      <c r="Y50" s="350" t="s">
        <v>427</v>
      </c>
      <c r="Z50" s="346" t="s">
        <v>428</v>
      </c>
      <c r="AA50" s="351">
        <f>Z57+Z66+Z80+Z81+Z84</f>
        <v>0.2162008719</v>
      </c>
      <c r="AB50" s="1"/>
      <c r="AC50" s="351">
        <f>AC57+AC66+AC80+AC81+AC84</f>
        <v>0.18958908</v>
      </c>
      <c r="AD50" s="1"/>
      <c r="AE50" s="1"/>
      <c r="AF50" s="1"/>
      <c r="AG50" s="1"/>
      <c r="AH50" s="1"/>
    </row>
    <row r="51" ht="15.75" customHeight="1">
      <c r="A51" s="346"/>
      <c r="B51" s="352" t="s">
        <v>429</v>
      </c>
      <c r="C51" s="352" t="s">
        <v>274</v>
      </c>
      <c r="D51" s="1"/>
      <c r="E51" s="1"/>
      <c r="F51" s="1"/>
      <c r="G51" s="1"/>
      <c r="H51" s="346"/>
      <c r="I51" s="352" t="s">
        <v>429</v>
      </c>
      <c r="J51" s="352" t="s">
        <v>274</v>
      </c>
      <c r="K51" s="1"/>
      <c r="L51" s="1"/>
      <c r="M51" s="1"/>
      <c r="N51" s="1"/>
      <c r="O51" s="1"/>
      <c r="P51" s="1"/>
      <c r="Q51" s="349"/>
      <c r="R51" s="1"/>
      <c r="S51" s="1"/>
      <c r="T51" s="1"/>
      <c r="U51" s="1"/>
      <c r="V51" s="1"/>
      <c r="W51" s="1"/>
      <c r="X51" s="188" t="s">
        <v>430</v>
      </c>
      <c r="Y51" s="350" t="s">
        <v>431</v>
      </c>
      <c r="Z51" s="346">
        <v>1000.0</v>
      </c>
      <c r="AA51" s="353">
        <f>Z68+Z70+Z73+Z74+Z78+Z82+Z85</f>
        <v>0.2871546296</v>
      </c>
      <c r="AB51" s="1"/>
      <c r="AC51" s="353">
        <f>AC68+AC70+AC73+AC74+AC78+AC82+AC85</f>
        <v>0.280152326</v>
      </c>
      <c r="AD51" s="1"/>
      <c r="AE51" s="1"/>
      <c r="AF51" s="1"/>
      <c r="AG51" s="1"/>
      <c r="AH51" s="1"/>
    </row>
    <row r="52" ht="15.75" customHeight="1">
      <c r="A52" s="346">
        <v>2006.0</v>
      </c>
      <c r="B52" s="354">
        <v>7601.03787878788</v>
      </c>
      <c r="C52" s="354">
        <v>1109.7666666666667</v>
      </c>
      <c r="D52" s="1"/>
      <c r="E52" s="1"/>
      <c r="F52" s="1"/>
      <c r="G52" s="1"/>
      <c r="H52" s="346">
        <v>2006.0</v>
      </c>
      <c r="I52" s="355">
        <v>647583.2833333333</v>
      </c>
      <c r="J52" s="355">
        <v>46629.53333333333</v>
      </c>
      <c r="K52" s="1"/>
      <c r="L52" s="1"/>
      <c r="M52" s="1"/>
      <c r="N52" s="1"/>
      <c r="O52" s="1"/>
      <c r="P52" s="1"/>
      <c r="Q52" s="349"/>
      <c r="R52" s="1"/>
      <c r="S52" s="1"/>
      <c r="T52" s="1"/>
      <c r="U52" s="1"/>
      <c r="V52" s="1"/>
      <c r="W52" s="1"/>
      <c r="X52" s="188" t="s">
        <v>432</v>
      </c>
      <c r="Y52" s="350" t="s">
        <v>433</v>
      </c>
      <c r="Z52" s="346">
        <v>1000.0</v>
      </c>
      <c r="AA52" s="356">
        <f>Z58+Z59+Z61+Z64+Z65+Z67+Z69+Z71+Z72+Z75+Z76+Z79+Z83</f>
        <v>0.3207646188</v>
      </c>
      <c r="AB52" s="1"/>
      <c r="AC52" s="356">
        <f>AC58+AC59+AC61+AC64+AC65+AC67+AC69+AC71+AC72+AC75+AC76+AC79+AC83</f>
        <v>0.3002505278</v>
      </c>
      <c r="AD52" s="1"/>
      <c r="AE52" s="1"/>
      <c r="AF52" s="1"/>
      <c r="AG52" s="1"/>
      <c r="AH52" s="1"/>
    </row>
    <row r="53" ht="15.75" customHeight="1">
      <c r="A53" s="346">
        <v>2007.0</v>
      </c>
      <c r="B53" s="354">
        <v>16865.181818181816</v>
      </c>
      <c r="C53" s="354">
        <v>1238.7499999999995</v>
      </c>
      <c r="D53" s="1"/>
      <c r="E53" s="1"/>
      <c r="F53" s="1"/>
      <c r="G53" s="1"/>
      <c r="H53" s="346">
        <v>2007.0</v>
      </c>
      <c r="I53" s="355">
        <v>709530.1666666667</v>
      </c>
      <c r="J53" s="355">
        <v>46307.99999999999</v>
      </c>
      <c r="K53" s="1"/>
      <c r="L53" s="1"/>
      <c r="M53" s="1"/>
      <c r="N53" s="1"/>
      <c r="O53" s="1"/>
      <c r="P53" s="1"/>
      <c r="Q53" s="349"/>
      <c r="R53" s="357"/>
      <c r="S53" s="358" t="s">
        <v>31</v>
      </c>
      <c r="T53" s="359" t="s">
        <v>408</v>
      </c>
      <c r="U53" s="1"/>
      <c r="V53" s="1"/>
      <c r="W53" s="1"/>
      <c r="X53" s="1"/>
      <c r="Y53" s="1"/>
      <c r="Z53" s="309"/>
      <c r="AA53" s="1"/>
      <c r="AB53" s="1"/>
      <c r="AC53" s="1"/>
      <c r="AD53" s="1"/>
      <c r="AE53" s="1"/>
      <c r="AF53" s="1"/>
      <c r="AG53" s="1"/>
      <c r="AH53" s="1"/>
    </row>
    <row r="54" ht="15.75" customHeight="1">
      <c r="A54" s="346">
        <v>2008.0</v>
      </c>
      <c r="B54" s="354">
        <v>22493.83333333333</v>
      </c>
      <c r="C54" s="354">
        <v>1585.638888888889</v>
      </c>
      <c r="D54" s="1" t="s">
        <v>434</v>
      </c>
      <c r="E54" s="1"/>
      <c r="F54" s="1"/>
      <c r="G54" s="1"/>
      <c r="H54" s="346">
        <v>2008.0</v>
      </c>
      <c r="I54" s="355">
        <v>746339.2272727275</v>
      </c>
      <c r="J54" s="355">
        <v>48639.992424242424</v>
      </c>
      <c r="K54" s="1"/>
      <c r="L54" s="1"/>
      <c r="M54" s="1"/>
      <c r="N54" s="1"/>
      <c r="O54" s="1"/>
      <c r="P54" s="1"/>
      <c r="Q54" s="349"/>
      <c r="R54" s="358" t="s">
        <v>435</v>
      </c>
      <c r="S54" s="360" t="s">
        <v>409</v>
      </c>
      <c r="T54" s="357"/>
      <c r="U54" s="1"/>
      <c r="V54" s="1"/>
      <c r="W54" s="1"/>
      <c r="X54" s="1"/>
      <c r="Y54" s="1"/>
      <c r="Z54" s="309"/>
      <c r="AA54" s="1"/>
      <c r="AB54" s="1"/>
      <c r="AC54" s="1"/>
      <c r="AD54" s="1"/>
      <c r="AE54" s="1"/>
      <c r="AF54" s="1"/>
      <c r="AG54" s="1"/>
      <c r="AH54" s="1"/>
    </row>
    <row r="55" ht="15.75" customHeight="1">
      <c r="A55" s="346">
        <v>2009.0</v>
      </c>
      <c r="B55" s="354">
        <v>20863.666666666664</v>
      </c>
      <c r="C55" s="354">
        <v>1559.6666666666665</v>
      </c>
      <c r="D55" s="1"/>
      <c r="E55" s="1"/>
      <c r="F55" s="1"/>
      <c r="G55" s="1"/>
      <c r="H55" s="346">
        <v>2009.0</v>
      </c>
      <c r="I55" s="355">
        <v>775554.1333333333</v>
      </c>
      <c r="J55" s="355">
        <v>48869.383333333324</v>
      </c>
      <c r="K55" s="1"/>
      <c r="L55" s="1"/>
      <c r="M55" s="1"/>
      <c r="N55" s="1"/>
      <c r="O55" s="1"/>
      <c r="P55" s="1"/>
      <c r="Q55" s="349"/>
      <c r="R55" s="358" t="s">
        <v>436</v>
      </c>
      <c r="S55" s="360" t="s">
        <v>410</v>
      </c>
      <c r="T55" s="361" t="s">
        <v>411</v>
      </c>
      <c r="U55" s="1"/>
      <c r="V55" s="1"/>
      <c r="W55" s="1"/>
      <c r="X55" s="1"/>
      <c r="Y55" s="1"/>
      <c r="Z55" s="309"/>
      <c r="AA55" s="1"/>
      <c r="AB55" s="1"/>
      <c r="AC55" s="1"/>
      <c r="AD55" s="1"/>
      <c r="AE55" s="1"/>
      <c r="AF55" s="1"/>
      <c r="AG55" s="1"/>
      <c r="AH55" s="1"/>
    </row>
    <row r="56" ht="15.75" customHeight="1">
      <c r="A56" s="346">
        <v>2010.0</v>
      </c>
      <c r="B56" s="354">
        <v>18886.439393939392</v>
      </c>
      <c r="C56" s="354">
        <v>1385.1136363636365</v>
      </c>
      <c r="D56" s="1"/>
      <c r="E56" s="1"/>
      <c r="F56" s="1"/>
      <c r="G56" s="1"/>
      <c r="H56" s="346">
        <v>2010.0</v>
      </c>
      <c r="I56" s="355">
        <v>810286.4166666667</v>
      </c>
      <c r="J56" s="355">
        <v>48310.58333333333</v>
      </c>
      <c r="K56" s="1"/>
      <c r="L56" s="1"/>
      <c r="M56" s="1"/>
      <c r="N56" s="1"/>
      <c r="O56" s="1"/>
      <c r="P56" s="1"/>
      <c r="Q56" s="349"/>
      <c r="R56" s="360" t="s">
        <v>437</v>
      </c>
      <c r="S56" s="362">
        <v>724.0833333333334</v>
      </c>
      <c r="T56" s="363">
        <v>7.40784886E8</v>
      </c>
      <c r="U56" s="1"/>
      <c r="V56" s="1"/>
      <c r="W56" s="1"/>
      <c r="X56" s="364" t="s">
        <v>436</v>
      </c>
      <c r="Y56" s="364" t="s">
        <v>438</v>
      </c>
      <c r="Z56" s="364"/>
      <c r="AA56" s="364" t="s">
        <v>411</v>
      </c>
      <c r="AB56" s="364" t="s">
        <v>439</v>
      </c>
      <c r="AC56" s="1"/>
      <c r="AD56" s="1"/>
      <c r="AE56" s="1"/>
      <c r="AF56" s="1"/>
      <c r="AG56" s="1"/>
      <c r="AH56" s="1"/>
    </row>
    <row r="57" ht="15.75" customHeight="1">
      <c r="A57" s="365">
        <v>2011.0</v>
      </c>
      <c r="B57" s="366">
        <v>8810.25</v>
      </c>
      <c r="C57" s="366">
        <v>1017.4166666666667</v>
      </c>
      <c r="D57" s="319">
        <f>SUM(B57:C57)</f>
        <v>9827.666667</v>
      </c>
      <c r="E57" s="1" t="s">
        <v>440</v>
      </c>
      <c r="F57" s="1"/>
      <c r="G57" s="1"/>
      <c r="H57" s="346">
        <v>2011.0</v>
      </c>
      <c r="I57" s="355">
        <v>868868.5000000003</v>
      </c>
      <c r="J57" s="355">
        <v>48009.083333333336</v>
      </c>
      <c r="K57" s="319">
        <f>SUM(I57:J57)</f>
        <v>916877.5833</v>
      </c>
      <c r="L57" s="1" t="s">
        <v>440</v>
      </c>
      <c r="M57" s="1"/>
      <c r="N57" s="1"/>
      <c r="O57" s="1"/>
      <c r="P57" s="1"/>
      <c r="Q57" s="349"/>
      <c r="R57" s="360" t="s">
        <v>441</v>
      </c>
      <c r="S57" s="362">
        <v>12.5</v>
      </c>
      <c r="T57" s="363">
        <v>7574907.0</v>
      </c>
      <c r="U57" s="1"/>
      <c r="V57" s="1"/>
      <c r="W57" s="1"/>
      <c r="X57" s="367" t="s">
        <v>442</v>
      </c>
      <c r="Y57" s="368">
        <f t="shared" ref="Y57:Y70" si="8">S56+S90</f>
        <v>925</v>
      </c>
      <c r="Z57" s="369">
        <f t="shared" ref="Z57:Z85" si="9">Y57/$Y$86</f>
        <v>0.09408514047</v>
      </c>
      <c r="AA57" s="368">
        <f t="shared" ref="AA57:AA70" si="10">(T56+T90)*$B$34</f>
        <v>730427625.7</v>
      </c>
      <c r="AB57" s="370"/>
      <c r="AC57" s="238">
        <f t="shared" ref="AC57:AC85" si="11">AA57/$AA$86</f>
        <v>0.1314212081</v>
      </c>
      <c r="AD57" s="1"/>
      <c r="AE57" s="1"/>
      <c r="AF57" s="1"/>
      <c r="AG57" s="1"/>
      <c r="AH57" s="1"/>
    </row>
    <row r="58" ht="15.75" customHeight="1">
      <c r="A58" s="346">
        <v>2012.0</v>
      </c>
      <c r="B58" s="354">
        <v>9404.621212121212</v>
      </c>
      <c r="C58" s="354">
        <v>1329.942424242424</v>
      </c>
      <c r="D58" s="1"/>
      <c r="E58" s="371" t="s">
        <v>421</v>
      </c>
      <c r="F58" s="372">
        <f>D57*$AA$49</f>
        <v>1728.488831</v>
      </c>
      <c r="G58" s="1"/>
      <c r="H58" s="346">
        <v>2012.0</v>
      </c>
      <c r="I58" s="355">
        <v>877741.4984848484</v>
      </c>
      <c r="J58" s="355">
        <v>49713.78181818181</v>
      </c>
      <c r="K58" s="1"/>
      <c r="L58" s="371" t="s">
        <v>421</v>
      </c>
      <c r="M58" s="372">
        <f>K57*$AA$49</f>
        <v>161260.3191</v>
      </c>
      <c r="N58" s="1"/>
      <c r="O58" s="1"/>
      <c r="P58" s="1"/>
      <c r="Q58" s="349"/>
      <c r="R58" s="360" t="s">
        <v>443</v>
      </c>
      <c r="S58" s="362">
        <v>1020.8333333333334</v>
      </c>
      <c r="T58" s="363">
        <v>7.85142639E8</v>
      </c>
      <c r="U58" s="1"/>
      <c r="V58" s="1"/>
      <c r="W58" s="1"/>
      <c r="X58" s="367" t="s">
        <v>444</v>
      </c>
      <c r="Y58" s="368">
        <f t="shared" si="8"/>
        <v>44.27777778</v>
      </c>
      <c r="Z58" s="369">
        <f t="shared" si="9"/>
        <v>0.004503655072</v>
      </c>
      <c r="AA58" s="368">
        <f t="shared" si="10"/>
        <v>14274612.38</v>
      </c>
      <c r="AB58" s="373"/>
      <c r="AC58" s="238">
        <f t="shared" si="11"/>
        <v>0.002568340434</v>
      </c>
      <c r="AD58" s="1"/>
      <c r="AE58" s="1"/>
      <c r="AF58" s="1"/>
      <c r="AG58" s="1"/>
      <c r="AH58" s="1"/>
    </row>
    <row r="59" ht="15.75" customHeight="1">
      <c r="A59" s="346">
        <v>2013.0</v>
      </c>
      <c r="B59" s="354">
        <v>9984.0</v>
      </c>
      <c r="C59" s="354">
        <v>1470.0833333333335</v>
      </c>
      <c r="D59" s="1"/>
      <c r="E59" s="371" t="s">
        <v>426</v>
      </c>
      <c r="F59" s="372">
        <f>D57*$AA$50</f>
        <v>2124.750102</v>
      </c>
      <c r="G59" s="1"/>
      <c r="H59" s="346">
        <v>2013.0</v>
      </c>
      <c r="I59" s="355">
        <v>930584.0833333331</v>
      </c>
      <c r="J59" s="355">
        <v>50662.91666666667</v>
      </c>
      <c r="K59" s="1"/>
      <c r="L59" s="371" t="s">
        <v>426</v>
      </c>
      <c r="M59" s="372">
        <f>K57*$AA$50</f>
        <v>198229.7329</v>
      </c>
      <c r="N59" s="1"/>
      <c r="O59" s="1"/>
      <c r="P59" s="1"/>
      <c r="Q59" s="349"/>
      <c r="R59" s="360" t="s">
        <v>445</v>
      </c>
      <c r="S59" s="362">
        <v>1141.25</v>
      </c>
      <c r="T59" s="363">
        <v>1.123995154E9</v>
      </c>
      <c r="U59" s="1"/>
      <c r="V59" s="1"/>
      <c r="W59" s="1"/>
      <c r="X59" s="367" t="s">
        <v>446</v>
      </c>
      <c r="Y59" s="368">
        <f t="shared" si="8"/>
        <v>1106.5</v>
      </c>
      <c r="Z59" s="369">
        <f t="shared" si="9"/>
        <v>0.1125461707</v>
      </c>
      <c r="AA59" s="368">
        <f t="shared" si="10"/>
        <v>705758728</v>
      </c>
      <c r="AB59" s="373"/>
      <c r="AC59" s="238">
        <f t="shared" si="11"/>
        <v>0.1269826899</v>
      </c>
      <c r="AD59" s="1"/>
      <c r="AE59" s="1"/>
      <c r="AF59" s="1">
        <v>2019.0</v>
      </c>
      <c r="AG59" s="309"/>
      <c r="AH59" s="1"/>
    </row>
    <row r="60" ht="15.75" customHeight="1">
      <c r="A60" s="346">
        <v>2014.0</v>
      </c>
      <c r="B60" s="354">
        <v>10014.416666666668</v>
      </c>
      <c r="C60" s="354">
        <v>1282.3333333333337</v>
      </c>
      <c r="D60" s="1"/>
      <c r="E60" s="371" t="s">
        <v>430</v>
      </c>
      <c r="F60" s="372">
        <f>D57*$AA$51</f>
        <v>2822.059982</v>
      </c>
      <c r="G60" s="1"/>
      <c r="H60" s="346">
        <v>2014.0</v>
      </c>
      <c r="I60" s="355">
        <v>953414.6287878787</v>
      </c>
      <c r="J60" s="355">
        <v>51754.363636363625</v>
      </c>
      <c r="K60" s="1"/>
      <c r="L60" s="371" t="s">
        <v>430</v>
      </c>
      <c r="M60" s="372">
        <f>K57*$AA$51</f>
        <v>263285.6429</v>
      </c>
      <c r="N60" s="1"/>
      <c r="O60" s="1"/>
      <c r="P60" s="1"/>
      <c r="Q60" s="349"/>
      <c r="R60" s="360" t="s">
        <v>447</v>
      </c>
      <c r="S60" s="362">
        <v>565.3333333333334</v>
      </c>
      <c r="T60" s="363">
        <v>3.89567913E8</v>
      </c>
      <c r="U60" s="1"/>
      <c r="V60" s="1"/>
      <c r="W60" s="1"/>
      <c r="X60" s="367" t="s">
        <v>445</v>
      </c>
      <c r="Y60" s="368">
        <f t="shared" si="8"/>
        <v>1379.833333</v>
      </c>
      <c r="Z60" s="369">
        <f t="shared" si="9"/>
        <v>0.1403479059</v>
      </c>
      <c r="AA60" s="368">
        <f t="shared" si="10"/>
        <v>1138290713</v>
      </c>
      <c r="AB60" s="374"/>
      <c r="AC60" s="238">
        <f t="shared" si="11"/>
        <v>0.2048054256</v>
      </c>
      <c r="AD60" s="1"/>
      <c r="AE60" s="375" t="s">
        <v>439</v>
      </c>
      <c r="AF60" s="375" t="s">
        <v>448</v>
      </c>
      <c r="AG60" s="188" t="s">
        <v>449</v>
      </c>
      <c r="AH60" s="1"/>
    </row>
    <row r="61" ht="15.75" customHeight="1">
      <c r="A61" s="346">
        <v>2015.0</v>
      </c>
      <c r="B61" s="354">
        <v>8130.0</v>
      </c>
      <c r="C61" s="354">
        <v>1323.3333333333335</v>
      </c>
      <c r="D61" s="1"/>
      <c r="E61" s="371" t="s">
        <v>432</v>
      </c>
      <c r="F61" s="372">
        <f>$D$57*$AA$52</f>
        <v>3152.367752</v>
      </c>
      <c r="G61" s="1"/>
      <c r="H61" s="346">
        <v>2015.0</v>
      </c>
      <c r="I61" s="355">
        <v>990059.7500000001</v>
      </c>
      <c r="J61" s="355">
        <v>54218.749999999985</v>
      </c>
      <c r="K61" s="1"/>
      <c r="L61" s="371" t="s">
        <v>432</v>
      </c>
      <c r="M61" s="372">
        <f>$D$57*$AA$52</f>
        <v>3152.367752</v>
      </c>
      <c r="N61" s="1"/>
      <c r="O61" s="1"/>
      <c r="P61" s="1"/>
      <c r="Q61" s="349"/>
      <c r="R61" s="360" t="s">
        <v>450</v>
      </c>
      <c r="S61" s="362">
        <v>71.08333333333333</v>
      </c>
      <c r="T61" s="363">
        <v>2.1572031E7</v>
      </c>
      <c r="U61" s="1"/>
      <c r="V61" s="1"/>
      <c r="W61" s="1"/>
      <c r="X61" s="367" t="s">
        <v>451</v>
      </c>
      <c r="Y61" s="368">
        <f t="shared" si="8"/>
        <v>622</v>
      </c>
      <c r="Z61" s="369">
        <f t="shared" si="9"/>
        <v>0.06326589986</v>
      </c>
      <c r="AA61" s="368">
        <f t="shared" si="10"/>
        <v>366992850.2</v>
      </c>
      <c r="AB61" s="373"/>
      <c r="AC61" s="238">
        <f t="shared" si="11"/>
        <v>0.06603069498</v>
      </c>
      <c r="AD61" s="1"/>
      <c r="AE61" s="376" t="s">
        <v>421</v>
      </c>
      <c r="AF61" s="377">
        <f>AA60+AA62+AA63+AA77</f>
        <v>1278364794</v>
      </c>
      <c r="AG61" s="343">
        <f>AF61/(Y60+Y62+Y63+Y77)</f>
        <v>739295.3027</v>
      </c>
      <c r="AH61" s="1"/>
    </row>
    <row r="62" ht="15.75" customHeight="1">
      <c r="A62" s="346">
        <v>2016.0</v>
      </c>
      <c r="B62" s="354">
        <v>7660.499999999999</v>
      </c>
      <c r="C62" s="354">
        <v>1324.0</v>
      </c>
      <c r="D62" s="1"/>
      <c r="E62" s="1"/>
      <c r="F62" s="1"/>
      <c r="G62" s="1"/>
      <c r="H62" s="346">
        <v>2016.0</v>
      </c>
      <c r="I62" s="355">
        <v>1027767.5833333336</v>
      </c>
      <c r="J62" s="355">
        <v>56541.25</v>
      </c>
      <c r="K62" s="1"/>
      <c r="L62" s="1"/>
      <c r="M62" s="1"/>
      <c r="N62" s="1"/>
      <c r="O62" s="1"/>
      <c r="P62" s="1"/>
      <c r="Q62" s="349"/>
      <c r="R62" s="360" t="s">
        <v>452</v>
      </c>
      <c r="S62" s="362">
        <v>107.91666666666667</v>
      </c>
      <c r="T62" s="363">
        <v>7.3964535E7</v>
      </c>
      <c r="U62" s="1"/>
      <c r="V62" s="1"/>
      <c r="W62" s="1"/>
      <c r="X62" s="367" t="s">
        <v>453</v>
      </c>
      <c r="Y62" s="368">
        <f t="shared" si="8"/>
        <v>92.25</v>
      </c>
      <c r="Z62" s="369">
        <f t="shared" si="9"/>
        <v>0.009383085631</v>
      </c>
      <c r="AA62" s="368">
        <f t="shared" si="10"/>
        <v>24564547.6</v>
      </c>
      <c r="AB62" s="374"/>
      <c r="AC62" s="238">
        <f t="shared" si="11"/>
        <v>0.004419743189</v>
      </c>
      <c r="AD62" s="1"/>
      <c r="AE62" s="378" t="s">
        <v>426</v>
      </c>
      <c r="AF62" s="377">
        <f>AA57+AA66+AA80+AA81+AA84</f>
        <v>1053719590</v>
      </c>
      <c r="AG62" s="343">
        <f>AF62/(Y57+Y66+Y80+Y81+Y84)</f>
        <v>495731.9592</v>
      </c>
      <c r="AH62" s="1"/>
    </row>
    <row r="63" ht="15.75" customHeight="1">
      <c r="A63" s="346">
        <v>2017.0</v>
      </c>
      <c r="B63" s="354">
        <v>7981.5</v>
      </c>
      <c r="C63" s="354">
        <v>1402.9761904761908</v>
      </c>
      <c r="D63" s="1"/>
      <c r="E63" s="1"/>
      <c r="F63" s="1"/>
      <c r="G63" s="1"/>
      <c r="H63" s="346">
        <v>2017.0</v>
      </c>
      <c r="I63" s="355">
        <v>1051228.6666666665</v>
      </c>
      <c r="J63" s="355">
        <v>58992.499999999985</v>
      </c>
      <c r="K63" s="1"/>
      <c r="L63" s="1"/>
      <c r="M63" s="1"/>
      <c r="N63" s="1"/>
      <c r="O63" s="1"/>
      <c r="P63" s="1"/>
      <c r="Q63" s="349"/>
      <c r="R63" s="360" t="s">
        <v>454</v>
      </c>
      <c r="S63" s="362">
        <v>18.083333333333332</v>
      </c>
      <c r="T63" s="363">
        <v>6356445.0</v>
      </c>
      <c r="U63" s="1"/>
      <c r="V63" s="1"/>
      <c r="W63" s="1"/>
      <c r="X63" s="367" t="s">
        <v>455</v>
      </c>
      <c r="Y63" s="368">
        <f t="shared" si="8"/>
        <v>115.9166667</v>
      </c>
      <c r="Z63" s="369">
        <f t="shared" si="9"/>
        <v>0.01179030904</v>
      </c>
      <c r="AA63" s="368">
        <f t="shared" si="10"/>
        <v>64542779.72</v>
      </c>
      <c r="AB63" s="374"/>
      <c r="AC63" s="238">
        <f t="shared" si="11"/>
        <v>0.01161277283</v>
      </c>
      <c r="AD63" s="1"/>
      <c r="AE63" s="379" t="s">
        <v>430</v>
      </c>
      <c r="AF63" s="377">
        <f>AA68+AA70+AA73+AA74+AA78+AA82+AA85</f>
        <v>1557062221</v>
      </c>
      <c r="AG63" s="343">
        <f>AF63/(Y68+Y70+Y73+Y74+Y78+Y82+Y85)</f>
        <v>551530.3931</v>
      </c>
      <c r="AH63" s="1"/>
    </row>
    <row r="64" ht="15.75" customHeight="1">
      <c r="A64" s="346">
        <v>2018.0</v>
      </c>
      <c r="B64" s="354">
        <v>8151.799999999999</v>
      </c>
      <c r="C64" s="354">
        <v>1397.6333333333337</v>
      </c>
      <c r="D64" s="1"/>
      <c r="E64" s="371" t="s">
        <v>421</v>
      </c>
      <c r="F64" s="372">
        <f>D$65*$AA$49</f>
        <v>1729.166667</v>
      </c>
      <c r="G64" s="1"/>
      <c r="H64" s="346">
        <v>2018.0</v>
      </c>
      <c r="I64" s="355">
        <v>1086490.6666666667</v>
      </c>
      <c r="J64" s="355">
        <v>61077.166666666664</v>
      </c>
      <c r="K64" s="1"/>
      <c r="L64" s="1"/>
      <c r="M64" s="1"/>
      <c r="N64" s="1"/>
      <c r="O64" s="1"/>
      <c r="P64" s="1"/>
      <c r="Q64" s="349"/>
      <c r="R64" s="360" t="s">
        <v>456</v>
      </c>
      <c r="S64" s="362">
        <v>56.25</v>
      </c>
      <c r="T64" s="363">
        <v>3.1627681E7</v>
      </c>
      <c r="U64" s="1"/>
      <c r="V64" s="1"/>
      <c r="W64" s="1"/>
      <c r="X64" s="367" t="s">
        <v>457</v>
      </c>
      <c r="Y64" s="368">
        <f t="shared" si="8"/>
        <v>40.41666667</v>
      </c>
      <c r="Z64" s="369">
        <f t="shared" si="9"/>
        <v>0.004110927309</v>
      </c>
      <c r="AA64" s="368">
        <f t="shared" si="10"/>
        <v>20735280.11</v>
      </c>
      <c r="AB64" s="373"/>
      <c r="AC64" s="238">
        <f t="shared" si="11"/>
        <v>0.003730767384</v>
      </c>
      <c r="AD64" s="1"/>
      <c r="AE64" s="380" t="s">
        <v>432</v>
      </c>
      <c r="AF64" s="377">
        <f>AA58+AA59+AA61+AA64+AA65+AA67+AA69+AA71+AA72+AA75+AA76+AA79+AA83</f>
        <v>1668766276</v>
      </c>
      <c r="AG64" s="343">
        <f>AF64/(Y58+Y59+Y61+Y64+Y65+Y67+Y69+Y71+Y72+Y75+Y76+Y79+Y83)</f>
        <v>529161.649</v>
      </c>
      <c r="AH64" s="1"/>
    </row>
    <row r="65" ht="15.75" customHeight="1">
      <c r="A65" s="346">
        <v>2019.0</v>
      </c>
      <c r="B65" s="354">
        <v>8368.142857142857</v>
      </c>
      <c r="C65" s="354">
        <v>1463.37777777778</v>
      </c>
      <c r="D65" s="319">
        <f>SUM(B65:C65)</f>
        <v>9831.520635</v>
      </c>
      <c r="E65" s="371" t="s">
        <v>426</v>
      </c>
      <c r="F65" s="372">
        <f>$D$65*$AA$50</f>
        <v>2125.583333</v>
      </c>
      <c r="G65" s="1"/>
      <c r="H65" s="346">
        <v>2019.0</v>
      </c>
      <c r="I65" s="355">
        <v>1106404.6666666667</v>
      </c>
      <c r="J65" s="355">
        <v>64356.97222222222</v>
      </c>
      <c r="K65" s="1"/>
      <c r="L65" s="1"/>
      <c r="M65" s="1"/>
      <c r="N65" s="1"/>
      <c r="O65" s="1"/>
      <c r="P65" s="1"/>
      <c r="Q65" s="349"/>
      <c r="R65" s="360" t="s">
        <v>458</v>
      </c>
      <c r="S65" s="362">
        <v>536.5</v>
      </c>
      <c r="T65" s="363">
        <v>4.2663327E7</v>
      </c>
      <c r="U65" s="1"/>
      <c r="V65" s="1"/>
      <c r="W65" s="1"/>
      <c r="X65" s="367" t="s">
        <v>459</v>
      </c>
      <c r="Y65" s="368">
        <f t="shared" si="8"/>
        <v>91.75</v>
      </c>
      <c r="Z65" s="369">
        <f t="shared" si="9"/>
        <v>0.009332228798</v>
      </c>
      <c r="AA65" s="368">
        <f t="shared" si="10"/>
        <v>38992117.34</v>
      </c>
      <c r="AB65" s="373"/>
      <c r="AC65" s="238">
        <f t="shared" si="11"/>
        <v>0.007015604269</v>
      </c>
      <c r="AD65" s="1"/>
      <c r="AE65" s="1"/>
      <c r="AF65" s="1"/>
      <c r="AG65" s="1"/>
      <c r="AH65" s="1"/>
    </row>
    <row r="66" ht="15.75" customHeight="1">
      <c r="A66" s="381" t="s">
        <v>460</v>
      </c>
      <c r="B66" s="1"/>
      <c r="C66" s="1"/>
      <c r="D66" s="1"/>
      <c r="E66" s="371" t="s">
        <v>430</v>
      </c>
      <c r="F66" s="372">
        <f>$D$65*$AA$51</f>
        <v>2823.166667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349"/>
      <c r="R66" s="360" t="s">
        <v>461</v>
      </c>
      <c r="S66" s="362">
        <v>211.16666666666666</v>
      </c>
      <c r="T66" s="363">
        <v>1.13385379E8</v>
      </c>
      <c r="U66" s="1"/>
      <c r="V66" s="1"/>
      <c r="W66" s="1"/>
      <c r="X66" s="367" t="s">
        <v>462</v>
      </c>
      <c r="Y66" s="368">
        <f t="shared" si="8"/>
        <v>560.1666667</v>
      </c>
      <c r="Z66" s="369">
        <f t="shared" si="9"/>
        <v>0.05697660489</v>
      </c>
      <c r="AA66" s="368">
        <f t="shared" si="10"/>
        <v>42981301.17</v>
      </c>
      <c r="AB66" s="370"/>
      <c r="AC66" s="238">
        <f t="shared" si="11"/>
        <v>0.007733352803</v>
      </c>
      <c r="AD66" s="1"/>
      <c r="AE66" s="1"/>
      <c r="AF66" s="1"/>
      <c r="AG66" s="1"/>
      <c r="AH66" s="1"/>
    </row>
    <row r="67" ht="15.75" customHeight="1">
      <c r="A67" s="1"/>
      <c r="B67" s="1"/>
      <c r="C67" s="1"/>
      <c r="D67" s="1"/>
      <c r="E67" s="371" t="s">
        <v>432</v>
      </c>
      <c r="F67" s="372">
        <f>$D$65*$AA$52</f>
        <v>3153.603968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349"/>
      <c r="R67" s="360" t="s">
        <v>463</v>
      </c>
      <c r="S67" s="362">
        <v>25.666666666666668</v>
      </c>
      <c r="T67" s="363">
        <v>9752537.0</v>
      </c>
      <c r="U67" s="1"/>
      <c r="V67" s="1"/>
      <c r="W67" s="1"/>
      <c r="X67" s="367" t="s">
        <v>464</v>
      </c>
      <c r="Y67" s="368">
        <f t="shared" si="8"/>
        <v>242.5833333</v>
      </c>
      <c r="Z67" s="369">
        <f t="shared" si="9"/>
        <v>0.02467403999</v>
      </c>
      <c r="AA67" s="368">
        <f t="shared" si="10"/>
        <v>106236879.8</v>
      </c>
      <c r="AB67" s="373"/>
      <c r="AC67" s="238">
        <f t="shared" si="11"/>
        <v>0.01911452771</v>
      </c>
      <c r="AD67" s="1"/>
      <c r="AE67" s="1"/>
      <c r="AF67" s="1"/>
      <c r="AG67" s="1"/>
      <c r="AH67" s="1"/>
    </row>
    <row r="68" ht="15.75" customHeight="1">
      <c r="A68" s="1"/>
      <c r="B68" s="1"/>
      <c r="C68" s="1"/>
      <c r="D68" s="1"/>
      <c r="E68" s="382"/>
      <c r="F68" s="319"/>
      <c r="G68" s="1"/>
      <c r="H68" s="1"/>
      <c r="I68" s="1"/>
      <c r="J68" s="1"/>
      <c r="K68" s="1"/>
      <c r="L68" s="1"/>
      <c r="M68" s="1"/>
      <c r="N68" s="1"/>
      <c r="O68" s="1"/>
      <c r="P68" s="1"/>
      <c r="Q68" s="349"/>
      <c r="R68" s="360" t="s">
        <v>465</v>
      </c>
      <c r="S68" s="362">
        <v>194.91666666666666</v>
      </c>
      <c r="T68" s="363">
        <v>9.6805554E7</v>
      </c>
      <c r="U68" s="1"/>
      <c r="V68" s="1"/>
      <c r="W68" s="1"/>
      <c r="X68" s="367" t="s">
        <v>466</v>
      </c>
      <c r="Y68" s="368">
        <f t="shared" si="8"/>
        <v>32.66666667</v>
      </c>
      <c r="Z68" s="369">
        <f t="shared" si="9"/>
        <v>0.003322646402</v>
      </c>
      <c r="AA68" s="368">
        <f t="shared" si="10"/>
        <v>12172159</v>
      </c>
      <c r="AB68" s="383"/>
      <c r="AC68" s="238">
        <f t="shared" si="11"/>
        <v>0.002190059337</v>
      </c>
      <c r="AD68" s="1"/>
      <c r="AE68" s="1"/>
      <c r="AF68" s="1"/>
      <c r="AG68" s="1"/>
      <c r="AH68" s="1"/>
    </row>
    <row r="69" ht="15.75" customHeight="1">
      <c r="A69" s="1"/>
      <c r="B69" s="1"/>
      <c r="C69" s="1"/>
      <c r="D69" s="1"/>
      <c r="E69" s="382"/>
      <c r="F69" s="319"/>
      <c r="G69" s="1"/>
      <c r="H69" s="1"/>
      <c r="I69" s="1"/>
      <c r="J69" s="1"/>
      <c r="K69" s="1"/>
      <c r="L69" s="1"/>
      <c r="M69" s="1"/>
      <c r="N69" s="1"/>
      <c r="O69" s="1"/>
      <c r="P69" s="1"/>
      <c r="Q69" s="349"/>
      <c r="R69" s="360" t="s">
        <v>467</v>
      </c>
      <c r="S69" s="362">
        <v>397.0833333333333</v>
      </c>
      <c r="T69" s="363">
        <v>3.10263986E8</v>
      </c>
      <c r="U69" s="1"/>
      <c r="V69" s="1"/>
      <c r="W69" s="1"/>
      <c r="X69" s="367" t="s">
        <v>468</v>
      </c>
      <c r="Y69" s="368">
        <f t="shared" si="8"/>
        <v>221.1666667</v>
      </c>
      <c r="Z69" s="369">
        <f t="shared" si="9"/>
        <v>0.02249567233</v>
      </c>
      <c r="AA69" s="368">
        <f t="shared" si="10"/>
        <v>88654934.15</v>
      </c>
      <c r="AB69" s="373"/>
      <c r="AC69" s="238">
        <f t="shared" si="11"/>
        <v>0.01595111979</v>
      </c>
      <c r="AD69" s="1"/>
      <c r="AE69" s="1"/>
      <c r="AF69" s="1"/>
      <c r="AG69" s="1"/>
      <c r="AH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349"/>
      <c r="R70" s="360" t="s">
        <v>469</v>
      </c>
      <c r="S70" s="362">
        <v>4.0</v>
      </c>
      <c r="T70" s="363">
        <v>7716199.0</v>
      </c>
      <c r="U70" s="1"/>
      <c r="V70" s="1"/>
      <c r="W70" s="1"/>
      <c r="X70" s="367" t="s">
        <v>470</v>
      </c>
      <c r="Y70" s="368">
        <f t="shared" si="8"/>
        <v>447.8333333</v>
      </c>
      <c r="Z70" s="369">
        <f t="shared" si="9"/>
        <v>0.04555076981</v>
      </c>
      <c r="AA70" s="368">
        <f t="shared" si="10"/>
        <v>302481659.8</v>
      </c>
      <c r="AB70" s="383"/>
      <c r="AC70" s="238">
        <f t="shared" si="11"/>
        <v>0.05442360581</v>
      </c>
      <c r="AD70" s="1"/>
      <c r="AE70" s="1"/>
      <c r="AF70" s="1"/>
      <c r="AG70" s="1"/>
      <c r="AH70" s="1"/>
    </row>
    <row r="71" ht="15.75" customHeight="1">
      <c r="A71" s="384" t="s">
        <v>471</v>
      </c>
      <c r="B71" s="385"/>
      <c r="C71" s="38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349"/>
      <c r="R71" s="360" t="s">
        <v>472</v>
      </c>
      <c r="S71" s="362">
        <v>3.142857142857143</v>
      </c>
      <c r="T71" s="363">
        <v>24610.0</v>
      </c>
      <c r="U71" s="1"/>
      <c r="V71" s="1"/>
      <c r="W71" s="1"/>
      <c r="X71" s="367" t="s">
        <v>473</v>
      </c>
      <c r="Y71" s="368">
        <f>S70</f>
        <v>4</v>
      </c>
      <c r="Z71" s="369">
        <f t="shared" si="9"/>
        <v>0.0004068546615</v>
      </c>
      <c r="AA71" s="368">
        <f>T70*B34</f>
        <v>6464817.464</v>
      </c>
      <c r="AB71" s="373"/>
      <c r="AC71" s="238">
        <f t="shared" si="11"/>
        <v>0.001163173587</v>
      </c>
      <c r="AD71" s="1"/>
      <c r="AE71" s="1"/>
      <c r="AF71" s="1"/>
      <c r="AG71" s="1"/>
      <c r="AH71" s="1"/>
    </row>
    <row r="72" ht="15.75" customHeight="1">
      <c r="A72" s="386" t="s">
        <v>474</v>
      </c>
      <c r="B72" s="385"/>
      <c r="C72" s="385"/>
      <c r="D72" s="1"/>
      <c r="E72" s="387"/>
      <c r="F72" s="387"/>
      <c r="G72" s="1"/>
      <c r="H72" s="1"/>
      <c r="I72" s="1"/>
      <c r="J72" s="1"/>
      <c r="K72" s="1"/>
      <c r="L72" s="1"/>
      <c r="M72" s="1"/>
      <c r="N72" s="1"/>
      <c r="O72" s="1"/>
      <c r="P72" s="1"/>
      <c r="Q72" s="349"/>
      <c r="R72" s="360" t="s">
        <v>475</v>
      </c>
      <c r="S72" s="362">
        <v>230.75</v>
      </c>
      <c r="T72" s="363">
        <v>8.621536E7</v>
      </c>
      <c r="U72" s="1"/>
      <c r="V72" s="1"/>
      <c r="W72" s="1"/>
      <c r="X72" s="367" t="s">
        <v>476</v>
      </c>
      <c r="Y72" s="368">
        <f t="shared" ref="Y72:Y76" si="12">S71+S104</f>
        <v>16.74285714</v>
      </c>
      <c r="Z72" s="369">
        <f t="shared" si="9"/>
        <v>0.001702977369</v>
      </c>
      <c r="AA72" s="368">
        <f t="shared" ref="AA72:AA76" si="13">(T71+T104)*$B$34</f>
        <v>1529142.922</v>
      </c>
      <c r="AB72" s="373"/>
      <c r="AC72" s="238">
        <f t="shared" si="11"/>
        <v>0.0002751289836</v>
      </c>
      <c r="AD72" s="1"/>
      <c r="AE72" s="1"/>
      <c r="AF72" s="1"/>
      <c r="AG72" s="1"/>
      <c r="AH72" s="1"/>
    </row>
    <row r="73" ht="15.75" customHeight="1">
      <c r="A73" s="386" t="s">
        <v>477</v>
      </c>
      <c r="B73" s="388"/>
      <c r="C73" s="388"/>
      <c r="D73" s="387"/>
      <c r="E73" s="389">
        <v>0.5</v>
      </c>
      <c r="F73" s="1"/>
      <c r="G73" s="387"/>
      <c r="H73" s="1"/>
      <c r="I73" s="1"/>
      <c r="J73" s="1"/>
      <c r="K73" s="1"/>
      <c r="L73" s="1"/>
      <c r="M73" s="1"/>
      <c r="N73" s="1"/>
      <c r="O73" s="1"/>
      <c r="P73" s="1"/>
      <c r="Q73" s="349"/>
      <c r="R73" s="360" t="s">
        <v>478</v>
      </c>
      <c r="S73" s="362">
        <v>101.75</v>
      </c>
      <c r="T73" s="363">
        <v>4.0244145E7</v>
      </c>
      <c r="U73" s="1"/>
      <c r="V73" s="1"/>
      <c r="W73" s="1"/>
      <c r="X73" s="367" t="s">
        <v>479</v>
      </c>
      <c r="Y73" s="368">
        <f t="shared" si="12"/>
        <v>289.75</v>
      </c>
      <c r="Z73" s="369">
        <f t="shared" si="9"/>
        <v>0.02947153454</v>
      </c>
      <c r="AA73" s="368">
        <f t="shared" si="13"/>
        <v>92519798.28</v>
      </c>
      <c r="AB73" s="383"/>
      <c r="AC73" s="238">
        <f t="shared" si="11"/>
        <v>0.01664650027</v>
      </c>
      <c r="AD73" s="1"/>
      <c r="AE73" s="1"/>
      <c r="AF73" s="1"/>
      <c r="AG73" s="1"/>
      <c r="AH73" s="1"/>
    </row>
    <row r="74" ht="15.75" customHeight="1">
      <c r="A74" s="386" t="s">
        <v>480</v>
      </c>
      <c r="B74" s="388"/>
      <c r="C74" s="388"/>
      <c r="D74" s="387"/>
      <c r="E74" s="387"/>
      <c r="F74" s="387"/>
      <c r="G74" s="387"/>
      <c r="H74" s="1"/>
      <c r="I74" s="1"/>
      <c r="J74" s="1"/>
      <c r="K74" s="1"/>
      <c r="L74" s="1"/>
      <c r="M74" s="1"/>
      <c r="N74" s="1"/>
      <c r="O74" s="1"/>
      <c r="P74" s="1"/>
      <c r="Q74" s="1"/>
      <c r="R74" s="360" t="s">
        <v>481</v>
      </c>
      <c r="S74" s="362">
        <v>377.1666666666667</v>
      </c>
      <c r="T74" s="363">
        <v>1.4037186E8</v>
      </c>
      <c r="U74" s="1"/>
      <c r="V74" s="1"/>
      <c r="W74" s="1"/>
      <c r="X74" s="367" t="s">
        <v>482</v>
      </c>
      <c r="Y74" s="368">
        <f t="shared" si="12"/>
        <v>120.3333333</v>
      </c>
      <c r="Z74" s="369">
        <f t="shared" si="9"/>
        <v>0.0122395444</v>
      </c>
      <c r="AA74" s="368">
        <f t="shared" si="13"/>
        <v>42492946.07</v>
      </c>
      <c r="AB74" s="383"/>
      <c r="AC74" s="238">
        <f t="shared" si="11"/>
        <v>0.007645486169</v>
      </c>
      <c r="AD74" s="1"/>
      <c r="AE74" s="1"/>
      <c r="AF74" s="1"/>
      <c r="AG74" s="1"/>
      <c r="AH74" s="1"/>
    </row>
    <row r="75" ht="15.75" customHeight="1">
      <c r="A75" s="386" t="s">
        <v>483</v>
      </c>
      <c r="B75" s="388"/>
      <c r="C75" s="388"/>
      <c r="D75" s="387"/>
      <c r="E75" s="387"/>
      <c r="F75" s="387"/>
      <c r="G75" s="387"/>
      <c r="H75" s="1"/>
      <c r="I75" s="1"/>
      <c r="J75" s="1"/>
      <c r="K75" s="1"/>
      <c r="L75" s="1"/>
      <c r="M75" s="1"/>
      <c r="N75" s="1"/>
      <c r="O75" s="1"/>
      <c r="P75" s="1"/>
      <c r="Q75" s="349"/>
      <c r="R75" s="360" t="s">
        <v>484</v>
      </c>
      <c r="S75" s="362">
        <v>126.41666666666667</v>
      </c>
      <c r="T75" s="363">
        <v>1.0350948E8</v>
      </c>
      <c r="U75" s="1"/>
      <c r="V75" s="1"/>
      <c r="W75" s="1"/>
      <c r="X75" s="367" t="s">
        <v>485</v>
      </c>
      <c r="Y75" s="368">
        <f t="shared" si="12"/>
        <v>415.0833333</v>
      </c>
      <c r="Z75" s="369">
        <f t="shared" si="9"/>
        <v>0.04221964727</v>
      </c>
      <c r="AA75" s="368">
        <f t="shared" si="13"/>
        <v>127955318</v>
      </c>
      <c r="AB75" s="373"/>
      <c r="AC75" s="238">
        <f t="shared" si="11"/>
        <v>0.02302218849</v>
      </c>
      <c r="AD75" s="1"/>
      <c r="AE75" s="1"/>
      <c r="AF75" s="1"/>
      <c r="AG75" s="1"/>
      <c r="AH75" s="1"/>
    </row>
    <row r="76" ht="15.75" customHeight="1">
      <c r="A76" s="390" t="s">
        <v>486</v>
      </c>
      <c r="B76" s="69"/>
      <c r="C76" s="69"/>
      <c r="D76" s="69"/>
      <c r="E76" s="391"/>
      <c r="F76" s="387"/>
      <c r="G76" s="390" t="s">
        <v>487</v>
      </c>
      <c r="H76" s="69"/>
      <c r="I76" s="69"/>
      <c r="J76" s="69"/>
      <c r="K76" s="69"/>
      <c r="L76" s="69"/>
      <c r="M76" s="391"/>
      <c r="N76" s="1"/>
      <c r="O76" s="1"/>
      <c r="P76" s="1"/>
      <c r="Q76" s="349"/>
      <c r="R76" s="360" t="s">
        <v>488</v>
      </c>
      <c r="S76" s="362">
        <v>121.25</v>
      </c>
      <c r="T76" s="363">
        <v>5.3694205E7</v>
      </c>
      <c r="U76" s="1"/>
      <c r="V76" s="1"/>
      <c r="W76" s="1"/>
      <c r="X76" s="367" t="s">
        <v>489</v>
      </c>
      <c r="Y76" s="368">
        <f t="shared" si="12"/>
        <v>177.25</v>
      </c>
      <c r="Z76" s="369">
        <f t="shared" si="9"/>
        <v>0.01802874719</v>
      </c>
      <c r="AA76" s="368">
        <f t="shared" si="13"/>
        <v>118696553.2</v>
      </c>
      <c r="AB76" s="373"/>
      <c r="AC76" s="238">
        <f t="shared" si="11"/>
        <v>0.02135631769</v>
      </c>
      <c r="AD76" s="1"/>
      <c r="AE76" s="1"/>
      <c r="AF76" s="1"/>
      <c r="AG76" s="1"/>
      <c r="AH76" s="1"/>
    </row>
    <row r="77" ht="15.75" customHeight="1">
      <c r="A77" s="1"/>
      <c r="B77" s="1">
        <v>2006.0</v>
      </c>
      <c r="C77" s="1">
        <v>2007.0</v>
      </c>
      <c r="D77" s="1"/>
      <c r="E77" s="1"/>
      <c r="F77" s="1"/>
      <c r="G77" s="1"/>
      <c r="H77" s="1">
        <v>2006.0</v>
      </c>
      <c r="I77" s="1">
        <v>2007.0</v>
      </c>
      <c r="J77" s="1">
        <v>2008.0</v>
      </c>
      <c r="K77" s="1">
        <v>2009.0</v>
      </c>
      <c r="L77" s="1">
        <v>2010.0</v>
      </c>
      <c r="M77" s="1">
        <v>2011.0</v>
      </c>
      <c r="N77" s="1"/>
      <c r="O77" s="1"/>
      <c r="P77" s="1"/>
      <c r="Q77" s="349"/>
      <c r="R77" s="360" t="s">
        <v>490</v>
      </c>
      <c r="S77" s="362">
        <v>141.0</v>
      </c>
      <c r="T77" s="363">
        <v>1.02716092E8</v>
      </c>
      <c r="U77" s="1"/>
      <c r="V77" s="1"/>
      <c r="W77" s="1"/>
      <c r="X77" s="367" t="s">
        <v>491</v>
      </c>
      <c r="Y77" s="368">
        <f t="shared" ref="Y77:Y85" si="14">S76+S110</f>
        <v>141.1666667</v>
      </c>
      <c r="Z77" s="369">
        <f t="shared" si="9"/>
        <v>0.0143585791</v>
      </c>
      <c r="AA77" s="368">
        <f t="shared" ref="AA77:AA85" si="15">(T76+T110)*$B$34</f>
        <v>50966753.45</v>
      </c>
      <c r="AB77" s="374"/>
      <c r="AC77" s="238">
        <f t="shared" si="11"/>
        <v>0.009170124565</v>
      </c>
      <c r="AD77" s="1"/>
      <c r="AE77" s="1"/>
      <c r="AF77" s="1"/>
      <c r="AG77" s="1"/>
      <c r="AH77" s="1"/>
    </row>
    <row r="78" ht="15.75" customHeight="1">
      <c r="A78" s="392" t="s">
        <v>273</v>
      </c>
      <c r="B78" s="354">
        <f>B52*$E$73</f>
        <v>3800.518939</v>
      </c>
      <c r="C78" s="354">
        <f>B53*E73</f>
        <v>8432.590909</v>
      </c>
      <c r="D78" s="1"/>
      <c r="E78" s="1"/>
      <c r="F78" s="1"/>
      <c r="G78" s="392" t="s">
        <v>273</v>
      </c>
      <c r="H78" s="393">
        <f>I52*$E$73</f>
        <v>323791.6417</v>
      </c>
      <c r="I78" s="393">
        <f>I53*$E$73</f>
        <v>354765.0833</v>
      </c>
      <c r="J78" s="393">
        <f>I54*$E$73</f>
        <v>373169.6136</v>
      </c>
      <c r="K78" s="393">
        <f>I55*$E$73</f>
        <v>387777.0667</v>
      </c>
      <c r="L78" s="393">
        <f>I56*$E$73</f>
        <v>405143.2083</v>
      </c>
      <c r="M78" s="393">
        <f>I57*$E$73</f>
        <v>434434.25</v>
      </c>
      <c r="N78" s="1"/>
      <c r="O78" s="1"/>
      <c r="P78" s="1"/>
      <c r="Q78" s="349"/>
      <c r="R78" s="360" t="s">
        <v>492</v>
      </c>
      <c r="S78" s="362">
        <v>4.083333333333333</v>
      </c>
      <c r="T78" s="363">
        <v>588356.0</v>
      </c>
      <c r="U78" s="1"/>
      <c r="V78" s="1"/>
      <c r="W78" s="1"/>
      <c r="X78" s="367" t="s">
        <v>493</v>
      </c>
      <c r="Y78" s="368">
        <f t="shared" si="14"/>
        <v>176.0833333</v>
      </c>
      <c r="Z78" s="369">
        <f t="shared" si="9"/>
        <v>0.01791008125</v>
      </c>
      <c r="AA78" s="368">
        <f t="shared" si="15"/>
        <v>107205405.3</v>
      </c>
      <c r="AB78" s="383"/>
      <c r="AC78" s="238">
        <f t="shared" si="11"/>
        <v>0.01928878835</v>
      </c>
      <c r="AD78" s="1"/>
      <c r="AE78" s="1"/>
      <c r="AF78" s="1"/>
      <c r="AG78" s="1"/>
      <c r="AH78" s="1"/>
    </row>
    <row r="79" ht="15.75" customHeight="1">
      <c r="A79" s="392" t="s">
        <v>274</v>
      </c>
      <c r="B79" s="354">
        <f>C52</f>
        <v>1109.766667</v>
      </c>
      <c r="C79" s="354">
        <f>C53</f>
        <v>1238.75</v>
      </c>
      <c r="D79" s="1"/>
      <c r="E79" s="1"/>
      <c r="F79" s="1"/>
      <c r="G79" s="392" t="s">
        <v>274</v>
      </c>
      <c r="H79" s="393">
        <f>J52</f>
        <v>46629.53333</v>
      </c>
      <c r="I79" s="393">
        <f>J53</f>
        <v>46308</v>
      </c>
      <c r="J79" s="393">
        <f>J54</f>
        <v>48639.99242</v>
      </c>
      <c r="K79" s="279">
        <f>J55</f>
        <v>48869.38333</v>
      </c>
      <c r="L79" s="279">
        <f>J56</f>
        <v>48310.58333</v>
      </c>
      <c r="M79" s="279">
        <f>J57</f>
        <v>48009.08333</v>
      </c>
      <c r="N79" s="1"/>
      <c r="O79" s="1"/>
      <c r="P79" s="1"/>
      <c r="Q79" s="349"/>
      <c r="R79" s="360" t="s">
        <v>494</v>
      </c>
      <c r="S79" s="362">
        <v>89.83333333333333</v>
      </c>
      <c r="T79" s="363">
        <v>5.2729459E7</v>
      </c>
      <c r="U79" s="1"/>
      <c r="V79" s="1"/>
      <c r="W79" s="1"/>
      <c r="X79" s="367" t="s">
        <v>495</v>
      </c>
      <c r="Y79" s="368">
        <f t="shared" si="14"/>
        <v>8.5</v>
      </c>
      <c r="Z79" s="369">
        <f t="shared" si="9"/>
        <v>0.0008645661557</v>
      </c>
      <c r="AA79" s="368">
        <f t="shared" si="15"/>
        <v>1914693.653</v>
      </c>
      <c r="AB79" s="373"/>
      <c r="AC79" s="238">
        <f t="shared" si="11"/>
        <v>0.0003444986803</v>
      </c>
      <c r="AD79" s="1"/>
      <c r="AE79" s="1"/>
      <c r="AF79" s="1"/>
      <c r="AG79" s="1"/>
      <c r="AH79" s="1"/>
    </row>
    <row r="80" ht="15.75" customHeight="1">
      <c r="A80" s="1"/>
      <c r="B80" s="385"/>
      <c r="C80" s="385"/>
      <c r="D80" s="1"/>
      <c r="E80" s="387"/>
      <c r="F80" s="387"/>
      <c r="G80" s="1"/>
      <c r="H80" s="385"/>
      <c r="I80" s="385"/>
      <c r="J80" s="1"/>
      <c r="K80" s="387"/>
      <c r="L80" s="1"/>
      <c r="M80" s="1"/>
      <c r="N80" s="1"/>
      <c r="O80" s="1"/>
      <c r="P80" s="1"/>
      <c r="Q80" s="349"/>
      <c r="R80" s="360" t="s">
        <v>496</v>
      </c>
      <c r="S80" s="362">
        <v>210.33333333333334</v>
      </c>
      <c r="T80" s="363">
        <v>1.15241597E8</v>
      </c>
      <c r="U80" s="1"/>
      <c r="V80" s="1"/>
      <c r="W80" s="1"/>
      <c r="X80" s="367" t="s">
        <v>497</v>
      </c>
      <c r="Y80" s="368">
        <f t="shared" si="14"/>
        <v>103.0833333</v>
      </c>
      <c r="Z80" s="369">
        <f t="shared" si="9"/>
        <v>0.01048498367</v>
      </c>
      <c r="AA80" s="368">
        <f t="shared" si="15"/>
        <v>46750749.7</v>
      </c>
      <c r="AB80" s="370"/>
      <c r="AC80" s="238">
        <f t="shared" si="11"/>
        <v>0.00841156576</v>
      </c>
      <c r="AD80" s="1"/>
      <c r="AE80" s="1"/>
      <c r="AF80" s="1"/>
      <c r="AG80" s="1"/>
      <c r="AH80" s="1"/>
    </row>
    <row r="81" ht="15.75" customHeight="1">
      <c r="A81" s="392" t="s">
        <v>273</v>
      </c>
      <c r="B81" s="385" t="s">
        <v>498</v>
      </c>
      <c r="C81" s="1"/>
      <c r="D81" s="392" t="s">
        <v>274</v>
      </c>
      <c r="E81" s="385" t="s">
        <v>498</v>
      </c>
      <c r="F81" s="387"/>
      <c r="G81" s="1"/>
      <c r="H81" s="1"/>
      <c r="I81" s="1"/>
      <c r="J81" s="1"/>
      <c r="K81" s="1"/>
      <c r="L81" s="1"/>
      <c r="M81" s="1"/>
      <c r="N81" s="1"/>
      <c r="O81" s="1"/>
      <c r="P81" s="1"/>
      <c r="Q81" s="349"/>
      <c r="R81" s="360" t="s">
        <v>499</v>
      </c>
      <c r="S81" s="362">
        <v>425.8333333333333</v>
      </c>
      <c r="T81" s="363">
        <v>2.5887052E8</v>
      </c>
      <c r="U81" s="1"/>
      <c r="V81" s="1"/>
      <c r="W81" s="1"/>
      <c r="X81" s="367" t="s">
        <v>500</v>
      </c>
      <c r="Y81" s="368">
        <f t="shared" si="14"/>
        <v>230.5</v>
      </c>
      <c r="Z81" s="369">
        <f t="shared" si="9"/>
        <v>0.02344499987</v>
      </c>
      <c r="AA81" s="368">
        <f t="shared" si="15"/>
        <v>112276656.5</v>
      </c>
      <c r="AB81" s="370"/>
      <c r="AC81" s="238">
        <f t="shared" si="11"/>
        <v>0.02020122641</v>
      </c>
      <c r="AD81" s="1"/>
      <c r="AE81" s="1"/>
      <c r="AF81" s="1"/>
      <c r="AG81" s="1"/>
      <c r="AH81" s="1"/>
    </row>
    <row r="82" ht="15.75" customHeight="1">
      <c r="A82" s="371" t="s">
        <v>421</v>
      </c>
      <c r="B82" s="343">
        <f t="shared" ref="B82:B85" si="16">$B$57*AA49</f>
        <v>1549.54571</v>
      </c>
      <c r="C82" s="1"/>
      <c r="D82" s="371" t="s">
        <v>421</v>
      </c>
      <c r="E82" s="343">
        <f t="shared" ref="E82:E85" si="17">$C$57*AA49</f>
        <v>178.943121</v>
      </c>
      <c r="F82" s="387"/>
      <c r="G82" s="1"/>
      <c r="H82" s="1"/>
      <c r="I82" s="1"/>
      <c r="J82" s="1"/>
      <c r="K82" s="1"/>
      <c r="L82" s="1"/>
      <c r="M82" s="1"/>
      <c r="N82" s="1"/>
      <c r="O82" s="1"/>
      <c r="P82" s="1"/>
      <c r="Q82" s="349"/>
      <c r="R82" s="360" t="s">
        <v>501</v>
      </c>
      <c r="S82" s="362">
        <v>143.83333333333334</v>
      </c>
      <c r="T82" s="363">
        <v>6.8383028E7</v>
      </c>
      <c r="U82" s="1"/>
      <c r="V82" s="1"/>
      <c r="W82" s="1"/>
      <c r="X82" s="367" t="s">
        <v>502</v>
      </c>
      <c r="Y82" s="368">
        <f t="shared" si="14"/>
        <v>552.0833333</v>
      </c>
      <c r="Z82" s="369">
        <f t="shared" si="9"/>
        <v>0.05615441943</v>
      </c>
      <c r="AA82" s="368">
        <f t="shared" si="15"/>
        <v>249881806.2</v>
      </c>
      <c r="AB82" s="383"/>
      <c r="AC82" s="238">
        <f t="shared" si="11"/>
        <v>0.0449596479</v>
      </c>
      <c r="AD82" s="1"/>
      <c r="AE82" s="1"/>
      <c r="AF82" s="1"/>
      <c r="AG82" s="1"/>
      <c r="AH82" s="1"/>
    </row>
    <row r="83" ht="15.75" customHeight="1">
      <c r="A83" s="371" t="s">
        <v>426</v>
      </c>
      <c r="B83" s="343">
        <f t="shared" si="16"/>
        <v>1904.783732</v>
      </c>
      <c r="C83" s="1"/>
      <c r="D83" s="371" t="s">
        <v>426</v>
      </c>
      <c r="E83" s="343">
        <f t="shared" si="17"/>
        <v>219.9663704</v>
      </c>
      <c r="F83" s="387"/>
      <c r="G83" s="1"/>
      <c r="H83" s="1"/>
      <c r="I83" s="1"/>
      <c r="J83" s="1"/>
      <c r="K83" s="1"/>
      <c r="L83" s="1"/>
      <c r="M83" s="1"/>
      <c r="N83" s="1"/>
      <c r="O83" s="1"/>
      <c r="P83" s="1"/>
      <c r="Q83" s="349"/>
      <c r="R83" s="360" t="s">
        <v>503</v>
      </c>
      <c r="S83" s="362">
        <v>258.5</v>
      </c>
      <c r="T83" s="363">
        <v>1.13064971E8</v>
      </c>
      <c r="U83" s="1"/>
      <c r="V83" s="1"/>
      <c r="W83" s="1"/>
      <c r="X83" s="367" t="s">
        <v>504</v>
      </c>
      <c r="Y83" s="368">
        <f t="shared" si="14"/>
        <v>163.3333333</v>
      </c>
      <c r="Z83" s="369">
        <f t="shared" si="9"/>
        <v>0.01661323201</v>
      </c>
      <c r="AA83" s="368">
        <f t="shared" si="15"/>
        <v>70560349.09</v>
      </c>
      <c r="AB83" s="373"/>
      <c r="AC83" s="238">
        <f t="shared" si="11"/>
        <v>0.01269547591</v>
      </c>
      <c r="AD83" s="1"/>
      <c r="AE83" s="1"/>
      <c r="AF83" s="1"/>
      <c r="AG83" s="1"/>
      <c r="AH83" s="1"/>
    </row>
    <row r="84" ht="15.75" customHeight="1">
      <c r="A84" s="371" t="s">
        <v>430</v>
      </c>
      <c r="B84" s="343">
        <f t="shared" si="16"/>
        <v>2529.904076</v>
      </c>
      <c r="C84" s="1"/>
      <c r="D84" s="371" t="s">
        <v>430</v>
      </c>
      <c r="E84" s="343">
        <f t="shared" si="17"/>
        <v>292.1559061</v>
      </c>
      <c r="F84" s="387"/>
      <c r="G84" s="1"/>
      <c r="H84" s="1"/>
      <c r="I84" s="1"/>
      <c r="J84" s="1"/>
      <c r="K84" s="1"/>
      <c r="L84" s="1"/>
      <c r="M84" s="1"/>
      <c r="N84" s="1"/>
      <c r="O84" s="1"/>
      <c r="P84" s="1"/>
      <c r="Q84" s="349"/>
      <c r="R84" s="360" t="s">
        <v>505</v>
      </c>
      <c r="S84" s="362">
        <v>1047.5833333333333</v>
      </c>
      <c r="T84" s="363">
        <v>7.40950155E8</v>
      </c>
      <c r="U84" s="1"/>
      <c r="V84" s="1"/>
      <c r="W84" s="1"/>
      <c r="X84" s="367" t="s">
        <v>506</v>
      </c>
      <c r="Y84" s="368">
        <f t="shared" si="14"/>
        <v>306.8333333</v>
      </c>
      <c r="Z84" s="369">
        <f t="shared" si="9"/>
        <v>0.03120914299</v>
      </c>
      <c r="AA84" s="368">
        <f t="shared" si="15"/>
        <v>121283257.2</v>
      </c>
      <c r="AB84" s="370"/>
      <c r="AC84" s="238">
        <f t="shared" si="11"/>
        <v>0.02182172692</v>
      </c>
      <c r="AD84" s="1"/>
      <c r="AE84" s="1"/>
      <c r="AF84" s="1"/>
      <c r="AG84" s="1"/>
      <c r="AH84" s="1"/>
    </row>
    <row r="85" ht="15.75" customHeight="1">
      <c r="A85" s="371" t="s">
        <v>432</v>
      </c>
      <c r="B85" s="343">
        <f t="shared" si="16"/>
        <v>2826.016482</v>
      </c>
      <c r="C85" s="385"/>
      <c r="D85" s="371" t="s">
        <v>432</v>
      </c>
      <c r="E85" s="343">
        <f t="shared" si="17"/>
        <v>326.3512692</v>
      </c>
      <c r="F85" s="387"/>
      <c r="G85" s="1"/>
      <c r="H85" s="1"/>
      <c r="I85" s="1"/>
      <c r="J85" s="1"/>
      <c r="K85" s="1"/>
      <c r="L85" s="1"/>
      <c r="M85" s="1"/>
      <c r="N85" s="1"/>
      <c r="O85" s="1"/>
      <c r="P85" s="1"/>
      <c r="Q85" s="349"/>
      <c r="R85" s="394" t="s">
        <v>21</v>
      </c>
      <c r="S85" s="395">
        <v>8368.142857142857</v>
      </c>
      <c r="T85" s="396">
        <v>5.637777011E9</v>
      </c>
      <c r="U85" s="1"/>
      <c r="V85" s="1"/>
      <c r="W85" s="1"/>
      <c r="X85" s="367" t="s">
        <v>507</v>
      </c>
      <c r="Y85" s="368">
        <f t="shared" si="14"/>
        <v>1204.416667</v>
      </c>
      <c r="Z85" s="369">
        <f t="shared" si="9"/>
        <v>0.1225056338</v>
      </c>
      <c r="AA85" s="368">
        <f t="shared" si="15"/>
        <v>750308446.7</v>
      </c>
      <c r="AB85" s="383"/>
      <c r="AC85" s="238">
        <f t="shared" si="11"/>
        <v>0.1349982381</v>
      </c>
      <c r="AD85" s="1"/>
      <c r="AE85" s="1"/>
      <c r="AF85" s="1"/>
      <c r="AG85" s="1"/>
      <c r="AH85" s="1"/>
    </row>
    <row r="86" ht="15.75" customHeight="1">
      <c r="A86" s="1"/>
      <c r="B86" s="385"/>
      <c r="C86" s="385"/>
      <c r="D86" s="1"/>
      <c r="E86" s="387"/>
      <c r="F86" s="387"/>
      <c r="G86" s="1"/>
      <c r="H86" s="1"/>
      <c r="I86" s="1"/>
      <c r="J86" s="1"/>
      <c r="K86" s="1"/>
      <c r="L86" s="1"/>
      <c r="M86" s="1"/>
      <c r="N86" s="1"/>
      <c r="O86" s="1"/>
      <c r="P86" s="1"/>
      <c r="Q86" s="349"/>
      <c r="R86" s="1"/>
      <c r="S86" s="1"/>
      <c r="T86" s="1"/>
      <c r="U86" s="1"/>
      <c r="V86" s="1"/>
      <c r="W86" s="1"/>
      <c r="X86" s="397" t="s">
        <v>508</v>
      </c>
      <c r="Y86" s="398">
        <f>SUM(Y57:Y85)</f>
        <v>9831.520635</v>
      </c>
      <c r="Z86" s="398"/>
      <c r="AA86" s="398">
        <f>SUM(AA57:AA85)</f>
        <v>5557912882</v>
      </c>
      <c r="AB86" s="1"/>
      <c r="AC86" s="1"/>
      <c r="AD86" s="1"/>
      <c r="AE86" s="1"/>
      <c r="AF86" s="1"/>
      <c r="AG86" s="1"/>
      <c r="AH86" s="1"/>
    </row>
    <row r="87" ht="15.75" customHeight="1">
      <c r="A87" s="381"/>
      <c r="B87" s="385"/>
      <c r="C87" s="385"/>
      <c r="D87" s="1"/>
      <c r="E87" s="387"/>
      <c r="F87" s="387"/>
      <c r="G87" s="1"/>
      <c r="H87" s="1"/>
      <c r="I87" s="1"/>
      <c r="J87" s="1"/>
      <c r="K87" s="1"/>
      <c r="L87" s="1"/>
      <c r="M87" s="1"/>
      <c r="N87" s="1"/>
      <c r="O87" s="1"/>
      <c r="P87" s="1"/>
      <c r="Q87" s="349"/>
      <c r="R87" s="1" t="s">
        <v>509</v>
      </c>
      <c r="S87" s="1"/>
      <c r="T87" s="1"/>
      <c r="U87" s="1"/>
      <c r="V87" s="1"/>
      <c r="W87" s="1"/>
      <c r="X87" s="1"/>
      <c r="Y87" s="1"/>
      <c r="Z87" s="309"/>
      <c r="AA87" s="1"/>
      <c r="AB87" s="1"/>
      <c r="AC87" s="1"/>
      <c r="AD87" s="1"/>
      <c r="AE87" s="1"/>
      <c r="AF87" s="1"/>
      <c r="AG87" s="1"/>
      <c r="AH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349"/>
      <c r="R88" s="358" t="s">
        <v>435</v>
      </c>
      <c r="S88" s="360" t="s">
        <v>409</v>
      </c>
      <c r="T88" s="399"/>
      <c r="U88" s="1"/>
      <c r="V88" s="1"/>
      <c r="W88" s="1"/>
      <c r="X88" s="1"/>
      <c r="Y88" s="1"/>
      <c r="Z88" s="309"/>
      <c r="AA88" s="1">
        <f>AA86*AA49</f>
        <v>977525049.2</v>
      </c>
      <c r="AB88" s="1"/>
      <c r="AC88" s="1"/>
      <c r="AD88" s="1"/>
      <c r="AE88" s="1"/>
      <c r="AF88" s="1"/>
      <c r="AG88" s="1"/>
      <c r="AH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00" t="s">
        <v>510</v>
      </c>
      <c r="M89" s="53"/>
      <c r="N89" s="400" t="s">
        <v>511</v>
      </c>
      <c r="O89" s="53"/>
      <c r="P89" s="1"/>
      <c r="Q89" s="349"/>
      <c r="R89" s="358" t="s">
        <v>436</v>
      </c>
      <c r="S89" s="360" t="s">
        <v>410</v>
      </c>
      <c r="T89" s="360" t="s">
        <v>411</v>
      </c>
      <c r="U89" s="1"/>
      <c r="V89" s="1"/>
      <c r="W89" s="1"/>
      <c r="X89" s="1"/>
      <c r="Y89" s="1"/>
      <c r="Z89" s="309"/>
      <c r="AA89" s="1"/>
      <c r="AB89" s="1"/>
      <c r="AC89" s="1"/>
      <c r="AD89" s="1"/>
      <c r="AE89" s="1"/>
      <c r="AF89" s="1"/>
      <c r="AG89" s="1"/>
      <c r="AH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01" t="s">
        <v>512</v>
      </c>
      <c r="M90" s="401" t="s">
        <v>513</v>
      </c>
      <c r="N90" s="401" t="s">
        <v>512</v>
      </c>
      <c r="O90" s="401" t="s">
        <v>513</v>
      </c>
      <c r="P90" s="1"/>
      <c r="Q90" s="349"/>
      <c r="R90" s="360" t="s">
        <v>437</v>
      </c>
      <c r="S90" s="362">
        <v>200.91666666666666</v>
      </c>
      <c r="T90" s="363">
        <v>1.31030126E8</v>
      </c>
      <c r="U90" s="1"/>
      <c r="V90" s="1"/>
      <c r="W90" s="1"/>
      <c r="X90" s="1"/>
      <c r="Y90" s="1"/>
      <c r="Z90" s="309"/>
      <c r="AA90" s="1"/>
      <c r="AB90" s="1"/>
      <c r="AC90" s="1"/>
      <c r="AD90" s="1"/>
      <c r="AE90" s="1"/>
      <c r="AF90" s="1"/>
      <c r="AG90" s="1"/>
      <c r="AH90" s="1"/>
    </row>
    <row r="91" ht="15.75" customHeight="1">
      <c r="A91" s="402" t="s">
        <v>514</v>
      </c>
      <c r="B91" s="1"/>
      <c r="C91" s="1"/>
      <c r="D91" s="1"/>
      <c r="E91" s="1"/>
      <c r="F91" s="1"/>
      <c r="G91" s="1"/>
      <c r="H91" s="1"/>
      <c r="I91" s="1"/>
      <c r="J91" s="309"/>
      <c r="K91" s="403" t="s">
        <v>426</v>
      </c>
      <c r="L91" s="404">
        <f>'Ahorros UIS'!C64</f>
        <v>0.4364</v>
      </c>
      <c r="M91" s="404">
        <f t="shared" ref="M91:M94" si="18">1-L91</f>
        <v>0.5636</v>
      </c>
      <c r="N91" s="404">
        <v>0.3043</v>
      </c>
      <c r="O91" s="404">
        <v>0.6957</v>
      </c>
      <c r="P91" s="1"/>
      <c r="Q91" s="349"/>
      <c r="R91" s="360" t="s">
        <v>441</v>
      </c>
      <c r="S91" s="362">
        <v>31.77777777777778</v>
      </c>
      <c r="T91" s="363">
        <v>9462813.0</v>
      </c>
      <c r="U91" s="1"/>
      <c r="V91" s="1"/>
      <c r="W91" s="1"/>
      <c r="X91" s="1"/>
      <c r="Y91" s="1"/>
      <c r="Z91" s="309"/>
      <c r="AA91" s="1"/>
      <c r="AB91" s="1"/>
      <c r="AC91" s="1"/>
      <c r="AD91" s="1"/>
      <c r="AE91" s="1"/>
      <c r="AF91" s="1"/>
      <c r="AG91" s="1"/>
      <c r="AH91" s="1"/>
    </row>
    <row r="92" ht="15.75" customHeight="1">
      <c r="A92" s="405" t="s">
        <v>515</v>
      </c>
      <c r="B92" s="1"/>
      <c r="C92" s="1"/>
      <c r="D92" s="1"/>
      <c r="E92" s="1"/>
      <c r="F92" s="1"/>
      <c r="G92" s="1"/>
      <c r="H92" s="1"/>
      <c r="I92" s="1"/>
      <c r="J92" s="1"/>
      <c r="K92" s="406" t="s">
        <v>432</v>
      </c>
      <c r="L92" s="324">
        <f>'Ahorros UIS'!C40</f>
        <v>0.4766</v>
      </c>
      <c r="M92" s="404">
        <f t="shared" si="18"/>
        <v>0.5234</v>
      </c>
      <c r="N92" s="404">
        <v>0.37959999999999994</v>
      </c>
      <c r="O92" s="404">
        <v>0.6204000000000001</v>
      </c>
      <c r="P92" s="1"/>
      <c r="Q92" s="349"/>
      <c r="R92" s="360" t="s">
        <v>443</v>
      </c>
      <c r="S92" s="362">
        <v>85.66666666666667</v>
      </c>
      <c r="T92" s="363">
        <v>5.7228367E7</v>
      </c>
      <c r="U92" s="1"/>
      <c r="V92" s="1"/>
      <c r="W92" s="1"/>
      <c r="X92" s="1"/>
      <c r="Y92" s="1"/>
      <c r="Z92" s="309"/>
      <c r="AA92" s="1"/>
      <c r="AB92" s="1"/>
      <c r="AC92" s="1"/>
      <c r="AD92" s="1"/>
      <c r="AE92" s="1"/>
      <c r="AF92" s="1"/>
      <c r="AG92" s="1"/>
      <c r="AH92" s="1"/>
    </row>
    <row r="93" ht="15.75" customHeight="1">
      <c r="A93" s="1"/>
      <c r="B93" s="310">
        <v>2019.0</v>
      </c>
      <c r="C93" s="310">
        <v>2024.0</v>
      </c>
      <c r="D93" s="310">
        <v>2025.0</v>
      </c>
      <c r="E93" s="310">
        <v>2026.0</v>
      </c>
      <c r="F93" s="310">
        <v>2027.0</v>
      </c>
      <c r="G93" s="310">
        <v>2028.0</v>
      </c>
      <c r="H93" s="310">
        <v>2029.0</v>
      </c>
      <c r="I93" s="311">
        <v>2030.0</v>
      </c>
      <c r="J93" s="1"/>
      <c r="K93" s="407" t="s">
        <v>430</v>
      </c>
      <c r="L93" s="324">
        <f>'Ahorros UIS'!C90</f>
        <v>0.7336</v>
      </c>
      <c r="M93" s="404">
        <f t="shared" si="18"/>
        <v>0.2664</v>
      </c>
      <c r="N93" s="404">
        <v>0.5338999999999999</v>
      </c>
      <c r="O93" s="404">
        <v>0.46610000000000007</v>
      </c>
      <c r="P93" s="1"/>
      <c r="Q93" s="349"/>
      <c r="R93" s="360" t="s">
        <v>445</v>
      </c>
      <c r="S93" s="362">
        <v>238.58333333333334</v>
      </c>
      <c r="T93" s="363">
        <v>2.34632172E8</v>
      </c>
      <c r="U93" s="1"/>
      <c r="V93" s="1"/>
      <c r="W93" s="1"/>
      <c r="X93" s="1"/>
      <c r="Y93" s="1"/>
      <c r="Z93" s="309"/>
      <c r="AA93" s="1"/>
      <c r="AB93" s="1"/>
      <c r="AC93" s="1"/>
      <c r="AD93" s="1"/>
      <c r="AE93" s="1"/>
      <c r="AF93" s="1"/>
      <c r="AG93" s="1"/>
      <c r="AH93" s="1"/>
    </row>
    <row r="94" ht="15.75" customHeight="1">
      <c r="A94" s="408" t="s">
        <v>516</v>
      </c>
      <c r="B94" s="354">
        <f>(B65+C65)*$AA$49</f>
        <v>1729.166667</v>
      </c>
      <c r="C94" s="354">
        <f t="shared" ref="C94:I94" si="19">C95/$AG$61</f>
        <v>1729.239343</v>
      </c>
      <c r="D94" s="354">
        <f t="shared" si="19"/>
        <v>1797.790202</v>
      </c>
      <c r="E94" s="354">
        <f t="shared" si="19"/>
        <v>1868.098774</v>
      </c>
      <c r="F94" s="354">
        <f t="shared" si="19"/>
        <v>1939.461976</v>
      </c>
      <c r="G94" s="354">
        <f t="shared" si="19"/>
        <v>2011.879805</v>
      </c>
      <c r="H94" s="354">
        <f t="shared" si="19"/>
        <v>2085.703807</v>
      </c>
      <c r="I94" s="354">
        <f t="shared" si="19"/>
        <v>2160.933979</v>
      </c>
      <c r="J94" s="1"/>
      <c r="K94" s="409" t="s">
        <v>421</v>
      </c>
      <c r="L94" s="324">
        <f>'Ahorros UIS'!C16</f>
        <v>0.5808</v>
      </c>
      <c r="M94" s="324">
        <f t="shared" si="18"/>
        <v>0.4192</v>
      </c>
      <c r="N94" s="404">
        <v>0.40270000000000006</v>
      </c>
      <c r="O94" s="404">
        <v>0.5972999999999999</v>
      </c>
      <c r="P94" s="1"/>
      <c r="Q94" s="349"/>
      <c r="R94" s="360" t="s">
        <v>447</v>
      </c>
      <c r="S94" s="362">
        <v>56.666666666666664</v>
      </c>
      <c r="T94" s="363">
        <v>4.8462995E7</v>
      </c>
      <c r="U94" s="1"/>
      <c r="V94" s="1"/>
      <c r="W94" s="1"/>
      <c r="X94" s="1"/>
      <c r="Y94" s="1"/>
      <c r="Z94" s="309"/>
      <c r="AA94" s="1"/>
      <c r="AB94" s="1"/>
      <c r="AC94" s="1"/>
      <c r="AD94" s="1"/>
      <c r="AE94" s="1"/>
      <c r="AF94" s="1"/>
      <c r="AG94" s="1"/>
      <c r="AH94" s="1"/>
    </row>
    <row r="95" ht="15.75" customHeight="1">
      <c r="A95" s="188" t="s">
        <v>517</v>
      </c>
      <c r="B95" s="343">
        <f>B94*$AG$61</f>
        <v>1278364794</v>
      </c>
      <c r="C95" s="410">
        <f t="shared" ref="C95:I95" si="20">G26*$AC$49/$O$4</f>
        <v>1278418524</v>
      </c>
      <c r="D95" s="410">
        <f t="shared" si="20"/>
        <v>1329097851</v>
      </c>
      <c r="E95" s="410">
        <f t="shared" si="20"/>
        <v>1381076649</v>
      </c>
      <c r="F95" s="410">
        <f t="shared" si="20"/>
        <v>1433835128</v>
      </c>
      <c r="G95" s="410">
        <f t="shared" si="20"/>
        <v>1487373290</v>
      </c>
      <c r="H95" s="410">
        <f t="shared" si="20"/>
        <v>1541951027</v>
      </c>
      <c r="I95" s="410">
        <f t="shared" si="20"/>
        <v>1597568340</v>
      </c>
      <c r="J95" s="1"/>
      <c r="K95" s="411" t="s">
        <v>518</v>
      </c>
      <c r="L95" s="1"/>
      <c r="M95" s="1"/>
      <c r="N95" s="1"/>
      <c r="O95" s="1"/>
      <c r="P95" s="1"/>
      <c r="Q95" s="349"/>
      <c r="R95" s="360" t="s">
        <v>450</v>
      </c>
      <c r="S95" s="362">
        <v>21.166666666666668</v>
      </c>
      <c r="T95" s="363">
        <v>7747426.0</v>
      </c>
      <c r="U95" s="1"/>
      <c r="V95" s="1"/>
      <c r="W95" s="1"/>
      <c r="X95" s="1"/>
      <c r="Y95" s="1"/>
      <c r="Z95" s="309"/>
      <c r="AA95" s="1"/>
      <c r="AB95" s="1"/>
      <c r="AC95" s="1"/>
      <c r="AD95" s="1"/>
      <c r="AE95" s="1"/>
      <c r="AF95" s="1"/>
      <c r="AG95" s="1"/>
      <c r="AH95" s="309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349"/>
      <c r="R96" s="360" t="s">
        <v>452</v>
      </c>
      <c r="S96" s="362">
        <v>8.0</v>
      </c>
      <c r="T96" s="363">
        <v>3071659.0</v>
      </c>
      <c r="U96" s="1"/>
      <c r="V96" s="1"/>
      <c r="W96" s="1"/>
      <c r="X96" s="1"/>
      <c r="Y96" s="1"/>
      <c r="Z96" s="309"/>
      <c r="AA96" s="1"/>
      <c r="AB96" s="1"/>
      <c r="AC96" s="1"/>
      <c r="AD96" s="1"/>
      <c r="AE96" s="1"/>
      <c r="AF96" s="1"/>
      <c r="AG96" s="1"/>
      <c r="AH96" s="1"/>
    </row>
    <row r="97" ht="15.75" customHeight="1">
      <c r="A97" s="412" t="s">
        <v>519</v>
      </c>
      <c r="B97" s="354"/>
      <c r="C97" s="354"/>
      <c r="D97" s="354">
        <f>(D94-C94)</f>
        <v>68.5508583</v>
      </c>
      <c r="E97" s="354">
        <f t="shared" ref="E97:I97" si="21">D97+(E94-D94)</f>
        <v>138.8594309</v>
      </c>
      <c r="F97" s="354">
        <f t="shared" si="21"/>
        <v>210.2226321</v>
      </c>
      <c r="G97" s="354">
        <f t="shared" si="21"/>
        <v>282.6404619</v>
      </c>
      <c r="H97" s="354">
        <f t="shared" si="21"/>
        <v>356.4644632</v>
      </c>
      <c r="I97" s="354">
        <f t="shared" si="21"/>
        <v>431.6946359</v>
      </c>
      <c r="J97" s="413">
        <f>+D97+D101</f>
        <v>932.1713001</v>
      </c>
      <c r="K97" s="414" t="s">
        <v>520</v>
      </c>
      <c r="L97" s="403" t="s">
        <v>426</v>
      </c>
      <c r="M97" s="406" t="s">
        <v>432</v>
      </c>
      <c r="N97" s="407" t="s">
        <v>430</v>
      </c>
      <c r="O97" s="409" t="s">
        <v>421</v>
      </c>
      <c r="P97" s="1"/>
      <c r="Q97" s="349"/>
      <c r="R97" s="360" t="s">
        <v>454</v>
      </c>
      <c r="S97" s="362">
        <v>22.333333333333332</v>
      </c>
      <c r="T97" s="363">
        <v>1.8392521E7</v>
      </c>
      <c r="U97" s="1"/>
      <c r="V97" s="1"/>
      <c r="W97" s="1"/>
      <c r="X97" s="1"/>
      <c r="Y97" s="1"/>
      <c r="Z97" s="309"/>
      <c r="AA97" s="1"/>
      <c r="AB97" s="1"/>
      <c r="AC97" s="1"/>
      <c r="AD97" s="1"/>
      <c r="AE97" s="1"/>
      <c r="AF97" s="1"/>
      <c r="AG97" s="1"/>
      <c r="AH97" s="1"/>
    </row>
    <row r="98" ht="15.75" customHeight="1">
      <c r="A98" s="188" t="s">
        <v>521</v>
      </c>
      <c r="B98" s="343"/>
      <c r="C98" s="343"/>
      <c r="D98" s="343">
        <f t="shared" ref="D98:I98" si="22">D97*$AG$61</f>
        <v>50679327.53</v>
      </c>
      <c r="E98" s="343">
        <f t="shared" si="22"/>
        <v>102658125</v>
      </c>
      <c r="F98" s="343">
        <f t="shared" si="22"/>
        <v>155416604.4</v>
      </c>
      <c r="G98" s="343">
        <f t="shared" si="22"/>
        <v>208954765.8</v>
      </c>
      <c r="H98" s="343">
        <f t="shared" si="22"/>
        <v>263532503.2</v>
      </c>
      <c r="I98" s="343">
        <f t="shared" si="22"/>
        <v>319149816.5</v>
      </c>
      <c r="J98" s="1"/>
      <c r="K98" s="415" t="s">
        <v>522</v>
      </c>
      <c r="L98" s="404">
        <v>0.45508707607699356</v>
      </c>
      <c r="M98" s="404">
        <v>0.3757868233319345</v>
      </c>
      <c r="N98" s="404">
        <v>0.4678298800436206</v>
      </c>
      <c r="O98" s="404">
        <v>0.4641873278236915</v>
      </c>
      <c r="P98" s="1"/>
      <c r="Q98" s="349"/>
      <c r="R98" s="360" t="s">
        <v>456</v>
      </c>
      <c r="S98" s="362">
        <v>35.5</v>
      </c>
      <c r="T98" s="363">
        <v>1.4912061E7</v>
      </c>
      <c r="U98" s="1"/>
      <c r="V98" s="1"/>
      <c r="W98" s="1"/>
      <c r="X98" s="1"/>
      <c r="Y98" s="1"/>
      <c r="Z98" s="309"/>
      <c r="AA98" s="1"/>
      <c r="AB98" s="1"/>
      <c r="AC98" s="1"/>
      <c r="AD98" s="1"/>
      <c r="AE98" s="1"/>
      <c r="AF98" s="1"/>
      <c r="AG98" s="1"/>
      <c r="AH98" s="1"/>
    </row>
    <row r="99" ht="15.75" customHeight="1">
      <c r="A99" s="188" t="s">
        <v>523</v>
      </c>
      <c r="B99" s="188"/>
      <c r="C99" s="188"/>
      <c r="D99" s="343">
        <f t="shared" ref="D99:I99" si="23">D98*$M$94</f>
        <v>21244774.1</v>
      </c>
      <c r="E99" s="343">
        <f t="shared" si="23"/>
        <v>43034286</v>
      </c>
      <c r="F99" s="343">
        <f t="shared" si="23"/>
        <v>65150640.58</v>
      </c>
      <c r="G99" s="343">
        <f t="shared" si="23"/>
        <v>87593837.84</v>
      </c>
      <c r="H99" s="343">
        <f t="shared" si="23"/>
        <v>110472825.3</v>
      </c>
      <c r="I99" s="343">
        <f t="shared" si="23"/>
        <v>133787603.1</v>
      </c>
      <c r="J99" s="1"/>
      <c r="K99" s="415" t="s">
        <v>524</v>
      </c>
      <c r="L99" s="404">
        <v>0.4688359303391384</v>
      </c>
      <c r="M99" s="404">
        <v>0.4718841796055392</v>
      </c>
      <c r="N99" s="404">
        <v>0.3459651035986915</v>
      </c>
      <c r="O99" s="404">
        <v>0.5067148760330579</v>
      </c>
      <c r="P99" s="1"/>
      <c r="Q99" s="1"/>
      <c r="R99" s="360" t="s">
        <v>458</v>
      </c>
      <c r="S99" s="362">
        <v>23.666666666666668</v>
      </c>
      <c r="T99" s="363">
        <v>8637777.0</v>
      </c>
      <c r="U99" s="1"/>
      <c r="V99" s="1"/>
      <c r="W99" s="1"/>
      <c r="X99" s="1"/>
      <c r="Y99" s="1"/>
      <c r="Z99" s="309"/>
      <c r="AA99" s="1"/>
      <c r="AB99" s="1"/>
      <c r="AC99" s="1"/>
      <c r="AD99" s="1"/>
      <c r="AE99" s="1"/>
      <c r="AF99" s="1"/>
      <c r="AG99" s="1"/>
      <c r="AH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415" t="s">
        <v>525</v>
      </c>
      <c r="L100" s="404">
        <v>0.015123739688359302</v>
      </c>
      <c r="M100" s="404">
        <v>0.015526647083508182</v>
      </c>
      <c r="N100" s="404">
        <v>0.008724100327153764</v>
      </c>
      <c r="O100" s="404">
        <v>0.018078512396694217</v>
      </c>
      <c r="P100" s="1"/>
      <c r="Q100" s="1"/>
      <c r="R100" s="360" t="s">
        <v>461</v>
      </c>
      <c r="S100" s="362">
        <v>31.416666666666668</v>
      </c>
      <c r="T100" s="363">
        <v>1.3415557E7</v>
      </c>
      <c r="U100" s="1"/>
      <c r="V100" s="1"/>
      <c r="W100" s="1"/>
      <c r="X100" s="1"/>
      <c r="Y100" s="1"/>
      <c r="Z100" s="309"/>
      <c r="AA100" s="1"/>
      <c r="AB100" s="1"/>
      <c r="AC100" s="1"/>
      <c r="AD100" s="1"/>
      <c r="AE100" s="1"/>
      <c r="AF100" s="1"/>
      <c r="AG100" s="1"/>
      <c r="AH100" s="1"/>
    </row>
    <row r="101" ht="15.75" customHeight="1">
      <c r="A101" s="412" t="s">
        <v>526</v>
      </c>
      <c r="B101" s="188"/>
      <c r="C101" s="188"/>
      <c r="D101" s="354">
        <f t="shared" ref="D101:E101" si="24">(B78+B79)*$AA$49</f>
        <v>863.6204418</v>
      </c>
      <c r="E101" s="354">
        <f t="shared" si="24"/>
        <v>1700.994276</v>
      </c>
      <c r="F101" s="354">
        <f>B82+E82</f>
        <v>1728.488831</v>
      </c>
      <c r="G101" s="354">
        <f t="shared" ref="G101:I101" si="25">F101</f>
        <v>1728.488831</v>
      </c>
      <c r="H101" s="354">
        <f t="shared" si="25"/>
        <v>1728.488831</v>
      </c>
      <c r="I101" s="354">
        <f t="shared" si="25"/>
        <v>1728.488831</v>
      </c>
      <c r="J101" s="1"/>
      <c r="K101" s="415" t="s">
        <v>527</v>
      </c>
      <c r="L101" s="404">
        <v>0.0609532538955087</v>
      </c>
      <c r="M101" s="404">
        <v>0.13680234997901802</v>
      </c>
      <c r="N101" s="404">
        <v>0.1774809160305344</v>
      </c>
      <c r="O101" s="404">
        <v>0.011019283746556474</v>
      </c>
      <c r="P101" s="1"/>
      <c r="Q101" s="1"/>
      <c r="R101" s="360" t="s">
        <v>463</v>
      </c>
      <c r="S101" s="362">
        <v>7.0</v>
      </c>
      <c r="T101" s="363">
        <v>4775762.0</v>
      </c>
      <c r="U101" s="1"/>
      <c r="V101" s="1"/>
      <c r="W101" s="1"/>
      <c r="X101" s="1"/>
      <c r="Y101" s="1"/>
      <c r="Z101" s="309"/>
      <c r="AA101" s="1"/>
      <c r="AB101" s="1"/>
      <c r="AC101" s="1"/>
      <c r="AD101" s="1"/>
      <c r="AE101" s="1"/>
      <c r="AF101" s="1"/>
      <c r="AG101" s="1"/>
      <c r="AH101" s="1"/>
    </row>
    <row r="102" ht="15.75" customHeight="1">
      <c r="A102" s="188" t="s">
        <v>517</v>
      </c>
      <c r="B102" s="343"/>
      <c r="C102" s="343"/>
      <c r="D102" s="343">
        <f t="shared" ref="D102:I102" si="26">D101*$AG$61</f>
        <v>638470535.9</v>
      </c>
      <c r="E102" s="343">
        <f t="shared" si="26"/>
        <v>1257537078</v>
      </c>
      <c r="F102" s="343">
        <f t="shared" si="26"/>
        <v>1277863674</v>
      </c>
      <c r="G102" s="343">
        <f t="shared" si="26"/>
        <v>1277863674</v>
      </c>
      <c r="H102" s="343">
        <f t="shared" si="26"/>
        <v>1277863674</v>
      </c>
      <c r="I102" s="343">
        <f t="shared" si="26"/>
        <v>1277863674</v>
      </c>
      <c r="J102" s="1"/>
      <c r="K102" s="411" t="s">
        <v>528</v>
      </c>
      <c r="L102" s="1"/>
      <c r="M102" s="1"/>
      <c r="N102" s="1"/>
      <c r="O102" s="1"/>
      <c r="P102" s="1"/>
      <c r="Q102" s="1"/>
      <c r="R102" s="360" t="s">
        <v>465</v>
      </c>
      <c r="S102" s="362">
        <v>26.25</v>
      </c>
      <c r="T102" s="363">
        <v>9010135.0</v>
      </c>
      <c r="U102" s="1"/>
      <c r="V102" s="1"/>
      <c r="W102" s="1"/>
      <c r="X102" s="1"/>
      <c r="Y102" s="1"/>
      <c r="Z102" s="309"/>
      <c r="AA102" s="1"/>
      <c r="AB102" s="1"/>
      <c r="AC102" s="1"/>
      <c r="AD102" s="1"/>
      <c r="AE102" s="1"/>
      <c r="AF102" s="1"/>
      <c r="AG102" s="1"/>
      <c r="AH102" s="1"/>
    </row>
    <row r="103" ht="15.75" customHeight="1">
      <c r="A103" s="188" t="s">
        <v>523</v>
      </c>
      <c r="B103" s="188"/>
      <c r="C103" s="188"/>
      <c r="D103" s="343">
        <f t="shared" ref="D103:I103" si="27">D102*$O$94</f>
        <v>381358451.1</v>
      </c>
      <c r="E103" s="343">
        <f t="shared" si="27"/>
        <v>751126896.6</v>
      </c>
      <c r="F103" s="343">
        <f t="shared" si="27"/>
        <v>763267972.2</v>
      </c>
      <c r="G103" s="343">
        <f t="shared" si="27"/>
        <v>763267972.2</v>
      </c>
      <c r="H103" s="343">
        <f t="shared" si="27"/>
        <v>763267972.2</v>
      </c>
      <c r="I103" s="343">
        <f t="shared" si="27"/>
        <v>763267972.2</v>
      </c>
      <c r="J103" s="1"/>
      <c r="K103" s="1"/>
      <c r="L103" s="1"/>
      <c r="M103" s="1"/>
      <c r="N103" s="1"/>
      <c r="O103" s="1"/>
      <c r="P103" s="1"/>
      <c r="Q103" s="1"/>
      <c r="R103" s="360" t="s">
        <v>467</v>
      </c>
      <c r="S103" s="362">
        <v>50.75</v>
      </c>
      <c r="T103" s="363">
        <v>5.0768432E7</v>
      </c>
      <c r="U103" s="1"/>
      <c r="V103" s="1"/>
      <c r="W103" s="1"/>
      <c r="X103" s="1"/>
      <c r="Y103" s="1"/>
      <c r="Z103" s="309"/>
      <c r="AA103" s="1"/>
      <c r="AB103" s="1"/>
      <c r="AC103" s="1"/>
      <c r="AD103" s="1"/>
      <c r="AE103" s="1"/>
      <c r="AF103" s="1"/>
      <c r="AG103" s="1"/>
      <c r="AH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381" t="str">
        <f>IF((I101+I97)&gt;I94,"REVISAR","BIEN")</f>
        <v>BIEN</v>
      </c>
      <c r="K104" s="416"/>
      <c r="L104" s="1"/>
      <c r="M104" s="1"/>
      <c r="N104" s="1"/>
      <c r="O104" s="1"/>
      <c r="P104" s="1"/>
      <c r="Q104" s="1"/>
      <c r="R104" s="360" t="s">
        <v>472</v>
      </c>
      <c r="S104" s="362">
        <v>13.6</v>
      </c>
      <c r="T104" s="363">
        <v>1800526.0</v>
      </c>
      <c r="U104" s="1"/>
      <c r="V104" s="1"/>
      <c r="W104" s="1"/>
      <c r="X104" s="1"/>
      <c r="Y104" s="1"/>
      <c r="Z104" s="309"/>
      <c r="AA104" s="1"/>
      <c r="AB104" s="1"/>
      <c r="AC104" s="1"/>
      <c r="AD104" s="1"/>
      <c r="AE104" s="1"/>
      <c r="AF104" s="1"/>
      <c r="AG104" s="1"/>
      <c r="AH104" s="1"/>
    </row>
    <row r="105" ht="15.75" customHeight="1">
      <c r="A105" s="188" t="s">
        <v>529</v>
      </c>
      <c r="B105" s="188"/>
      <c r="C105" s="188"/>
      <c r="D105" s="343">
        <f t="shared" ref="D105:I105" si="28">D95-D98-D102+D99+D103</f>
        <v>1042551213</v>
      </c>
      <c r="E105" s="343">
        <f t="shared" si="28"/>
        <v>815042628.5</v>
      </c>
      <c r="F105" s="343">
        <f t="shared" si="28"/>
        <v>828973463</v>
      </c>
      <c r="G105" s="343">
        <f t="shared" si="28"/>
        <v>851416660.3</v>
      </c>
      <c r="H105" s="343">
        <f t="shared" si="28"/>
        <v>874295647.8</v>
      </c>
      <c r="I105" s="343">
        <f t="shared" si="28"/>
        <v>897610425.5</v>
      </c>
      <c r="J105" s="1"/>
      <c r="K105" s="1"/>
      <c r="L105" s="1"/>
      <c r="M105" s="1"/>
      <c r="N105" s="1"/>
      <c r="O105" s="1"/>
      <c r="P105" s="1"/>
      <c r="Q105" s="1"/>
      <c r="R105" s="360" t="s">
        <v>475</v>
      </c>
      <c r="S105" s="362">
        <v>59.0</v>
      </c>
      <c r="T105" s="363">
        <v>2.4213307E7</v>
      </c>
      <c r="U105" s="1"/>
      <c r="V105" s="1"/>
      <c r="W105" s="1"/>
      <c r="X105" s="1"/>
      <c r="Y105" s="1"/>
      <c r="Z105" s="309"/>
      <c r="AA105" s="1"/>
      <c r="AB105" s="1"/>
      <c r="AC105" s="1"/>
      <c r="AD105" s="1"/>
      <c r="AE105" s="1"/>
      <c r="AF105" s="1"/>
      <c r="AG105" s="1"/>
      <c r="AH105" s="1"/>
    </row>
    <row r="106" ht="15.75" customHeight="1">
      <c r="A106" s="188" t="s">
        <v>530</v>
      </c>
      <c r="B106" s="188"/>
      <c r="C106" s="188"/>
      <c r="D106" s="343">
        <f t="shared" ref="D106:I106" si="29">D95-D105</f>
        <v>286546638.2</v>
      </c>
      <c r="E106" s="343">
        <f t="shared" si="29"/>
        <v>566034020.3</v>
      </c>
      <c r="F106" s="343">
        <f t="shared" si="29"/>
        <v>604861665.2</v>
      </c>
      <c r="G106" s="343">
        <f t="shared" si="29"/>
        <v>635956629.3</v>
      </c>
      <c r="H106" s="343">
        <f t="shared" si="29"/>
        <v>667655379.2</v>
      </c>
      <c r="I106" s="343">
        <f t="shared" si="29"/>
        <v>699957914.8</v>
      </c>
      <c r="J106" s="1"/>
      <c r="K106" s="1"/>
      <c r="L106" s="1"/>
      <c r="M106" s="1"/>
      <c r="N106" s="1"/>
      <c r="O106" s="1"/>
      <c r="P106" s="1"/>
      <c r="Q106" s="1"/>
      <c r="R106" s="360" t="s">
        <v>478</v>
      </c>
      <c r="S106" s="362">
        <v>18.583333333333332</v>
      </c>
      <c r="T106" s="363">
        <v>1.0474074E7</v>
      </c>
      <c r="U106" s="1"/>
      <c r="V106" s="1"/>
      <c r="W106" s="1"/>
      <c r="X106" s="1"/>
      <c r="Y106" s="1"/>
      <c r="Z106" s="309"/>
      <c r="AA106" s="1"/>
      <c r="AB106" s="1"/>
      <c r="AC106" s="1"/>
      <c r="AD106" s="1"/>
      <c r="AE106" s="1"/>
      <c r="AF106" s="1"/>
      <c r="AG106" s="1"/>
      <c r="AH106" s="1"/>
    </row>
    <row r="107" ht="15.75" customHeight="1">
      <c r="A107" s="1"/>
      <c r="B107" s="1"/>
      <c r="C107" s="1"/>
      <c r="D107" s="319">
        <f t="shared" ref="D107:I107" si="30">D106*$O$4</f>
        <v>1.031567898</v>
      </c>
      <c r="E107" s="319">
        <f t="shared" si="30"/>
        <v>2.037722473</v>
      </c>
      <c r="F107" s="319">
        <f t="shared" si="30"/>
        <v>2.177501995</v>
      </c>
      <c r="G107" s="319">
        <f t="shared" si="30"/>
        <v>2.289443866</v>
      </c>
      <c r="H107" s="319">
        <f t="shared" si="30"/>
        <v>2.403559365</v>
      </c>
      <c r="I107" s="319">
        <f t="shared" si="30"/>
        <v>2.519848493</v>
      </c>
      <c r="J107" s="1"/>
      <c r="K107" s="1"/>
      <c r="L107" s="1"/>
      <c r="M107" s="1"/>
      <c r="N107" s="1"/>
      <c r="O107" s="1"/>
      <c r="P107" s="1"/>
      <c r="Q107" s="1"/>
      <c r="R107" s="360" t="s">
        <v>481</v>
      </c>
      <c r="S107" s="362">
        <v>37.916666666666664</v>
      </c>
      <c r="T107" s="363">
        <v>1.2351508E7</v>
      </c>
      <c r="U107" s="1"/>
      <c r="V107" s="1"/>
      <c r="W107" s="1"/>
      <c r="X107" s="1"/>
      <c r="Y107" s="1"/>
      <c r="Z107" s="309"/>
      <c r="AA107" s="1"/>
      <c r="AB107" s="1"/>
      <c r="AC107" s="1"/>
      <c r="AD107" s="1"/>
      <c r="AE107" s="1"/>
      <c r="AF107" s="1"/>
      <c r="AG107" s="1"/>
      <c r="AH107" s="1"/>
    </row>
    <row r="108" ht="15.75" customHeight="1">
      <c r="A108" s="1"/>
      <c r="B108" s="1"/>
      <c r="C108" s="1"/>
      <c r="D108" s="417">
        <f t="shared" ref="D108:I108" si="31">D106/D95</f>
        <v>0.2155948397</v>
      </c>
      <c r="E108" s="237">
        <f t="shared" si="31"/>
        <v>0.4098498232</v>
      </c>
      <c r="F108" s="237">
        <f t="shared" si="31"/>
        <v>0.4218488258</v>
      </c>
      <c r="G108" s="237">
        <f t="shared" si="31"/>
        <v>0.4275702904</v>
      </c>
      <c r="H108" s="237">
        <f t="shared" si="31"/>
        <v>0.4329938938</v>
      </c>
      <c r="I108" s="237">
        <f t="shared" si="31"/>
        <v>0.4381395757</v>
      </c>
      <c r="J108" s="1"/>
      <c r="K108" s="1"/>
      <c r="L108" s="1"/>
      <c r="M108" s="1"/>
      <c r="N108" s="1"/>
      <c r="O108" s="1"/>
      <c r="P108" s="1"/>
      <c r="Q108" s="1"/>
      <c r="R108" s="360" t="s">
        <v>484</v>
      </c>
      <c r="S108" s="362">
        <v>50.833333333333336</v>
      </c>
      <c r="T108" s="363">
        <v>3.8162923E7</v>
      </c>
      <c r="U108" s="1"/>
      <c r="V108" s="1"/>
      <c r="W108" s="1"/>
      <c r="X108" s="1"/>
      <c r="Y108" s="1"/>
      <c r="Z108" s="309"/>
      <c r="AA108" s="1"/>
      <c r="AB108" s="1"/>
      <c r="AC108" s="1"/>
      <c r="AD108" s="1"/>
      <c r="AE108" s="1"/>
      <c r="AF108" s="1"/>
      <c r="AG108" s="1"/>
      <c r="AH108" s="1"/>
    </row>
    <row r="109" ht="15.75" customHeight="1">
      <c r="A109" s="1"/>
      <c r="B109" s="1"/>
      <c r="C109" s="1"/>
      <c r="D109" s="417"/>
      <c r="E109" s="237"/>
      <c r="F109" s="237"/>
      <c r="G109" s="237"/>
      <c r="H109" s="237"/>
      <c r="I109" s="237"/>
      <c r="J109" s="1"/>
      <c r="K109" s="1"/>
      <c r="L109" s="1"/>
      <c r="M109" s="1"/>
      <c r="N109" s="1"/>
      <c r="O109" s="1"/>
      <c r="P109" s="1"/>
      <c r="Q109" s="1"/>
      <c r="R109" s="360"/>
      <c r="S109" s="362"/>
      <c r="T109" s="363"/>
      <c r="U109" s="1"/>
      <c r="V109" s="1"/>
      <c r="W109" s="1"/>
      <c r="X109" s="1"/>
      <c r="Y109" s="1"/>
      <c r="Z109" s="309"/>
      <c r="AA109" s="1"/>
      <c r="AB109" s="1"/>
      <c r="AC109" s="1"/>
      <c r="AD109" s="1"/>
      <c r="AE109" s="1"/>
      <c r="AF109" s="1"/>
      <c r="AG109" s="1"/>
      <c r="AH109" s="1"/>
    </row>
    <row r="110" ht="15.75" customHeight="1">
      <c r="A110" s="188" t="s">
        <v>531</v>
      </c>
      <c r="B110" s="188"/>
      <c r="C110" s="188"/>
      <c r="D110" s="343">
        <f t="shared" ref="D110:I110" si="32">D106*$O$98</f>
        <v>133011318.3</v>
      </c>
      <c r="E110" s="343">
        <f t="shared" si="32"/>
        <v>262745819.3</v>
      </c>
      <c r="F110" s="343">
        <f t="shared" si="32"/>
        <v>280769120.1</v>
      </c>
      <c r="G110" s="343">
        <f t="shared" si="32"/>
        <v>295203008.4</v>
      </c>
      <c r="H110" s="343">
        <f t="shared" si="32"/>
        <v>309917166.4</v>
      </c>
      <c r="I110" s="343">
        <f t="shared" si="32"/>
        <v>324911594</v>
      </c>
      <c r="J110" s="1"/>
      <c r="K110" s="1"/>
      <c r="L110" s="1"/>
      <c r="M110" s="1"/>
      <c r="N110" s="1"/>
      <c r="O110" s="1"/>
      <c r="P110" s="1"/>
      <c r="Q110" s="1"/>
      <c r="R110" s="360" t="s">
        <v>488</v>
      </c>
      <c r="S110" s="362">
        <v>19.916666666666668</v>
      </c>
      <c r="T110" s="363">
        <v>7138079.0</v>
      </c>
      <c r="U110" s="1"/>
      <c r="V110" s="1"/>
      <c r="W110" s="1"/>
      <c r="X110" s="1"/>
      <c r="Y110" s="1"/>
      <c r="Z110" s="309"/>
      <c r="AA110" s="1"/>
      <c r="AB110" s="1"/>
      <c r="AC110" s="1"/>
      <c r="AD110" s="1"/>
      <c r="AE110" s="1"/>
      <c r="AF110" s="1"/>
      <c r="AG110" s="1"/>
      <c r="AH110" s="1"/>
    </row>
    <row r="111" ht="15.75" customHeight="1">
      <c r="A111" s="188" t="s">
        <v>532</v>
      </c>
      <c r="B111" s="188"/>
      <c r="C111" s="188"/>
      <c r="D111" s="343">
        <f t="shared" ref="D111:I111" si="33">D106*$O$99</f>
        <v>145197444.3</v>
      </c>
      <c r="E111" s="343">
        <f t="shared" si="33"/>
        <v>286817858.4</v>
      </c>
      <c r="F111" s="343">
        <f t="shared" si="33"/>
        <v>306492403.7</v>
      </c>
      <c r="G111" s="343">
        <f t="shared" si="33"/>
        <v>322248684.6</v>
      </c>
      <c r="H111" s="343">
        <f t="shared" si="33"/>
        <v>338310912.7</v>
      </c>
      <c r="I111" s="343">
        <f t="shared" si="33"/>
        <v>354679088</v>
      </c>
      <c r="J111" s="1"/>
      <c r="K111" s="1"/>
      <c r="L111" s="1"/>
      <c r="M111" s="1"/>
      <c r="N111" s="1"/>
      <c r="O111" s="1"/>
      <c r="P111" s="1"/>
      <c r="Q111" s="1"/>
      <c r="R111" s="360" t="s">
        <v>490</v>
      </c>
      <c r="S111" s="362">
        <v>35.083333333333336</v>
      </c>
      <c r="T111" s="363">
        <v>2.5240845E7</v>
      </c>
      <c r="U111" s="1"/>
      <c r="V111" s="1"/>
      <c r="W111" s="1"/>
      <c r="X111" s="1"/>
      <c r="Y111" s="1"/>
      <c r="Z111" s="309"/>
      <c r="AA111" s="1"/>
      <c r="AB111" s="1"/>
      <c r="AC111" s="1"/>
      <c r="AD111" s="1"/>
      <c r="AE111" s="1"/>
      <c r="AF111" s="1"/>
      <c r="AG111" s="1"/>
      <c r="AH111" s="1"/>
    </row>
    <row r="112" ht="15.75" customHeight="1">
      <c r="A112" s="188" t="s">
        <v>533</v>
      </c>
      <c r="B112" s="188"/>
      <c r="C112" s="188"/>
      <c r="D112" s="343">
        <f t="shared" ref="D112:I112" si="34">D106*$O$100</f>
        <v>5180336.951</v>
      </c>
      <c r="E112" s="343">
        <f t="shared" si="34"/>
        <v>10233053.05</v>
      </c>
      <c r="F112" s="343">
        <f t="shared" si="34"/>
        <v>10934999.11</v>
      </c>
      <c r="G112" s="343">
        <f t="shared" si="34"/>
        <v>11497149.81</v>
      </c>
      <c r="H112" s="343">
        <f t="shared" si="34"/>
        <v>12070216.05</v>
      </c>
      <c r="I112" s="343">
        <f t="shared" si="34"/>
        <v>12654197.84</v>
      </c>
      <c r="J112" s="418"/>
      <c r="K112" s="1"/>
      <c r="L112" s="1"/>
      <c r="M112" s="1"/>
      <c r="N112" s="1"/>
      <c r="O112" s="1"/>
      <c r="P112" s="1"/>
      <c r="Q112" s="1"/>
      <c r="R112" s="360" t="s">
        <v>492</v>
      </c>
      <c r="S112" s="362">
        <v>4.416666666666667</v>
      </c>
      <c r="T112" s="363">
        <v>1696961.0</v>
      </c>
      <c r="U112" s="1"/>
      <c r="V112" s="1"/>
      <c r="W112" s="1"/>
      <c r="X112" s="1"/>
      <c r="Y112" s="1"/>
      <c r="Z112" s="309"/>
      <c r="AA112" s="1"/>
      <c r="AB112" s="1"/>
      <c r="AC112" s="1"/>
      <c r="AD112" s="1"/>
      <c r="AE112" s="1"/>
      <c r="AF112" s="1"/>
      <c r="AG112" s="1"/>
      <c r="AH112" s="1"/>
    </row>
    <row r="113" ht="15.75" customHeight="1">
      <c r="A113" s="188" t="s">
        <v>534</v>
      </c>
      <c r="B113" s="188"/>
      <c r="C113" s="188"/>
      <c r="D113" s="343">
        <f t="shared" ref="D113:I113" si="35">D106*$O$101</f>
        <v>3157538.713</v>
      </c>
      <c r="E113" s="343">
        <f t="shared" si="35"/>
        <v>6237289.48</v>
      </c>
      <c r="F113" s="343">
        <f t="shared" si="35"/>
        <v>6665142.316</v>
      </c>
      <c r="G113" s="343">
        <f t="shared" si="35"/>
        <v>7007786.549</v>
      </c>
      <c r="H113" s="343">
        <f t="shared" si="35"/>
        <v>7357084.068</v>
      </c>
      <c r="I113" s="343">
        <f t="shared" si="35"/>
        <v>7713034.873</v>
      </c>
      <c r="J113" s="418"/>
      <c r="K113" s="1"/>
      <c r="L113" s="1"/>
      <c r="M113" s="1"/>
      <c r="N113" s="1"/>
      <c r="O113" s="1"/>
      <c r="P113" s="1"/>
      <c r="Q113" s="1"/>
      <c r="R113" s="360" t="s">
        <v>494</v>
      </c>
      <c r="S113" s="362">
        <v>13.25</v>
      </c>
      <c r="T113" s="363">
        <v>3070738.0</v>
      </c>
      <c r="U113" s="1"/>
      <c r="V113" s="1"/>
      <c r="W113" s="1"/>
      <c r="X113" s="1"/>
      <c r="Y113" s="1"/>
      <c r="Z113" s="309"/>
      <c r="AA113" s="1"/>
      <c r="AB113" s="1"/>
      <c r="AC113" s="1"/>
      <c r="AD113" s="1"/>
      <c r="AE113" s="1"/>
      <c r="AF113" s="1"/>
      <c r="AG113" s="1"/>
      <c r="AH113" s="1"/>
    </row>
    <row r="114" ht="15.75" customHeight="1">
      <c r="A114" s="1"/>
      <c r="B114" s="1"/>
      <c r="C114" s="1"/>
      <c r="D114" s="309"/>
      <c r="E114" s="309"/>
      <c r="F114" s="309"/>
      <c r="G114" s="309"/>
      <c r="H114" s="309"/>
      <c r="I114" s="309"/>
      <c r="J114" s="1"/>
      <c r="K114" s="1"/>
      <c r="L114" s="1"/>
      <c r="M114" s="1"/>
      <c r="N114" s="1"/>
      <c r="O114" s="1"/>
      <c r="P114" s="1"/>
      <c r="Q114" s="1"/>
      <c r="R114" s="360" t="s">
        <v>496</v>
      </c>
      <c r="S114" s="362">
        <v>20.166666666666668</v>
      </c>
      <c r="T114" s="363">
        <v>1.8768223E7</v>
      </c>
      <c r="U114" s="1"/>
      <c r="V114" s="1"/>
      <c r="W114" s="1"/>
      <c r="X114" s="1"/>
      <c r="Y114" s="1"/>
      <c r="Z114" s="1"/>
      <c r="AA114" s="309"/>
      <c r="AB114" s="1"/>
      <c r="AC114" s="1"/>
      <c r="AD114" s="1"/>
      <c r="AE114" s="1"/>
      <c r="AF114" s="1"/>
      <c r="AG114" s="1"/>
      <c r="AH114" s="1"/>
    </row>
    <row r="115" ht="15.75" customHeight="1">
      <c r="A115" s="188" t="s">
        <v>535</v>
      </c>
      <c r="B115" s="188"/>
      <c r="C115" s="188"/>
      <c r="D115" s="372">
        <f t="shared" ref="D115:I115" si="36">D110*$O$4</f>
        <v>0.4788407459</v>
      </c>
      <c r="E115" s="372">
        <f t="shared" si="36"/>
        <v>0.9458849496</v>
      </c>
      <c r="F115" s="372">
        <f t="shared" si="36"/>
        <v>1.010768832</v>
      </c>
      <c r="G115" s="372">
        <f t="shared" si="36"/>
        <v>1.06273083</v>
      </c>
      <c r="H115" s="372">
        <f t="shared" si="36"/>
        <v>1.115701799</v>
      </c>
      <c r="I115" s="372">
        <f t="shared" si="36"/>
        <v>1.169681739</v>
      </c>
      <c r="J115" s="1"/>
      <c r="K115" s="1"/>
      <c r="L115" s="1"/>
      <c r="M115" s="1"/>
      <c r="N115" s="1"/>
      <c r="O115" s="1"/>
      <c r="P115" s="1"/>
      <c r="Q115" s="1"/>
      <c r="R115" s="360" t="s">
        <v>499</v>
      </c>
      <c r="S115" s="362">
        <v>126.25</v>
      </c>
      <c r="T115" s="363">
        <v>3.9380398E7</v>
      </c>
      <c r="U115" s="1"/>
      <c r="V115" s="1"/>
      <c r="W115" s="1"/>
      <c r="X115" s="1"/>
      <c r="Y115" s="1"/>
      <c r="Z115" s="1"/>
      <c r="AA115" s="309"/>
      <c r="AB115" s="1"/>
      <c r="AC115" s="1"/>
      <c r="AD115" s="1"/>
      <c r="AE115" s="1"/>
      <c r="AF115" s="1"/>
      <c r="AG115" s="1"/>
      <c r="AH115" s="1"/>
    </row>
    <row r="116" ht="15.75" customHeight="1">
      <c r="A116" s="188" t="s">
        <v>536</v>
      </c>
      <c r="B116" s="188"/>
      <c r="C116" s="188"/>
      <c r="D116" s="372">
        <f t="shared" ref="D116:I116" si="37">D111*$O$4</f>
        <v>0.5227107994</v>
      </c>
      <c r="E116" s="372">
        <f t="shared" si="37"/>
        <v>1.03254429</v>
      </c>
      <c r="F116" s="372">
        <f t="shared" si="37"/>
        <v>1.103372653</v>
      </c>
      <c r="G116" s="372">
        <f t="shared" si="37"/>
        <v>1.160095265</v>
      </c>
      <c r="H116" s="372">
        <f t="shared" si="37"/>
        <v>1.217919286</v>
      </c>
      <c r="I116" s="372">
        <f t="shared" si="37"/>
        <v>1.276844717</v>
      </c>
      <c r="J116" s="1"/>
      <c r="K116" s="1"/>
      <c r="L116" s="1"/>
      <c r="M116" s="1"/>
      <c r="N116" s="1"/>
      <c r="O116" s="1"/>
      <c r="P116" s="1"/>
      <c r="Q116" s="1"/>
      <c r="R116" s="360" t="s">
        <v>501</v>
      </c>
      <c r="S116" s="362">
        <v>19.5</v>
      </c>
      <c r="T116" s="363">
        <v>1.5835544E7</v>
      </c>
      <c r="U116" s="1"/>
      <c r="V116" s="1"/>
      <c r="W116" s="1"/>
      <c r="X116" s="1"/>
      <c r="Y116" s="1"/>
      <c r="Z116" s="1"/>
      <c r="AA116" s="309"/>
      <c r="AB116" s="1"/>
      <c r="AC116" s="1"/>
      <c r="AD116" s="1"/>
      <c r="AE116" s="1"/>
      <c r="AF116" s="1"/>
      <c r="AG116" s="1"/>
      <c r="AH116" s="1"/>
    </row>
    <row r="117" ht="15.75" customHeight="1">
      <c r="A117" s="188" t="s">
        <v>537</v>
      </c>
      <c r="B117" s="188"/>
      <c r="C117" s="188"/>
      <c r="D117" s="372">
        <f t="shared" ref="D117:I117" si="38">D112*$O$4</f>
        <v>0.01864921302</v>
      </c>
      <c r="E117" s="372">
        <f t="shared" si="38"/>
        <v>0.03683899099</v>
      </c>
      <c r="F117" s="372">
        <f t="shared" si="38"/>
        <v>0.03936599681</v>
      </c>
      <c r="G117" s="372">
        <f t="shared" si="38"/>
        <v>0.04138973931</v>
      </c>
      <c r="H117" s="372">
        <f t="shared" si="38"/>
        <v>0.04345277778</v>
      </c>
      <c r="I117" s="372">
        <f t="shared" si="38"/>
        <v>0.04555511222</v>
      </c>
      <c r="J117" s="1"/>
      <c r="K117" s="1"/>
      <c r="L117" s="1"/>
      <c r="M117" s="1"/>
      <c r="N117" s="1"/>
      <c r="O117" s="1"/>
      <c r="P117" s="1"/>
      <c r="Q117" s="1"/>
      <c r="R117" s="360" t="s">
        <v>503</v>
      </c>
      <c r="S117" s="362">
        <v>48.333333333333336</v>
      </c>
      <c r="T117" s="363">
        <v>3.1694839E7</v>
      </c>
      <c r="U117" s="1"/>
      <c r="V117" s="1"/>
      <c r="W117" s="1"/>
      <c r="X117" s="1"/>
      <c r="Y117" s="1"/>
      <c r="Z117" s="1"/>
      <c r="AA117" s="309"/>
      <c r="AB117" s="1"/>
      <c r="AC117" s="1"/>
      <c r="AD117" s="1"/>
      <c r="AE117" s="1"/>
      <c r="AF117" s="1"/>
      <c r="AG117" s="1"/>
      <c r="AH117" s="1"/>
    </row>
    <row r="118" ht="15.75" customHeight="1">
      <c r="A118" s="188" t="s">
        <v>538</v>
      </c>
      <c r="B118" s="188"/>
      <c r="C118" s="188"/>
      <c r="D118" s="372">
        <f t="shared" ref="D118:I118" si="39">D113*$O$4</f>
        <v>0.01136713937</v>
      </c>
      <c r="E118" s="372">
        <f t="shared" si="39"/>
        <v>0.02245424213</v>
      </c>
      <c r="F118" s="372">
        <f t="shared" si="39"/>
        <v>0.02399451234</v>
      </c>
      <c r="G118" s="372">
        <f t="shared" si="39"/>
        <v>0.02522803158</v>
      </c>
      <c r="H118" s="372">
        <f t="shared" si="39"/>
        <v>0.02648550265</v>
      </c>
      <c r="I118" s="372">
        <f t="shared" si="39"/>
        <v>0.02776692554</v>
      </c>
      <c r="J118" s="1"/>
      <c r="K118" s="1"/>
      <c r="L118" s="1"/>
      <c r="M118" s="1"/>
      <c r="N118" s="1"/>
      <c r="O118" s="1"/>
      <c r="P118" s="1"/>
      <c r="Q118" s="1"/>
      <c r="R118" s="360" t="s">
        <v>505</v>
      </c>
      <c r="S118" s="362">
        <v>156.83333333333334</v>
      </c>
      <c r="T118" s="363">
        <v>1.54593968E8</v>
      </c>
      <c r="U118" s="1"/>
      <c r="V118" s="1"/>
      <c r="W118" s="1"/>
      <c r="X118" s="1"/>
      <c r="Y118" s="1"/>
      <c r="Z118" s="1"/>
      <c r="AA118" s="309"/>
      <c r="AB118" s="1"/>
      <c r="AC118" s="1"/>
      <c r="AD118" s="1"/>
      <c r="AE118" s="1"/>
      <c r="AF118" s="1"/>
      <c r="AG118" s="1"/>
      <c r="AH118" s="1"/>
    </row>
    <row r="119" ht="15.75" customHeight="1">
      <c r="A119" s="1"/>
      <c r="B119" s="1"/>
      <c r="C119" s="309"/>
      <c r="D119" s="309"/>
      <c r="E119" s="309"/>
      <c r="F119" s="309"/>
      <c r="G119" s="309"/>
      <c r="H119" s="309"/>
      <c r="I119" s="1"/>
      <c r="J119" s="1"/>
      <c r="K119" s="1"/>
      <c r="L119" s="1"/>
      <c r="M119" s="1"/>
      <c r="N119" s="1"/>
      <c r="O119" s="1"/>
      <c r="P119" s="1"/>
      <c r="Q119" s="1"/>
      <c r="R119" s="394" t="s">
        <v>21</v>
      </c>
      <c r="S119" s="395">
        <v>1463.3777777777777</v>
      </c>
      <c r="T119" s="395">
        <v>9.95969736E8</v>
      </c>
      <c r="U119" s="1"/>
      <c r="V119" s="1"/>
      <c r="W119" s="1"/>
      <c r="X119" s="1"/>
      <c r="Y119" s="1"/>
      <c r="Z119" s="1"/>
      <c r="AA119" s="309"/>
      <c r="AB119" s="1"/>
      <c r="AC119" s="1"/>
      <c r="AD119" s="1"/>
      <c r="AE119" s="1"/>
      <c r="AF119" s="1"/>
      <c r="AG119" s="1"/>
      <c r="AH119" s="1"/>
    </row>
    <row r="120" ht="15.75" customHeight="1">
      <c r="A120" s="403" t="s">
        <v>539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309"/>
      <c r="AB120" s="1"/>
      <c r="AC120" s="1"/>
      <c r="AD120" s="1"/>
      <c r="AE120" s="1"/>
      <c r="AF120" s="1"/>
      <c r="AG120" s="1"/>
      <c r="AH120" s="1"/>
    </row>
    <row r="121" ht="15.75" customHeight="1">
      <c r="A121" s="1"/>
      <c r="B121" s="310">
        <v>2019.0</v>
      </c>
      <c r="C121" s="310">
        <v>2024.0</v>
      </c>
      <c r="D121" s="310">
        <v>2025.0</v>
      </c>
      <c r="E121" s="310">
        <v>2026.0</v>
      </c>
      <c r="F121" s="310">
        <v>2027.0</v>
      </c>
      <c r="G121" s="310">
        <v>2028.0</v>
      </c>
      <c r="H121" s="310">
        <v>2029.0</v>
      </c>
      <c r="I121" s="310">
        <v>2030.0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309">
        <f>T85+T119</f>
        <v>6633746747</v>
      </c>
      <c r="U121" s="1"/>
      <c r="V121" s="1"/>
      <c r="W121" s="1"/>
      <c r="X121" s="1"/>
      <c r="Y121" s="1"/>
      <c r="Z121" s="1"/>
      <c r="AA121" s="309"/>
      <c r="AB121" s="1"/>
      <c r="AC121" s="1"/>
      <c r="AD121" s="1"/>
      <c r="AE121" s="1"/>
      <c r="AF121" s="1"/>
      <c r="AG121" s="1"/>
      <c r="AH121" s="1"/>
    </row>
    <row r="122" ht="15.75" customHeight="1">
      <c r="A122" s="408" t="s">
        <v>516</v>
      </c>
      <c r="B122" s="354">
        <f>($B$65+$C$65)*$AA$50</f>
        <v>2125.583333</v>
      </c>
      <c r="C122" s="354">
        <f t="shared" ref="C122:I122" si="40">C123/$AG$62</f>
        <v>2125.672672</v>
      </c>
      <c r="D122" s="354">
        <f t="shared" si="40"/>
        <v>2209.939021</v>
      </c>
      <c r="E122" s="354">
        <f t="shared" si="40"/>
        <v>2296.366045</v>
      </c>
      <c r="F122" s="354">
        <f t="shared" si="40"/>
        <v>2384.089475</v>
      </c>
      <c r="G122" s="354">
        <f t="shared" si="40"/>
        <v>2473.109311</v>
      </c>
      <c r="H122" s="354">
        <f t="shared" si="40"/>
        <v>2563.857687</v>
      </c>
      <c r="I122" s="354">
        <f t="shared" si="40"/>
        <v>2656.334603</v>
      </c>
      <c r="J122" s="1"/>
      <c r="K122" s="1"/>
      <c r="L122" s="1"/>
      <c r="M122" s="1"/>
      <c r="N122" s="1"/>
      <c r="O122" s="1"/>
      <c r="P122" s="1"/>
      <c r="Q122" s="1"/>
      <c r="R122" s="349"/>
      <c r="S122" s="1"/>
      <c r="T122" s="1"/>
      <c r="U122" s="1"/>
      <c r="V122" s="1"/>
      <c r="W122" s="1"/>
      <c r="X122" s="1"/>
      <c r="Y122" s="1"/>
      <c r="Z122" s="1"/>
      <c r="AA122" s="309"/>
      <c r="AB122" s="1"/>
      <c r="AC122" s="1"/>
      <c r="AD122" s="1"/>
      <c r="AE122" s="1"/>
      <c r="AF122" s="1"/>
      <c r="AG122" s="1"/>
      <c r="AH122" s="1"/>
    </row>
    <row r="123" ht="15.75" customHeight="1">
      <c r="A123" s="408" t="s">
        <v>517</v>
      </c>
      <c r="B123" s="343">
        <f>B122*$AG$62</f>
        <v>1053719590</v>
      </c>
      <c r="C123" s="410">
        <f t="shared" ref="C123:I123" si="41">G26*$AC$50/$O$4</f>
        <v>1053763878</v>
      </c>
      <c r="D123" s="410">
        <f t="shared" si="41"/>
        <v>1095537400</v>
      </c>
      <c r="E123" s="410">
        <f t="shared" si="41"/>
        <v>1138382039</v>
      </c>
      <c r="F123" s="410">
        <f t="shared" si="41"/>
        <v>1181869346</v>
      </c>
      <c r="G123" s="410">
        <f t="shared" si="41"/>
        <v>1225999324</v>
      </c>
      <c r="H123" s="410">
        <f t="shared" si="41"/>
        <v>1270986194</v>
      </c>
      <c r="I123" s="410">
        <f t="shared" si="41"/>
        <v>1316829957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309"/>
      <c r="AB123" s="1"/>
      <c r="AC123" s="1"/>
      <c r="AD123" s="1"/>
      <c r="AE123" s="1"/>
      <c r="AF123" s="1"/>
      <c r="AG123" s="1"/>
      <c r="AH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309"/>
      <c r="AB124" s="1"/>
      <c r="AC124" s="1"/>
      <c r="AD124" s="1"/>
      <c r="AE124" s="1"/>
      <c r="AF124" s="1"/>
      <c r="AG124" s="1"/>
      <c r="AH124" s="1"/>
    </row>
    <row r="125" ht="15.75" customHeight="1">
      <c r="A125" s="408" t="s">
        <v>519</v>
      </c>
      <c r="B125" s="354"/>
      <c r="C125" s="354"/>
      <c r="D125" s="354">
        <f>D122-C122</f>
        <v>84.26634904</v>
      </c>
      <c r="E125" s="354">
        <f t="shared" ref="E125:I125" si="42">D125+(E122-D122)</f>
        <v>170.6933737</v>
      </c>
      <c r="F125" s="354">
        <f t="shared" si="42"/>
        <v>258.4168037</v>
      </c>
      <c r="G125" s="354">
        <f t="shared" si="42"/>
        <v>347.4366391</v>
      </c>
      <c r="H125" s="354">
        <f t="shared" si="42"/>
        <v>438.185015</v>
      </c>
      <c r="I125" s="354">
        <f t="shared" si="42"/>
        <v>530.6619314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309"/>
      <c r="AB125" s="1"/>
      <c r="AC125" s="1"/>
      <c r="AD125" s="1"/>
      <c r="AE125" s="1"/>
      <c r="AF125" s="1"/>
      <c r="AG125" s="1"/>
      <c r="AH125" s="1"/>
    </row>
    <row r="126" ht="15.75" customHeight="1">
      <c r="A126" s="188" t="s">
        <v>521</v>
      </c>
      <c r="B126" s="343"/>
      <c r="C126" s="343"/>
      <c r="D126" s="343">
        <f t="shared" ref="D126:I126" si="43">D125*$AG$62</f>
        <v>41773522.31</v>
      </c>
      <c r="E126" s="343">
        <f t="shared" si="43"/>
        <v>84618160.57</v>
      </c>
      <c r="F126" s="343">
        <f t="shared" si="43"/>
        <v>128105468.4</v>
      </c>
      <c r="G126" s="343">
        <f t="shared" si="43"/>
        <v>172235445.8</v>
      </c>
      <c r="H126" s="343">
        <f t="shared" si="43"/>
        <v>217222316</v>
      </c>
      <c r="I126" s="343">
        <f t="shared" si="43"/>
        <v>263066078.9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309"/>
      <c r="AB126" s="1"/>
      <c r="AC126" s="1"/>
      <c r="AD126" s="1"/>
      <c r="AE126" s="1"/>
      <c r="AF126" s="1"/>
      <c r="AG126" s="1"/>
      <c r="AH126" s="1"/>
    </row>
    <row r="127" ht="15.75" customHeight="1">
      <c r="A127" s="188" t="s">
        <v>523</v>
      </c>
      <c r="B127" s="188"/>
      <c r="C127" s="188"/>
      <c r="D127" s="343">
        <f t="shared" ref="D127:I127" si="44">D126*$M$91</f>
        <v>23543557.17</v>
      </c>
      <c r="E127" s="343">
        <f t="shared" si="44"/>
        <v>47690795.3</v>
      </c>
      <c r="F127" s="343">
        <f t="shared" si="44"/>
        <v>72200241.99</v>
      </c>
      <c r="G127" s="343">
        <f t="shared" si="44"/>
        <v>97071897.26</v>
      </c>
      <c r="H127" s="343">
        <f t="shared" si="44"/>
        <v>122426497.3</v>
      </c>
      <c r="I127" s="343">
        <f t="shared" si="44"/>
        <v>148264042.1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309"/>
      <c r="AB127" s="1"/>
      <c r="AC127" s="1"/>
      <c r="AD127" s="1"/>
      <c r="AE127" s="1"/>
      <c r="AF127" s="1"/>
      <c r="AG127" s="1"/>
      <c r="AH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309"/>
      <c r="AB128" s="1"/>
      <c r="AC128" s="1"/>
      <c r="AD128" s="1"/>
      <c r="AE128" s="1"/>
      <c r="AF128" s="1"/>
      <c r="AG128" s="1"/>
      <c r="AH128" s="1"/>
    </row>
    <row r="129" ht="15.75" customHeight="1">
      <c r="A129" s="408" t="s">
        <v>526</v>
      </c>
      <c r="B129" s="188"/>
      <c r="C129" s="188"/>
      <c r="D129" s="354">
        <f t="shared" ref="D129:E129" si="45">(B78+B79)*$AA$50</f>
        <v>1061.608029</v>
      </c>
      <c r="E129" s="354">
        <f t="shared" si="45"/>
        <v>2090.952337</v>
      </c>
      <c r="F129" s="354">
        <f>$B$83+E83</f>
        <v>2124.750102</v>
      </c>
      <c r="G129" s="354">
        <f t="shared" ref="G129:I129" si="46">F129</f>
        <v>2124.750102</v>
      </c>
      <c r="H129" s="354">
        <f t="shared" si="46"/>
        <v>2124.750102</v>
      </c>
      <c r="I129" s="354">
        <f t="shared" si="46"/>
        <v>2124.750102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309"/>
      <c r="AB129" s="1"/>
      <c r="AC129" s="1"/>
      <c r="AD129" s="1"/>
      <c r="AE129" s="1"/>
      <c r="AF129" s="1"/>
      <c r="AG129" s="1"/>
      <c r="AH129" s="1"/>
    </row>
    <row r="130" ht="15.75" customHeight="1">
      <c r="A130" s="188" t="s">
        <v>517</v>
      </c>
      <c r="B130" s="343"/>
      <c r="C130" s="343"/>
      <c r="D130" s="343">
        <f t="shared" ref="D130:I130" si="47">D129*$AG$62</f>
        <v>526273028.3</v>
      </c>
      <c r="E130" s="343">
        <f t="shared" si="47"/>
        <v>1036551899</v>
      </c>
      <c r="F130" s="343">
        <f t="shared" si="47"/>
        <v>1053306531</v>
      </c>
      <c r="G130" s="343">
        <f t="shared" si="47"/>
        <v>1053306531</v>
      </c>
      <c r="H130" s="343">
        <f t="shared" si="47"/>
        <v>1053306531</v>
      </c>
      <c r="I130" s="343">
        <f t="shared" si="47"/>
        <v>1053306531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09"/>
      <c r="AB130" s="1"/>
      <c r="AC130" s="1"/>
      <c r="AD130" s="1"/>
      <c r="AE130" s="1"/>
      <c r="AF130" s="1"/>
      <c r="AG130" s="1"/>
      <c r="AH130" s="1"/>
    </row>
    <row r="131" ht="15.75" customHeight="1">
      <c r="A131" s="188" t="s">
        <v>523</v>
      </c>
      <c r="B131" s="188"/>
      <c r="C131" s="188"/>
      <c r="D131" s="343">
        <f t="shared" ref="D131:I131" si="48">D130*$O$91</f>
        <v>366128145.8</v>
      </c>
      <c r="E131" s="343">
        <f t="shared" si="48"/>
        <v>721129155.8</v>
      </c>
      <c r="F131" s="343">
        <f t="shared" si="48"/>
        <v>732785353.5</v>
      </c>
      <c r="G131" s="343">
        <f t="shared" si="48"/>
        <v>732785353.5</v>
      </c>
      <c r="H131" s="343">
        <f t="shared" si="48"/>
        <v>732785353.5</v>
      </c>
      <c r="I131" s="343">
        <f t="shared" si="48"/>
        <v>732785353.5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309"/>
      <c r="AB131" s="1"/>
      <c r="AC131" s="1"/>
      <c r="AD131" s="1"/>
      <c r="AE131" s="1"/>
      <c r="AF131" s="1"/>
      <c r="AG131" s="1"/>
      <c r="AH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381" t="str">
        <f>IF((I129+I125)&gt;I122,"REVISAR","BIEN")</f>
        <v>BIEN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309"/>
      <c r="AB132" s="1"/>
      <c r="AC132" s="1"/>
      <c r="AD132" s="1"/>
      <c r="AE132" s="1"/>
      <c r="AF132" s="1"/>
      <c r="AG132" s="1"/>
      <c r="AH132" s="1"/>
    </row>
    <row r="133" ht="15.75" customHeight="1">
      <c r="A133" s="188" t="s">
        <v>529</v>
      </c>
      <c r="B133" s="188"/>
      <c r="C133" s="188"/>
      <c r="D133" s="343">
        <f t="shared" ref="D133:I133" si="49">D123-D126-D130+D127+D131</f>
        <v>917162552.7</v>
      </c>
      <c r="E133" s="343">
        <f t="shared" si="49"/>
        <v>786031930.6</v>
      </c>
      <c r="F133" s="343">
        <f t="shared" si="49"/>
        <v>805442942.7</v>
      </c>
      <c r="G133" s="343">
        <f t="shared" si="49"/>
        <v>830314598</v>
      </c>
      <c r="H133" s="343">
        <f t="shared" si="49"/>
        <v>855669198</v>
      </c>
      <c r="I133" s="343">
        <f t="shared" si="49"/>
        <v>881506742.8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309"/>
      <c r="AB133" s="1"/>
      <c r="AC133" s="1"/>
      <c r="AD133" s="1"/>
      <c r="AE133" s="1"/>
      <c r="AF133" s="1"/>
      <c r="AG133" s="1"/>
      <c r="AH133" s="1"/>
    </row>
    <row r="134" ht="15.75" customHeight="1">
      <c r="A134" s="188" t="s">
        <v>530</v>
      </c>
      <c r="B134" s="188"/>
      <c r="C134" s="188"/>
      <c r="D134" s="343">
        <f t="shared" ref="D134:I134" si="50">D123-D133</f>
        <v>178374847.6</v>
      </c>
      <c r="E134" s="343">
        <f t="shared" si="50"/>
        <v>352350108</v>
      </c>
      <c r="F134" s="343">
        <f t="shared" si="50"/>
        <v>376426403.8</v>
      </c>
      <c r="G134" s="343">
        <f t="shared" si="50"/>
        <v>395684725.9</v>
      </c>
      <c r="H134" s="343">
        <f t="shared" si="50"/>
        <v>415316996</v>
      </c>
      <c r="I134" s="343">
        <f t="shared" si="50"/>
        <v>435323214.2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309"/>
      <c r="AB134" s="1"/>
      <c r="AC134" s="1"/>
      <c r="AD134" s="1"/>
      <c r="AE134" s="1"/>
      <c r="AF134" s="1"/>
      <c r="AG134" s="1"/>
      <c r="AH134" s="1"/>
    </row>
    <row r="135" ht="15.75" customHeight="1">
      <c r="A135" s="1"/>
      <c r="B135" s="1"/>
      <c r="C135" s="1"/>
      <c r="D135" s="419">
        <f t="shared" ref="D135:I135" si="51">D134*$O$4</f>
        <v>0.6421494515</v>
      </c>
      <c r="E135" s="419">
        <f t="shared" si="51"/>
        <v>1.268460389</v>
      </c>
      <c r="F135" s="419">
        <f t="shared" si="51"/>
        <v>1.355135054</v>
      </c>
      <c r="G135" s="419">
        <f t="shared" si="51"/>
        <v>1.424465013</v>
      </c>
      <c r="H135" s="419">
        <f t="shared" si="51"/>
        <v>1.495141186</v>
      </c>
      <c r="I135" s="419">
        <f t="shared" si="51"/>
        <v>1.567163571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309"/>
      <c r="AB135" s="1"/>
      <c r="AC135" s="1"/>
      <c r="AD135" s="1"/>
      <c r="AE135" s="1"/>
      <c r="AF135" s="1"/>
      <c r="AG135" s="1"/>
      <c r="AH135" s="1"/>
    </row>
    <row r="136" ht="15.75" customHeight="1">
      <c r="A136" s="1"/>
      <c r="B136" s="1"/>
      <c r="C136" s="1"/>
      <c r="D136" s="417">
        <f t="shared" ref="D136:I136" si="52">D134/D123</f>
        <v>0.1628194962</v>
      </c>
      <c r="E136" s="417">
        <f t="shared" si="52"/>
        <v>0.3095183304</v>
      </c>
      <c r="F136" s="417">
        <f t="shared" si="52"/>
        <v>0.3185008604</v>
      </c>
      <c r="G136" s="417">
        <f t="shared" si="52"/>
        <v>0.3227446526</v>
      </c>
      <c r="H136" s="417">
        <f t="shared" si="52"/>
        <v>0.3267675117</v>
      </c>
      <c r="I136" s="417">
        <f t="shared" si="52"/>
        <v>0.3305842276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309"/>
      <c r="AB136" s="1"/>
      <c r="AC136" s="1"/>
      <c r="AD136" s="1"/>
      <c r="AE136" s="1"/>
      <c r="AF136" s="1"/>
      <c r="AG136" s="1"/>
      <c r="AH136" s="1"/>
    </row>
    <row r="137" ht="15.75" customHeight="1">
      <c r="A137" s="188" t="s">
        <v>531</v>
      </c>
      <c r="B137" s="188"/>
      <c r="C137" s="188"/>
      <c r="D137" s="343">
        <f t="shared" ref="D137:I137" si="53">D134*$L$98</f>
        <v>81176087.86</v>
      </c>
      <c r="E137" s="343">
        <f t="shared" si="53"/>
        <v>160349980.4</v>
      </c>
      <c r="F137" s="343">
        <f t="shared" si="53"/>
        <v>171306791.4</v>
      </c>
      <c r="G137" s="343">
        <f t="shared" si="53"/>
        <v>180071005</v>
      </c>
      <c r="H137" s="343">
        <f t="shared" si="53"/>
        <v>189005397.4</v>
      </c>
      <c r="I137" s="343">
        <f t="shared" si="53"/>
        <v>198109968.7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09"/>
      <c r="AA137" s="1"/>
      <c r="AB137" s="1"/>
      <c r="AC137" s="1"/>
      <c r="AD137" s="1"/>
      <c r="AE137" s="1"/>
      <c r="AF137" s="1"/>
      <c r="AG137" s="1"/>
      <c r="AH137" s="1"/>
    </row>
    <row r="138" ht="15.75" customHeight="1">
      <c r="A138" s="188" t="s">
        <v>532</v>
      </c>
      <c r="B138" s="188"/>
      <c r="C138" s="188"/>
      <c r="D138" s="343">
        <f t="shared" ref="D138:I138" si="54">D134*$L$99</f>
        <v>83628537.64</v>
      </c>
      <c r="E138" s="343">
        <f t="shared" si="54"/>
        <v>165194390.7</v>
      </c>
      <c r="F138" s="343">
        <f t="shared" si="54"/>
        <v>176482223.2</v>
      </c>
      <c r="G138" s="343">
        <f t="shared" si="54"/>
        <v>185511216.6</v>
      </c>
      <c r="H138" s="343">
        <f t="shared" si="54"/>
        <v>194715530.2</v>
      </c>
      <c r="I138" s="343">
        <f t="shared" si="54"/>
        <v>204095164.1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309"/>
      <c r="AA138" s="1"/>
      <c r="AB138" s="1"/>
      <c r="AC138" s="1"/>
      <c r="AD138" s="1"/>
      <c r="AE138" s="1"/>
      <c r="AF138" s="1"/>
      <c r="AG138" s="1"/>
      <c r="AH138" s="1"/>
    </row>
    <row r="139" ht="15.75" customHeight="1">
      <c r="A139" s="188" t="s">
        <v>533</v>
      </c>
      <c r="B139" s="188"/>
      <c r="C139" s="188"/>
      <c r="D139" s="343">
        <f t="shared" ref="D139:I139" si="55">D134*$L$100</f>
        <v>2697694.763</v>
      </c>
      <c r="E139" s="343">
        <f t="shared" si="55"/>
        <v>5328851.313</v>
      </c>
      <c r="F139" s="343">
        <f t="shared" si="55"/>
        <v>5692974.942</v>
      </c>
      <c r="G139" s="343">
        <f t="shared" si="55"/>
        <v>5984232.793</v>
      </c>
      <c r="H139" s="343">
        <f t="shared" si="55"/>
        <v>6281146.136</v>
      </c>
      <c r="I139" s="343">
        <f t="shared" si="55"/>
        <v>6583714.972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309"/>
      <c r="AB139" s="1"/>
      <c r="AC139" s="1"/>
      <c r="AD139" s="1"/>
      <c r="AE139" s="1"/>
      <c r="AF139" s="1"/>
      <c r="AG139" s="1"/>
      <c r="AH139" s="1"/>
    </row>
    <row r="140" ht="15.75" customHeight="1">
      <c r="A140" s="188" t="s">
        <v>534</v>
      </c>
      <c r="B140" s="188"/>
      <c r="C140" s="188"/>
      <c r="D140" s="343">
        <f t="shared" ref="D140:I140" si="56">D134*$L$101</f>
        <v>10872527.38</v>
      </c>
      <c r="E140" s="343">
        <f t="shared" si="56"/>
        <v>21476885.59</v>
      </c>
      <c r="F140" s="343">
        <f t="shared" si="56"/>
        <v>22944414.16</v>
      </c>
      <c r="G140" s="343">
        <f t="shared" si="56"/>
        <v>24118271.56</v>
      </c>
      <c r="H140" s="343">
        <f t="shared" si="56"/>
        <v>25314922.31</v>
      </c>
      <c r="I140" s="343">
        <f t="shared" si="56"/>
        <v>26534366.4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309"/>
      <c r="AB140" s="1"/>
      <c r="AC140" s="1"/>
      <c r="AD140" s="1"/>
      <c r="AE140" s="1"/>
      <c r="AF140" s="1"/>
      <c r="AG140" s="1"/>
      <c r="AH140" s="1"/>
    </row>
    <row r="141" ht="15.75" customHeight="1">
      <c r="A141" s="1"/>
      <c r="B141" s="1"/>
      <c r="C141" s="1"/>
      <c r="D141" s="309"/>
      <c r="E141" s="309"/>
      <c r="F141" s="309"/>
      <c r="G141" s="309"/>
      <c r="H141" s="309"/>
      <c r="I141" s="309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309"/>
      <c r="AB141" s="1"/>
      <c r="AC141" s="1"/>
      <c r="AD141" s="1"/>
      <c r="AE141" s="1"/>
      <c r="AF141" s="1"/>
      <c r="AG141" s="1"/>
      <c r="AH141" s="1"/>
    </row>
    <row r="142" ht="15.75" customHeight="1">
      <c r="A142" s="188" t="s">
        <v>535</v>
      </c>
      <c r="B142" s="188"/>
      <c r="C142" s="188"/>
      <c r="D142" s="372">
        <f t="shared" ref="D142:I142" si="57">D137*$O$4</f>
        <v>0.2922339163</v>
      </c>
      <c r="E142" s="372">
        <f t="shared" si="57"/>
        <v>0.5772599295</v>
      </c>
      <c r="F142" s="372">
        <f t="shared" si="57"/>
        <v>0.6167044492</v>
      </c>
      <c r="G142" s="372">
        <f t="shared" si="57"/>
        <v>0.6482556179</v>
      </c>
      <c r="H142" s="372">
        <f t="shared" si="57"/>
        <v>0.6804194306</v>
      </c>
      <c r="I142" s="372">
        <f t="shared" si="57"/>
        <v>0.7131958873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309"/>
      <c r="AB142" s="1"/>
      <c r="AC142" s="1"/>
      <c r="AD142" s="1"/>
      <c r="AE142" s="1"/>
      <c r="AF142" s="1"/>
      <c r="AG142" s="1"/>
      <c r="AH142" s="1"/>
    </row>
    <row r="143" ht="15.75" customHeight="1">
      <c r="A143" s="188" t="s">
        <v>536</v>
      </c>
      <c r="B143" s="188"/>
      <c r="C143" s="188"/>
      <c r="D143" s="372">
        <f t="shared" ref="D143:I143" si="58">D138*$O$4</f>
        <v>0.3010627355</v>
      </c>
      <c r="E143" s="372">
        <f t="shared" si="58"/>
        <v>0.5946998065</v>
      </c>
      <c r="F143" s="372">
        <f t="shared" si="58"/>
        <v>0.6353360036</v>
      </c>
      <c r="G143" s="372">
        <f t="shared" si="58"/>
        <v>0.6678403797</v>
      </c>
      <c r="H143" s="372">
        <f t="shared" si="58"/>
        <v>0.7009759088</v>
      </c>
      <c r="I143" s="372">
        <f t="shared" si="58"/>
        <v>0.7347425909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309"/>
      <c r="AB143" s="1"/>
      <c r="AC143" s="1"/>
      <c r="AD143" s="1"/>
      <c r="AE143" s="1"/>
      <c r="AF143" s="1"/>
      <c r="AG143" s="1"/>
      <c r="AH143" s="1"/>
    </row>
    <row r="144" ht="15.75" customHeight="1">
      <c r="A144" s="188" t="s">
        <v>537</v>
      </c>
      <c r="B144" s="188"/>
      <c r="C144" s="188"/>
      <c r="D144" s="372">
        <f t="shared" ref="D144:I144" si="59">D139*$O$4</f>
        <v>0.009711701145</v>
      </c>
      <c r="E144" s="372">
        <f t="shared" si="59"/>
        <v>0.01918386473</v>
      </c>
      <c r="F144" s="372">
        <f t="shared" si="59"/>
        <v>0.02049470979</v>
      </c>
      <c r="G144" s="372">
        <f t="shared" si="59"/>
        <v>0.02154323806</v>
      </c>
      <c r="H144" s="372">
        <f t="shared" si="59"/>
        <v>0.02261212609</v>
      </c>
      <c r="I144" s="372">
        <f t="shared" si="59"/>
        <v>0.0237013739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309"/>
      <c r="AB144" s="1"/>
      <c r="AC144" s="1"/>
      <c r="AD144" s="1"/>
      <c r="AE144" s="1"/>
      <c r="AF144" s="1"/>
      <c r="AG144" s="1"/>
      <c r="AH144" s="1"/>
    </row>
    <row r="145" ht="15.75" customHeight="1">
      <c r="A145" s="188" t="s">
        <v>538</v>
      </c>
      <c r="B145" s="188"/>
      <c r="C145" s="188"/>
      <c r="D145" s="372">
        <f t="shared" ref="D145:I145" si="60">D140*$O$4</f>
        <v>0.03914109856</v>
      </c>
      <c r="E145" s="372">
        <f t="shared" si="60"/>
        <v>0.07731678814</v>
      </c>
      <c r="F145" s="372">
        <f t="shared" si="60"/>
        <v>0.08259989098</v>
      </c>
      <c r="G145" s="372">
        <f t="shared" si="60"/>
        <v>0.08682577762</v>
      </c>
      <c r="H145" s="372">
        <f t="shared" si="60"/>
        <v>0.09113372031</v>
      </c>
      <c r="I145" s="372">
        <f t="shared" si="60"/>
        <v>0.09552371905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309"/>
      <c r="AB145" s="1"/>
      <c r="AC145" s="1"/>
      <c r="AD145" s="1"/>
      <c r="AE145" s="1"/>
      <c r="AF145" s="1"/>
      <c r="AG145" s="1"/>
      <c r="AH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309"/>
      <c r="AB146" s="1"/>
      <c r="AC146" s="1"/>
      <c r="AD146" s="1"/>
      <c r="AE146" s="1"/>
      <c r="AF146" s="1"/>
      <c r="AG146" s="1"/>
      <c r="AH146" s="1"/>
    </row>
    <row r="147" ht="15.75" customHeight="1">
      <c r="A147" s="406" t="s">
        <v>540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309"/>
      <c r="AB147" s="1"/>
      <c r="AC147" s="1"/>
      <c r="AD147" s="1"/>
      <c r="AE147" s="1"/>
      <c r="AF147" s="1"/>
      <c r="AG147" s="1"/>
      <c r="AH147" s="1"/>
    </row>
    <row r="148" ht="15.75" customHeight="1">
      <c r="A148" s="1"/>
      <c r="B148" s="310">
        <v>2019.0</v>
      </c>
      <c r="C148" s="310">
        <v>2024.0</v>
      </c>
      <c r="D148" s="310">
        <v>2025.0</v>
      </c>
      <c r="E148" s="310">
        <v>2026.0</v>
      </c>
      <c r="F148" s="310">
        <v>2027.0</v>
      </c>
      <c r="G148" s="310">
        <v>2028.0</v>
      </c>
      <c r="H148" s="310">
        <v>2029.0</v>
      </c>
      <c r="I148" s="311">
        <v>2030.0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309"/>
      <c r="AB148" s="1"/>
      <c r="AC148" s="1"/>
      <c r="AD148" s="1"/>
      <c r="AE148" s="1"/>
      <c r="AF148" s="1"/>
      <c r="AG148" s="1"/>
      <c r="AH148" s="1"/>
    </row>
    <row r="149" ht="15.75" customHeight="1">
      <c r="A149" s="188" t="s">
        <v>516</v>
      </c>
      <c r="B149" s="354">
        <f>($B$65+$C$65)*$AA$52</f>
        <v>3153.603968</v>
      </c>
      <c r="C149" s="354">
        <f t="shared" ref="C149:I149" si="61">C150/$AG$64</f>
        <v>3153.736514</v>
      </c>
      <c r="D149" s="354">
        <f t="shared" si="61"/>
        <v>3278.757579</v>
      </c>
      <c r="E149" s="354">
        <f t="shared" si="61"/>
        <v>3406.984313</v>
      </c>
      <c r="F149" s="354">
        <f t="shared" si="61"/>
        <v>3537.134448</v>
      </c>
      <c r="G149" s="354">
        <f t="shared" si="61"/>
        <v>3669.207983</v>
      </c>
      <c r="H149" s="354">
        <f t="shared" si="61"/>
        <v>3803.846054</v>
      </c>
      <c r="I149" s="354">
        <f t="shared" si="61"/>
        <v>3941.048659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309"/>
      <c r="AB149" s="1"/>
      <c r="AC149" s="1"/>
      <c r="AD149" s="1"/>
      <c r="AE149" s="1"/>
      <c r="AF149" s="1"/>
      <c r="AG149" s="1"/>
      <c r="AH149" s="1"/>
    </row>
    <row r="150" ht="15.75" customHeight="1">
      <c r="A150" s="188" t="s">
        <v>517</v>
      </c>
      <c r="B150" s="343">
        <f>B149*$AG$64</f>
        <v>1668766276</v>
      </c>
      <c r="C150" s="410">
        <f t="shared" ref="C150:I150" si="62">G26*$AC$52/$O$4</f>
        <v>1668836414</v>
      </c>
      <c r="D150" s="410">
        <f t="shared" si="62"/>
        <v>1734992768</v>
      </c>
      <c r="E150" s="410">
        <f t="shared" si="62"/>
        <v>1802845437</v>
      </c>
      <c r="F150" s="410">
        <f t="shared" si="62"/>
        <v>1871715897</v>
      </c>
      <c r="G150" s="410">
        <f t="shared" si="62"/>
        <v>1941604147</v>
      </c>
      <c r="H150" s="410">
        <f t="shared" si="62"/>
        <v>2012849450</v>
      </c>
      <c r="I150" s="410">
        <f t="shared" si="62"/>
        <v>2085451807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309"/>
      <c r="AB150" s="1"/>
      <c r="AC150" s="1"/>
      <c r="AD150" s="1"/>
      <c r="AE150" s="1"/>
      <c r="AF150" s="1"/>
      <c r="AG150" s="1"/>
      <c r="AH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309"/>
      <c r="AB151" s="1"/>
      <c r="AC151" s="1"/>
      <c r="AD151" s="1"/>
      <c r="AE151" s="1"/>
      <c r="AF151" s="1"/>
      <c r="AG151" s="1"/>
      <c r="AH151" s="1"/>
    </row>
    <row r="152" ht="15.75" customHeight="1">
      <c r="A152" s="188" t="s">
        <v>519</v>
      </c>
      <c r="B152" s="354"/>
      <c r="C152" s="354"/>
      <c r="D152" s="354">
        <f>D149-C149</f>
        <v>125.0210653</v>
      </c>
      <c r="E152" s="354">
        <f t="shared" ref="E152:I152" si="63">D152+(E149-D149)</f>
        <v>253.247799</v>
      </c>
      <c r="F152" s="354">
        <f t="shared" si="63"/>
        <v>383.3979336</v>
      </c>
      <c r="G152" s="354">
        <f t="shared" si="63"/>
        <v>515.4714693</v>
      </c>
      <c r="H152" s="354">
        <f t="shared" si="63"/>
        <v>650.1095396</v>
      </c>
      <c r="I152" s="354">
        <f t="shared" si="63"/>
        <v>787.3121446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309"/>
      <c r="AB152" s="1"/>
      <c r="AC152" s="1"/>
      <c r="AD152" s="1"/>
      <c r="AE152" s="1"/>
      <c r="AF152" s="1"/>
      <c r="AG152" s="1"/>
      <c r="AH152" s="1"/>
    </row>
    <row r="153" ht="15.75" customHeight="1">
      <c r="A153" s="188" t="s">
        <v>521</v>
      </c>
      <c r="B153" s="343"/>
      <c r="C153" s="343"/>
      <c r="D153" s="343">
        <f t="shared" ref="D153:I153" si="64">D152*$AG$64</f>
        <v>66156353.08</v>
      </c>
      <c r="E153" s="343">
        <f t="shared" si="64"/>
        <v>134009022.9</v>
      </c>
      <c r="F153" s="343">
        <f t="shared" si="64"/>
        <v>202879482.8</v>
      </c>
      <c r="G153" s="343">
        <f t="shared" si="64"/>
        <v>272767732.7</v>
      </c>
      <c r="H153" s="343">
        <f t="shared" si="64"/>
        <v>344013036</v>
      </c>
      <c r="I153" s="343">
        <f t="shared" si="64"/>
        <v>416615392.7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309"/>
      <c r="AB153" s="1"/>
      <c r="AC153" s="1"/>
      <c r="AD153" s="1"/>
      <c r="AE153" s="1"/>
      <c r="AF153" s="1"/>
      <c r="AG153" s="1"/>
      <c r="AH153" s="1"/>
    </row>
    <row r="154" ht="15.75" customHeight="1">
      <c r="A154" s="188" t="s">
        <v>523</v>
      </c>
      <c r="B154" s="188"/>
      <c r="C154" s="188"/>
      <c r="D154" s="343">
        <f t="shared" ref="D154:I154" si="65">D153*$M$92</f>
        <v>34626235.2</v>
      </c>
      <c r="E154" s="343">
        <f t="shared" si="65"/>
        <v>70140322.59</v>
      </c>
      <c r="F154" s="343">
        <f t="shared" si="65"/>
        <v>106187121.3</v>
      </c>
      <c r="G154" s="343">
        <f t="shared" si="65"/>
        <v>142766631.3</v>
      </c>
      <c r="H154" s="343">
        <f t="shared" si="65"/>
        <v>180056423.1</v>
      </c>
      <c r="I154" s="343">
        <f t="shared" si="65"/>
        <v>218056496.6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309"/>
      <c r="AB154" s="1"/>
      <c r="AC154" s="1"/>
      <c r="AD154" s="1"/>
      <c r="AE154" s="1"/>
      <c r="AF154" s="1"/>
      <c r="AG154" s="1"/>
      <c r="AH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309"/>
      <c r="AB155" s="1"/>
      <c r="AC155" s="1"/>
      <c r="AD155" s="1"/>
      <c r="AE155" s="1"/>
      <c r="AF155" s="1"/>
      <c r="AG155" s="1"/>
      <c r="AH155" s="1"/>
    </row>
    <row r="156" ht="15.75" customHeight="1">
      <c r="A156" s="188" t="s">
        <v>526</v>
      </c>
      <c r="B156" s="188"/>
      <c r="C156" s="188"/>
      <c r="D156" s="354">
        <f t="shared" ref="D156:E156" si="66">(B78+B79)*$AA$52</f>
        <v>1575.04589</v>
      </c>
      <c r="E156" s="354">
        <f t="shared" si="66"/>
        <v>3102.22398</v>
      </c>
      <c r="F156" s="354">
        <f>$B$85+E85</f>
        <v>3152.367752</v>
      </c>
      <c r="G156" s="354">
        <f t="shared" ref="G156:I156" si="67">$F$156</f>
        <v>3152.367752</v>
      </c>
      <c r="H156" s="354">
        <f t="shared" si="67"/>
        <v>3152.367752</v>
      </c>
      <c r="I156" s="354">
        <f t="shared" si="67"/>
        <v>3152.367752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309"/>
      <c r="AB156" s="1"/>
      <c r="AC156" s="1"/>
      <c r="AD156" s="1"/>
      <c r="AE156" s="1"/>
      <c r="AF156" s="1"/>
      <c r="AG156" s="1"/>
      <c r="AH156" s="1"/>
    </row>
    <row r="157" ht="15.75" customHeight="1">
      <c r="A157" s="188" t="s">
        <v>517</v>
      </c>
      <c r="B157" s="343"/>
      <c r="C157" s="343"/>
      <c r="D157" s="343">
        <f t="shared" ref="D157:I157" si="68">D156*$AG$64</f>
        <v>833453880.7</v>
      </c>
      <c r="E157" s="343">
        <f t="shared" si="68"/>
        <v>1641577957</v>
      </c>
      <c r="F157" s="343">
        <f t="shared" si="68"/>
        <v>1668112118</v>
      </c>
      <c r="G157" s="343">
        <f t="shared" si="68"/>
        <v>1668112118</v>
      </c>
      <c r="H157" s="343">
        <f t="shared" si="68"/>
        <v>1668112118</v>
      </c>
      <c r="I157" s="343">
        <f t="shared" si="68"/>
        <v>1668112118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309"/>
      <c r="AB157" s="1"/>
      <c r="AC157" s="1"/>
      <c r="AD157" s="1"/>
      <c r="AE157" s="1"/>
      <c r="AF157" s="1"/>
      <c r="AG157" s="1"/>
      <c r="AH157" s="1"/>
    </row>
    <row r="158" ht="15.75" customHeight="1">
      <c r="A158" s="188" t="s">
        <v>523</v>
      </c>
      <c r="B158" s="188"/>
      <c r="C158" s="188"/>
      <c r="D158" s="343">
        <f t="shared" ref="D158:I158" si="69">D157*$O$92</f>
        <v>517074787.6</v>
      </c>
      <c r="E158" s="343">
        <f t="shared" si="69"/>
        <v>1018434964</v>
      </c>
      <c r="F158" s="343">
        <f t="shared" si="69"/>
        <v>1034896758</v>
      </c>
      <c r="G158" s="343">
        <f t="shared" si="69"/>
        <v>1034896758</v>
      </c>
      <c r="H158" s="343">
        <f t="shared" si="69"/>
        <v>1034896758</v>
      </c>
      <c r="I158" s="343">
        <f t="shared" si="69"/>
        <v>1034896758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309"/>
      <c r="AB158" s="1"/>
      <c r="AC158" s="1"/>
      <c r="AD158" s="1"/>
      <c r="AE158" s="1"/>
      <c r="AF158" s="1"/>
      <c r="AG158" s="1"/>
      <c r="AH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381" t="str">
        <f>IF((I156+I152)&gt;I149,"REVISAR","BIEN")</f>
        <v>BIEN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309"/>
      <c r="AB159" s="1"/>
      <c r="AC159" s="1"/>
      <c r="AD159" s="1"/>
      <c r="AE159" s="1"/>
      <c r="AF159" s="1"/>
      <c r="AG159" s="1"/>
      <c r="AH159" s="1"/>
    </row>
    <row r="160" ht="15.75" customHeight="1">
      <c r="A160" s="188" t="s">
        <v>529</v>
      </c>
      <c r="B160" s="188"/>
      <c r="C160" s="188"/>
      <c r="D160" s="343">
        <f t="shared" ref="D160:I160" si="70">D150-D153-D157+D154+D158</f>
        <v>1387083557</v>
      </c>
      <c r="E160" s="343">
        <f t="shared" si="70"/>
        <v>1115833745</v>
      </c>
      <c r="F160" s="343">
        <f t="shared" si="70"/>
        <v>1141808176</v>
      </c>
      <c r="G160" s="343">
        <f t="shared" si="70"/>
        <v>1178387686</v>
      </c>
      <c r="H160" s="343">
        <f t="shared" si="70"/>
        <v>1215677478</v>
      </c>
      <c r="I160" s="343">
        <f t="shared" si="70"/>
        <v>1253677551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309"/>
      <c r="AB160" s="1"/>
      <c r="AC160" s="1"/>
      <c r="AD160" s="1"/>
      <c r="AE160" s="1"/>
      <c r="AF160" s="1"/>
      <c r="AG160" s="1"/>
      <c r="AH160" s="1"/>
    </row>
    <row r="161" ht="15.75" customHeight="1">
      <c r="A161" s="188" t="s">
        <v>530</v>
      </c>
      <c r="B161" s="188"/>
      <c r="C161" s="188"/>
      <c r="D161" s="343">
        <f t="shared" ref="D161:I161" si="71">D150-D160</f>
        <v>347909211</v>
      </c>
      <c r="E161" s="343">
        <f t="shared" si="71"/>
        <v>687011692.7</v>
      </c>
      <c r="F161" s="343">
        <f t="shared" si="71"/>
        <v>729907721.4</v>
      </c>
      <c r="G161" s="343">
        <f t="shared" si="71"/>
        <v>763216461.3</v>
      </c>
      <c r="H161" s="343">
        <f t="shared" si="71"/>
        <v>797171972.9</v>
      </c>
      <c r="I161" s="343">
        <f t="shared" si="71"/>
        <v>831774256.1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309"/>
      <c r="AB161" s="1"/>
      <c r="AC161" s="1"/>
      <c r="AD161" s="1"/>
      <c r="AE161" s="1"/>
      <c r="AF161" s="1"/>
      <c r="AG161" s="1"/>
      <c r="AH161" s="1"/>
    </row>
    <row r="162" ht="15.75" customHeight="1">
      <c r="A162" s="1"/>
      <c r="B162" s="1"/>
      <c r="C162" s="1"/>
      <c r="D162" s="419">
        <f t="shared" ref="D162:I162" si="72">D161*$O$4</f>
        <v>1.25247316</v>
      </c>
      <c r="E162" s="419">
        <f t="shared" si="72"/>
        <v>2.473242094</v>
      </c>
      <c r="F162" s="419">
        <f t="shared" si="72"/>
        <v>2.627667797</v>
      </c>
      <c r="G162" s="419">
        <f t="shared" si="72"/>
        <v>2.747579261</v>
      </c>
      <c r="H162" s="419">
        <f t="shared" si="72"/>
        <v>2.869819102</v>
      </c>
      <c r="I162" s="419">
        <f t="shared" si="72"/>
        <v>2.994387322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309"/>
      <c r="AB162" s="1"/>
      <c r="AC162" s="1"/>
      <c r="AD162" s="1"/>
      <c r="AE162" s="1"/>
      <c r="AF162" s="1"/>
      <c r="AG162" s="1"/>
      <c r="AH162" s="1"/>
    </row>
    <row r="163" ht="15.75" customHeight="1">
      <c r="A163" s="1"/>
      <c r="B163" s="1"/>
      <c r="C163" s="1"/>
      <c r="D163" s="417">
        <f t="shared" ref="D163:I163" si="73">D161/D150</f>
        <v>0.2005248768</v>
      </c>
      <c r="E163" s="417">
        <f t="shared" si="73"/>
        <v>0.3810707665</v>
      </c>
      <c r="F163" s="417">
        <f t="shared" si="73"/>
        <v>0.3899671539</v>
      </c>
      <c r="G163" s="417">
        <f t="shared" si="73"/>
        <v>0.3930855125</v>
      </c>
      <c r="H163" s="417">
        <f t="shared" si="73"/>
        <v>0.3960415284</v>
      </c>
      <c r="I163" s="417">
        <f t="shared" si="73"/>
        <v>0.3988460693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309"/>
      <c r="AB163" s="1"/>
      <c r="AC163" s="1"/>
      <c r="AD163" s="1"/>
      <c r="AE163" s="1"/>
      <c r="AF163" s="1"/>
      <c r="AG163" s="1"/>
      <c r="AH163" s="1"/>
    </row>
    <row r="164" ht="15.75" customHeight="1">
      <c r="A164" s="188" t="s">
        <v>531</v>
      </c>
      <c r="B164" s="188"/>
      <c r="C164" s="188"/>
      <c r="D164" s="343">
        <f t="shared" ref="D164:I164" si="74">D161*$M$98</f>
        <v>130739697.2</v>
      </c>
      <c r="E164" s="343">
        <f t="shared" si="74"/>
        <v>258169941.6</v>
      </c>
      <c r="F164" s="343">
        <f t="shared" si="74"/>
        <v>274289704</v>
      </c>
      <c r="G164" s="343">
        <f t="shared" si="74"/>
        <v>286806689.5</v>
      </c>
      <c r="H164" s="343">
        <f t="shared" si="74"/>
        <v>299566723.3</v>
      </c>
      <c r="I164" s="343">
        <f t="shared" si="74"/>
        <v>312569805.4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09"/>
      <c r="AA164" s="1"/>
      <c r="AB164" s="1"/>
      <c r="AC164" s="1"/>
      <c r="AD164" s="1"/>
      <c r="AE164" s="1"/>
      <c r="AF164" s="1"/>
      <c r="AG164" s="1"/>
      <c r="AH164" s="1"/>
    </row>
    <row r="165" ht="15.75" customHeight="1">
      <c r="A165" s="188" t="s">
        <v>532</v>
      </c>
      <c r="B165" s="188"/>
      <c r="C165" s="188"/>
      <c r="D165" s="343">
        <f t="shared" ref="D165:I165" si="75">D161*$M$99</f>
        <v>164172852.6</v>
      </c>
      <c r="E165" s="343">
        <f t="shared" si="75"/>
        <v>324189949</v>
      </c>
      <c r="F165" s="343">
        <f t="shared" si="75"/>
        <v>344431906.3</v>
      </c>
      <c r="G165" s="343">
        <f t="shared" si="75"/>
        <v>360149773.7</v>
      </c>
      <c r="H165" s="343">
        <f t="shared" si="75"/>
        <v>376172842.4</v>
      </c>
      <c r="I165" s="343">
        <f t="shared" si="75"/>
        <v>392501112.5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09"/>
      <c r="AA165" s="1"/>
      <c r="AB165" s="1"/>
      <c r="AC165" s="1"/>
      <c r="AD165" s="1"/>
      <c r="AE165" s="1"/>
      <c r="AF165" s="1"/>
      <c r="AG165" s="1"/>
      <c r="AH165" s="1"/>
    </row>
    <row r="166" ht="15.75" customHeight="1">
      <c r="A166" s="188" t="s">
        <v>533</v>
      </c>
      <c r="B166" s="188"/>
      <c r="C166" s="188"/>
      <c r="D166" s="343">
        <f t="shared" ref="D166:I166" si="76">D161*$M$100</f>
        <v>5401863.536</v>
      </c>
      <c r="E166" s="343">
        <f t="shared" si="76"/>
        <v>10666988.09</v>
      </c>
      <c r="F166" s="343">
        <f t="shared" si="76"/>
        <v>11333019.59</v>
      </c>
      <c r="G166" s="343">
        <f t="shared" si="76"/>
        <v>11850192.64</v>
      </c>
      <c r="H166" s="343">
        <f t="shared" si="76"/>
        <v>12377407.89</v>
      </c>
      <c r="I166" s="343">
        <f t="shared" si="76"/>
        <v>12914665.33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309"/>
      <c r="AB166" s="1"/>
      <c r="AC166" s="1"/>
      <c r="AD166" s="1"/>
      <c r="AE166" s="1"/>
      <c r="AF166" s="1"/>
      <c r="AG166" s="1"/>
      <c r="AH166" s="1"/>
    </row>
    <row r="167" ht="15.75" customHeight="1">
      <c r="A167" s="188" t="s">
        <v>534</v>
      </c>
      <c r="B167" s="188"/>
      <c r="C167" s="188"/>
      <c r="D167" s="343">
        <f t="shared" ref="D167:I167" si="77">D161*$M$101</f>
        <v>47594797.64</v>
      </c>
      <c r="E167" s="343">
        <f t="shared" si="77"/>
        <v>93984814.02</v>
      </c>
      <c r="F167" s="343">
        <f t="shared" si="77"/>
        <v>99853091.56</v>
      </c>
      <c r="G167" s="343">
        <f t="shared" si="77"/>
        <v>104409805.5</v>
      </c>
      <c r="H167" s="343">
        <f t="shared" si="77"/>
        <v>109054999.2</v>
      </c>
      <c r="I167" s="343">
        <f t="shared" si="77"/>
        <v>113788672.9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309"/>
      <c r="AB167" s="1"/>
      <c r="AC167" s="1"/>
      <c r="AD167" s="1"/>
      <c r="AE167" s="1"/>
      <c r="AF167" s="1"/>
      <c r="AG167" s="1"/>
      <c r="AH167" s="1"/>
    </row>
    <row r="168" ht="15.75" customHeight="1">
      <c r="A168" s="1"/>
      <c r="B168" s="1"/>
      <c r="C168" s="1"/>
      <c r="D168" s="309"/>
      <c r="E168" s="309"/>
      <c r="F168" s="309"/>
      <c r="G168" s="309"/>
      <c r="H168" s="309"/>
      <c r="I168" s="309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309"/>
      <c r="AB168" s="1"/>
      <c r="AC168" s="1"/>
      <c r="AD168" s="1"/>
      <c r="AE168" s="1"/>
      <c r="AF168" s="1"/>
      <c r="AG168" s="1"/>
      <c r="AH168" s="1"/>
    </row>
    <row r="169" ht="15.75" customHeight="1">
      <c r="A169" s="188" t="s">
        <v>535</v>
      </c>
      <c r="B169" s="188"/>
      <c r="C169" s="188"/>
      <c r="D169" s="372">
        <f t="shared" ref="D169:I169" si="78">D164*$O$4</f>
        <v>0.4706629099</v>
      </c>
      <c r="E169" s="372">
        <f t="shared" si="78"/>
        <v>0.9294117897</v>
      </c>
      <c r="F169" s="372">
        <f t="shared" si="78"/>
        <v>0.9874429342</v>
      </c>
      <c r="G169" s="372">
        <f t="shared" si="78"/>
        <v>1.032504082</v>
      </c>
      <c r="H169" s="372">
        <f t="shared" si="78"/>
        <v>1.078440204</v>
      </c>
      <c r="I169" s="372">
        <f t="shared" si="78"/>
        <v>1.1252513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09"/>
      <c r="AB169" s="1"/>
      <c r="AC169" s="1"/>
      <c r="AD169" s="1"/>
      <c r="AE169" s="1"/>
      <c r="AF169" s="1"/>
      <c r="AG169" s="1"/>
      <c r="AH169" s="1"/>
    </row>
    <row r="170" ht="25.5" customHeight="1">
      <c r="A170" s="188" t="s">
        <v>536</v>
      </c>
      <c r="B170" s="188"/>
      <c r="C170" s="188"/>
      <c r="D170" s="372">
        <f t="shared" ref="D170:I170" si="79">D165*$O$4</f>
        <v>0.5910222694</v>
      </c>
      <c r="E170" s="372">
        <f t="shared" si="79"/>
        <v>1.167083816</v>
      </c>
      <c r="F170" s="372">
        <f t="shared" si="79"/>
        <v>1.239954863</v>
      </c>
      <c r="G170" s="372">
        <f t="shared" si="79"/>
        <v>1.296539185</v>
      </c>
      <c r="H170" s="372">
        <f t="shared" si="79"/>
        <v>1.354222233</v>
      </c>
      <c r="I170" s="372">
        <f t="shared" si="79"/>
        <v>1.413004005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309"/>
      <c r="AB170" s="1"/>
      <c r="AC170" s="1"/>
      <c r="AD170" s="1"/>
      <c r="AE170" s="1"/>
      <c r="AF170" s="1"/>
      <c r="AG170" s="1"/>
      <c r="AH170" s="1"/>
    </row>
    <row r="171" ht="15.75" customHeight="1">
      <c r="A171" s="188" t="s">
        <v>537</v>
      </c>
      <c r="B171" s="188"/>
      <c r="C171" s="188"/>
      <c r="D171" s="372">
        <f t="shared" ref="D171:I171" si="80">D166*$O$4</f>
        <v>0.01944670873</v>
      </c>
      <c r="E171" s="372">
        <f t="shared" si="80"/>
        <v>0.03840115714</v>
      </c>
      <c r="F171" s="372">
        <f t="shared" si="80"/>
        <v>0.04079887054</v>
      </c>
      <c r="G171" s="372">
        <f t="shared" si="80"/>
        <v>0.04266069352</v>
      </c>
      <c r="H171" s="372">
        <f t="shared" si="80"/>
        <v>0.0445586684</v>
      </c>
      <c r="I171" s="372">
        <f t="shared" si="80"/>
        <v>0.04649279518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309"/>
      <c r="AB171" s="1"/>
      <c r="AC171" s="1"/>
      <c r="AD171" s="1"/>
      <c r="AE171" s="1"/>
      <c r="AF171" s="1"/>
      <c r="AG171" s="1"/>
      <c r="AH171" s="1"/>
    </row>
    <row r="172" ht="15.75" customHeight="1">
      <c r="A172" s="188" t="s">
        <v>538</v>
      </c>
      <c r="B172" s="188"/>
      <c r="C172" s="188"/>
      <c r="D172" s="372">
        <f t="shared" ref="D172:I172" si="81">D167*$O$4</f>
        <v>0.1713412715</v>
      </c>
      <c r="E172" s="372">
        <f t="shared" si="81"/>
        <v>0.3383453305</v>
      </c>
      <c r="F172" s="372">
        <f t="shared" si="81"/>
        <v>0.3594711296</v>
      </c>
      <c r="G172" s="372">
        <f t="shared" si="81"/>
        <v>0.3758752996</v>
      </c>
      <c r="H172" s="372">
        <f t="shared" si="81"/>
        <v>0.3925979972</v>
      </c>
      <c r="I172" s="372">
        <f t="shared" si="81"/>
        <v>0.4096392224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309"/>
      <c r="AB172" s="1"/>
      <c r="AC172" s="1"/>
      <c r="AD172" s="1"/>
      <c r="AE172" s="1"/>
      <c r="AF172" s="1"/>
      <c r="AG172" s="1"/>
      <c r="AH172" s="1"/>
    </row>
    <row r="173" ht="15.75" customHeight="1">
      <c r="A173" s="1"/>
      <c r="B173" s="42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309"/>
      <c r="AB173" s="1"/>
      <c r="AC173" s="1"/>
      <c r="AD173" s="1"/>
      <c r="AE173" s="1"/>
      <c r="AF173" s="1"/>
      <c r="AG173" s="1"/>
      <c r="AH173" s="1"/>
    </row>
    <row r="174" ht="15.75" customHeight="1">
      <c r="A174" s="407" t="s">
        <v>541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309"/>
      <c r="AB174" s="1"/>
      <c r="AC174" s="1"/>
      <c r="AD174" s="1"/>
      <c r="AE174" s="1"/>
      <c r="AF174" s="1"/>
      <c r="AG174" s="1"/>
      <c r="AH174" s="1"/>
    </row>
    <row r="175" ht="15.75" customHeight="1">
      <c r="A175" s="188"/>
      <c r="B175" s="310">
        <v>2019.0</v>
      </c>
      <c r="C175" s="310">
        <v>2024.0</v>
      </c>
      <c r="D175" s="310">
        <v>2025.0</v>
      </c>
      <c r="E175" s="310">
        <v>2026.0</v>
      </c>
      <c r="F175" s="310">
        <v>2027.0</v>
      </c>
      <c r="G175" s="310">
        <v>2028.0</v>
      </c>
      <c r="H175" s="310">
        <v>2029.0</v>
      </c>
      <c r="I175" s="310">
        <v>2030.0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309"/>
      <c r="AB175" s="1"/>
      <c r="AC175" s="1"/>
      <c r="AD175" s="1"/>
      <c r="AE175" s="1"/>
      <c r="AF175" s="1"/>
      <c r="AG175" s="1"/>
      <c r="AH175" s="1"/>
    </row>
    <row r="176" ht="15.75" customHeight="1">
      <c r="A176" s="188" t="s">
        <v>516</v>
      </c>
      <c r="B176" s="354">
        <f>($B$65+$C$65)*$AA$51</f>
        <v>2823.166667</v>
      </c>
      <c r="C176" s="354">
        <f t="shared" ref="C176:I176" si="82">C177/$AG$63</f>
        <v>2823.285324</v>
      </c>
      <c r="D176" s="354">
        <f t="shared" si="82"/>
        <v>2935.206576</v>
      </c>
      <c r="E176" s="354">
        <f t="shared" si="82"/>
        <v>3049.997604</v>
      </c>
      <c r="F176" s="354">
        <f t="shared" si="82"/>
        <v>3166.510497</v>
      </c>
      <c r="G176" s="354">
        <f t="shared" si="82"/>
        <v>3284.745255</v>
      </c>
      <c r="H176" s="354">
        <f t="shared" si="82"/>
        <v>3405.275834</v>
      </c>
      <c r="I176" s="354">
        <f t="shared" si="82"/>
        <v>3528.102234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309"/>
      <c r="AB176" s="1"/>
      <c r="AC176" s="1"/>
      <c r="AD176" s="1"/>
      <c r="AE176" s="1"/>
      <c r="AF176" s="1"/>
      <c r="AG176" s="1"/>
      <c r="AH176" s="1"/>
    </row>
    <row r="177" ht="15.75" customHeight="1">
      <c r="A177" s="188" t="s">
        <v>517</v>
      </c>
      <c r="B177" s="343">
        <f>B176*$AG$63</f>
        <v>1557062221</v>
      </c>
      <c r="C177" s="410">
        <f t="shared" ref="C177:I177" si="83">G26*$AC$51/$O$4</f>
        <v>1557127665</v>
      </c>
      <c r="D177" s="410">
        <f t="shared" si="83"/>
        <v>1618855637</v>
      </c>
      <c r="E177" s="410">
        <f t="shared" si="83"/>
        <v>1682166377</v>
      </c>
      <c r="F177" s="410">
        <f t="shared" si="83"/>
        <v>1746426779</v>
      </c>
      <c r="G177" s="410">
        <f t="shared" si="83"/>
        <v>1811636842</v>
      </c>
      <c r="H177" s="410">
        <f t="shared" si="83"/>
        <v>1878113119</v>
      </c>
      <c r="I177" s="410">
        <f t="shared" si="83"/>
        <v>1945855612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309"/>
      <c r="AB177" s="1"/>
      <c r="AC177" s="1"/>
      <c r="AD177" s="1"/>
      <c r="AE177" s="1"/>
      <c r="AF177" s="1"/>
      <c r="AG177" s="1"/>
      <c r="AH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309"/>
      <c r="AB178" s="1"/>
      <c r="AC178" s="1"/>
      <c r="AD178" s="1"/>
      <c r="AE178" s="1"/>
      <c r="AF178" s="1"/>
      <c r="AG178" s="1"/>
      <c r="AH178" s="1"/>
    </row>
    <row r="179" ht="15.75" customHeight="1">
      <c r="A179" s="188" t="s">
        <v>519</v>
      </c>
      <c r="B179" s="354"/>
      <c r="C179" s="354"/>
      <c r="D179" s="354">
        <f>D176-C176</f>
        <v>111.9212519</v>
      </c>
      <c r="E179" s="354">
        <f t="shared" ref="E179:I179" si="84">D179+(E176-D176)</f>
        <v>226.7122795</v>
      </c>
      <c r="F179" s="354">
        <f t="shared" si="84"/>
        <v>343.2251726</v>
      </c>
      <c r="G179" s="354">
        <f t="shared" si="84"/>
        <v>461.459931</v>
      </c>
      <c r="H179" s="354">
        <f t="shared" si="84"/>
        <v>581.99051</v>
      </c>
      <c r="I179" s="354">
        <f t="shared" si="84"/>
        <v>704.8169096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309"/>
      <c r="AB179" s="1"/>
      <c r="AC179" s="1"/>
      <c r="AD179" s="1"/>
      <c r="AE179" s="1"/>
      <c r="AF179" s="1"/>
      <c r="AG179" s="1"/>
      <c r="AH179" s="1"/>
    </row>
    <row r="180" ht="15.75" customHeight="1">
      <c r="A180" s="188" t="s">
        <v>521</v>
      </c>
      <c r="B180" s="343"/>
      <c r="C180" s="343"/>
      <c r="D180" s="343">
        <f t="shared" ref="D180:I180" si="85">D179*$AG$63</f>
        <v>61727972.07</v>
      </c>
      <c r="E180" s="343">
        <f t="shared" si="85"/>
        <v>125038712.7</v>
      </c>
      <c r="F180" s="343">
        <f t="shared" si="85"/>
        <v>189299114.3</v>
      </c>
      <c r="G180" s="343">
        <f t="shared" si="85"/>
        <v>254509177.1</v>
      </c>
      <c r="H180" s="343">
        <f t="shared" si="85"/>
        <v>320985454.8</v>
      </c>
      <c r="I180" s="343">
        <f t="shared" si="85"/>
        <v>388727947.2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309"/>
      <c r="AB180" s="1"/>
      <c r="AC180" s="1"/>
      <c r="AD180" s="1"/>
      <c r="AE180" s="1"/>
      <c r="AF180" s="1"/>
      <c r="AG180" s="1"/>
      <c r="AH180" s="1"/>
    </row>
    <row r="181" ht="15.75" customHeight="1">
      <c r="A181" s="188" t="s">
        <v>523</v>
      </c>
      <c r="B181" s="188"/>
      <c r="C181" s="188"/>
      <c r="D181" s="343">
        <f t="shared" ref="D181:I181" si="86">D180*$M$93</f>
        <v>16444331.76</v>
      </c>
      <c r="E181" s="343">
        <f t="shared" si="86"/>
        <v>33310313.05</v>
      </c>
      <c r="F181" s="343">
        <f t="shared" si="86"/>
        <v>50429284.06</v>
      </c>
      <c r="G181" s="343">
        <f t="shared" si="86"/>
        <v>67801244.79</v>
      </c>
      <c r="H181" s="343">
        <f t="shared" si="86"/>
        <v>85510525.15</v>
      </c>
      <c r="I181" s="343">
        <f t="shared" si="86"/>
        <v>103557125.1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309"/>
      <c r="AB181" s="1"/>
      <c r="AC181" s="1"/>
      <c r="AD181" s="1"/>
      <c r="AE181" s="1"/>
      <c r="AF181" s="1"/>
      <c r="AG181" s="1"/>
      <c r="AH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309"/>
      <c r="AB182" s="1"/>
      <c r="AC182" s="1"/>
      <c r="AD182" s="1"/>
      <c r="AE182" s="1"/>
      <c r="AF182" s="1"/>
      <c r="AG182" s="1"/>
      <c r="AH182" s="1"/>
    </row>
    <row r="183" ht="15.75" customHeight="1">
      <c r="A183" s="188" t="s">
        <v>526</v>
      </c>
      <c r="B183" s="188"/>
      <c r="C183" s="188"/>
      <c r="D183" s="354">
        <f t="shared" ref="D183:E183" si="87">(B78+B79)*$AA$51</f>
        <v>1410.011245</v>
      </c>
      <c r="E183" s="354">
        <f t="shared" si="87"/>
        <v>2777.170317</v>
      </c>
      <c r="F183" s="354">
        <f>B84+E84</f>
        <v>2822.059982</v>
      </c>
      <c r="G183" s="354">
        <f t="shared" ref="G183:I183" si="88">F183</f>
        <v>2822.059982</v>
      </c>
      <c r="H183" s="354">
        <f t="shared" si="88"/>
        <v>2822.059982</v>
      </c>
      <c r="I183" s="354">
        <f t="shared" si="88"/>
        <v>2822.059982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309"/>
      <c r="AB183" s="1"/>
      <c r="AC183" s="1"/>
      <c r="AD183" s="1"/>
      <c r="AE183" s="1"/>
      <c r="AF183" s="1"/>
      <c r="AG183" s="1"/>
      <c r="AH183" s="1"/>
    </row>
    <row r="184" ht="15.75" customHeight="1">
      <c r="A184" s="188" t="s">
        <v>517</v>
      </c>
      <c r="B184" s="343"/>
      <c r="C184" s="343"/>
      <c r="D184" s="343">
        <f t="shared" ref="D184:I184" si="89">D183*$AG$63</f>
        <v>777664056</v>
      </c>
      <c r="E184" s="343">
        <f t="shared" si="89"/>
        <v>1531693836</v>
      </c>
      <c r="F184" s="343">
        <f t="shared" si="89"/>
        <v>1556451851</v>
      </c>
      <c r="G184" s="343">
        <f t="shared" si="89"/>
        <v>1556451851</v>
      </c>
      <c r="H184" s="343">
        <f t="shared" si="89"/>
        <v>1556451851</v>
      </c>
      <c r="I184" s="343">
        <f t="shared" si="89"/>
        <v>1556451851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309"/>
      <c r="AB184" s="1"/>
      <c r="AC184" s="1"/>
      <c r="AD184" s="1"/>
      <c r="AE184" s="1"/>
      <c r="AF184" s="1"/>
      <c r="AG184" s="1"/>
      <c r="AH184" s="1"/>
    </row>
    <row r="185" ht="15.75" customHeight="1">
      <c r="A185" s="188" t="s">
        <v>523</v>
      </c>
      <c r="B185" s="188"/>
      <c r="C185" s="188"/>
      <c r="D185" s="343">
        <f t="shared" ref="D185:I185" si="90">D184*$O$93</f>
        <v>362469216.5</v>
      </c>
      <c r="E185" s="343">
        <f t="shared" si="90"/>
        <v>713922497.2</v>
      </c>
      <c r="F185" s="343">
        <f t="shared" si="90"/>
        <v>725462207.8</v>
      </c>
      <c r="G185" s="343">
        <f t="shared" si="90"/>
        <v>725462207.8</v>
      </c>
      <c r="H185" s="343">
        <f t="shared" si="90"/>
        <v>725462207.8</v>
      </c>
      <c r="I185" s="343">
        <f t="shared" si="90"/>
        <v>725462207.8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309"/>
      <c r="AB185" s="1"/>
      <c r="AC185" s="1"/>
      <c r="AD185" s="1"/>
      <c r="AE185" s="1"/>
      <c r="AF185" s="1"/>
      <c r="AG185" s="1"/>
      <c r="AH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381" t="str">
        <f>IF((I183+I179)&gt;I176,"REVISAR","BIEN")</f>
        <v>BIEN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309"/>
      <c r="AB186" s="1"/>
      <c r="AC186" s="1"/>
      <c r="AD186" s="1"/>
      <c r="AE186" s="1"/>
      <c r="AF186" s="1"/>
      <c r="AG186" s="1"/>
      <c r="AH186" s="1"/>
    </row>
    <row r="187" ht="15.75" customHeight="1">
      <c r="A187" s="188" t="s">
        <v>529</v>
      </c>
      <c r="B187" s="188"/>
      <c r="C187" s="188"/>
      <c r="D187" s="343">
        <f t="shared" ref="D187:I187" si="91">D177-D180-D184+D181+D185</f>
        <v>1158377157</v>
      </c>
      <c r="E187" s="343">
        <f t="shared" si="91"/>
        <v>772666638.4</v>
      </c>
      <c r="F187" s="343">
        <f t="shared" si="91"/>
        <v>776567305.4</v>
      </c>
      <c r="G187" s="343">
        <f t="shared" si="91"/>
        <v>793939266.2</v>
      </c>
      <c r="H187" s="343">
        <f t="shared" si="91"/>
        <v>811648546.5</v>
      </c>
      <c r="I187" s="343">
        <f t="shared" si="91"/>
        <v>829695146.5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309"/>
      <c r="AB187" s="1"/>
      <c r="AC187" s="1"/>
      <c r="AD187" s="1"/>
      <c r="AE187" s="1"/>
      <c r="AF187" s="1"/>
      <c r="AG187" s="1"/>
      <c r="AH187" s="1"/>
    </row>
    <row r="188" ht="15.75" customHeight="1">
      <c r="A188" s="188" t="s">
        <v>530</v>
      </c>
      <c r="B188" s="188"/>
      <c r="C188" s="188"/>
      <c r="D188" s="343">
        <f t="shared" ref="D188:I188" si="92">D177-D187</f>
        <v>460478479.8</v>
      </c>
      <c r="E188" s="343">
        <f t="shared" si="92"/>
        <v>909499738.9</v>
      </c>
      <c r="F188" s="343">
        <f t="shared" si="92"/>
        <v>969859473.6</v>
      </c>
      <c r="G188" s="343">
        <f t="shared" si="92"/>
        <v>1017697576</v>
      </c>
      <c r="H188" s="343">
        <f t="shared" si="92"/>
        <v>1066464573</v>
      </c>
      <c r="I188" s="343">
        <f t="shared" si="92"/>
        <v>1116160465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309"/>
      <c r="AB188" s="1"/>
      <c r="AC188" s="1"/>
      <c r="AD188" s="1"/>
      <c r="AE188" s="1"/>
      <c r="AF188" s="1"/>
      <c r="AG188" s="1"/>
      <c r="AH188" s="1"/>
    </row>
    <row r="189" ht="15.75" customHeight="1">
      <c r="A189" s="1"/>
      <c r="B189" s="1"/>
      <c r="C189" s="1"/>
      <c r="D189" s="419">
        <f t="shared" ref="D189:I189" si="93">D188*$O$4</f>
        <v>1.657722527</v>
      </c>
      <c r="E189" s="419">
        <f t="shared" si="93"/>
        <v>3.27419906</v>
      </c>
      <c r="F189" s="419">
        <f t="shared" si="93"/>
        <v>3.491494105</v>
      </c>
      <c r="G189" s="419">
        <f t="shared" si="93"/>
        <v>3.663711272</v>
      </c>
      <c r="H189" s="419">
        <f t="shared" si="93"/>
        <v>3.839272462</v>
      </c>
      <c r="I189" s="419">
        <f t="shared" si="93"/>
        <v>4.018177675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309"/>
      <c r="AB189" s="1"/>
      <c r="AC189" s="1"/>
      <c r="AD189" s="1"/>
      <c r="AE189" s="1"/>
      <c r="AF189" s="1"/>
      <c r="AG189" s="1"/>
      <c r="AH189" s="1"/>
    </row>
    <row r="190" ht="15.75" customHeight="1">
      <c r="A190" s="1"/>
      <c r="B190" s="1"/>
      <c r="C190" s="1"/>
      <c r="D190" s="417">
        <f t="shared" ref="D190:I190" si="94">D188/D177</f>
        <v>0.2844469076</v>
      </c>
      <c r="E190" s="417">
        <f t="shared" si="94"/>
        <v>0.5406716905</v>
      </c>
      <c r="F190" s="417">
        <f t="shared" si="94"/>
        <v>0.5553393278</v>
      </c>
      <c r="G190" s="417">
        <f t="shared" si="94"/>
        <v>0.5617558399</v>
      </c>
      <c r="H190" s="417">
        <f t="shared" si="94"/>
        <v>0.5678383064</v>
      </c>
      <c r="I190" s="417">
        <f t="shared" si="94"/>
        <v>0.5736090893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309"/>
      <c r="AB190" s="1"/>
      <c r="AC190" s="1"/>
      <c r="AD190" s="1"/>
      <c r="AE190" s="1"/>
      <c r="AF190" s="1"/>
      <c r="AG190" s="1"/>
      <c r="AH190" s="1"/>
    </row>
    <row r="191" ht="15.75" customHeight="1">
      <c r="A191" s="188" t="s">
        <v>531</v>
      </c>
      <c r="B191" s="188"/>
      <c r="C191" s="188"/>
      <c r="D191" s="343">
        <f t="shared" ref="D191:I191" si="95">D188*$N$98</f>
        <v>215425592</v>
      </c>
      <c r="E191" s="343">
        <f t="shared" si="95"/>
        <v>425491153.8</v>
      </c>
      <c r="F191" s="343">
        <f t="shared" si="95"/>
        <v>453729241.2</v>
      </c>
      <c r="G191" s="343">
        <f t="shared" si="95"/>
        <v>476109334.7</v>
      </c>
      <c r="H191" s="343">
        <f t="shared" si="95"/>
        <v>498923993.2</v>
      </c>
      <c r="I191" s="343">
        <f t="shared" si="95"/>
        <v>522173216.6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309"/>
      <c r="AA191" s="1"/>
      <c r="AB191" s="1"/>
      <c r="AC191" s="1"/>
      <c r="AD191" s="1"/>
      <c r="AE191" s="1"/>
      <c r="AF191" s="1"/>
      <c r="AG191" s="1"/>
      <c r="AH191" s="1"/>
    </row>
    <row r="192" ht="15.75" customHeight="1">
      <c r="A192" s="188" t="s">
        <v>532</v>
      </c>
      <c r="B192" s="188"/>
      <c r="C192" s="188"/>
      <c r="D192" s="343">
        <f t="shared" ref="D192:I192" si="96">D188*$N$99</f>
        <v>159309485</v>
      </c>
      <c r="E192" s="343">
        <f t="shared" si="96"/>
        <v>314655171.4</v>
      </c>
      <c r="F192" s="343">
        <f t="shared" si="96"/>
        <v>335537533.3</v>
      </c>
      <c r="G192" s="343">
        <f t="shared" si="96"/>
        <v>352087847.2</v>
      </c>
      <c r="H192" s="343">
        <f t="shared" si="96"/>
        <v>368959526.4</v>
      </c>
      <c r="I192" s="343">
        <f t="shared" si="96"/>
        <v>386152571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309"/>
      <c r="AA192" s="1"/>
      <c r="AB192" s="1"/>
      <c r="AC192" s="1"/>
      <c r="AD192" s="1"/>
      <c r="AE192" s="1"/>
      <c r="AF192" s="1"/>
      <c r="AG192" s="1"/>
      <c r="AH192" s="1"/>
    </row>
    <row r="193" ht="15.75" customHeight="1">
      <c r="A193" s="188" t="s">
        <v>533</v>
      </c>
      <c r="B193" s="188"/>
      <c r="C193" s="188"/>
      <c r="D193" s="343">
        <f t="shared" ref="D193:I193" si="97">D188*$N$100</f>
        <v>4017260.456</v>
      </c>
      <c r="E193" s="343">
        <f t="shared" si="97"/>
        <v>7934566.97</v>
      </c>
      <c r="F193" s="343">
        <f t="shared" si="97"/>
        <v>8461151.351</v>
      </c>
      <c r="G193" s="343">
        <f t="shared" si="97"/>
        <v>8878495.753</v>
      </c>
      <c r="H193" s="343">
        <f t="shared" si="97"/>
        <v>9303943.929</v>
      </c>
      <c r="I193" s="343">
        <f t="shared" si="97"/>
        <v>9737495.881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ht="15.75" customHeight="1">
      <c r="A194" s="188" t="s">
        <v>534</v>
      </c>
      <c r="B194" s="188"/>
      <c r="C194" s="188"/>
      <c r="D194" s="343">
        <f t="shared" ref="D194:I194" si="98">D188*$N$101</f>
        <v>81726142.41</v>
      </c>
      <c r="E194" s="343">
        <f t="shared" si="98"/>
        <v>161418846.8</v>
      </c>
      <c r="F194" s="343">
        <f t="shared" si="98"/>
        <v>172131547.8</v>
      </c>
      <c r="G194" s="343">
        <f t="shared" si="98"/>
        <v>180621898</v>
      </c>
      <c r="H194" s="343">
        <f t="shared" si="98"/>
        <v>189277109.3</v>
      </c>
      <c r="I194" s="343">
        <f t="shared" si="98"/>
        <v>198097181.8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ht="15.75" customHeight="1">
      <c r="A195" s="1"/>
      <c r="B195" s="1"/>
      <c r="C195" s="1"/>
      <c r="D195" s="309"/>
      <c r="E195" s="309"/>
      <c r="F195" s="309"/>
      <c r="G195" s="309"/>
      <c r="H195" s="309"/>
      <c r="I195" s="309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ht="15.75" customHeight="1">
      <c r="A196" s="188" t="s">
        <v>535</v>
      </c>
      <c r="B196" s="188"/>
      <c r="C196" s="188"/>
      <c r="D196" s="372">
        <f t="shared" ref="D196:I196" si="99">D191*$O$4</f>
        <v>0.7755321311</v>
      </c>
      <c r="E196" s="372">
        <f t="shared" si="99"/>
        <v>1.531768154</v>
      </c>
      <c r="F196" s="372">
        <f t="shared" si="99"/>
        <v>1.633425268</v>
      </c>
      <c r="G196" s="372">
        <f t="shared" si="99"/>
        <v>1.713993605</v>
      </c>
      <c r="H196" s="372">
        <f t="shared" si="99"/>
        <v>1.796126376</v>
      </c>
      <c r="I196" s="372">
        <f t="shared" si="99"/>
        <v>1.87982358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ht="15.75" customHeight="1">
      <c r="A197" s="188" t="s">
        <v>536</v>
      </c>
      <c r="B197" s="188"/>
      <c r="C197" s="188"/>
      <c r="D197" s="372">
        <f t="shared" ref="D197:I197" si="100">D192*$O$4</f>
        <v>0.5735141459</v>
      </c>
      <c r="E197" s="372">
        <f t="shared" si="100"/>
        <v>1.132758617</v>
      </c>
      <c r="F197" s="372">
        <f t="shared" si="100"/>
        <v>1.20793512</v>
      </c>
      <c r="G197" s="372">
        <f t="shared" si="100"/>
        <v>1.26751625</v>
      </c>
      <c r="H197" s="372">
        <f t="shared" si="100"/>
        <v>1.328254295</v>
      </c>
      <c r="I197" s="372">
        <f t="shared" si="100"/>
        <v>1.390149256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ht="15.75" customHeight="1">
      <c r="A198" s="188" t="s">
        <v>537</v>
      </c>
      <c r="B198" s="188"/>
      <c r="C198" s="188"/>
      <c r="D198" s="372">
        <f t="shared" ref="D198:I198" si="101">D193*$O$4</f>
        <v>0.01446213764</v>
      </c>
      <c r="E198" s="372">
        <f t="shared" si="101"/>
        <v>0.02856444109</v>
      </c>
      <c r="F198" s="372">
        <f t="shared" si="101"/>
        <v>0.03046014486</v>
      </c>
      <c r="G198" s="372">
        <f t="shared" si="101"/>
        <v>0.03196258471</v>
      </c>
      <c r="H198" s="372">
        <f t="shared" si="101"/>
        <v>0.03349419815</v>
      </c>
      <c r="I198" s="372">
        <f t="shared" si="101"/>
        <v>0.03505498517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ht="15.75" customHeight="1">
      <c r="A199" s="188" t="s">
        <v>538</v>
      </c>
      <c r="B199" s="188"/>
      <c r="C199" s="188"/>
      <c r="D199" s="372">
        <f t="shared" ref="D199:I199" si="102">D194*$O$4</f>
        <v>0.2942141127</v>
      </c>
      <c r="E199" s="372">
        <f t="shared" si="102"/>
        <v>0.5811078484</v>
      </c>
      <c r="F199" s="372">
        <f t="shared" si="102"/>
        <v>0.619673572</v>
      </c>
      <c r="G199" s="372">
        <f t="shared" si="102"/>
        <v>0.6502388327</v>
      </c>
      <c r="H199" s="372">
        <f t="shared" si="102"/>
        <v>0.6813975935</v>
      </c>
      <c r="I199" s="372">
        <f t="shared" si="102"/>
        <v>0.7131498546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ht="15.75" customHeight="1">
      <c r="A201" s="1" t="s">
        <v>542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ht="15.75" customHeight="1">
      <c r="A202" s="421" t="s">
        <v>543</v>
      </c>
      <c r="B202" s="421"/>
      <c r="C202" s="421"/>
      <c r="D202" s="372">
        <f t="shared" ref="D202:I202" si="103">D115+D142+D169+D196</f>
        <v>2.017269703</v>
      </c>
      <c r="E202" s="372">
        <f t="shared" si="103"/>
        <v>3.984324822</v>
      </c>
      <c r="F202" s="372">
        <f t="shared" si="103"/>
        <v>4.248341484</v>
      </c>
      <c r="G202" s="372">
        <f t="shared" si="103"/>
        <v>4.457484135</v>
      </c>
      <c r="H202" s="372">
        <f t="shared" si="103"/>
        <v>4.670687809</v>
      </c>
      <c r="I202" s="372">
        <f t="shared" si="103"/>
        <v>4.887952505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ht="15.75" customHeight="1">
      <c r="A203" s="421" t="s">
        <v>544</v>
      </c>
      <c r="B203" s="421"/>
      <c r="C203" s="421"/>
      <c r="D203" s="372">
        <f t="shared" ref="D203:I203" si="104">D116+D143+D170+D197</f>
        <v>1.98830995</v>
      </c>
      <c r="E203" s="372">
        <f t="shared" si="104"/>
        <v>3.92708653</v>
      </c>
      <c r="F203" s="372">
        <f t="shared" si="104"/>
        <v>4.186598639</v>
      </c>
      <c r="G203" s="372">
        <f t="shared" si="104"/>
        <v>4.39199108</v>
      </c>
      <c r="H203" s="372">
        <f t="shared" si="104"/>
        <v>4.601371723</v>
      </c>
      <c r="I203" s="372">
        <f t="shared" si="104"/>
        <v>4.814740568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ht="15.75" customHeight="1">
      <c r="A204" s="421" t="s">
        <v>545</v>
      </c>
      <c r="B204" s="421"/>
      <c r="C204" s="421"/>
      <c r="D204" s="372">
        <f t="shared" ref="D204:I204" si="105">D117+D144+D171+D198</f>
        <v>0.06226976054</v>
      </c>
      <c r="E204" s="372">
        <f t="shared" si="105"/>
        <v>0.1229884539</v>
      </c>
      <c r="F204" s="372">
        <f t="shared" si="105"/>
        <v>0.131119722</v>
      </c>
      <c r="G204" s="372">
        <f t="shared" si="105"/>
        <v>0.1375562556</v>
      </c>
      <c r="H204" s="372">
        <f t="shared" si="105"/>
        <v>0.1441177704</v>
      </c>
      <c r="I204" s="372">
        <f t="shared" si="105"/>
        <v>0.1508042665</v>
      </c>
      <c r="J204" s="309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ht="15.75" customHeight="1">
      <c r="A205" s="421" t="s">
        <v>546</v>
      </c>
      <c r="B205" s="421"/>
      <c r="C205" s="421"/>
      <c r="D205" s="372">
        <f t="shared" ref="D205:I205" si="106">D118+D145+D172+D199</f>
        <v>0.5160636221</v>
      </c>
      <c r="E205" s="372">
        <f t="shared" si="106"/>
        <v>1.019224209</v>
      </c>
      <c r="F205" s="372">
        <f t="shared" si="106"/>
        <v>1.085739105</v>
      </c>
      <c r="G205" s="372">
        <f t="shared" si="106"/>
        <v>1.138167942</v>
      </c>
      <c r="H205" s="372">
        <f t="shared" si="106"/>
        <v>1.191614814</v>
      </c>
      <c r="I205" s="372">
        <f t="shared" si="106"/>
        <v>1.246079722</v>
      </c>
      <c r="J205" s="309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ht="15.75" customHeight="1">
      <c r="A206" s="1"/>
      <c r="B206" s="1"/>
      <c r="C206" s="1"/>
      <c r="D206" s="319">
        <f t="shared" ref="D206:I206" si="107">SUM(D202:D205)</f>
        <v>4.583913036</v>
      </c>
      <c r="E206" s="319">
        <f t="shared" si="107"/>
        <v>9.053624016</v>
      </c>
      <c r="F206" s="319">
        <f t="shared" si="107"/>
        <v>9.65179895</v>
      </c>
      <c r="G206" s="319">
        <f t="shared" si="107"/>
        <v>10.12519941</v>
      </c>
      <c r="H206" s="319">
        <f t="shared" si="107"/>
        <v>10.60779212</v>
      </c>
      <c r="I206" s="319">
        <f t="shared" si="107"/>
        <v>11.09957706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ht="15.75" customHeight="1">
      <c r="A207" s="1"/>
      <c r="B207" s="1"/>
      <c r="C207" s="1"/>
      <c r="D207" s="238">
        <f t="shared" ref="D207:I207" si="108">D206/H26</f>
        <v>0.2203535136</v>
      </c>
      <c r="E207" s="238">
        <f t="shared" si="108"/>
        <v>0.4188371912</v>
      </c>
      <c r="F207" s="238">
        <f t="shared" si="108"/>
        <v>0.430080366</v>
      </c>
      <c r="G207" s="238">
        <f t="shared" si="108"/>
        <v>0.4349348152</v>
      </c>
      <c r="H207" s="238">
        <f t="shared" si="108"/>
        <v>0.4395365404</v>
      </c>
      <c r="I207" s="238">
        <f t="shared" si="108"/>
        <v>0.4439024595</v>
      </c>
      <c r="J207" s="1"/>
      <c r="K207" s="1"/>
      <c r="L207" s="1"/>
      <c r="M207" s="1"/>
      <c r="N207" s="1"/>
      <c r="O207" s="1"/>
      <c r="P207" s="1"/>
      <c r="Q207" s="1"/>
      <c r="R207" s="38" t="s">
        <v>547</v>
      </c>
      <c r="S207" s="1"/>
      <c r="T207" s="1"/>
      <c r="U207" s="1"/>
      <c r="V207" s="1"/>
      <c r="W207" s="1"/>
      <c r="X207" s="1"/>
      <c r="Y207" s="1"/>
      <c r="Z207" s="1"/>
      <c r="AA207" s="1" t="s">
        <v>418</v>
      </c>
      <c r="AB207" s="1"/>
      <c r="AC207" s="1" t="s">
        <v>419</v>
      </c>
      <c r="AD207" s="1"/>
      <c r="AE207" s="1"/>
      <c r="AF207" s="1"/>
      <c r="AG207" s="1"/>
      <c r="AH207" s="1"/>
    </row>
    <row r="208" ht="15.75" customHeight="1">
      <c r="A208" s="1"/>
      <c r="B208" s="1"/>
      <c r="C208" s="1"/>
      <c r="D208" s="238"/>
      <c r="E208" s="238"/>
      <c r="F208" s="238"/>
      <c r="G208" s="238"/>
      <c r="H208" s="238"/>
      <c r="I208" s="23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309"/>
      <c r="AA208" s="1" t="s">
        <v>548</v>
      </c>
      <c r="AB208" s="1"/>
      <c r="AC208" s="1" t="s">
        <v>548</v>
      </c>
      <c r="AD208" s="1"/>
      <c r="AE208" s="1"/>
      <c r="AF208" s="1"/>
      <c r="AG208" s="1"/>
      <c r="AH208" s="1"/>
    </row>
    <row r="209" ht="15.75" customHeight="1">
      <c r="A209" s="322" t="s">
        <v>549</v>
      </c>
      <c r="B209" s="1"/>
      <c r="C209" s="1"/>
      <c r="D209" s="422">
        <f t="shared" ref="D209:I209" si="109">D95+D123+D150+D177</f>
        <v>5778483656</v>
      </c>
      <c r="E209" s="422">
        <f t="shared" si="109"/>
        <v>6004470502</v>
      </c>
      <c r="F209" s="422">
        <f t="shared" si="109"/>
        <v>6233847151</v>
      </c>
      <c r="G209" s="422">
        <f t="shared" si="109"/>
        <v>6466613602</v>
      </c>
      <c r="H209" s="422">
        <f t="shared" si="109"/>
        <v>6703899791</v>
      </c>
      <c r="I209" s="422">
        <f t="shared" si="109"/>
        <v>6945705716</v>
      </c>
      <c r="J209" s="1"/>
      <c r="K209" s="1"/>
      <c r="L209" s="423" t="s">
        <v>512</v>
      </c>
      <c r="M209" s="423" t="s">
        <v>513</v>
      </c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88" t="s">
        <v>421</v>
      </c>
      <c r="Y209" s="345" t="s">
        <v>422</v>
      </c>
      <c r="Z209" s="346" t="s">
        <v>423</v>
      </c>
      <c r="AA209" s="347">
        <f>AA220+AA222+AA223+AA236</f>
        <v>0.2989020751</v>
      </c>
      <c r="AB209" s="1"/>
      <c r="AC209" s="347">
        <f>AD220+AD222+AD223+AD236</f>
        <v>0.2529678248</v>
      </c>
      <c r="AD209" s="1"/>
      <c r="AE209" s="1"/>
      <c r="AF209" s="1"/>
      <c r="AG209" s="1"/>
      <c r="AH209" s="1"/>
    </row>
    <row r="210" ht="15.75" customHeight="1">
      <c r="A210" s="1" t="s">
        <v>550</v>
      </c>
      <c r="B210" s="1"/>
      <c r="C210" s="1"/>
      <c r="D210" s="422">
        <f t="shared" ref="D210:I210" si="110">D209-H27</f>
        <v>0.0000009536743164</v>
      </c>
      <c r="E210" s="422">
        <f t="shared" si="110"/>
        <v>0</v>
      </c>
      <c r="F210" s="422">
        <f t="shared" si="110"/>
        <v>0.0000009536743164</v>
      </c>
      <c r="G210" s="422">
        <f t="shared" si="110"/>
        <v>0</v>
      </c>
      <c r="H210" s="422">
        <f t="shared" si="110"/>
        <v>0.0000009536743164</v>
      </c>
      <c r="I210" s="422">
        <f t="shared" si="110"/>
        <v>0</v>
      </c>
      <c r="J210" s="1"/>
      <c r="K210" s="403" t="s">
        <v>426</v>
      </c>
      <c r="L210" s="404">
        <v>0.3043</v>
      </c>
      <c r="M210" s="404">
        <v>0.6957</v>
      </c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88" t="s">
        <v>426</v>
      </c>
      <c r="Y210" s="350" t="s">
        <v>427</v>
      </c>
      <c r="Z210" s="346" t="s">
        <v>428</v>
      </c>
      <c r="AA210" s="351">
        <f>AA217+AA226+AA239+AA240+AA243</f>
        <v>0.2549311264</v>
      </c>
      <c r="AB210" s="1"/>
      <c r="AC210" s="351">
        <f>AD217+AD226+AD239+AD240+AD243</f>
        <v>0.2253922684</v>
      </c>
      <c r="AD210" s="1"/>
      <c r="AE210" s="1"/>
      <c r="AF210" s="1"/>
      <c r="AG210" s="1"/>
      <c r="AH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406" t="s">
        <v>432</v>
      </c>
      <c r="L211" s="404">
        <v>0.37959999999999994</v>
      </c>
      <c r="M211" s="404">
        <v>0.6204000000000001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88" t="s">
        <v>430</v>
      </c>
      <c r="Y211" s="350" t="s">
        <v>431</v>
      </c>
      <c r="Z211" s="346">
        <v>1000.0</v>
      </c>
      <c r="AA211" s="353">
        <f>AA228+AA230+AA232+AA233+AA237+AA241+AA244</f>
        <v>0.2666359712</v>
      </c>
      <c r="AB211" s="1"/>
      <c r="AC211" s="353">
        <f>AD228+AD230+AD232+AD233+AD237+AD241+AD244</f>
        <v>0.266565114</v>
      </c>
      <c r="AD211" s="1"/>
      <c r="AE211" s="1"/>
      <c r="AF211" s="1"/>
      <c r="AG211" s="1"/>
      <c r="AH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407" t="s">
        <v>430</v>
      </c>
      <c r="L212" s="404">
        <v>0.5338999999999999</v>
      </c>
      <c r="M212" s="404">
        <v>0.46610000000000007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88" t="s">
        <v>432</v>
      </c>
      <c r="Y212" s="350" t="s">
        <v>433</v>
      </c>
      <c r="Z212" s="346">
        <v>1000.0</v>
      </c>
      <c r="AA212" s="356">
        <f>AA218+AA219+AA221+AA224+AA225+AA227+AA229+AA231+AA234+AA235+AA238+AA242</f>
        <v>0.1795308273</v>
      </c>
      <c r="AB212" s="1"/>
      <c r="AC212" s="356">
        <f>AD218+AD219+AD221+AD224+AD225+AD227+AD229+AD231+AD234+AD235+AD238+AD242</f>
        <v>0.2550747929</v>
      </c>
      <c r="AD212" s="1"/>
      <c r="AE212" s="1"/>
      <c r="AF212" s="1"/>
      <c r="AG212" s="1"/>
      <c r="AH212" s="1"/>
    </row>
    <row r="213" ht="15.75" customHeight="1">
      <c r="A213" s="348"/>
      <c r="B213" s="1"/>
      <c r="C213" s="1"/>
      <c r="D213" s="1"/>
      <c r="E213" s="1"/>
      <c r="F213" s="1"/>
      <c r="G213" s="1"/>
      <c r="H213" s="1"/>
      <c r="I213" s="1"/>
      <c r="J213" s="1"/>
      <c r="K213" s="409" t="s">
        <v>421</v>
      </c>
      <c r="L213" s="404">
        <v>0.40270000000000006</v>
      </c>
      <c r="M213" s="404">
        <v>0.5972999999999999</v>
      </c>
      <c r="N213" s="1"/>
      <c r="O213" s="1"/>
      <c r="P213" s="1"/>
      <c r="Q213" s="1"/>
      <c r="R213" s="1"/>
      <c r="S213" s="357"/>
      <c r="T213" s="358" t="s">
        <v>31</v>
      </c>
      <c r="U213" s="359" t="s">
        <v>408</v>
      </c>
      <c r="V213" s="1"/>
      <c r="W213" s="1"/>
      <c r="X213" s="1"/>
      <c r="Y213" s="1"/>
      <c r="Z213" s="1"/>
      <c r="AA213" s="309"/>
      <c r="AB213" s="1"/>
      <c r="AC213" s="1"/>
      <c r="AD213" s="1"/>
      <c r="AE213" s="1"/>
      <c r="AF213" s="1"/>
      <c r="AG213" s="1"/>
      <c r="AH213" s="1"/>
    </row>
    <row r="214" ht="15.75" customHeight="1">
      <c r="A214" s="381"/>
      <c r="B214" s="385"/>
      <c r="C214" s="385"/>
      <c r="D214" s="1"/>
      <c r="E214" s="387"/>
      <c r="F214" s="387"/>
      <c r="G214" s="1"/>
      <c r="H214" s="1"/>
      <c r="I214" s="1"/>
      <c r="J214" s="1"/>
      <c r="K214" s="411" t="s">
        <v>528</v>
      </c>
      <c r="L214" s="411"/>
      <c r="M214" s="1"/>
      <c r="N214" s="1"/>
      <c r="O214" s="1"/>
      <c r="P214" s="1"/>
      <c r="Q214" s="1"/>
      <c r="R214" s="349"/>
      <c r="S214" s="358" t="s">
        <v>435</v>
      </c>
      <c r="T214" s="360" t="s">
        <v>409</v>
      </c>
      <c r="U214" s="357"/>
      <c r="V214" s="1"/>
      <c r="W214" s="1"/>
      <c r="X214" s="1"/>
      <c r="Y214" s="1"/>
      <c r="Z214" s="1"/>
      <c r="AA214" s="309"/>
      <c r="AB214" s="1"/>
      <c r="AC214" s="1"/>
      <c r="AD214" s="1"/>
      <c r="AE214" s="1"/>
      <c r="AF214" s="1"/>
      <c r="AG214" s="1"/>
      <c r="AH214" s="1"/>
    </row>
    <row r="215" ht="15.75" customHeight="1">
      <c r="A215" s="348" t="s">
        <v>551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349"/>
      <c r="S215" s="358" t="s">
        <v>436</v>
      </c>
      <c r="T215" s="360" t="s">
        <v>410</v>
      </c>
      <c r="U215" s="361" t="s">
        <v>411</v>
      </c>
      <c r="V215" s="1"/>
      <c r="W215" s="1"/>
      <c r="X215" s="1"/>
      <c r="Y215" s="1"/>
      <c r="Z215" s="1"/>
      <c r="AA215" s="309"/>
      <c r="AB215" s="1"/>
      <c r="AC215" s="1"/>
      <c r="AD215" s="1"/>
      <c r="AE215" s="1"/>
      <c r="AF215" s="1"/>
      <c r="AG215" s="1"/>
      <c r="AH215" s="1"/>
    </row>
    <row r="216" ht="15.75" customHeight="1">
      <c r="A216" s="405" t="s">
        <v>515</v>
      </c>
      <c r="B216" s="424"/>
      <c r="C216" s="424"/>
      <c r="D216" s="424"/>
      <c r="E216" s="424"/>
      <c r="F216" s="424"/>
      <c r="G216" s="424"/>
      <c r="H216" s="424"/>
      <c r="I216" s="1"/>
      <c r="J216" s="1"/>
      <c r="K216" s="1"/>
      <c r="L216" s="1"/>
      <c r="M216" s="1"/>
      <c r="N216" s="1"/>
      <c r="O216" s="1"/>
      <c r="P216" s="1"/>
      <c r="Q216" s="1"/>
      <c r="R216" s="349"/>
      <c r="S216" s="360" t="s">
        <v>437</v>
      </c>
      <c r="T216" s="362">
        <v>175765.08333333334</v>
      </c>
      <c r="U216" s="363">
        <v>1.416147286E9</v>
      </c>
      <c r="V216" s="1"/>
      <c r="W216" s="1"/>
      <c r="X216" s="1"/>
      <c r="Y216" s="364" t="s">
        <v>436</v>
      </c>
      <c r="Z216" s="364" t="s">
        <v>438</v>
      </c>
      <c r="AA216" s="364"/>
      <c r="AB216" s="364" t="s">
        <v>411</v>
      </c>
      <c r="AC216" s="364" t="s">
        <v>439</v>
      </c>
      <c r="AD216" s="1"/>
      <c r="AE216" s="1"/>
      <c r="AF216" s="1"/>
      <c r="AG216" s="1"/>
      <c r="AH216" s="1"/>
    </row>
    <row r="217" ht="15.75" customHeight="1">
      <c r="A217" s="1"/>
      <c r="B217" s="425">
        <v>2019.0</v>
      </c>
      <c r="C217" s="425">
        <v>2024.0</v>
      </c>
      <c r="D217" s="425">
        <v>2025.0</v>
      </c>
      <c r="E217" s="425">
        <v>2026.0</v>
      </c>
      <c r="F217" s="425">
        <v>2027.0</v>
      </c>
      <c r="G217" s="425">
        <v>2028.0</v>
      </c>
      <c r="H217" s="425">
        <v>2029.0</v>
      </c>
      <c r="I217" s="426">
        <v>2030.0</v>
      </c>
      <c r="J217" s="1"/>
      <c r="K217" s="414" t="s">
        <v>520</v>
      </c>
      <c r="L217" s="403" t="s">
        <v>426</v>
      </c>
      <c r="M217" s="406" t="s">
        <v>432</v>
      </c>
      <c r="N217" s="407" t="s">
        <v>430</v>
      </c>
      <c r="O217" s="409" t="s">
        <v>421</v>
      </c>
      <c r="P217" s="1"/>
      <c r="Q217" s="1"/>
      <c r="R217" s="349"/>
      <c r="S217" s="360" t="s">
        <v>441</v>
      </c>
      <c r="T217" s="362">
        <v>3921.75</v>
      </c>
      <c r="U217" s="363">
        <v>2.0139367E7</v>
      </c>
      <c r="V217" s="1"/>
      <c r="W217" s="1"/>
      <c r="X217" s="1"/>
      <c r="Y217" s="367" t="s">
        <v>552</v>
      </c>
      <c r="Z217" s="368">
        <f t="shared" ref="Z217:Z244" si="112">T216+T249</f>
        <v>188060.75</v>
      </c>
      <c r="AA217" s="369">
        <f t="shared" ref="AA217:AA244" si="113">Z217/$Z$245</f>
        <v>0.1606311172</v>
      </c>
      <c r="AB217" s="368">
        <f t="shared" ref="AB217:AB244" si="114">(U216+U249)*$B$34</f>
        <v>1305128744</v>
      </c>
      <c r="AC217" s="370"/>
      <c r="AD217" s="238">
        <f t="shared" ref="AD217:AD244" si="115">AB217/$AB$245</f>
        <v>0.1610196245</v>
      </c>
      <c r="AE217" s="1"/>
      <c r="AF217" s="1"/>
      <c r="AG217" s="1"/>
      <c r="AH217" s="1"/>
    </row>
    <row r="218" ht="15.75" customHeight="1">
      <c r="A218" s="188" t="s">
        <v>516</v>
      </c>
      <c r="B218" s="393">
        <f>($I$65+$J$65)*AA209</f>
        <v>349943.0833</v>
      </c>
      <c r="C218" s="393">
        <f t="shared" ref="C218:I218" si="111">C219/$AH$221</f>
        <v>336582.702</v>
      </c>
      <c r="D218" s="393">
        <f t="shared" si="111"/>
        <v>349957.7914</v>
      </c>
      <c r="E218" s="393">
        <f t="shared" si="111"/>
        <v>363830.8895</v>
      </c>
      <c r="F218" s="393">
        <f t="shared" si="111"/>
        <v>378059.708</v>
      </c>
      <c r="G218" s="393">
        <f t="shared" si="111"/>
        <v>392501.9588</v>
      </c>
      <c r="H218" s="393">
        <f t="shared" si="111"/>
        <v>407157.6419</v>
      </c>
      <c r="I218" s="393">
        <f t="shared" si="111"/>
        <v>422097.9013</v>
      </c>
      <c r="J218" s="1"/>
      <c r="K218" s="415" t="s">
        <v>522</v>
      </c>
      <c r="L218" s="427">
        <v>0.2351238340302348</v>
      </c>
      <c r="M218" s="427">
        <v>0.23126614987080105</v>
      </c>
      <c r="N218" s="427">
        <v>0.2774384601147511</v>
      </c>
      <c r="O218" s="427">
        <v>0.24685382381413357</v>
      </c>
      <c r="P218" s="1"/>
      <c r="Q218" s="1"/>
      <c r="R218" s="349"/>
      <c r="S218" s="360" t="s">
        <v>443</v>
      </c>
      <c r="T218" s="362">
        <v>37747.416666666664</v>
      </c>
      <c r="U218" s="363">
        <v>6.30077401E8</v>
      </c>
      <c r="V218" s="1"/>
      <c r="W218" s="1"/>
      <c r="X218" s="1"/>
      <c r="Y218" s="367" t="s">
        <v>553</v>
      </c>
      <c r="Z218" s="368">
        <f t="shared" si="112"/>
        <v>5059.638889</v>
      </c>
      <c r="AA218" s="369">
        <f t="shared" si="113"/>
        <v>0.004321664394</v>
      </c>
      <c r="AB218" s="368">
        <f t="shared" si="114"/>
        <v>27312304.84</v>
      </c>
      <c r="AC218" s="373"/>
      <c r="AD218" s="238">
        <f t="shared" si="115"/>
        <v>0.003369642335</v>
      </c>
      <c r="AE218" s="1"/>
      <c r="AF218" s="1"/>
      <c r="AG218" s="1"/>
      <c r="AH218" s="1"/>
    </row>
    <row r="219" ht="15.75" customHeight="1">
      <c r="A219" s="188" t="s">
        <v>517</v>
      </c>
      <c r="B219" s="343">
        <f>B218*$AH$221</f>
        <v>2050405847</v>
      </c>
      <c r="C219" s="343">
        <f t="shared" ref="C219:I219" si="116">F28*$AC$209/$O$4</f>
        <v>1972123962</v>
      </c>
      <c r="D219" s="343">
        <f t="shared" si="116"/>
        <v>2050492025</v>
      </c>
      <c r="E219" s="343">
        <f t="shared" si="116"/>
        <v>2131778048</v>
      </c>
      <c r="F219" s="343">
        <f t="shared" si="116"/>
        <v>2215148327</v>
      </c>
      <c r="G219" s="343">
        <f t="shared" si="116"/>
        <v>2299769161</v>
      </c>
      <c r="H219" s="343">
        <f t="shared" si="116"/>
        <v>2385640549</v>
      </c>
      <c r="I219" s="343">
        <f t="shared" si="116"/>
        <v>2473179342</v>
      </c>
      <c r="J219" s="1"/>
      <c r="K219" s="415" t="s">
        <v>524</v>
      </c>
      <c r="L219" s="427">
        <v>0.6580894178192345</v>
      </c>
      <c r="M219" s="427">
        <v>0.5811369509043928</v>
      </c>
      <c r="N219" s="427">
        <v>0.4697390338700723</v>
      </c>
      <c r="O219" s="427">
        <v>0.712245885769603</v>
      </c>
      <c r="P219" s="1"/>
      <c r="Q219" s="1"/>
      <c r="R219" s="349"/>
      <c r="S219" s="360" t="s">
        <v>445</v>
      </c>
      <c r="T219" s="362">
        <v>248810.33333333334</v>
      </c>
      <c r="U219" s="363">
        <v>1.837844898E9</v>
      </c>
      <c r="V219" s="1"/>
      <c r="W219" s="1"/>
      <c r="X219" s="1"/>
      <c r="Y219" s="367" t="s">
        <v>554</v>
      </c>
      <c r="Z219" s="368">
        <f t="shared" si="112"/>
        <v>38451.33333</v>
      </c>
      <c r="AA219" s="369">
        <f t="shared" si="113"/>
        <v>0.03284300754</v>
      </c>
      <c r="AB219" s="368">
        <f t="shared" si="114"/>
        <v>550642097.8</v>
      </c>
      <c r="AC219" s="373"/>
      <c r="AD219" s="238">
        <f t="shared" si="115"/>
        <v>0.06793520119</v>
      </c>
      <c r="AE219" s="1"/>
      <c r="AF219" s="1"/>
      <c r="AG219" s="1">
        <v>2019.0</v>
      </c>
      <c r="AH219" s="309"/>
    </row>
    <row r="220" ht="15.75" customHeight="1">
      <c r="A220" s="1"/>
      <c r="B220" s="424"/>
      <c r="C220" s="424"/>
      <c r="D220" s="424"/>
      <c r="E220" s="424"/>
      <c r="F220" s="424"/>
      <c r="G220" s="424"/>
      <c r="H220" s="424"/>
      <c r="I220" s="424"/>
      <c r="J220" s="1"/>
      <c r="K220" s="415" t="s">
        <v>525</v>
      </c>
      <c r="L220" s="427">
        <v>0.02122869089739466</v>
      </c>
      <c r="M220" s="427">
        <v>0.019121447028423777</v>
      </c>
      <c r="N220" s="427">
        <v>0.011845271145659822</v>
      </c>
      <c r="O220" s="427">
        <v>0.02541142303969022</v>
      </c>
      <c r="P220" s="1"/>
      <c r="Q220" s="1"/>
      <c r="R220" s="349"/>
      <c r="S220" s="360" t="s">
        <v>447</v>
      </c>
      <c r="T220" s="362">
        <v>26062.833333333332</v>
      </c>
      <c r="U220" s="363">
        <v>4.51303746E8</v>
      </c>
      <c r="V220" s="1"/>
      <c r="W220" s="1"/>
      <c r="X220" s="1"/>
      <c r="Y220" s="367" t="s">
        <v>445</v>
      </c>
      <c r="Z220" s="368">
        <f t="shared" si="112"/>
        <v>255377.8333</v>
      </c>
      <c r="AA220" s="369">
        <f t="shared" si="113"/>
        <v>0.2181296558</v>
      </c>
      <c r="AB220" s="368">
        <f t="shared" si="114"/>
        <v>1609138485</v>
      </c>
      <c r="AC220" s="374"/>
      <c r="AD220" s="238">
        <f t="shared" si="115"/>
        <v>0.1985266785</v>
      </c>
      <c r="AE220" s="1"/>
      <c r="AF220" s="375" t="s">
        <v>439</v>
      </c>
      <c r="AG220" s="375" t="s">
        <v>448</v>
      </c>
      <c r="AH220" s="188" t="s">
        <v>449</v>
      </c>
    </row>
    <row r="221" ht="15.75" customHeight="1">
      <c r="A221" s="188" t="s">
        <v>555</v>
      </c>
      <c r="B221" s="355"/>
      <c r="C221" s="355"/>
      <c r="D221" s="355">
        <f>D218-C218</f>
        <v>13375.08941</v>
      </c>
      <c r="E221" s="355">
        <f t="shared" ref="E221:I221" si="117">D221+(E218-D218)</f>
        <v>27248.18746</v>
      </c>
      <c r="F221" s="355">
        <f t="shared" si="117"/>
        <v>41477.00598</v>
      </c>
      <c r="G221" s="355">
        <f t="shared" si="117"/>
        <v>55919.25677</v>
      </c>
      <c r="H221" s="355">
        <f t="shared" si="117"/>
        <v>70574.93985</v>
      </c>
      <c r="I221" s="355">
        <f t="shared" si="117"/>
        <v>85515.19929</v>
      </c>
      <c r="J221" s="1"/>
      <c r="K221" s="415" t="s">
        <v>527</v>
      </c>
      <c r="L221" s="427">
        <v>0.08555805725313605</v>
      </c>
      <c r="M221" s="427">
        <v>0.16847545219638244</v>
      </c>
      <c r="N221" s="427">
        <v>0.240977234869517</v>
      </c>
      <c r="O221" s="427">
        <v>0.015488867376573087</v>
      </c>
      <c r="P221" s="1"/>
      <c r="Q221" s="1"/>
      <c r="R221" s="349"/>
      <c r="S221" s="360" t="s">
        <v>450</v>
      </c>
      <c r="T221" s="362">
        <v>33344.916666666664</v>
      </c>
      <c r="U221" s="363">
        <v>1.90985273E8</v>
      </c>
      <c r="V221" s="1"/>
      <c r="W221" s="1"/>
      <c r="X221" s="1"/>
      <c r="Y221" s="367" t="s">
        <v>556</v>
      </c>
      <c r="Z221" s="368">
        <f t="shared" si="112"/>
        <v>27080.16667</v>
      </c>
      <c r="AA221" s="369">
        <f t="shared" si="113"/>
        <v>0.02313038433</v>
      </c>
      <c r="AB221" s="368">
        <f t="shared" si="114"/>
        <v>398201403.2</v>
      </c>
      <c r="AC221" s="373"/>
      <c r="AD221" s="238">
        <f t="shared" si="115"/>
        <v>0.04912790459</v>
      </c>
      <c r="AE221" s="1"/>
      <c r="AF221" s="376" t="s">
        <v>421</v>
      </c>
      <c r="AG221" s="377">
        <f>AB220+AB222+AB223+AB236</f>
        <v>2050405847</v>
      </c>
      <c r="AH221" s="343">
        <f>AG221/(Z220+Z222+Z223+Z236)</f>
        <v>5859.255246</v>
      </c>
    </row>
    <row r="222" ht="15.75" customHeight="1">
      <c r="A222" s="188" t="s">
        <v>521</v>
      </c>
      <c r="B222" s="279"/>
      <c r="C222" s="279"/>
      <c r="D222" s="279">
        <f t="shared" ref="D222:I222" si="118">D221*$AH$221</f>
        <v>78368062.76</v>
      </c>
      <c r="E222" s="279">
        <f t="shared" si="118"/>
        <v>159654085.3</v>
      </c>
      <c r="F222" s="279">
        <f t="shared" si="118"/>
        <v>243024364.8</v>
      </c>
      <c r="G222" s="279">
        <f t="shared" si="118"/>
        <v>327645198.6</v>
      </c>
      <c r="H222" s="279">
        <f t="shared" si="118"/>
        <v>413516586.5</v>
      </c>
      <c r="I222" s="279">
        <f t="shared" si="118"/>
        <v>501055380</v>
      </c>
      <c r="J222" s="1"/>
      <c r="K222" s="411" t="s">
        <v>528</v>
      </c>
      <c r="L222" s="1"/>
      <c r="M222" s="1"/>
      <c r="N222" s="1"/>
      <c r="O222" s="1"/>
      <c r="P222" s="1"/>
      <c r="Q222" s="1"/>
      <c r="R222" s="349"/>
      <c r="S222" s="360" t="s">
        <v>452</v>
      </c>
      <c r="T222" s="362">
        <v>31954.833333333332</v>
      </c>
      <c r="U222" s="363">
        <v>1.6697787E8</v>
      </c>
      <c r="V222" s="1"/>
      <c r="W222" s="1"/>
      <c r="X222" s="1"/>
      <c r="Y222" s="367" t="s">
        <v>557</v>
      </c>
      <c r="Z222" s="368">
        <f t="shared" si="112"/>
        <v>35876.91667</v>
      </c>
      <c r="AA222" s="369">
        <f t="shared" si="113"/>
        <v>0.03064408286</v>
      </c>
      <c r="AB222" s="368">
        <f t="shared" si="114"/>
        <v>176378315.1</v>
      </c>
      <c r="AC222" s="374"/>
      <c r="AD222" s="238">
        <f t="shared" si="115"/>
        <v>0.02176058891</v>
      </c>
      <c r="AE222" s="1"/>
      <c r="AF222" s="378" t="s">
        <v>426</v>
      </c>
      <c r="AG222" s="377">
        <f>AB217+AB226+AB239+AB240+AB243</f>
        <v>1826894884</v>
      </c>
      <c r="AH222" s="343">
        <f>AG222/(Z217+Z226+Z239+Z240+Z243)</f>
        <v>6120.997623</v>
      </c>
    </row>
    <row r="223" ht="15.75" customHeight="1">
      <c r="A223" s="188" t="s">
        <v>523</v>
      </c>
      <c r="B223" s="279"/>
      <c r="C223" s="279"/>
      <c r="D223" s="279">
        <f t="shared" ref="D223:I223" si="119">D222*$M$213</f>
        <v>46809243.89</v>
      </c>
      <c r="E223" s="279">
        <f t="shared" si="119"/>
        <v>95361385.16</v>
      </c>
      <c r="F223" s="279">
        <f t="shared" si="119"/>
        <v>145158453.1</v>
      </c>
      <c r="G223" s="279">
        <f t="shared" si="119"/>
        <v>195702477.1</v>
      </c>
      <c r="H223" s="279">
        <f t="shared" si="119"/>
        <v>246993457.1</v>
      </c>
      <c r="I223" s="279">
        <f t="shared" si="119"/>
        <v>299280378.5</v>
      </c>
      <c r="J223" s="1"/>
      <c r="K223" s="1"/>
      <c r="L223" s="1"/>
      <c r="M223" s="1"/>
      <c r="N223" s="1"/>
      <c r="O223" s="1"/>
      <c r="P223" s="1"/>
      <c r="Q223" s="1"/>
      <c r="R223" s="349"/>
      <c r="S223" s="360" t="s">
        <v>454</v>
      </c>
      <c r="T223" s="362">
        <v>7503.833333333333</v>
      </c>
      <c r="U223" s="363">
        <v>5.3005495E7</v>
      </c>
      <c r="V223" s="1"/>
      <c r="W223" s="1"/>
      <c r="X223" s="1"/>
      <c r="Y223" s="367" t="s">
        <v>558</v>
      </c>
      <c r="Z223" s="368">
        <f t="shared" si="112"/>
        <v>33677.58333</v>
      </c>
      <c r="AA223" s="369">
        <f t="shared" si="113"/>
        <v>0.02876553366</v>
      </c>
      <c r="AB223" s="368">
        <f t="shared" si="114"/>
        <v>148946567.6</v>
      </c>
      <c r="AC223" s="374"/>
      <c r="AD223" s="238">
        <f t="shared" si="115"/>
        <v>0.01837621038</v>
      </c>
      <c r="AE223" s="1"/>
      <c r="AF223" s="379" t="s">
        <v>430</v>
      </c>
      <c r="AG223" s="377">
        <f>AB228+AB230+AB232+AB233+AB237+AB241+AB244</f>
        <v>2160617338</v>
      </c>
      <c r="AH223" s="343">
        <f>AG223/(Z228+Z230+Z232+Z233+Z237+Z241+Z244)</f>
        <v>6921.347178</v>
      </c>
    </row>
    <row r="224" ht="15.75" customHeight="1">
      <c r="A224" s="1"/>
      <c r="B224" s="424"/>
      <c r="C224" s="424"/>
      <c r="D224" s="424"/>
      <c r="E224" s="424"/>
      <c r="F224" s="424"/>
      <c r="G224" s="424"/>
      <c r="H224" s="424"/>
      <c r="I224" s="424"/>
      <c r="J224" s="1"/>
      <c r="K224" s="1"/>
      <c r="L224" s="1"/>
      <c r="M224" s="1"/>
      <c r="N224" s="1"/>
      <c r="O224" s="1"/>
      <c r="P224" s="1"/>
      <c r="Q224" s="1"/>
      <c r="R224" s="349"/>
      <c r="S224" s="360" t="s">
        <v>456</v>
      </c>
      <c r="T224" s="362">
        <v>11196.666666666666</v>
      </c>
      <c r="U224" s="363">
        <v>7.1762294E7</v>
      </c>
      <c r="V224" s="1"/>
      <c r="W224" s="1"/>
      <c r="X224" s="1"/>
      <c r="Y224" s="367" t="s">
        <v>559</v>
      </c>
      <c r="Z224" s="368">
        <f t="shared" si="112"/>
        <v>8558.333333</v>
      </c>
      <c r="AA224" s="369">
        <f t="shared" si="113"/>
        <v>0.007310056163</v>
      </c>
      <c r="AB224" s="368">
        <f t="shared" si="114"/>
        <v>53690567.35</v>
      </c>
      <c r="AC224" s="373"/>
      <c r="AD224" s="238">
        <f t="shared" si="115"/>
        <v>0.006624047651</v>
      </c>
      <c r="AE224" s="1"/>
      <c r="AF224" s="380" t="s">
        <v>432</v>
      </c>
      <c r="AG224" s="377">
        <f>AB218+AB219+AB221+AB224+AB225+AB227+AB229+AB231+AB234+AB235+AB238+AB242</f>
        <v>2067483669</v>
      </c>
      <c r="AH224" s="343">
        <f>AG224/(Z218+Z219+Z221+Z224+Z225+Z227+Z229+Z231+Z234+Z235+Z238+Z242)</f>
        <v>9836.363551</v>
      </c>
    </row>
    <row r="225" ht="15.75" customHeight="1">
      <c r="A225" s="188" t="s">
        <v>526</v>
      </c>
      <c r="B225" s="279"/>
      <c r="C225" s="279"/>
      <c r="D225" s="355">
        <f>($H$78+$H$79)*$AA$209</f>
        <v>110719.6579</v>
      </c>
      <c r="E225" s="355">
        <f t="shared" ref="E225:I225" si="120">(I78+I79)*$AA$209</f>
        <v>119881.5769</v>
      </c>
      <c r="F225" s="355">
        <f t="shared" si="120"/>
        <v>126079.7666</v>
      </c>
      <c r="G225" s="355">
        <f t="shared" si="120"/>
        <v>130514.53</v>
      </c>
      <c r="H225" s="355">
        <f t="shared" si="120"/>
        <v>135538.2793</v>
      </c>
      <c r="I225" s="355">
        <f t="shared" si="120"/>
        <v>144203.3135</v>
      </c>
      <c r="J225" s="381" t="str">
        <f>IF((I225+I221)&gt;I218,"REVISAR","BIEN")</f>
        <v>BIEN</v>
      </c>
      <c r="K225" s="1"/>
      <c r="L225" s="1"/>
      <c r="M225" s="1"/>
      <c r="N225" s="1"/>
      <c r="O225" s="1"/>
      <c r="P225" s="1"/>
      <c r="Q225" s="1"/>
      <c r="R225" s="349"/>
      <c r="S225" s="360" t="s">
        <v>458</v>
      </c>
      <c r="T225" s="362">
        <v>14718.583333333334</v>
      </c>
      <c r="U225" s="363">
        <v>6.9017285E7</v>
      </c>
      <c r="V225" s="1"/>
      <c r="W225" s="1"/>
      <c r="X225" s="1"/>
      <c r="Y225" s="367" t="s">
        <v>560</v>
      </c>
      <c r="Z225" s="368">
        <f t="shared" si="112"/>
        <v>12292.25</v>
      </c>
      <c r="AA225" s="369">
        <f t="shared" si="113"/>
        <v>0.01049936178</v>
      </c>
      <c r="AB225" s="368">
        <f t="shared" si="114"/>
        <v>71806760.73</v>
      </c>
      <c r="AC225" s="373"/>
      <c r="AD225" s="238">
        <f t="shared" si="115"/>
        <v>0.008859124205</v>
      </c>
      <c r="AE225" s="1"/>
      <c r="AF225" s="1"/>
      <c r="AG225" s="1"/>
      <c r="AH225" s="1"/>
    </row>
    <row r="226" ht="15.75" customHeight="1">
      <c r="A226" s="188" t="s">
        <v>517</v>
      </c>
      <c r="B226" s="279"/>
      <c r="C226" s="279"/>
      <c r="D226" s="279">
        <f t="shared" ref="D226:I226" si="121">D225*$AH$221</f>
        <v>648734736.2</v>
      </c>
      <c r="E226" s="279">
        <f t="shared" si="121"/>
        <v>702416758.2</v>
      </c>
      <c r="F226" s="279">
        <f t="shared" si="121"/>
        <v>738733533.6</v>
      </c>
      <c r="G226" s="279">
        <f t="shared" si="121"/>
        <v>764717944.5</v>
      </c>
      <c r="H226" s="279">
        <f t="shared" si="121"/>
        <v>794153374</v>
      </c>
      <c r="I226" s="279">
        <f t="shared" si="121"/>
        <v>844924020.8</v>
      </c>
      <c r="J226" s="1"/>
      <c r="K226" s="1"/>
      <c r="L226" s="1"/>
      <c r="M226" s="1"/>
      <c r="N226" s="1"/>
      <c r="O226" s="1"/>
      <c r="P226" s="1"/>
      <c r="Q226" s="1"/>
      <c r="R226" s="349"/>
      <c r="S226" s="360" t="s">
        <v>461</v>
      </c>
      <c r="T226" s="362">
        <v>15202.916666666666</v>
      </c>
      <c r="U226" s="363">
        <v>1.92898361E8</v>
      </c>
      <c r="V226" s="1"/>
      <c r="W226" s="1"/>
      <c r="X226" s="1"/>
      <c r="Y226" s="367" t="s">
        <v>561</v>
      </c>
      <c r="Z226" s="368">
        <f t="shared" si="112"/>
        <v>18376.66667</v>
      </c>
      <c r="AA226" s="369">
        <f t="shared" si="113"/>
        <v>0.01569633481</v>
      </c>
      <c r="AB226" s="368">
        <f t="shared" si="114"/>
        <v>74451659.14</v>
      </c>
      <c r="AC226" s="370"/>
      <c r="AD226" s="238">
        <f t="shared" si="115"/>
        <v>0.00918543726</v>
      </c>
      <c r="AE226" s="1"/>
      <c r="AF226" s="1"/>
      <c r="AG226" s="1"/>
      <c r="AH226" s="1"/>
    </row>
    <row r="227" ht="15.75" customHeight="1">
      <c r="A227" s="188" t="s">
        <v>523</v>
      </c>
      <c r="B227" s="279"/>
      <c r="C227" s="279"/>
      <c r="D227" s="279">
        <f t="shared" ref="D227:I227" si="122">D226*$M$213</f>
        <v>387489257.9</v>
      </c>
      <c r="E227" s="279">
        <f t="shared" si="122"/>
        <v>419553529.7</v>
      </c>
      <c r="F227" s="279">
        <f t="shared" si="122"/>
        <v>441245539.6</v>
      </c>
      <c r="G227" s="279">
        <f t="shared" si="122"/>
        <v>456766028.3</v>
      </c>
      <c r="H227" s="279">
        <f t="shared" si="122"/>
        <v>474347810.3</v>
      </c>
      <c r="I227" s="279">
        <f t="shared" si="122"/>
        <v>504673117.6</v>
      </c>
      <c r="J227" s="1"/>
      <c r="K227" s="1"/>
      <c r="L227" s="1"/>
      <c r="M227" s="1"/>
      <c r="N227" s="1"/>
      <c r="O227" s="1"/>
      <c r="P227" s="1"/>
      <c r="Q227" s="1"/>
      <c r="R227" s="349"/>
      <c r="S227" s="360" t="s">
        <v>463</v>
      </c>
      <c r="T227" s="362">
        <v>4801.833333333333</v>
      </c>
      <c r="U227" s="363">
        <v>3.3308101E7</v>
      </c>
      <c r="V227" s="1"/>
      <c r="W227" s="1"/>
      <c r="X227" s="1"/>
      <c r="Y227" s="367" t="s">
        <v>562</v>
      </c>
      <c r="Z227" s="368">
        <f t="shared" si="112"/>
        <v>16258.41667</v>
      </c>
      <c r="AA227" s="369">
        <f t="shared" si="113"/>
        <v>0.01388704253</v>
      </c>
      <c r="AB227" s="368">
        <f t="shared" si="114"/>
        <v>179930568.7</v>
      </c>
      <c r="AC227" s="373"/>
      <c r="AD227" s="238">
        <f t="shared" si="115"/>
        <v>0.02219884646</v>
      </c>
      <c r="AE227" s="1"/>
      <c r="AF227" s="1"/>
      <c r="AG227" s="1"/>
      <c r="AH227" s="1"/>
    </row>
    <row r="228" ht="15.75" customHeight="1">
      <c r="A228" s="1"/>
      <c r="B228" s="424"/>
      <c r="C228" s="424"/>
      <c r="D228" s="424"/>
      <c r="E228" s="424"/>
      <c r="F228" s="424"/>
      <c r="G228" s="424"/>
      <c r="H228" s="424"/>
      <c r="I228" s="424"/>
      <c r="J228" s="1"/>
      <c r="K228" s="1"/>
      <c r="L228" s="1"/>
      <c r="M228" s="1"/>
      <c r="N228" s="1"/>
      <c r="O228" s="1"/>
      <c r="P228" s="1"/>
      <c r="Q228" s="1"/>
      <c r="R228" s="349"/>
      <c r="S228" s="360" t="s">
        <v>465</v>
      </c>
      <c r="T228" s="362">
        <v>22875.833333333332</v>
      </c>
      <c r="U228" s="363">
        <v>2.3600756E8</v>
      </c>
      <c r="V228" s="1"/>
      <c r="W228" s="1"/>
      <c r="X228" s="1"/>
      <c r="Y228" s="367" t="s">
        <v>563</v>
      </c>
      <c r="Z228" s="368">
        <f t="shared" si="112"/>
        <v>5723.416667</v>
      </c>
      <c r="AA228" s="369">
        <f t="shared" si="113"/>
        <v>0.004888626751</v>
      </c>
      <c r="AB228" s="368">
        <f t="shared" si="114"/>
        <v>37708792.01</v>
      </c>
      <c r="AC228" s="383"/>
      <c r="AD228" s="238">
        <f t="shared" si="115"/>
        <v>0.004652303887</v>
      </c>
      <c r="AE228" s="1"/>
      <c r="AF228" s="1"/>
      <c r="AG228" s="1"/>
      <c r="AH228" s="1"/>
    </row>
    <row r="229" ht="15.75" customHeight="1">
      <c r="A229" s="188" t="s">
        <v>529</v>
      </c>
      <c r="B229" s="279"/>
      <c r="C229" s="279"/>
      <c r="D229" s="279">
        <f t="shared" ref="D229:I229" si="123">D219-D222-D226+D223+D227</f>
        <v>1757687728</v>
      </c>
      <c r="E229" s="279">
        <f t="shared" si="123"/>
        <v>1784622119</v>
      </c>
      <c r="F229" s="279">
        <f t="shared" si="123"/>
        <v>1819794422</v>
      </c>
      <c r="G229" s="279">
        <f t="shared" si="123"/>
        <v>1859874523</v>
      </c>
      <c r="H229" s="279">
        <f t="shared" si="123"/>
        <v>1899311856</v>
      </c>
      <c r="I229" s="279">
        <f t="shared" si="123"/>
        <v>1931153438</v>
      </c>
      <c r="J229" s="1"/>
      <c r="K229" s="1"/>
      <c r="L229" s="1"/>
      <c r="M229" s="1"/>
      <c r="N229" s="1"/>
      <c r="O229" s="1"/>
      <c r="P229" s="1"/>
      <c r="Q229" s="1"/>
      <c r="R229" s="349"/>
      <c r="S229" s="360" t="s">
        <v>467</v>
      </c>
      <c r="T229" s="362">
        <v>65756.33333333333</v>
      </c>
      <c r="U229" s="363">
        <v>4.15663837E8</v>
      </c>
      <c r="V229" s="1"/>
      <c r="W229" s="1"/>
      <c r="X229" s="1"/>
      <c r="Y229" s="367" t="s">
        <v>564</v>
      </c>
      <c r="Z229" s="368">
        <f t="shared" si="112"/>
        <v>23893.5</v>
      </c>
      <c r="AA229" s="369">
        <f t="shared" si="113"/>
        <v>0.02040850947</v>
      </c>
      <c r="AB229" s="368">
        <f t="shared" si="114"/>
        <v>211469187.5</v>
      </c>
      <c r="AC229" s="373"/>
      <c r="AD229" s="238">
        <f t="shared" si="115"/>
        <v>0.02608990823</v>
      </c>
      <c r="AE229" s="1"/>
      <c r="AF229" s="1"/>
      <c r="AG229" s="1"/>
      <c r="AH229" s="1"/>
    </row>
    <row r="230" ht="15.75" customHeight="1">
      <c r="A230" s="188" t="s">
        <v>530</v>
      </c>
      <c r="B230" s="279"/>
      <c r="C230" s="279"/>
      <c r="D230" s="279">
        <f t="shared" ref="D230:I230" si="124">D219-D229</f>
        <v>292804297.1</v>
      </c>
      <c r="E230" s="279">
        <f t="shared" si="124"/>
        <v>347155928.7</v>
      </c>
      <c r="F230" s="279">
        <f t="shared" si="124"/>
        <v>395353905.7</v>
      </c>
      <c r="G230" s="279">
        <f t="shared" si="124"/>
        <v>439894637.7</v>
      </c>
      <c r="H230" s="279">
        <f t="shared" si="124"/>
        <v>486328693.1</v>
      </c>
      <c r="I230" s="279">
        <f t="shared" si="124"/>
        <v>542025904.7</v>
      </c>
      <c r="J230" s="1"/>
      <c r="K230" s="424"/>
      <c r="L230" s="1"/>
      <c r="M230" s="1"/>
      <c r="N230" s="1"/>
      <c r="O230" s="1"/>
      <c r="P230" s="1"/>
      <c r="Q230" s="1"/>
      <c r="R230" s="349"/>
      <c r="S230" s="360" t="s">
        <v>472</v>
      </c>
      <c r="T230" s="363">
        <v>1984.9166666666667</v>
      </c>
      <c r="U230" s="363">
        <v>9799351.0</v>
      </c>
      <c r="V230" s="1"/>
      <c r="W230" s="1"/>
      <c r="X230" s="1"/>
      <c r="Y230" s="367" t="s">
        <v>565</v>
      </c>
      <c r="Z230" s="368">
        <f t="shared" si="112"/>
        <v>69722.5</v>
      </c>
      <c r="AA230" s="369">
        <f t="shared" si="113"/>
        <v>0.05955311285</v>
      </c>
      <c r="AB230" s="368">
        <f t="shared" si="114"/>
        <v>390525887.2</v>
      </c>
      <c r="AC230" s="383"/>
      <c r="AD230" s="238">
        <f t="shared" si="115"/>
        <v>0.04818094153</v>
      </c>
      <c r="AE230" s="1"/>
      <c r="AF230" s="1"/>
      <c r="AG230" s="1"/>
      <c r="AH230" s="1"/>
    </row>
    <row r="231" ht="15.75" customHeight="1">
      <c r="A231" s="1"/>
      <c r="B231" s="424"/>
      <c r="C231" s="424"/>
      <c r="D231" s="424">
        <f t="shared" ref="D231:I231" si="125">D230*$O$4</f>
        <v>1.05409547</v>
      </c>
      <c r="E231" s="424">
        <f t="shared" si="125"/>
        <v>1.249761343</v>
      </c>
      <c r="F231" s="424">
        <f t="shared" si="125"/>
        <v>1.42327406</v>
      </c>
      <c r="G231" s="424">
        <f t="shared" si="125"/>
        <v>1.583620696</v>
      </c>
      <c r="H231" s="424">
        <f t="shared" si="125"/>
        <v>1.750783295</v>
      </c>
      <c r="I231" s="424">
        <f t="shared" si="125"/>
        <v>1.951293257</v>
      </c>
      <c r="J231" s="1"/>
      <c r="K231" s="1"/>
      <c r="L231" s="1"/>
      <c r="M231" s="1"/>
      <c r="N231" s="1"/>
      <c r="O231" s="1"/>
      <c r="P231" s="1"/>
      <c r="Q231" s="1"/>
      <c r="R231" s="349"/>
      <c r="S231" s="360" t="s">
        <v>475</v>
      </c>
      <c r="T231" s="363">
        <v>24982.0</v>
      </c>
      <c r="U231" s="363">
        <v>1.61290425E8</v>
      </c>
      <c r="V231" s="1"/>
      <c r="W231" s="1"/>
      <c r="X231" s="1"/>
      <c r="Y231" s="367" t="s">
        <v>566</v>
      </c>
      <c r="Z231" s="368">
        <f t="shared" si="112"/>
        <v>2269.833333</v>
      </c>
      <c r="AA231" s="369">
        <f t="shared" si="113"/>
        <v>0.001938766405</v>
      </c>
      <c r="AB231" s="368">
        <f t="shared" si="114"/>
        <v>16078920.2</v>
      </c>
      <c r="AC231" s="373"/>
      <c r="AD231" s="238">
        <f t="shared" si="115"/>
        <v>0.001983728965</v>
      </c>
      <c r="AE231" s="1"/>
      <c r="AF231" s="1"/>
      <c r="AG231" s="1"/>
      <c r="AH231" s="1"/>
    </row>
    <row r="232" ht="15.75" customHeight="1">
      <c r="A232" s="1"/>
      <c r="B232" s="424"/>
      <c r="C232" s="424"/>
      <c r="D232" s="424"/>
      <c r="E232" s="424"/>
      <c r="F232" s="424"/>
      <c r="G232" s="424"/>
      <c r="H232" s="424"/>
      <c r="I232" s="424"/>
      <c r="J232" s="1"/>
      <c r="K232" s="424"/>
      <c r="L232" s="1"/>
      <c r="M232" s="1"/>
      <c r="N232" s="1"/>
      <c r="O232" s="1"/>
      <c r="P232" s="1"/>
      <c r="Q232" s="1"/>
      <c r="R232" s="349"/>
      <c r="S232" s="360" t="s">
        <v>478</v>
      </c>
      <c r="T232" s="363">
        <v>8293.083333333334</v>
      </c>
      <c r="U232" s="363">
        <v>8.321473E7</v>
      </c>
      <c r="V232" s="1"/>
      <c r="W232" s="1"/>
      <c r="X232" s="1"/>
      <c r="Y232" s="367" t="s">
        <v>567</v>
      </c>
      <c r="Z232" s="368">
        <f t="shared" si="112"/>
        <v>27449.08333</v>
      </c>
      <c r="AA232" s="369">
        <f t="shared" si="113"/>
        <v>0.02344549259</v>
      </c>
      <c r="AB232" s="368">
        <f t="shared" si="114"/>
        <v>153946438.7</v>
      </c>
      <c r="AC232" s="383"/>
      <c r="AD232" s="238">
        <f t="shared" si="115"/>
        <v>0.01899306706</v>
      </c>
      <c r="AE232" s="1"/>
      <c r="AF232" s="1"/>
      <c r="AG232" s="1"/>
      <c r="AH232" s="1"/>
    </row>
    <row r="233" ht="15.75" customHeight="1">
      <c r="A233" s="188" t="s">
        <v>531</v>
      </c>
      <c r="B233" s="279"/>
      <c r="C233" s="279"/>
      <c r="D233" s="279">
        <f t="shared" ref="D233:I233" si="126">D230*$O$218</f>
        <v>72279860.38</v>
      </c>
      <c r="E233" s="279">
        <f t="shared" si="126"/>
        <v>85696768.46</v>
      </c>
      <c r="F233" s="279">
        <f t="shared" si="126"/>
        <v>97594623.38</v>
      </c>
      <c r="G233" s="279">
        <f t="shared" si="126"/>
        <v>108589673.4</v>
      </c>
      <c r="H233" s="279">
        <f t="shared" si="126"/>
        <v>120052097.5</v>
      </c>
      <c r="I233" s="279">
        <f t="shared" si="126"/>
        <v>133801167.2</v>
      </c>
      <c r="J233" s="1"/>
      <c r="K233" s="1"/>
      <c r="L233" s="1"/>
      <c r="M233" s="1"/>
      <c r="N233" s="1"/>
      <c r="O233" s="1"/>
      <c r="P233" s="1"/>
      <c r="Q233" s="1"/>
      <c r="R233" s="349"/>
      <c r="S233" s="360" t="s">
        <v>481</v>
      </c>
      <c r="T233" s="363">
        <v>15210.333333333334</v>
      </c>
      <c r="U233" s="363">
        <v>2.39484172E8</v>
      </c>
      <c r="V233" s="1"/>
      <c r="W233" s="1"/>
      <c r="X233" s="1"/>
      <c r="Y233" s="367" t="s">
        <v>568</v>
      </c>
      <c r="Z233" s="368">
        <f t="shared" si="112"/>
        <v>8663.333333</v>
      </c>
      <c r="AA233" s="369">
        <f t="shared" si="113"/>
        <v>0.00739974137</v>
      </c>
      <c r="AB233" s="368">
        <f t="shared" si="114"/>
        <v>78563073.11</v>
      </c>
      <c r="AC233" s="383"/>
      <c r="AD233" s="238">
        <f t="shared" si="115"/>
        <v>0.009692680962</v>
      </c>
      <c r="AE233" s="1"/>
      <c r="AF233" s="1"/>
      <c r="AG233" s="1"/>
      <c r="AH233" s="1"/>
    </row>
    <row r="234" ht="15.75" customHeight="1">
      <c r="A234" s="188" t="s">
        <v>532</v>
      </c>
      <c r="B234" s="279"/>
      <c r="C234" s="279"/>
      <c r="D234" s="279">
        <f t="shared" ref="D234:I234" si="127">D230*$O$219</f>
        <v>208548656</v>
      </c>
      <c r="E234" s="279">
        <f t="shared" si="127"/>
        <v>247260381.9</v>
      </c>
      <c r="F234" s="279">
        <f t="shared" si="127"/>
        <v>281589192.8</v>
      </c>
      <c r="G234" s="279">
        <f t="shared" si="127"/>
        <v>313313145.9</v>
      </c>
      <c r="H234" s="279">
        <f t="shared" si="127"/>
        <v>346385610.8</v>
      </c>
      <c r="I234" s="279">
        <f t="shared" si="127"/>
        <v>386055720.6</v>
      </c>
      <c r="J234" s="1"/>
      <c r="K234" s="1"/>
      <c r="L234" s="1"/>
      <c r="M234" s="1"/>
      <c r="N234" s="1"/>
      <c r="O234" s="1"/>
      <c r="P234" s="1"/>
      <c r="Q234" s="1"/>
      <c r="R234" s="349"/>
      <c r="S234" s="360" t="s">
        <v>484</v>
      </c>
      <c r="T234" s="363">
        <v>41216.416666666664</v>
      </c>
      <c r="U234" s="363">
        <v>2.14008512E8</v>
      </c>
      <c r="V234" s="1"/>
      <c r="W234" s="1"/>
      <c r="X234" s="1"/>
      <c r="Y234" s="367" t="s">
        <v>569</v>
      </c>
      <c r="Z234" s="368">
        <f t="shared" si="112"/>
        <v>15839.33333</v>
      </c>
      <c r="AA234" s="369">
        <f t="shared" si="113"/>
        <v>0.01352908466</v>
      </c>
      <c r="AB234" s="368">
        <f t="shared" si="114"/>
        <v>214025749.1</v>
      </c>
      <c r="AC234" s="373"/>
      <c r="AD234" s="238">
        <f t="shared" si="115"/>
        <v>0.02640532277</v>
      </c>
      <c r="AE234" s="1"/>
      <c r="AF234" s="1"/>
      <c r="AG234" s="1"/>
      <c r="AH234" s="1"/>
    </row>
    <row r="235" ht="15.75" customHeight="1">
      <c r="A235" s="188" t="s">
        <v>533</v>
      </c>
      <c r="B235" s="279"/>
      <c r="C235" s="279"/>
      <c r="D235" s="279">
        <f t="shared" ref="D235:I235" si="128">D230*$O$220</f>
        <v>7440573.863</v>
      </c>
      <c r="E235" s="279">
        <f t="shared" si="128"/>
        <v>8821726.165</v>
      </c>
      <c r="F235" s="279">
        <f t="shared" si="128"/>
        <v>10046505.35</v>
      </c>
      <c r="G235" s="279">
        <f t="shared" si="128"/>
        <v>11178348.73</v>
      </c>
      <c r="H235" s="279">
        <f t="shared" si="128"/>
        <v>12358304.16</v>
      </c>
      <c r="I235" s="279">
        <f t="shared" si="128"/>
        <v>13773649.56</v>
      </c>
      <c r="J235" s="1"/>
      <c r="K235" s="1"/>
      <c r="L235" s="1"/>
      <c r="M235" s="1"/>
      <c r="N235" s="1"/>
      <c r="O235" s="1"/>
      <c r="P235" s="1"/>
      <c r="Q235" s="1"/>
      <c r="R235" s="349"/>
      <c r="S235" s="360" t="s">
        <v>488</v>
      </c>
      <c r="T235" s="363">
        <v>22619.666666666668</v>
      </c>
      <c r="U235" s="363">
        <v>1.11846591E8</v>
      </c>
      <c r="V235" s="1"/>
      <c r="W235" s="1"/>
      <c r="X235" s="1"/>
      <c r="Y235" s="367" t="s">
        <v>570</v>
      </c>
      <c r="Z235" s="368">
        <f t="shared" si="112"/>
        <v>43377.5</v>
      </c>
      <c r="AA235" s="369">
        <f t="shared" si="113"/>
        <v>0.03705066733</v>
      </c>
      <c r="AB235" s="368">
        <f t="shared" si="114"/>
        <v>211390003.1</v>
      </c>
      <c r="AC235" s="373"/>
      <c r="AD235" s="238">
        <f t="shared" si="115"/>
        <v>0.02608013889</v>
      </c>
      <c r="AE235" s="1"/>
      <c r="AF235" s="1"/>
      <c r="AG235" s="1"/>
      <c r="AH235" s="1"/>
    </row>
    <row r="236" ht="15.75" customHeight="1">
      <c r="A236" s="188" t="s">
        <v>534</v>
      </c>
      <c r="B236" s="279"/>
      <c r="C236" s="279"/>
      <c r="D236" s="279">
        <f t="shared" ref="D236:I236" si="129">D230*$O$221</f>
        <v>4535206.926</v>
      </c>
      <c r="E236" s="279">
        <f t="shared" si="129"/>
        <v>5377052.138</v>
      </c>
      <c r="F236" s="279">
        <f t="shared" si="129"/>
        <v>6123584.212</v>
      </c>
      <c r="G236" s="279">
        <f t="shared" si="129"/>
        <v>6813469.703</v>
      </c>
      <c r="H236" s="279">
        <f t="shared" si="129"/>
        <v>7532680.629</v>
      </c>
      <c r="I236" s="279">
        <f t="shared" si="129"/>
        <v>8395367.353</v>
      </c>
      <c r="J236" s="1"/>
      <c r="K236" s="1"/>
      <c r="L236" s="1"/>
      <c r="M236" s="1"/>
      <c r="N236" s="1"/>
      <c r="O236" s="1"/>
      <c r="P236" s="1"/>
      <c r="Q236" s="1"/>
      <c r="R236" s="349"/>
      <c r="S236" s="360" t="s">
        <v>490</v>
      </c>
      <c r="T236" s="363">
        <v>30525.0</v>
      </c>
      <c r="U236" s="363">
        <v>2.15078997E8</v>
      </c>
      <c r="V236" s="1"/>
      <c r="W236" s="1"/>
      <c r="X236" s="1"/>
      <c r="Y236" s="367" t="s">
        <v>571</v>
      </c>
      <c r="Z236" s="368">
        <f t="shared" si="112"/>
        <v>25010.75</v>
      </c>
      <c r="AA236" s="369">
        <f t="shared" si="113"/>
        <v>0.02136280279</v>
      </c>
      <c r="AB236" s="368">
        <f t="shared" si="114"/>
        <v>115942478.8</v>
      </c>
      <c r="AC236" s="374"/>
      <c r="AD236" s="238">
        <f t="shared" si="115"/>
        <v>0.01430434697</v>
      </c>
      <c r="AE236" s="1"/>
      <c r="AF236" s="1"/>
      <c r="AG236" s="1"/>
      <c r="AH236" s="1"/>
    </row>
    <row r="237" ht="15.75" customHeight="1">
      <c r="A237" s="1"/>
      <c r="B237" s="1"/>
      <c r="C237" s="1"/>
      <c r="D237" s="309"/>
      <c r="E237" s="309"/>
      <c r="F237" s="309"/>
      <c r="G237" s="309"/>
      <c r="H237" s="309"/>
      <c r="I237" s="309"/>
      <c r="J237" s="1"/>
      <c r="K237" s="1"/>
      <c r="L237" s="1"/>
      <c r="M237" s="1"/>
      <c r="N237" s="1"/>
      <c r="O237" s="1"/>
      <c r="P237" s="1"/>
      <c r="Q237" s="1"/>
      <c r="R237" s="349"/>
      <c r="S237" s="360" t="s">
        <v>492</v>
      </c>
      <c r="T237" s="363">
        <v>5829.916666666667</v>
      </c>
      <c r="U237" s="363">
        <v>3.1143966E7</v>
      </c>
      <c r="V237" s="1"/>
      <c r="W237" s="1"/>
      <c r="X237" s="1"/>
      <c r="Y237" s="367" t="s">
        <v>572</v>
      </c>
      <c r="Z237" s="368">
        <f t="shared" si="112"/>
        <v>33665.91667</v>
      </c>
      <c r="AA237" s="369">
        <f t="shared" si="113"/>
        <v>0.02875556864</v>
      </c>
      <c r="AB237" s="368">
        <f t="shared" si="114"/>
        <v>211405208.8</v>
      </c>
      <c r="AC237" s="383"/>
      <c r="AD237" s="238">
        <f t="shared" si="115"/>
        <v>0.02608201488</v>
      </c>
      <c r="AE237" s="1"/>
      <c r="AF237" s="1"/>
      <c r="AG237" s="1"/>
      <c r="AH237" s="1"/>
    </row>
    <row r="238" ht="15.75" customHeight="1">
      <c r="A238" s="188" t="s">
        <v>535</v>
      </c>
      <c r="B238" s="188"/>
      <c r="C238" s="188"/>
      <c r="D238" s="372">
        <f t="shared" ref="D238:I238" si="130">D233*$O$4</f>
        <v>0.2602074974</v>
      </c>
      <c r="E238" s="372">
        <f t="shared" si="130"/>
        <v>0.3085083664</v>
      </c>
      <c r="F238" s="372">
        <f t="shared" si="130"/>
        <v>0.3513406442</v>
      </c>
      <c r="G238" s="372">
        <f t="shared" si="130"/>
        <v>0.3909228242</v>
      </c>
      <c r="H238" s="372">
        <f t="shared" si="130"/>
        <v>0.4321875511</v>
      </c>
      <c r="I238" s="372">
        <f t="shared" si="130"/>
        <v>0.4816842019</v>
      </c>
      <c r="J238" s="1"/>
      <c r="K238" s="1"/>
      <c r="L238" s="1"/>
      <c r="M238" s="1"/>
      <c r="N238" s="1"/>
      <c r="O238" s="1"/>
      <c r="P238" s="1"/>
      <c r="Q238" s="1"/>
      <c r="R238" s="349"/>
      <c r="S238" s="360" t="s">
        <v>494</v>
      </c>
      <c r="T238" s="363">
        <v>15770.083333333334</v>
      </c>
      <c r="U238" s="363">
        <v>9.2162433E7</v>
      </c>
      <c r="V238" s="1"/>
      <c r="W238" s="1"/>
      <c r="X238" s="1"/>
      <c r="Y238" s="367" t="s">
        <v>573</v>
      </c>
      <c r="Z238" s="368">
        <f t="shared" si="112"/>
        <v>6656.666667</v>
      </c>
      <c r="AA238" s="369">
        <f t="shared" si="113"/>
        <v>0.005685757413</v>
      </c>
      <c r="AB238" s="368">
        <f t="shared" si="114"/>
        <v>32453531.14</v>
      </c>
      <c r="AC238" s="373"/>
      <c r="AD238" s="238">
        <f t="shared" si="115"/>
        <v>0.004003938632</v>
      </c>
      <c r="AE238" s="1"/>
      <c r="AF238" s="1"/>
      <c r="AG238" s="1"/>
      <c r="AH238" s="1"/>
    </row>
    <row r="239" ht="15.75" customHeight="1">
      <c r="A239" s="188" t="s">
        <v>536</v>
      </c>
      <c r="B239" s="188"/>
      <c r="C239" s="188"/>
      <c r="D239" s="372">
        <f t="shared" ref="D239:I239" si="131">D234*$O$4</f>
        <v>0.7507751615</v>
      </c>
      <c r="E239" s="372">
        <f t="shared" si="131"/>
        <v>0.8901373749</v>
      </c>
      <c r="F239" s="372">
        <f t="shared" si="131"/>
        <v>1.013721094</v>
      </c>
      <c r="G239" s="372">
        <f t="shared" si="131"/>
        <v>1.127927325</v>
      </c>
      <c r="H239" s="372">
        <f t="shared" si="131"/>
        <v>1.246988199</v>
      </c>
      <c r="I239" s="372">
        <f t="shared" si="131"/>
        <v>1.389800594</v>
      </c>
      <c r="J239" s="1"/>
      <c r="K239" s="1"/>
      <c r="L239" s="1"/>
      <c r="M239" s="1"/>
      <c r="N239" s="1"/>
      <c r="O239" s="1"/>
      <c r="P239" s="1"/>
      <c r="Q239" s="1"/>
      <c r="R239" s="349"/>
      <c r="S239" s="360" t="s">
        <v>496</v>
      </c>
      <c r="T239" s="363">
        <v>30527.416666666668</v>
      </c>
      <c r="U239" s="363">
        <v>1.9365022E8</v>
      </c>
      <c r="V239" s="1"/>
      <c r="W239" s="1"/>
      <c r="X239" s="1"/>
      <c r="Y239" s="367" t="s">
        <v>574</v>
      </c>
      <c r="Z239" s="368">
        <f t="shared" si="112"/>
        <v>16805.08333</v>
      </c>
      <c r="AA239" s="369">
        <f t="shared" si="113"/>
        <v>0.01435397503</v>
      </c>
      <c r="AB239" s="368">
        <f t="shared" si="114"/>
        <v>85717517.84</v>
      </c>
      <c r="AC239" s="370"/>
      <c r="AD239" s="238">
        <f t="shared" si="115"/>
        <v>0.0105753571</v>
      </c>
      <c r="AE239" s="1"/>
      <c r="AF239" s="1"/>
      <c r="AG239" s="1"/>
      <c r="AH239" s="1"/>
    </row>
    <row r="240" ht="15.75" customHeight="1">
      <c r="A240" s="188" t="s">
        <v>537</v>
      </c>
      <c r="B240" s="188"/>
      <c r="C240" s="188"/>
      <c r="D240" s="372">
        <f t="shared" ref="D240:I240" si="132">D235*$O$4</f>
        <v>0.02678606591</v>
      </c>
      <c r="E240" s="372">
        <f t="shared" si="132"/>
        <v>0.03175821419</v>
      </c>
      <c r="F240" s="372">
        <f t="shared" si="132"/>
        <v>0.03616741925</v>
      </c>
      <c r="G240" s="372">
        <f t="shared" si="132"/>
        <v>0.04024205544</v>
      </c>
      <c r="H240" s="372">
        <f t="shared" si="132"/>
        <v>0.04448989496</v>
      </c>
      <c r="I240" s="372">
        <f t="shared" si="132"/>
        <v>0.04958513843</v>
      </c>
      <c r="J240" s="1"/>
      <c r="K240" s="1"/>
      <c r="L240" s="1"/>
      <c r="M240" s="1"/>
      <c r="N240" s="1"/>
      <c r="O240" s="1"/>
      <c r="P240" s="1"/>
      <c r="Q240" s="1"/>
      <c r="R240" s="349"/>
      <c r="S240" s="360" t="s">
        <v>499</v>
      </c>
      <c r="T240" s="363">
        <v>69012.0</v>
      </c>
      <c r="U240" s="363">
        <v>4.58005783E8</v>
      </c>
      <c r="V240" s="1"/>
      <c r="W240" s="1"/>
      <c r="X240" s="1"/>
      <c r="Y240" s="367" t="s">
        <v>575</v>
      </c>
      <c r="Z240" s="368">
        <f t="shared" si="112"/>
        <v>31772.58333</v>
      </c>
      <c r="AA240" s="369">
        <f t="shared" si="113"/>
        <v>0.02713838776</v>
      </c>
      <c r="AB240" s="368">
        <f t="shared" si="114"/>
        <v>174158584.8</v>
      </c>
      <c r="AC240" s="370"/>
      <c r="AD240" s="238">
        <f t="shared" si="115"/>
        <v>0.02148673076</v>
      </c>
      <c r="AE240" s="1"/>
      <c r="AF240" s="1"/>
      <c r="AG240" s="1"/>
      <c r="AH240" s="1"/>
    </row>
    <row r="241" ht="15.75" customHeight="1">
      <c r="A241" s="188" t="s">
        <v>538</v>
      </c>
      <c r="B241" s="188"/>
      <c r="C241" s="188"/>
      <c r="D241" s="372">
        <f t="shared" ref="D241:I241" si="133">D236*$O$4</f>
        <v>0.01632674493</v>
      </c>
      <c r="E241" s="372">
        <f t="shared" si="133"/>
        <v>0.0193573877</v>
      </c>
      <c r="F241" s="372">
        <f t="shared" si="133"/>
        <v>0.02204490316</v>
      </c>
      <c r="G241" s="372">
        <f t="shared" si="133"/>
        <v>0.02452849093</v>
      </c>
      <c r="H241" s="372">
        <f t="shared" si="133"/>
        <v>0.02711765026</v>
      </c>
      <c r="I241" s="372">
        <f t="shared" si="133"/>
        <v>0.03022332247</v>
      </c>
      <c r="J241" s="1"/>
      <c r="K241" s="1"/>
      <c r="L241" s="1"/>
      <c r="M241" s="1"/>
      <c r="N241" s="1"/>
      <c r="O241" s="1"/>
      <c r="P241" s="1"/>
      <c r="Q241" s="1"/>
      <c r="R241" s="349"/>
      <c r="S241" s="360" t="s">
        <v>501</v>
      </c>
      <c r="T241" s="363">
        <v>9886.416666666666</v>
      </c>
      <c r="U241" s="363">
        <v>1.10067056E8</v>
      </c>
      <c r="V241" s="1"/>
      <c r="W241" s="1"/>
      <c r="X241" s="1"/>
      <c r="Y241" s="367" t="s">
        <v>576</v>
      </c>
      <c r="Z241" s="368">
        <f t="shared" si="112"/>
        <v>73941.08333</v>
      </c>
      <c r="AA241" s="369">
        <f t="shared" si="113"/>
        <v>0.06315639399</v>
      </c>
      <c r="AB241" s="368">
        <f t="shared" si="114"/>
        <v>418682666.8</v>
      </c>
      <c r="AC241" s="383"/>
      <c r="AD241" s="238">
        <f t="shared" si="115"/>
        <v>0.05165477053</v>
      </c>
      <c r="AE241" s="1"/>
      <c r="AF241" s="1"/>
      <c r="AG241" s="1"/>
      <c r="AH241" s="1"/>
    </row>
    <row r="242" ht="15.75" customHeight="1">
      <c r="A242" s="1"/>
      <c r="B242" s="1"/>
      <c r="C242" s="1"/>
      <c r="D242" s="309"/>
      <c r="E242" s="309"/>
      <c r="F242" s="309"/>
      <c r="G242" s="309"/>
      <c r="H242" s="309"/>
      <c r="I242" s="309"/>
      <c r="J242" s="1"/>
      <c r="K242" s="1"/>
      <c r="L242" s="1"/>
      <c r="M242" s="1"/>
      <c r="N242" s="1"/>
      <c r="O242" s="1"/>
      <c r="P242" s="1"/>
      <c r="Q242" s="1"/>
      <c r="R242" s="349"/>
      <c r="S242" s="360" t="s">
        <v>503</v>
      </c>
      <c r="T242" s="363">
        <v>41372.0</v>
      </c>
      <c r="U242" s="363">
        <v>1.98374114E8</v>
      </c>
      <c r="V242" s="1"/>
      <c r="W242" s="1"/>
      <c r="X242" s="1"/>
      <c r="Y242" s="367" t="s">
        <v>577</v>
      </c>
      <c r="Z242" s="368">
        <f t="shared" si="112"/>
        <v>10450.83333</v>
      </c>
      <c r="AA242" s="369">
        <f t="shared" si="113"/>
        <v>0.008926525252</v>
      </c>
      <c r="AB242" s="368">
        <f t="shared" si="114"/>
        <v>100482575.7</v>
      </c>
      <c r="AC242" s="373"/>
      <c r="AD242" s="238">
        <f t="shared" si="115"/>
        <v>0.01239698894</v>
      </c>
      <c r="AE242" s="1"/>
      <c r="AF242" s="1"/>
      <c r="AG242" s="1"/>
      <c r="AH242" s="1"/>
    </row>
    <row r="243" ht="15.75" customHeight="1">
      <c r="A243" s="403" t="s">
        <v>539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360" t="s">
        <v>505</v>
      </c>
      <c r="T243" s="363">
        <v>89512.25</v>
      </c>
      <c r="U243" s="363">
        <v>9.65344432E8</v>
      </c>
      <c r="V243" s="1"/>
      <c r="W243" s="1"/>
      <c r="X243" s="1"/>
      <c r="Y243" s="367" t="s">
        <v>578</v>
      </c>
      <c r="Z243" s="368">
        <f t="shared" si="112"/>
        <v>43448.5</v>
      </c>
      <c r="AA243" s="369">
        <f t="shared" si="113"/>
        <v>0.03711131161</v>
      </c>
      <c r="AB243" s="368">
        <f t="shared" si="114"/>
        <v>187438378.3</v>
      </c>
      <c r="AC243" s="370"/>
      <c r="AD243" s="238">
        <f t="shared" si="115"/>
        <v>0.02312511882</v>
      </c>
      <c r="AE243" s="1"/>
      <c r="AF243" s="1"/>
      <c r="AG243" s="1"/>
      <c r="AH243" s="1"/>
    </row>
    <row r="244" ht="15.75" customHeight="1">
      <c r="A244" s="1"/>
      <c r="B244" s="310">
        <v>2019.0</v>
      </c>
      <c r="C244" s="310"/>
      <c r="D244" s="310">
        <v>2025.0</v>
      </c>
      <c r="E244" s="310">
        <v>2026.0</v>
      </c>
      <c r="F244" s="310">
        <v>2027.0</v>
      </c>
      <c r="G244" s="310">
        <v>2028.0</v>
      </c>
      <c r="H244" s="310">
        <v>2029.0</v>
      </c>
      <c r="I244" s="311">
        <v>2030.0</v>
      </c>
      <c r="J244" s="1"/>
      <c r="K244" s="1"/>
      <c r="L244" s="1"/>
      <c r="M244" s="1"/>
      <c r="N244" s="1"/>
      <c r="O244" s="1"/>
      <c r="P244" s="1"/>
      <c r="Q244" s="1"/>
      <c r="R244" s="1"/>
      <c r="S244" s="394" t="s">
        <v>21</v>
      </c>
      <c r="T244" s="395">
        <v>1106404.6666666667</v>
      </c>
      <c r="U244" s="396">
        <v>8.868609556E9</v>
      </c>
      <c r="V244" s="1"/>
      <c r="W244" s="1"/>
      <c r="X244" s="1"/>
      <c r="Y244" s="367" t="s">
        <v>579</v>
      </c>
      <c r="Z244" s="368">
        <f t="shared" si="112"/>
        <v>93001.83333</v>
      </c>
      <c r="AA244" s="369">
        <f t="shared" si="113"/>
        <v>0.07943703504</v>
      </c>
      <c r="AB244" s="368">
        <f t="shared" si="114"/>
        <v>869785271.4</v>
      </c>
      <c r="AC244" s="383"/>
      <c r="AD244" s="238">
        <f t="shared" si="115"/>
        <v>0.1073093351</v>
      </c>
      <c r="AE244" s="1"/>
      <c r="AF244" s="1"/>
      <c r="AG244" s="1"/>
      <c r="AH244" s="1"/>
    </row>
    <row r="245" ht="15.75" customHeight="1">
      <c r="A245" s="188" t="s">
        <v>516</v>
      </c>
      <c r="B245" s="393">
        <f>($I$65+$J$65)*AA210</f>
        <v>298463.5833</v>
      </c>
      <c r="C245" s="393">
        <f t="shared" ref="C245:I245" si="134">C246/$AH$222</f>
        <v>287068.6238</v>
      </c>
      <c r="D245" s="393">
        <f t="shared" si="134"/>
        <v>298476.1277</v>
      </c>
      <c r="E245" s="393">
        <f t="shared" si="134"/>
        <v>310308.3792</v>
      </c>
      <c r="F245" s="393">
        <f t="shared" si="134"/>
        <v>322444.0217</v>
      </c>
      <c r="G245" s="393">
        <f t="shared" si="134"/>
        <v>334761.6989</v>
      </c>
      <c r="H245" s="393">
        <f t="shared" si="134"/>
        <v>347261.4107</v>
      </c>
      <c r="I245" s="393">
        <f t="shared" si="134"/>
        <v>360003.8353</v>
      </c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397" t="s">
        <v>508</v>
      </c>
      <c r="Z245" s="398">
        <f>SUM(Z217:Z244)</f>
        <v>1170761.639</v>
      </c>
      <c r="AA245" s="398"/>
      <c r="AB245" s="398">
        <f>SUM(AB217:AB244)</f>
        <v>8105401738</v>
      </c>
      <c r="AC245" s="1"/>
      <c r="AD245" s="238"/>
      <c r="AE245" s="1"/>
      <c r="AF245" s="1"/>
      <c r="AG245" s="1"/>
      <c r="AH245" s="1"/>
    </row>
    <row r="246" ht="15.75" customHeight="1">
      <c r="A246" s="188" t="s">
        <v>517</v>
      </c>
      <c r="B246" s="343">
        <f>B245*$AH$222</f>
        <v>1826894884</v>
      </c>
      <c r="C246" s="343">
        <f t="shared" ref="C246:I246" si="135">F28*$AC$210/$O$4</f>
        <v>1757146364</v>
      </c>
      <c r="D246" s="343">
        <f t="shared" si="135"/>
        <v>1826971668</v>
      </c>
      <c r="E246" s="343">
        <f t="shared" si="135"/>
        <v>1899396851</v>
      </c>
      <c r="F246" s="343">
        <f t="shared" si="135"/>
        <v>1973679090</v>
      </c>
      <c r="G246" s="343">
        <f t="shared" si="135"/>
        <v>2049075563</v>
      </c>
      <c r="H246" s="343">
        <f t="shared" si="135"/>
        <v>2125586269</v>
      </c>
      <c r="I246" s="343">
        <f t="shared" si="135"/>
        <v>2203582620</v>
      </c>
      <c r="J246" s="1"/>
      <c r="K246" s="1"/>
      <c r="L246" s="1"/>
      <c r="M246" s="1"/>
      <c r="N246" s="1"/>
      <c r="O246" s="1"/>
      <c r="P246" s="1"/>
      <c r="Q246" s="1"/>
      <c r="R246" s="1"/>
      <c r="S246" s="1" t="s">
        <v>580</v>
      </c>
      <c r="T246" s="1"/>
      <c r="U246" s="1"/>
      <c r="V246" s="1"/>
      <c r="W246" s="1"/>
      <c r="X246" s="1"/>
      <c r="Y246" s="1"/>
      <c r="Z246" s="1"/>
      <c r="AA246" s="309"/>
      <c r="AB246" s="1"/>
      <c r="AC246" s="1"/>
      <c r="AD246" s="1"/>
      <c r="AE246" s="1"/>
      <c r="AF246" s="1"/>
      <c r="AG246" s="1"/>
      <c r="AH246" s="1"/>
    </row>
    <row r="247" ht="15.75" customHeight="1">
      <c r="A247" s="1"/>
      <c r="B247" s="424"/>
      <c r="C247" s="424"/>
      <c r="D247" s="424"/>
      <c r="E247" s="424"/>
      <c r="F247" s="424"/>
      <c r="G247" s="424"/>
      <c r="H247" s="424"/>
      <c r="I247" s="424"/>
      <c r="J247" s="1"/>
      <c r="K247" s="1"/>
      <c r="L247" s="1"/>
      <c r="M247" s="1"/>
      <c r="N247" s="1"/>
      <c r="O247" s="1"/>
      <c r="P247" s="1"/>
      <c r="Q247" s="1"/>
      <c r="R247" s="1"/>
      <c r="S247" s="358" t="s">
        <v>435</v>
      </c>
      <c r="T247" s="360" t="s">
        <v>409</v>
      </c>
      <c r="U247" s="399"/>
      <c r="V247" s="1"/>
      <c r="W247" s="1"/>
      <c r="X247" s="1"/>
      <c r="Y247" s="1"/>
      <c r="Z247" s="1"/>
      <c r="AA247" s="309"/>
      <c r="AB247" s="1"/>
      <c r="AC247" s="1"/>
      <c r="AD247" s="1"/>
      <c r="AE247" s="1"/>
      <c r="AF247" s="1"/>
      <c r="AG247" s="1"/>
      <c r="AH247" s="1"/>
    </row>
    <row r="248" ht="15.75" customHeight="1">
      <c r="A248" s="188" t="s">
        <v>581</v>
      </c>
      <c r="B248" s="355"/>
      <c r="C248" s="355"/>
      <c r="D248" s="354">
        <f>D245-C245</f>
        <v>11407.50397</v>
      </c>
      <c r="E248" s="354">
        <f t="shared" ref="E248:I248" si="136">D248+(E245-D245)</f>
        <v>23239.75542</v>
      </c>
      <c r="F248" s="354">
        <f t="shared" si="136"/>
        <v>35375.39794</v>
      </c>
      <c r="G248" s="354">
        <f t="shared" si="136"/>
        <v>47693.0751</v>
      </c>
      <c r="H248" s="354">
        <f t="shared" si="136"/>
        <v>60192.78689</v>
      </c>
      <c r="I248" s="354">
        <f t="shared" si="136"/>
        <v>72935.21154</v>
      </c>
      <c r="J248" s="1"/>
      <c r="K248" s="1"/>
      <c r="L248" s="1"/>
      <c r="M248" s="1"/>
      <c r="N248" s="1"/>
      <c r="O248" s="1"/>
      <c r="P248" s="1"/>
      <c r="Q248" s="1"/>
      <c r="R248" s="1"/>
      <c r="S248" s="358" t="s">
        <v>436</v>
      </c>
      <c r="T248" s="360" t="s">
        <v>410</v>
      </c>
      <c r="U248" s="360" t="s">
        <v>411</v>
      </c>
      <c r="V248" s="1"/>
      <c r="W248" s="1"/>
      <c r="X248" s="1"/>
      <c r="Y248" s="1"/>
      <c r="Z248" s="1"/>
      <c r="AA248" s="309"/>
      <c r="AB248" s="1"/>
      <c r="AC248" s="1"/>
      <c r="AD248" s="1"/>
      <c r="AE248" s="1"/>
      <c r="AF248" s="1"/>
      <c r="AG248" s="1"/>
      <c r="AH248" s="1"/>
    </row>
    <row r="249" ht="15.75" customHeight="1">
      <c r="A249" s="188" t="s">
        <v>521</v>
      </c>
      <c r="B249" s="279"/>
      <c r="C249" s="279"/>
      <c r="D249" s="279">
        <f t="shared" ref="D249:I249" si="137">D248*$AH$222</f>
        <v>69825304.67</v>
      </c>
      <c r="E249" s="279">
        <f t="shared" si="137"/>
        <v>142250487.7</v>
      </c>
      <c r="F249" s="279">
        <f t="shared" si="137"/>
        <v>216532726.7</v>
      </c>
      <c r="G249" s="279">
        <f t="shared" si="137"/>
        <v>291929199.3</v>
      </c>
      <c r="H249" s="279">
        <f t="shared" si="137"/>
        <v>368439905.5</v>
      </c>
      <c r="I249" s="279">
        <f t="shared" si="137"/>
        <v>446436256.4</v>
      </c>
      <c r="J249" s="1"/>
      <c r="K249" s="1"/>
      <c r="L249" s="1"/>
      <c r="M249" s="1"/>
      <c r="N249" s="1"/>
      <c r="O249" s="1"/>
      <c r="P249" s="1"/>
      <c r="Q249" s="1"/>
      <c r="R249" s="1"/>
      <c r="S249" s="360" t="s">
        <v>437</v>
      </c>
      <c r="T249" s="362">
        <v>12295.666666666666</v>
      </c>
      <c r="U249" s="363">
        <v>1.41612568E8</v>
      </c>
      <c r="V249" s="1"/>
      <c r="W249" s="1"/>
      <c r="X249" s="1"/>
      <c r="Y249" s="1"/>
      <c r="Z249" s="1"/>
      <c r="AA249" s="309"/>
      <c r="AB249" s="1"/>
      <c r="AC249" s="1"/>
      <c r="AD249" s="1"/>
      <c r="AE249" s="1"/>
      <c r="AF249" s="1"/>
      <c r="AG249" s="1"/>
      <c r="AH249" s="1"/>
    </row>
    <row r="250" ht="15.75" customHeight="1">
      <c r="A250" s="188" t="s">
        <v>523</v>
      </c>
      <c r="B250" s="279"/>
      <c r="C250" s="279"/>
      <c r="D250" s="279">
        <f t="shared" ref="D250:I250" si="138">D249*$M$210</f>
        <v>48577464.46</v>
      </c>
      <c r="E250" s="279">
        <f t="shared" si="138"/>
        <v>98963664.29</v>
      </c>
      <c r="F250" s="279">
        <f t="shared" si="138"/>
        <v>150641818</v>
      </c>
      <c r="G250" s="279">
        <f t="shared" si="138"/>
        <v>203095144</v>
      </c>
      <c r="H250" s="279">
        <f t="shared" si="138"/>
        <v>256323642.2</v>
      </c>
      <c r="I250" s="279">
        <f t="shared" si="138"/>
        <v>310585703.6</v>
      </c>
      <c r="J250" s="1"/>
      <c r="K250" s="1"/>
      <c r="L250" s="1"/>
      <c r="M250" s="1"/>
      <c r="N250" s="1"/>
      <c r="O250" s="1"/>
      <c r="P250" s="1"/>
      <c r="Q250" s="1"/>
      <c r="R250" s="1"/>
      <c r="S250" s="360" t="s">
        <v>441</v>
      </c>
      <c r="T250" s="362">
        <v>1137.888888888889</v>
      </c>
      <c r="U250" s="363">
        <v>1.2459725E7</v>
      </c>
      <c r="V250" s="1"/>
      <c r="W250" s="1"/>
      <c r="X250" s="1"/>
      <c r="Y250" s="1"/>
      <c r="Z250" s="1"/>
      <c r="AA250" s="309"/>
      <c r="AB250" s="1"/>
      <c r="AC250" s="1"/>
      <c r="AD250" s="1"/>
      <c r="AE250" s="1"/>
      <c r="AF250" s="1"/>
      <c r="AG250" s="1"/>
      <c r="AH250" s="1"/>
    </row>
    <row r="251" ht="15.75" customHeight="1">
      <c r="A251" s="1"/>
      <c r="B251" s="424"/>
      <c r="C251" s="424"/>
      <c r="D251" s="424"/>
      <c r="E251" s="424"/>
      <c r="F251" s="424"/>
      <c r="G251" s="424"/>
      <c r="H251" s="424"/>
      <c r="I251" s="424"/>
      <c r="J251" s="1"/>
      <c r="K251" s="1"/>
      <c r="L251" s="1"/>
      <c r="M251" s="1"/>
      <c r="N251" s="1"/>
      <c r="O251" s="1"/>
      <c r="P251" s="1"/>
      <c r="Q251" s="1"/>
      <c r="R251" s="1"/>
      <c r="S251" s="360" t="s">
        <v>443</v>
      </c>
      <c r="T251" s="362">
        <v>703.9166666666666</v>
      </c>
      <c r="U251" s="363">
        <v>2.7151365E7</v>
      </c>
      <c r="V251" s="1"/>
      <c r="W251" s="1"/>
      <c r="X251" s="1"/>
      <c r="Y251" s="1"/>
      <c r="Z251" s="1"/>
      <c r="AA251" s="309"/>
      <c r="AB251" s="1"/>
      <c r="AC251" s="1"/>
      <c r="AD251" s="1"/>
      <c r="AE251" s="1"/>
      <c r="AF251" s="1"/>
      <c r="AG251" s="1"/>
      <c r="AH251" s="1"/>
    </row>
    <row r="252" ht="15.75" customHeight="1">
      <c r="A252" s="188" t="s">
        <v>526</v>
      </c>
      <c r="B252" s="279"/>
      <c r="C252" s="279"/>
      <c r="D252" s="355">
        <f>($H$78+$H$79)*$AA$210</f>
        <v>94431.88738</v>
      </c>
      <c r="E252" s="355">
        <f t="shared" ref="E252:I252" si="139">(I78+I79)*$AA$210</f>
        <v>102246.0129</v>
      </c>
      <c r="F252" s="355">
        <f t="shared" si="139"/>
        <v>107532.398</v>
      </c>
      <c r="G252" s="355">
        <f t="shared" si="139"/>
        <v>111314.7713</v>
      </c>
      <c r="H252" s="355">
        <f t="shared" si="139"/>
        <v>115599.4859</v>
      </c>
      <c r="I252" s="355">
        <f t="shared" si="139"/>
        <v>122989.8224</v>
      </c>
      <c r="J252" s="381" t="str">
        <f>IF((I252+I248)&gt;I245,"REVISAR","BIEN")</f>
        <v>BIEN</v>
      </c>
      <c r="K252" s="1"/>
      <c r="L252" s="1"/>
      <c r="M252" s="1"/>
      <c r="N252" s="1"/>
      <c r="O252" s="1"/>
      <c r="P252" s="1"/>
      <c r="Q252" s="1"/>
      <c r="R252" s="1"/>
      <c r="S252" s="360" t="s">
        <v>445</v>
      </c>
      <c r="T252" s="362">
        <v>6567.5</v>
      </c>
      <c r="U252" s="363">
        <v>8.2771243E7</v>
      </c>
      <c r="V252" s="1"/>
      <c r="W252" s="1"/>
      <c r="X252" s="1"/>
      <c r="Y252" s="1"/>
      <c r="Z252" s="1"/>
      <c r="AA252" s="309"/>
      <c r="AB252" s="1"/>
      <c r="AC252" s="1"/>
      <c r="AD252" s="1"/>
      <c r="AE252" s="1"/>
      <c r="AF252" s="1"/>
      <c r="AG252" s="1"/>
      <c r="AH252" s="1"/>
    </row>
    <row r="253" ht="15.75" customHeight="1">
      <c r="A253" s="188" t="s">
        <v>517</v>
      </c>
      <c r="B253" s="279"/>
      <c r="C253" s="279"/>
      <c r="D253" s="279">
        <f t="shared" ref="D253:I253" si="140">D252*$AH$222</f>
        <v>578017358.2</v>
      </c>
      <c r="E253" s="279">
        <f t="shared" si="140"/>
        <v>625847601.9</v>
      </c>
      <c r="F253" s="279">
        <f t="shared" si="140"/>
        <v>658205552.5</v>
      </c>
      <c r="G253" s="279">
        <f t="shared" si="140"/>
        <v>681357450.7</v>
      </c>
      <c r="H253" s="279">
        <f t="shared" si="140"/>
        <v>707584178.2</v>
      </c>
      <c r="I253" s="279">
        <f t="shared" si="140"/>
        <v>752820410.4</v>
      </c>
      <c r="J253" s="1"/>
      <c r="K253" s="1"/>
      <c r="L253" s="1"/>
      <c r="M253" s="1"/>
      <c r="N253" s="1"/>
      <c r="O253" s="1"/>
      <c r="P253" s="1"/>
      <c r="Q253" s="1"/>
      <c r="R253" s="1"/>
      <c r="S253" s="360" t="s">
        <v>447</v>
      </c>
      <c r="T253" s="362">
        <v>1017.3333333333334</v>
      </c>
      <c r="U253" s="363">
        <v>2.3976691E7</v>
      </c>
      <c r="V253" s="1"/>
      <c r="W253" s="1"/>
      <c r="X253" s="1"/>
      <c r="Y253" s="1"/>
      <c r="Z253" s="1"/>
      <c r="AA253" s="309"/>
      <c r="AB253" s="1"/>
      <c r="AC253" s="1"/>
      <c r="AD253" s="1"/>
      <c r="AE253" s="1"/>
      <c r="AF253" s="1"/>
      <c r="AG253" s="1"/>
      <c r="AH253" s="1"/>
    </row>
    <row r="254" ht="15.75" customHeight="1">
      <c r="A254" s="188" t="s">
        <v>523</v>
      </c>
      <c r="B254" s="279"/>
      <c r="C254" s="279"/>
      <c r="D254" s="279">
        <f t="shared" ref="D254:I254" si="141">D253*$M$210</f>
        <v>402126676.1</v>
      </c>
      <c r="E254" s="279">
        <f t="shared" si="141"/>
        <v>435402176.6</v>
      </c>
      <c r="F254" s="279">
        <f t="shared" si="141"/>
        <v>457913602.9</v>
      </c>
      <c r="G254" s="279">
        <f t="shared" si="141"/>
        <v>474020378.4</v>
      </c>
      <c r="H254" s="279">
        <f t="shared" si="141"/>
        <v>492266312.8</v>
      </c>
      <c r="I254" s="279">
        <f t="shared" si="141"/>
        <v>523737159.5</v>
      </c>
      <c r="J254" s="1"/>
      <c r="K254" s="1"/>
      <c r="L254" s="1"/>
      <c r="M254" s="1"/>
      <c r="N254" s="1"/>
      <c r="O254" s="1"/>
      <c r="P254" s="1"/>
      <c r="Q254" s="1"/>
      <c r="R254" s="1"/>
      <c r="S254" s="360" t="s">
        <v>450</v>
      </c>
      <c r="T254" s="362">
        <v>2532.0</v>
      </c>
      <c r="U254" s="363">
        <v>1.9534233E7</v>
      </c>
      <c r="V254" s="1"/>
      <c r="W254" s="1"/>
      <c r="X254" s="1"/>
      <c r="Y254" s="1"/>
      <c r="Z254" s="1"/>
      <c r="AA254" s="309"/>
      <c r="AB254" s="1"/>
      <c r="AC254" s="1"/>
      <c r="AD254" s="1"/>
      <c r="AE254" s="1"/>
      <c r="AF254" s="1"/>
      <c r="AG254" s="1"/>
      <c r="AH254" s="1"/>
    </row>
    <row r="255" ht="15.75" customHeight="1">
      <c r="A255" s="1"/>
      <c r="B255" s="424"/>
      <c r="C255" s="424"/>
      <c r="D255" s="424"/>
      <c r="E255" s="424"/>
      <c r="F255" s="424"/>
      <c r="G255" s="424"/>
      <c r="H255" s="424"/>
      <c r="I255" s="424"/>
      <c r="J255" s="1"/>
      <c r="K255" s="1"/>
      <c r="L255" s="1"/>
      <c r="M255" s="1"/>
      <c r="N255" s="1"/>
      <c r="O255" s="1"/>
      <c r="P255" s="1"/>
      <c r="Q255" s="1"/>
      <c r="R255" s="1"/>
      <c r="S255" s="360" t="s">
        <v>452</v>
      </c>
      <c r="T255" s="362">
        <v>1722.75</v>
      </c>
      <c r="U255" s="363">
        <v>1.0799981E7</v>
      </c>
      <c r="V255" s="1"/>
      <c r="W255" s="1"/>
      <c r="X255" s="1"/>
      <c r="Y255" s="1"/>
      <c r="Z255" s="1"/>
      <c r="AA255" s="309"/>
      <c r="AB255" s="1"/>
      <c r="AC255" s="1"/>
      <c r="AD255" s="1"/>
      <c r="AE255" s="1"/>
      <c r="AF255" s="1"/>
      <c r="AG255" s="1"/>
      <c r="AH255" s="309"/>
    </row>
    <row r="256" ht="15.75" customHeight="1">
      <c r="A256" s="188" t="s">
        <v>529</v>
      </c>
      <c r="B256" s="279"/>
      <c r="C256" s="279"/>
      <c r="D256" s="279">
        <f t="shared" ref="D256:I256" si="142">D246-D249-D253+D250+D254</f>
        <v>1629833146</v>
      </c>
      <c r="E256" s="279">
        <f t="shared" si="142"/>
        <v>1665664603</v>
      </c>
      <c r="F256" s="279">
        <f t="shared" si="142"/>
        <v>1707496232</v>
      </c>
      <c r="G256" s="279">
        <f t="shared" si="142"/>
        <v>1752904435</v>
      </c>
      <c r="H256" s="279">
        <f t="shared" si="142"/>
        <v>1798152141</v>
      </c>
      <c r="I256" s="279">
        <f t="shared" si="142"/>
        <v>1838648816</v>
      </c>
      <c r="J256" s="1"/>
      <c r="K256" s="1"/>
      <c r="L256" s="1"/>
      <c r="M256" s="1"/>
      <c r="N256" s="1"/>
      <c r="O256" s="1"/>
      <c r="P256" s="1"/>
      <c r="Q256" s="1"/>
      <c r="R256" s="1"/>
      <c r="S256" s="360" t="s">
        <v>454</v>
      </c>
      <c r="T256" s="362">
        <v>1054.5</v>
      </c>
      <c r="U256" s="363">
        <v>1.1077846E7</v>
      </c>
      <c r="V256" s="1"/>
      <c r="W256" s="1"/>
      <c r="X256" s="1"/>
      <c r="Y256" s="1"/>
      <c r="Z256" s="1"/>
      <c r="AA256" s="309"/>
      <c r="AB256" s="1"/>
      <c r="AC256" s="1"/>
      <c r="AD256" s="1"/>
      <c r="AE256" s="1"/>
      <c r="AF256" s="1"/>
      <c r="AG256" s="1"/>
      <c r="AH256" s="1"/>
    </row>
    <row r="257" ht="15.75" customHeight="1">
      <c r="A257" s="188" t="s">
        <v>530</v>
      </c>
      <c r="B257" s="279"/>
      <c r="C257" s="279"/>
      <c r="D257" s="279">
        <f t="shared" ref="D257:I257" si="143">D246-D256</f>
        <v>197138522.3</v>
      </c>
      <c r="E257" s="279">
        <f t="shared" si="143"/>
        <v>233732248.7</v>
      </c>
      <c r="F257" s="279">
        <f t="shared" si="143"/>
        <v>266182858.4</v>
      </c>
      <c r="G257" s="279">
        <f t="shared" si="143"/>
        <v>296171127.6</v>
      </c>
      <c r="H257" s="279">
        <f t="shared" si="143"/>
        <v>327434128.7</v>
      </c>
      <c r="I257" s="279">
        <f t="shared" si="143"/>
        <v>364933803.7</v>
      </c>
      <c r="J257" s="1"/>
      <c r="K257" s="1"/>
      <c r="L257" s="1"/>
      <c r="M257" s="1"/>
      <c r="N257" s="1"/>
      <c r="O257" s="1"/>
      <c r="P257" s="1"/>
      <c r="Q257" s="1"/>
      <c r="R257" s="1"/>
      <c r="S257" s="360" t="s">
        <v>456</v>
      </c>
      <c r="T257" s="362">
        <v>1095.5833333333333</v>
      </c>
      <c r="U257" s="363">
        <v>1.3943955E7</v>
      </c>
      <c r="V257" s="1"/>
      <c r="W257" s="1"/>
      <c r="X257" s="1"/>
      <c r="Y257" s="1"/>
      <c r="Z257" s="1"/>
      <c r="AA257" s="309"/>
      <c r="AB257" s="1"/>
      <c r="AC257" s="1"/>
      <c r="AD257" s="1"/>
      <c r="AE257" s="1"/>
      <c r="AF257" s="1"/>
      <c r="AG257" s="1"/>
      <c r="AH257" s="1"/>
    </row>
    <row r="258" ht="15.75" customHeight="1">
      <c r="A258" s="1"/>
      <c r="B258" s="424"/>
      <c r="C258" s="424"/>
      <c r="D258" s="424">
        <f t="shared" ref="D258:I258" si="144">D257*$O$4</f>
        <v>0.7096986803</v>
      </c>
      <c r="E258" s="424">
        <f t="shared" si="144"/>
        <v>0.8414360952</v>
      </c>
      <c r="F258" s="424">
        <f t="shared" si="144"/>
        <v>0.9582582901</v>
      </c>
      <c r="G258" s="424">
        <f t="shared" si="144"/>
        <v>1.066216059</v>
      </c>
      <c r="H258" s="424">
        <f t="shared" si="144"/>
        <v>1.178762863</v>
      </c>
      <c r="I258" s="424">
        <f t="shared" si="144"/>
        <v>1.313761693</v>
      </c>
      <c r="J258" s="1"/>
      <c r="K258" s="1"/>
      <c r="L258" s="1"/>
      <c r="M258" s="1"/>
      <c r="N258" s="1"/>
      <c r="O258" s="1"/>
      <c r="P258" s="1"/>
      <c r="Q258" s="1"/>
      <c r="R258" s="1"/>
      <c r="S258" s="360" t="s">
        <v>458</v>
      </c>
      <c r="T258" s="362">
        <v>3658.0833333333335</v>
      </c>
      <c r="U258" s="363">
        <v>1.984583E7</v>
      </c>
      <c r="V258" s="1"/>
      <c r="W258" s="1"/>
      <c r="X258" s="1"/>
      <c r="Y258" s="1"/>
      <c r="Z258" s="1"/>
      <c r="AA258" s="309"/>
      <c r="AB258" s="1"/>
      <c r="AC258" s="1"/>
      <c r="AD258" s="1"/>
      <c r="AE258" s="1"/>
      <c r="AF258" s="1"/>
      <c r="AG258" s="1"/>
      <c r="AH258" s="1"/>
    </row>
    <row r="259" ht="15.75" customHeight="1">
      <c r="A259" s="1"/>
      <c r="B259" s="424"/>
      <c r="C259" s="424"/>
      <c r="D259" s="424"/>
      <c r="E259" s="424"/>
      <c r="F259" s="424"/>
      <c r="G259" s="424"/>
      <c r="H259" s="424"/>
      <c r="I259" s="424"/>
      <c r="J259" s="1"/>
      <c r="K259" s="1"/>
      <c r="L259" s="1"/>
      <c r="M259" s="1"/>
      <c r="N259" s="1"/>
      <c r="O259" s="1"/>
      <c r="P259" s="1"/>
      <c r="Q259" s="1"/>
      <c r="R259" s="1"/>
      <c r="S259" s="360" t="s">
        <v>461</v>
      </c>
      <c r="T259" s="362">
        <v>1055.5</v>
      </c>
      <c r="U259" s="363">
        <v>2.1861001E7</v>
      </c>
      <c r="V259" s="1"/>
      <c r="W259" s="1"/>
      <c r="X259" s="1"/>
      <c r="Y259" s="1"/>
      <c r="Z259" s="1"/>
      <c r="AA259" s="309"/>
      <c r="AB259" s="1"/>
      <c r="AC259" s="1"/>
      <c r="AD259" s="1"/>
      <c r="AE259" s="1"/>
      <c r="AF259" s="1"/>
      <c r="AG259" s="1"/>
      <c r="AH259" s="1"/>
    </row>
    <row r="260" ht="15.75" customHeight="1">
      <c r="A260" s="188" t="s">
        <v>531</v>
      </c>
      <c r="B260" s="279"/>
      <c r="C260" s="279"/>
      <c r="D260" s="279">
        <f t="shared" ref="D260:I260" si="145">D257*$L$218</f>
        <v>46351965.2</v>
      </c>
      <c r="E260" s="279">
        <f t="shared" si="145"/>
        <v>54956022.44</v>
      </c>
      <c r="F260" s="279">
        <f t="shared" si="145"/>
        <v>62585934.21</v>
      </c>
      <c r="G260" s="279">
        <f t="shared" si="145"/>
        <v>69636891.05</v>
      </c>
      <c r="H260" s="279">
        <f t="shared" si="145"/>
        <v>76987567.72</v>
      </c>
      <c r="I260" s="279">
        <f t="shared" si="145"/>
        <v>85804635.1</v>
      </c>
      <c r="J260" s="1"/>
      <c r="K260" s="1"/>
      <c r="L260" s="1"/>
      <c r="M260" s="1"/>
      <c r="N260" s="1"/>
      <c r="O260" s="1"/>
      <c r="P260" s="1"/>
      <c r="Q260" s="1"/>
      <c r="R260" s="1"/>
      <c r="S260" s="360" t="s">
        <v>463</v>
      </c>
      <c r="T260" s="362">
        <v>921.5833333333334</v>
      </c>
      <c r="U260" s="363">
        <v>1.1699905E7</v>
      </c>
      <c r="V260" s="1"/>
      <c r="W260" s="1"/>
      <c r="X260" s="1"/>
      <c r="Y260" s="1"/>
      <c r="Z260" s="1"/>
      <c r="AA260" s="309"/>
      <c r="AB260" s="1"/>
      <c r="AC260" s="1"/>
      <c r="AD260" s="1"/>
      <c r="AE260" s="1"/>
      <c r="AF260" s="1"/>
      <c r="AG260" s="1"/>
      <c r="AH260" s="1"/>
    </row>
    <row r="261" ht="15.75" customHeight="1">
      <c r="A261" s="188" t="s">
        <v>532</v>
      </c>
      <c r="B261" s="279"/>
      <c r="C261" s="279"/>
      <c r="D261" s="279">
        <f t="shared" ref="D261:I261" si="146">D257*$L$219</f>
        <v>129734775.4</v>
      </c>
      <c r="E261" s="279">
        <f t="shared" si="146"/>
        <v>153816719.4</v>
      </c>
      <c r="F261" s="279">
        <f t="shared" si="146"/>
        <v>175172122.3</v>
      </c>
      <c r="G261" s="279">
        <f t="shared" si="146"/>
        <v>194907084.9</v>
      </c>
      <c r="H261" s="279">
        <f t="shared" si="146"/>
        <v>215480935.1</v>
      </c>
      <c r="I261" s="279">
        <f t="shared" si="146"/>
        <v>240159074.4</v>
      </c>
      <c r="J261" s="1"/>
      <c r="K261" s="1"/>
      <c r="L261" s="1"/>
      <c r="M261" s="1"/>
      <c r="N261" s="1"/>
      <c r="O261" s="1"/>
      <c r="P261" s="1"/>
      <c r="Q261" s="1"/>
      <c r="R261" s="1"/>
      <c r="S261" s="360" t="s">
        <v>465</v>
      </c>
      <c r="T261" s="362">
        <v>1017.6666666666666</v>
      </c>
      <c r="U261" s="363">
        <v>1.6395287E7</v>
      </c>
      <c r="V261" s="1"/>
      <c r="W261" s="1"/>
      <c r="X261" s="1"/>
      <c r="Y261" s="1"/>
      <c r="Z261" s="1"/>
      <c r="AA261" s="309"/>
      <c r="AB261" s="1"/>
      <c r="AC261" s="1"/>
      <c r="AD261" s="1"/>
      <c r="AE261" s="1"/>
      <c r="AF261" s="1"/>
      <c r="AG261" s="1"/>
      <c r="AH261" s="1"/>
    </row>
    <row r="262" ht="15.75" customHeight="1">
      <c r="A262" s="188" t="s">
        <v>533</v>
      </c>
      <c r="B262" s="279"/>
      <c r="C262" s="279"/>
      <c r="D262" s="279">
        <f t="shared" ref="D262:I262" si="147">D257*$L$220</f>
        <v>4184992.754</v>
      </c>
      <c r="E262" s="279">
        <f t="shared" si="147"/>
        <v>4961829.659</v>
      </c>
      <c r="F262" s="279">
        <f t="shared" si="147"/>
        <v>5650713.622</v>
      </c>
      <c r="G262" s="279">
        <f t="shared" si="147"/>
        <v>6287325.32</v>
      </c>
      <c r="H262" s="279">
        <f t="shared" si="147"/>
        <v>6950997.907</v>
      </c>
      <c r="I262" s="279">
        <f t="shared" si="147"/>
        <v>7747066.917</v>
      </c>
      <c r="J262" s="1"/>
      <c r="K262" s="1"/>
      <c r="L262" s="1"/>
      <c r="M262" s="1"/>
      <c r="N262" s="1"/>
      <c r="O262" s="1"/>
      <c r="P262" s="1"/>
      <c r="Q262" s="1"/>
      <c r="R262" s="1"/>
      <c r="S262" s="360" t="s">
        <v>467</v>
      </c>
      <c r="T262" s="362">
        <v>3966.1666666666665</v>
      </c>
      <c r="U262" s="363">
        <v>5.045535E7</v>
      </c>
      <c r="V262" s="1"/>
      <c r="W262" s="1"/>
      <c r="X262" s="1"/>
      <c r="Y262" s="1"/>
      <c r="Z262" s="1"/>
      <c r="AA262" s="309"/>
      <c r="AB262" s="1"/>
      <c r="AC262" s="1"/>
      <c r="AD262" s="1"/>
      <c r="AE262" s="1"/>
      <c r="AF262" s="1"/>
      <c r="AG262" s="1"/>
      <c r="AH262" s="1"/>
    </row>
    <row r="263" ht="15.75" customHeight="1">
      <c r="A263" s="188" t="s">
        <v>534</v>
      </c>
      <c r="B263" s="424"/>
      <c r="C263" s="424"/>
      <c r="D263" s="279">
        <f t="shared" ref="D263:I263" si="148">D257*$L$221</f>
        <v>16866788.98</v>
      </c>
      <c r="E263" s="279">
        <f t="shared" si="148"/>
        <v>19997677.11</v>
      </c>
      <c r="F263" s="279">
        <f t="shared" si="148"/>
        <v>22774088.24</v>
      </c>
      <c r="G263" s="279">
        <f t="shared" si="148"/>
        <v>25339826.29</v>
      </c>
      <c r="H263" s="279">
        <f t="shared" si="148"/>
        <v>28014627.93</v>
      </c>
      <c r="I263" s="279">
        <f t="shared" si="148"/>
        <v>31223027.27</v>
      </c>
      <c r="J263" s="1"/>
      <c r="K263" s="1"/>
      <c r="L263" s="1"/>
      <c r="M263" s="1"/>
      <c r="N263" s="1"/>
      <c r="O263" s="1"/>
      <c r="P263" s="1"/>
      <c r="Q263" s="1"/>
      <c r="R263" s="1"/>
      <c r="S263" s="360" t="s">
        <v>472</v>
      </c>
      <c r="T263" s="362">
        <v>284.9166666666667</v>
      </c>
      <c r="U263" s="363">
        <v>9391933.0</v>
      </c>
      <c r="V263" s="1"/>
      <c r="W263" s="1"/>
      <c r="X263" s="1"/>
      <c r="Y263" s="1"/>
      <c r="Z263" s="1"/>
      <c r="AA263" s="309"/>
      <c r="AB263" s="1"/>
      <c r="AC263" s="1"/>
      <c r="AD263" s="1"/>
      <c r="AE263" s="1"/>
      <c r="AF263" s="1"/>
      <c r="AG263" s="1"/>
      <c r="AH263" s="1"/>
    </row>
    <row r="264" ht="15.75" customHeight="1">
      <c r="A264" s="1"/>
      <c r="B264" s="1"/>
      <c r="C264" s="1"/>
      <c r="D264" s="309"/>
      <c r="E264" s="309"/>
      <c r="F264" s="309"/>
      <c r="G264" s="309"/>
      <c r="H264" s="309"/>
      <c r="I264" s="309"/>
      <c r="J264" s="1"/>
      <c r="K264" s="1"/>
      <c r="L264" s="1"/>
      <c r="M264" s="1"/>
      <c r="N264" s="1"/>
      <c r="O264" s="1"/>
      <c r="P264" s="1"/>
      <c r="Q264" s="1"/>
      <c r="R264" s="1"/>
      <c r="S264" s="360" t="s">
        <v>475</v>
      </c>
      <c r="T264" s="362">
        <v>2467.0833333333335</v>
      </c>
      <c r="U264" s="363">
        <v>2.2455112E7</v>
      </c>
      <c r="V264" s="1"/>
      <c r="W264" s="1"/>
      <c r="X264" s="1"/>
      <c r="Y264" s="1"/>
      <c r="Z264" s="1"/>
      <c r="AA264" s="309"/>
      <c r="AB264" s="1"/>
      <c r="AC264" s="1"/>
      <c r="AD264" s="1"/>
      <c r="AE264" s="1"/>
      <c r="AF264" s="1"/>
      <c r="AG264" s="1"/>
      <c r="AH264" s="1"/>
    </row>
    <row r="265" ht="15.75" customHeight="1">
      <c r="A265" s="188" t="s">
        <v>535</v>
      </c>
      <c r="B265" s="188"/>
      <c r="C265" s="188"/>
      <c r="D265" s="372">
        <f t="shared" ref="D265:I265" si="149">D260*$O$4</f>
        <v>0.1668670747</v>
      </c>
      <c r="E265" s="372">
        <f t="shared" si="149"/>
        <v>0.1978416808</v>
      </c>
      <c r="F265" s="372">
        <f t="shared" si="149"/>
        <v>0.2253093632</v>
      </c>
      <c r="G265" s="372">
        <f t="shared" si="149"/>
        <v>0.2506928078</v>
      </c>
      <c r="H265" s="372">
        <f t="shared" si="149"/>
        <v>0.2771552438</v>
      </c>
      <c r="I265" s="372">
        <f t="shared" si="149"/>
        <v>0.3088966864</v>
      </c>
      <c r="J265" s="1"/>
      <c r="K265" s="1"/>
      <c r="L265" s="1"/>
      <c r="M265" s="1"/>
      <c r="N265" s="1"/>
      <c r="O265" s="1"/>
      <c r="P265" s="1"/>
      <c r="Q265" s="1"/>
      <c r="R265" s="1"/>
      <c r="S265" s="360" t="s">
        <v>478</v>
      </c>
      <c r="T265" s="362">
        <v>370.25</v>
      </c>
      <c r="U265" s="363">
        <v>1.0555637E7</v>
      </c>
      <c r="V265" s="1"/>
      <c r="W265" s="1"/>
      <c r="X265" s="1"/>
      <c r="Y265" s="1"/>
      <c r="Z265" s="1"/>
      <c r="AA265" s="309"/>
      <c r="AB265" s="1"/>
      <c r="AC265" s="1"/>
      <c r="AD265" s="1"/>
      <c r="AE265" s="1"/>
      <c r="AF265" s="1"/>
      <c r="AG265" s="1"/>
      <c r="AH265" s="1"/>
    </row>
    <row r="266" ht="15.75" customHeight="1">
      <c r="A266" s="188" t="s">
        <v>536</v>
      </c>
      <c r="B266" s="188"/>
      <c r="C266" s="188"/>
      <c r="D266" s="372">
        <f t="shared" ref="D266:I266" si="150">D261*$O$4</f>
        <v>0.4670451913</v>
      </c>
      <c r="E266" s="372">
        <f t="shared" si="150"/>
        <v>0.55374019</v>
      </c>
      <c r="F266" s="372">
        <f t="shared" si="150"/>
        <v>0.6306196402</v>
      </c>
      <c r="G266" s="372">
        <f t="shared" si="150"/>
        <v>0.7016655058</v>
      </c>
      <c r="H266" s="372">
        <f t="shared" si="150"/>
        <v>0.7757313664</v>
      </c>
      <c r="I266" s="372">
        <f t="shared" si="150"/>
        <v>0.864572668</v>
      </c>
      <c r="J266" s="1"/>
      <c r="K266" s="1"/>
      <c r="L266" s="1"/>
      <c r="M266" s="1"/>
      <c r="N266" s="1"/>
      <c r="O266" s="1"/>
      <c r="P266" s="1"/>
      <c r="Q266" s="1"/>
      <c r="R266" s="1"/>
      <c r="S266" s="360" t="s">
        <v>481</v>
      </c>
      <c r="T266" s="362">
        <v>629.0</v>
      </c>
      <c r="U266" s="363">
        <v>1.5970105E7</v>
      </c>
      <c r="V266" s="1"/>
      <c r="W266" s="1"/>
      <c r="X266" s="1"/>
      <c r="Y266" s="1"/>
      <c r="Z266" s="1"/>
      <c r="AA266" s="309"/>
      <c r="AB266" s="1"/>
      <c r="AC266" s="1"/>
      <c r="AD266" s="1"/>
      <c r="AE266" s="1"/>
      <c r="AF266" s="1"/>
      <c r="AG266" s="1"/>
      <c r="AH266" s="1"/>
    </row>
    <row r="267" ht="15.75" customHeight="1">
      <c r="A267" s="188" t="s">
        <v>537</v>
      </c>
      <c r="B267" s="188"/>
      <c r="C267" s="188"/>
      <c r="D267" s="372">
        <f t="shared" ref="D267:I267" si="151">D262*$O$4</f>
        <v>0.01506597391</v>
      </c>
      <c r="E267" s="372">
        <f t="shared" si="151"/>
        <v>0.01786258677</v>
      </c>
      <c r="F267" s="372">
        <f t="shared" si="151"/>
        <v>0.02034256904</v>
      </c>
      <c r="G267" s="372">
        <f t="shared" si="151"/>
        <v>0.02263437115</v>
      </c>
      <c r="H267" s="372">
        <f t="shared" si="151"/>
        <v>0.02502359246</v>
      </c>
      <c r="I267" s="372">
        <f t="shared" si="151"/>
        <v>0.0278894409</v>
      </c>
      <c r="J267" s="1"/>
      <c r="K267" s="1"/>
      <c r="L267" s="1"/>
      <c r="M267" s="1"/>
      <c r="N267" s="1"/>
      <c r="O267" s="1"/>
      <c r="P267" s="1"/>
      <c r="Q267" s="1"/>
      <c r="R267" s="1"/>
      <c r="S267" s="360" t="s">
        <v>484</v>
      </c>
      <c r="T267" s="362">
        <v>2161.0833333333335</v>
      </c>
      <c r="U267" s="363">
        <v>3.8299823E7</v>
      </c>
      <c r="V267" s="1"/>
      <c r="W267" s="1"/>
      <c r="X267" s="1"/>
      <c r="Y267" s="1"/>
      <c r="Z267" s="1"/>
      <c r="AA267" s="309"/>
      <c r="AB267" s="1"/>
      <c r="AC267" s="1"/>
      <c r="AD267" s="1"/>
      <c r="AE267" s="1"/>
      <c r="AF267" s="1"/>
      <c r="AG267" s="1"/>
      <c r="AH267" s="1"/>
    </row>
    <row r="268" ht="15.75" customHeight="1">
      <c r="A268" s="188" t="s">
        <v>538</v>
      </c>
      <c r="B268" s="188"/>
      <c r="C268" s="188"/>
      <c r="D268" s="372">
        <f t="shared" ref="D268:I268" si="152">D263*$O$4</f>
        <v>0.06072044032</v>
      </c>
      <c r="E268" s="372">
        <f t="shared" si="152"/>
        <v>0.0719916376</v>
      </c>
      <c r="F268" s="372">
        <f t="shared" si="152"/>
        <v>0.08198671765</v>
      </c>
      <c r="G268" s="372">
        <f t="shared" si="152"/>
        <v>0.09122337465</v>
      </c>
      <c r="H268" s="372">
        <f t="shared" si="152"/>
        <v>0.1008526605</v>
      </c>
      <c r="I268" s="372">
        <f t="shared" si="152"/>
        <v>0.1124028982</v>
      </c>
      <c r="J268" s="1"/>
      <c r="K268" s="1"/>
      <c r="L268" s="1"/>
      <c r="M268" s="1"/>
      <c r="N268" s="1"/>
      <c r="O268" s="1"/>
      <c r="P268" s="1"/>
      <c r="Q268" s="1"/>
      <c r="R268" s="1"/>
      <c r="S268" s="360" t="s">
        <v>488</v>
      </c>
      <c r="T268" s="362">
        <v>2391.0833333333335</v>
      </c>
      <c r="U268" s="363">
        <v>2.6538637E7</v>
      </c>
      <c r="V268" s="1"/>
      <c r="W268" s="1"/>
      <c r="X268" s="1"/>
      <c r="Y268" s="1"/>
      <c r="Z268" s="1"/>
      <c r="AA268" s="309"/>
      <c r="AB268" s="1"/>
      <c r="AC268" s="1"/>
      <c r="AD268" s="1"/>
      <c r="AE268" s="1"/>
      <c r="AF268" s="1"/>
      <c r="AG268" s="1"/>
      <c r="AH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360" t="s">
        <v>490</v>
      </c>
      <c r="T269" s="362">
        <v>3140.9166666666665</v>
      </c>
      <c r="U269" s="363">
        <v>3.7247487E7</v>
      </c>
      <c r="V269" s="1"/>
      <c r="W269" s="1"/>
      <c r="X269" s="1"/>
      <c r="Y269" s="1"/>
      <c r="Z269" s="1"/>
      <c r="AA269" s="309"/>
      <c r="AB269" s="1"/>
      <c r="AC269" s="1"/>
      <c r="AD269" s="1"/>
      <c r="AE269" s="1"/>
      <c r="AF269" s="1"/>
      <c r="AG269" s="1"/>
      <c r="AH269" s="1"/>
    </row>
    <row r="270" ht="15.75" customHeight="1">
      <c r="A270" s="406" t="s">
        <v>540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360" t="s">
        <v>492</v>
      </c>
      <c r="T270" s="362">
        <v>826.75</v>
      </c>
      <c r="U270" s="363">
        <v>7591529.0</v>
      </c>
      <c r="V270" s="1"/>
      <c r="W270" s="1"/>
      <c r="X270" s="1"/>
      <c r="Y270" s="1"/>
      <c r="Z270" s="1"/>
      <c r="AA270" s="309"/>
      <c r="AB270" s="1"/>
      <c r="AC270" s="1"/>
      <c r="AD270" s="1"/>
      <c r="AE270" s="1"/>
      <c r="AF270" s="1"/>
      <c r="AG270" s="1"/>
      <c r="AH270" s="1"/>
    </row>
    <row r="271" ht="15.75" customHeight="1">
      <c r="A271" s="1"/>
      <c r="B271" s="310">
        <v>2019.0</v>
      </c>
      <c r="C271" s="310"/>
      <c r="D271" s="310">
        <v>2025.0</v>
      </c>
      <c r="E271" s="310">
        <v>2026.0</v>
      </c>
      <c r="F271" s="310">
        <v>2027.0</v>
      </c>
      <c r="G271" s="310">
        <v>2028.0</v>
      </c>
      <c r="H271" s="310">
        <v>2029.0</v>
      </c>
      <c r="I271" s="311">
        <v>2030.0</v>
      </c>
      <c r="J271" s="1"/>
      <c r="K271" s="1"/>
      <c r="L271" s="1"/>
      <c r="M271" s="1"/>
      <c r="N271" s="1"/>
      <c r="O271" s="1"/>
      <c r="P271" s="1"/>
      <c r="Q271" s="1"/>
      <c r="R271" s="1"/>
      <c r="S271" s="360" t="s">
        <v>494</v>
      </c>
      <c r="T271" s="362">
        <v>1035.0</v>
      </c>
      <c r="U271" s="363">
        <v>1.014725E7</v>
      </c>
      <c r="V271" s="1"/>
      <c r="W271" s="1"/>
      <c r="X271" s="1"/>
      <c r="Y271" s="1"/>
      <c r="Z271" s="1"/>
      <c r="AA271" s="309"/>
      <c r="AB271" s="1"/>
      <c r="AC271" s="1"/>
      <c r="AD271" s="1"/>
      <c r="AE271" s="1"/>
      <c r="AF271" s="1"/>
      <c r="AG271" s="1"/>
      <c r="AH271" s="1"/>
    </row>
    <row r="272" ht="15.75" customHeight="1">
      <c r="A272" s="188" t="s">
        <v>516</v>
      </c>
      <c r="B272" s="393">
        <f>($I$65+$J$65)*AA212</f>
        <v>210187.8056</v>
      </c>
      <c r="C272" s="393">
        <f t="shared" ref="C272:I272" si="153">C273/$AH$224</f>
        <v>202163.1028</v>
      </c>
      <c r="D272" s="393">
        <f t="shared" si="153"/>
        <v>210196.6397</v>
      </c>
      <c r="E272" s="393">
        <f t="shared" si="153"/>
        <v>218529.2978</v>
      </c>
      <c r="F272" s="393">
        <f t="shared" si="153"/>
        <v>227075.6137</v>
      </c>
      <c r="G272" s="393">
        <f t="shared" si="153"/>
        <v>235750.1243</v>
      </c>
      <c r="H272" s="393">
        <f t="shared" si="153"/>
        <v>244552.8297</v>
      </c>
      <c r="I272" s="393">
        <f t="shared" si="153"/>
        <v>253526.4614</v>
      </c>
      <c r="J272" s="1"/>
      <c r="K272" s="1"/>
      <c r="L272" s="1"/>
      <c r="M272" s="1"/>
      <c r="N272" s="1"/>
      <c r="O272" s="1"/>
      <c r="P272" s="1"/>
      <c r="Q272" s="1"/>
      <c r="R272" s="1"/>
      <c r="S272" s="360" t="s">
        <v>496</v>
      </c>
      <c r="T272" s="362">
        <v>1245.1666666666667</v>
      </c>
      <c r="U272" s="363">
        <v>1.4219887E7</v>
      </c>
      <c r="V272" s="1"/>
      <c r="W272" s="1"/>
      <c r="X272" s="1"/>
      <c r="Y272" s="1"/>
      <c r="Z272" s="1"/>
      <c r="AA272" s="309"/>
      <c r="AB272" s="1"/>
      <c r="AC272" s="1"/>
      <c r="AD272" s="1"/>
      <c r="AE272" s="1"/>
      <c r="AF272" s="1"/>
      <c r="AG272" s="1"/>
      <c r="AH272" s="1"/>
    </row>
    <row r="273" ht="15.75" customHeight="1">
      <c r="A273" s="188" t="s">
        <v>517</v>
      </c>
      <c r="B273" s="343">
        <f>B272*$AH$222</f>
        <v>1286559058</v>
      </c>
      <c r="C273" s="343">
        <f t="shared" ref="C273:I273" si="154">F28*$AC$212/$O$4</f>
        <v>1988549776</v>
      </c>
      <c r="D273" s="343">
        <f t="shared" si="154"/>
        <v>2067570566</v>
      </c>
      <c r="E273" s="343">
        <f t="shared" si="154"/>
        <v>2149533619</v>
      </c>
      <c r="F273" s="343">
        <f t="shared" si="154"/>
        <v>2233598289</v>
      </c>
      <c r="G273" s="343">
        <f t="shared" si="154"/>
        <v>2318923930</v>
      </c>
      <c r="H273" s="343">
        <f t="shared" si="154"/>
        <v>2405510540</v>
      </c>
      <c r="I273" s="343">
        <f t="shared" si="154"/>
        <v>2493778444</v>
      </c>
      <c r="J273" s="1"/>
      <c r="K273" s="1"/>
      <c r="L273" s="1"/>
      <c r="M273" s="1"/>
      <c r="N273" s="1"/>
      <c r="O273" s="1"/>
      <c r="P273" s="1"/>
      <c r="Q273" s="1"/>
      <c r="R273" s="1"/>
      <c r="S273" s="360" t="s">
        <v>499</v>
      </c>
      <c r="T273" s="362">
        <v>4929.083333333333</v>
      </c>
      <c r="U273" s="363">
        <v>4.1720434E7</v>
      </c>
      <c r="V273" s="1"/>
      <c r="W273" s="1"/>
      <c r="X273" s="1"/>
      <c r="Y273" s="1"/>
      <c r="Z273" s="1"/>
      <c r="AA273" s="309"/>
      <c r="AB273" s="1"/>
      <c r="AC273" s="1"/>
      <c r="AD273" s="1"/>
      <c r="AE273" s="1"/>
      <c r="AF273" s="1"/>
      <c r="AG273" s="1"/>
      <c r="AH273" s="1"/>
    </row>
    <row r="274" ht="15.75" customHeight="1">
      <c r="A274" s="1"/>
      <c r="B274" s="424"/>
      <c r="C274" s="424"/>
      <c r="D274" s="424"/>
      <c r="E274" s="424"/>
      <c r="F274" s="424"/>
      <c r="G274" s="424"/>
      <c r="H274" s="424"/>
      <c r="I274" s="424"/>
      <c r="J274" s="1"/>
      <c r="K274" s="1"/>
      <c r="L274" s="1"/>
      <c r="M274" s="1"/>
      <c r="N274" s="1"/>
      <c r="O274" s="1"/>
      <c r="P274" s="1"/>
      <c r="Q274" s="1"/>
      <c r="R274" s="1"/>
      <c r="S274" s="360" t="s">
        <v>501</v>
      </c>
      <c r="T274" s="362">
        <v>564.4166666666666</v>
      </c>
      <c r="U274" s="363">
        <v>9865727.0</v>
      </c>
      <c r="V274" s="1"/>
      <c r="W274" s="1"/>
      <c r="X274" s="1"/>
      <c r="Y274" s="1"/>
      <c r="Z274" s="1"/>
      <c r="AA274" s="309"/>
      <c r="AB274" s="1"/>
      <c r="AC274" s="1"/>
      <c r="AD274" s="1"/>
      <c r="AE274" s="1"/>
      <c r="AF274" s="1"/>
      <c r="AG274" s="1"/>
      <c r="AH274" s="1"/>
    </row>
    <row r="275" ht="15.75" customHeight="1">
      <c r="A275" s="188" t="s">
        <v>581</v>
      </c>
      <c r="B275" s="355"/>
      <c r="C275" s="355"/>
      <c r="D275" s="354">
        <f>D272-C272</f>
        <v>8033.536953</v>
      </c>
      <c r="E275" s="354">
        <f t="shared" ref="E275:I275" si="155">D275+(E272-D272)</f>
        <v>16366.19496</v>
      </c>
      <c r="F275" s="354">
        <f t="shared" si="155"/>
        <v>24912.51087</v>
      </c>
      <c r="G275" s="354">
        <f t="shared" si="155"/>
        <v>33587.02152</v>
      </c>
      <c r="H275" s="354">
        <f t="shared" si="155"/>
        <v>42389.7269</v>
      </c>
      <c r="I275" s="354">
        <f t="shared" si="155"/>
        <v>51363.3586</v>
      </c>
      <c r="J275" s="1"/>
      <c r="K275" s="1"/>
      <c r="L275" s="1"/>
      <c r="M275" s="1"/>
      <c r="N275" s="1"/>
      <c r="O275" s="1"/>
      <c r="P275" s="1"/>
      <c r="Q275" s="1"/>
      <c r="R275" s="1"/>
      <c r="S275" s="360" t="s">
        <v>503</v>
      </c>
      <c r="T275" s="362">
        <v>2076.5</v>
      </c>
      <c r="U275" s="363">
        <v>2.5346329E7</v>
      </c>
      <c r="V275" s="1"/>
      <c r="W275" s="1"/>
      <c r="X275" s="1"/>
      <c r="Y275" s="1"/>
      <c r="Z275" s="1"/>
      <c r="AA275" s="309"/>
      <c r="AB275" s="1"/>
      <c r="AC275" s="1"/>
      <c r="AD275" s="1"/>
      <c r="AE275" s="1"/>
      <c r="AF275" s="1"/>
      <c r="AG275" s="1"/>
      <c r="AH275" s="1"/>
    </row>
    <row r="276" ht="15.75" customHeight="1">
      <c r="A276" s="188" t="s">
        <v>521</v>
      </c>
      <c r="B276" s="279"/>
      <c r="C276" s="279"/>
      <c r="D276" s="279">
        <f t="shared" ref="D276:I276" si="156">D275*$AH$224</f>
        <v>79020790.07</v>
      </c>
      <c r="E276" s="279">
        <f t="shared" si="156"/>
        <v>160983843.6</v>
      </c>
      <c r="F276" s="279">
        <f t="shared" si="156"/>
        <v>245048513.9</v>
      </c>
      <c r="G276" s="279">
        <f t="shared" si="156"/>
        <v>330374154.2</v>
      </c>
      <c r="H276" s="279">
        <f t="shared" si="156"/>
        <v>416960764.6</v>
      </c>
      <c r="I276" s="279">
        <f t="shared" si="156"/>
        <v>505228668.4</v>
      </c>
      <c r="J276" s="1"/>
      <c r="K276" s="1"/>
      <c r="L276" s="1"/>
      <c r="M276" s="1"/>
      <c r="N276" s="1"/>
      <c r="O276" s="1"/>
      <c r="P276" s="1"/>
      <c r="Q276" s="1"/>
      <c r="R276" s="1"/>
      <c r="S276" s="360" t="s">
        <v>505</v>
      </c>
      <c r="T276" s="362">
        <v>3489.5833333333335</v>
      </c>
      <c r="U276" s="363">
        <v>7.2803401E7</v>
      </c>
      <c r="V276" s="1"/>
      <c r="W276" s="1"/>
      <c r="X276" s="1"/>
      <c r="Y276" s="1"/>
      <c r="Z276" s="1"/>
      <c r="AA276" s="309"/>
      <c r="AB276" s="1"/>
      <c r="AC276" s="1"/>
      <c r="AD276" s="1"/>
      <c r="AE276" s="1"/>
      <c r="AF276" s="1"/>
      <c r="AG276" s="1"/>
      <c r="AH276" s="1"/>
    </row>
    <row r="277" ht="15.75" customHeight="1">
      <c r="A277" s="188" t="s">
        <v>523</v>
      </c>
      <c r="B277" s="279"/>
      <c r="C277" s="279"/>
      <c r="D277" s="279">
        <f t="shared" ref="D277:I277" si="157">D276*$M$211</f>
        <v>49024498.16</v>
      </c>
      <c r="E277" s="279">
        <f t="shared" si="157"/>
        <v>99874376.57</v>
      </c>
      <c r="F277" s="279">
        <f t="shared" si="157"/>
        <v>152028098</v>
      </c>
      <c r="G277" s="279">
        <f t="shared" si="157"/>
        <v>204964125.3</v>
      </c>
      <c r="H277" s="279">
        <f t="shared" si="157"/>
        <v>258682458.4</v>
      </c>
      <c r="I277" s="279">
        <f t="shared" si="157"/>
        <v>313443865.9</v>
      </c>
      <c r="J277" s="1"/>
      <c r="K277" s="1"/>
      <c r="L277" s="1"/>
      <c r="M277" s="1"/>
      <c r="N277" s="1"/>
      <c r="O277" s="1"/>
      <c r="P277" s="1"/>
      <c r="Q277" s="1"/>
      <c r="R277" s="1"/>
      <c r="S277" s="394" t="s">
        <v>21</v>
      </c>
      <c r="T277" s="395">
        <v>64356.97222222222</v>
      </c>
      <c r="U277" s="395">
        <v>8.05738271E8</v>
      </c>
      <c r="V277" s="1"/>
      <c r="W277" s="1"/>
      <c r="X277" s="1"/>
      <c r="Y277" s="1"/>
      <c r="Z277" s="1"/>
      <c r="AA277" s="309"/>
      <c r="AB277" s="1"/>
      <c r="AC277" s="1"/>
      <c r="AD277" s="1"/>
      <c r="AE277" s="1"/>
      <c r="AF277" s="1"/>
      <c r="AG277" s="1"/>
      <c r="AH277" s="1"/>
    </row>
    <row r="278" ht="15.75" customHeight="1">
      <c r="A278" s="1"/>
      <c r="B278" s="424"/>
      <c r="C278" s="424"/>
      <c r="D278" s="424"/>
      <c r="E278" s="424"/>
      <c r="F278" s="424"/>
      <c r="G278" s="424"/>
      <c r="H278" s="424"/>
      <c r="I278" s="42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309"/>
      <c r="AB278" s="1"/>
      <c r="AC278" s="1"/>
      <c r="AD278" s="1"/>
      <c r="AE278" s="1"/>
      <c r="AF278" s="1"/>
      <c r="AG278" s="1"/>
      <c r="AH278" s="1"/>
    </row>
    <row r="279" ht="15.75" customHeight="1">
      <c r="A279" s="188" t="s">
        <v>526</v>
      </c>
      <c r="B279" s="279"/>
      <c r="C279" s="279"/>
      <c r="D279" s="355">
        <f>($H$78+$H$79)*$AA$212</f>
        <v>66502.01998</v>
      </c>
      <c r="E279" s="355">
        <f t="shared" ref="E279:I279" si="158">(I78+I79)*$AA$212</f>
        <v>72004.98244</v>
      </c>
      <c r="F279" s="355">
        <f t="shared" si="158"/>
        <v>75727.82752</v>
      </c>
      <c r="G279" s="355">
        <f t="shared" si="158"/>
        <v>78391.49839</v>
      </c>
      <c r="H279" s="355">
        <f t="shared" si="158"/>
        <v>81408.93434</v>
      </c>
      <c r="I279" s="355">
        <f t="shared" si="158"/>
        <v>86613.45074</v>
      </c>
      <c r="J279" s="381" t="str">
        <f>IF((I279+I275)&gt;I272,"REVISAR","BIEN")</f>
        <v>BIEN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309">
        <f>U244+U277</f>
        <v>9674347827</v>
      </c>
      <c r="V279" s="1"/>
      <c r="W279" s="1"/>
      <c r="X279" s="1"/>
      <c r="Y279" s="1"/>
      <c r="Z279" s="1"/>
      <c r="AA279" s="309"/>
      <c r="AB279" s="1"/>
      <c r="AC279" s="1"/>
      <c r="AD279" s="1"/>
      <c r="AE279" s="1"/>
      <c r="AF279" s="1"/>
      <c r="AG279" s="1"/>
      <c r="AH279" s="1"/>
    </row>
    <row r="280" ht="15.75" customHeight="1">
      <c r="A280" s="188" t="s">
        <v>517</v>
      </c>
      <c r="B280" s="279"/>
      <c r="C280" s="279"/>
      <c r="D280" s="279">
        <f t="shared" ref="D280:I280" si="159">D279*$AH$224</f>
        <v>654138045.4</v>
      </c>
      <c r="E280" s="279">
        <f t="shared" si="159"/>
        <v>708267184.8</v>
      </c>
      <c r="F280" s="279">
        <f t="shared" si="159"/>
        <v>744886442.4</v>
      </c>
      <c r="G280" s="279">
        <f t="shared" si="159"/>
        <v>771087277.4</v>
      </c>
      <c r="H280" s="279">
        <f t="shared" si="159"/>
        <v>800767874.5</v>
      </c>
      <c r="I280" s="279">
        <f t="shared" si="159"/>
        <v>851961389.9</v>
      </c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309"/>
      <c r="AB280" s="1"/>
      <c r="AC280" s="1"/>
      <c r="AD280" s="1"/>
      <c r="AE280" s="1"/>
      <c r="AF280" s="1"/>
      <c r="AG280" s="1"/>
      <c r="AH280" s="1"/>
    </row>
    <row r="281" ht="15.75" customHeight="1">
      <c r="A281" s="188" t="s">
        <v>523</v>
      </c>
      <c r="B281" s="279"/>
      <c r="C281" s="279"/>
      <c r="D281" s="279">
        <f t="shared" ref="D281:I281" si="160">D280*$M$211</f>
        <v>405827243.4</v>
      </c>
      <c r="E281" s="279">
        <f t="shared" si="160"/>
        <v>439408961.4</v>
      </c>
      <c r="F281" s="279">
        <f t="shared" si="160"/>
        <v>462127548.9</v>
      </c>
      <c r="G281" s="279">
        <f t="shared" si="160"/>
        <v>478382546.9</v>
      </c>
      <c r="H281" s="279">
        <f t="shared" si="160"/>
        <v>496796389.3</v>
      </c>
      <c r="I281" s="279">
        <f t="shared" si="160"/>
        <v>528556846.3</v>
      </c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309"/>
      <c r="AB281" s="1"/>
      <c r="AC281" s="1"/>
      <c r="AD281" s="1"/>
      <c r="AE281" s="1"/>
      <c r="AF281" s="1"/>
      <c r="AG281" s="1"/>
      <c r="AH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309"/>
      <c r="AB282" s="1"/>
      <c r="AC282" s="1"/>
      <c r="AD282" s="1"/>
      <c r="AE282" s="1"/>
      <c r="AF282" s="1"/>
      <c r="AG282" s="1"/>
      <c r="AH282" s="1"/>
    </row>
    <row r="283" ht="15.75" customHeight="1">
      <c r="A283" s="188" t="s">
        <v>529</v>
      </c>
      <c r="B283" s="188"/>
      <c r="C283" s="188"/>
      <c r="D283" s="343">
        <f t="shared" ref="D283:I283" si="161">D273-D276-D280+D277+D281</f>
        <v>1789263472</v>
      </c>
      <c r="E283" s="343">
        <f t="shared" si="161"/>
        <v>1819565929</v>
      </c>
      <c r="F283" s="343">
        <f t="shared" si="161"/>
        <v>1857818980</v>
      </c>
      <c r="G283" s="343">
        <f t="shared" si="161"/>
        <v>1900809170</v>
      </c>
      <c r="H283" s="343">
        <f t="shared" si="161"/>
        <v>1943260749</v>
      </c>
      <c r="I283" s="343">
        <f t="shared" si="161"/>
        <v>1978589098</v>
      </c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309"/>
      <c r="AB283" s="1"/>
      <c r="AC283" s="1"/>
      <c r="AD283" s="1"/>
      <c r="AE283" s="1"/>
      <c r="AF283" s="1"/>
      <c r="AG283" s="1"/>
      <c r="AH283" s="1"/>
    </row>
    <row r="284" ht="15.75" customHeight="1">
      <c r="A284" s="188" t="s">
        <v>530</v>
      </c>
      <c r="B284" s="188"/>
      <c r="C284" s="188"/>
      <c r="D284" s="343">
        <f t="shared" ref="D284:I284" si="162">D273-D283</f>
        <v>278307093.9</v>
      </c>
      <c r="E284" s="343">
        <f t="shared" si="162"/>
        <v>329967690.4</v>
      </c>
      <c r="F284" s="343">
        <f t="shared" si="162"/>
        <v>375779309.4</v>
      </c>
      <c r="G284" s="343">
        <f t="shared" si="162"/>
        <v>418114759.5</v>
      </c>
      <c r="H284" s="343">
        <f t="shared" si="162"/>
        <v>462249791.4</v>
      </c>
      <c r="I284" s="343">
        <f t="shared" si="162"/>
        <v>515189346.1</v>
      </c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309"/>
      <c r="AB284" s="1"/>
      <c r="AC284" s="1"/>
      <c r="AD284" s="1"/>
      <c r="AE284" s="1"/>
      <c r="AF284" s="1"/>
      <c r="AG284" s="1"/>
      <c r="AH284" s="1"/>
    </row>
    <row r="285" ht="15.75" customHeight="1">
      <c r="A285" s="1"/>
      <c r="B285" s="1"/>
      <c r="C285" s="1"/>
      <c r="D285" s="419">
        <f t="shared" ref="D285:I285" si="163">D284*$O$4</f>
        <v>1.001905538</v>
      </c>
      <c r="E285" s="419">
        <f t="shared" si="163"/>
        <v>1.187883685</v>
      </c>
      <c r="F285" s="419">
        <f t="shared" si="163"/>
        <v>1.352805514</v>
      </c>
      <c r="G285" s="419">
        <f t="shared" si="163"/>
        <v>1.505213134</v>
      </c>
      <c r="H285" s="419">
        <f t="shared" si="163"/>
        <v>1.664099249</v>
      </c>
      <c r="I285" s="419">
        <f t="shared" si="163"/>
        <v>1.854681646</v>
      </c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309"/>
      <c r="AB285" s="1"/>
      <c r="AC285" s="1"/>
      <c r="AD285" s="1"/>
      <c r="AE285" s="1"/>
      <c r="AF285" s="1"/>
      <c r="AG285" s="1"/>
      <c r="AH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309"/>
      <c r="AB286" s="1"/>
      <c r="AC286" s="1"/>
      <c r="AD286" s="1"/>
      <c r="AE286" s="1"/>
      <c r="AF286" s="1"/>
      <c r="AG286" s="1"/>
      <c r="AH286" s="1"/>
    </row>
    <row r="287" ht="15.75" customHeight="1">
      <c r="A287" s="188" t="s">
        <v>531</v>
      </c>
      <c r="B287" s="188"/>
      <c r="C287" s="188"/>
      <c r="D287" s="279">
        <f t="shared" ref="D287:I287" si="164">D284*$M$218</f>
        <v>64363010.1</v>
      </c>
      <c r="E287" s="279">
        <f t="shared" si="164"/>
        <v>76310357.33</v>
      </c>
      <c r="F287" s="279">
        <f t="shared" si="164"/>
        <v>86905034.09</v>
      </c>
      <c r="G287" s="279">
        <f t="shared" si="164"/>
        <v>96695790.62</v>
      </c>
      <c r="H287" s="279">
        <f t="shared" si="164"/>
        <v>106902729.5</v>
      </c>
      <c r="I287" s="279">
        <f t="shared" si="164"/>
        <v>119145856.5</v>
      </c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309"/>
      <c r="AB287" s="1"/>
      <c r="AC287" s="1"/>
      <c r="AD287" s="1"/>
      <c r="AE287" s="1"/>
      <c r="AF287" s="1"/>
      <c r="AG287" s="1"/>
      <c r="AH287" s="1"/>
    </row>
    <row r="288" ht="15.75" customHeight="1">
      <c r="A288" s="188" t="s">
        <v>532</v>
      </c>
      <c r="B288" s="188"/>
      <c r="C288" s="188"/>
      <c r="D288" s="279">
        <f t="shared" ref="D288:I288" si="165">D284*$M$219</f>
        <v>161734536</v>
      </c>
      <c r="E288" s="279">
        <f t="shared" si="165"/>
        <v>191756417.5</v>
      </c>
      <c r="F288" s="279">
        <f t="shared" si="165"/>
        <v>218379242.1</v>
      </c>
      <c r="G288" s="279">
        <f t="shared" si="165"/>
        <v>242981936.4</v>
      </c>
      <c r="H288" s="279">
        <f t="shared" si="165"/>
        <v>268630434.3</v>
      </c>
      <c r="I288" s="279">
        <f t="shared" si="165"/>
        <v>299395565.7</v>
      </c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309"/>
      <c r="AB288" s="1"/>
      <c r="AC288" s="1"/>
      <c r="AD288" s="1"/>
      <c r="AE288" s="1"/>
      <c r="AF288" s="1"/>
      <c r="AG288" s="1"/>
      <c r="AH288" s="1"/>
    </row>
    <row r="289" ht="15.75" customHeight="1">
      <c r="A289" s="188" t="s">
        <v>533</v>
      </c>
      <c r="B289" s="188"/>
      <c r="C289" s="188"/>
      <c r="D289" s="279">
        <f t="shared" ref="D289:I289" si="166">D284*$M$220</f>
        <v>5321634.355</v>
      </c>
      <c r="E289" s="279">
        <f t="shared" si="166"/>
        <v>6309459.712</v>
      </c>
      <c r="F289" s="279">
        <f t="shared" si="166"/>
        <v>7185444.159</v>
      </c>
      <c r="G289" s="279">
        <f t="shared" si="166"/>
        <v>7994959.225</v>
      </c>
      <c r="H289" s="279">
        <f t="shared" si="166"/>
        <v>8838884.9</v>
      </c>
      <c r="I289" s="279">
        <f t="shared" si="166"/>
        <v>9851165.791</v>
      </c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309"/>
      <c r="AB289" s="1"/>
      <c r="AC289" s="1"/>
      <c r="AD289" s="1"/>
      <c r="AE289" s="1"/>
      <c r="AF289" s="1"/>
      <c r="AG289" s="1"/>
      <c r="AH289" s="1"/>
    </row>
    <row r="290" ht="15.75" customHeight="1">
      <c r="A290" s="188" t="s">
        <v>534</v>
      </c>
      <c r="B290" s="1"/>
      <c r="C290" s="1"/>
      <c r="D290" s="279">
        <f t="shared" ref="D290:I290" si="167">D284*$M$221</f>
        <v>46887913.5</v>
      </c>
      <c r="E290" s="279">
        <f t="shared" si="167"/>
        <v>55591455.85</v>
      </c>
      <c r="F290" s="279">
        <f t="shared" si="167"/>
        <v>63309589.08</v>
      </c>
      <c r="G290" s="279">
        <f t="shared" si="167"/>
        <v>70442073.17</v>
      </c>
      <c r="H290" s="279">
        <f t="shared" si="167"/>
        <v>77877742.63</v>
      </c>
      <c r="I290" s="279">
        <f t="shared" si="167"/>
        <v>86796758.05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309"/>
      <c r="AB290" s="1"/>
      <c r="AC290" s="1"/>
      <c r="AD290" s="1"/>
      <c r="AE290" s="1"/>
      <c r="AF290" s="1"/>
      <c r="AG290" s="1"/>
      <c r="AH290" s="1"/>
    </row>
    <row r="291" ht="15.75" customHeight="1">
      <c r="A291" s="1"/>
      <c r="B291" s="1"/>
      <c r="C291" s="1"/>
      <c r="D291" s="309"/>
      <c r="E291" s="309"/>
      <c r="F291" s="309"/>
      <c r="G291" s="309"/>
      <c r="H291" s="309"/>
      <c r="I291" s="309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309"/>
      <c r="AB291" s="1"/>
      <c r="AC291" s="1"/>
      <c r="AD291" s="1"/>
      <c r="AE291" s="1"/>
      <c r="AF291" s="1"/>
      <c r="AG291" s="1"/>
      <c r="AH291" s="1"/>
    </row>
    <row r="292" ht="15.75" customHeight="1">
      <c r="A292" s="188" t="s">
        <v>535</v>
      </c>
      <c r="B292" s="188"/>
      <c r="C292" s="188"/>
      <c r="D292" s="372">
        <f t="shared" ref="D292:I292" si="168">D287*$O$4</f>
        <v>0.2317068364</v>
      </c>
      <c r="E292" s="372">
        <f t="shared" si="168"/>
        <v>0.2747172864</v>
      </c>
      <c r="F292" s="372">
        <f t="shared" si="168"/>
        <v>0.3128581227</v>
      </c>
      <c r="G292" s="372">
        <f t="shared" si="168"/>
        <v>0.3481048462</v>
      </c>
      <c r="H292" s="372">
        <f t="shared" si="168"/>
        <v>0.3848498263</v>
      </c>
      <c r="I292" s="372">
        <f t="shared" si="168"/>
        <v>0.4289250835</v>
      </c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309"/>
      <c r="AB292" s="1"/>
      <c r="AC292" s="1"/>
      <c r="AD292" s="1"/>
      <c r="AE292" s="1"/>
      <c r="AF292" s="1"/>
      <c r="AG292" s="1"/>
      <c r="AH292" s="1"/>
    </row>
    <row r="293" ht="15.75" customHeight="1">
      <c r="A293" s="188" t="s">
        <v>536</v>
      </c>
      <c r="B293" s="188"/>
      <c r="C293" s="188"/>
      <c r="D293" s="372">
        <f t="shared" ref="D293:I293" si="169">D288*$O$4</f>
        <v>0.5822443296</v>
      </c>
      <c r="E293" s="372">
        <f t="shared" si="169"/>
        <v>0.6903231029</v>
      </c>
      <c r="F293" s="372">
        <f t="shared" si="169"/>
        <v>0.7861652715</v>
      </c>
      <c r="G293" s="372">
        <f t="shared" si="169"/>
        <v>0.8747349712</v>
      </c>
      <c r="H293" s="372">
        <f t="shared" si="169"/>
        <v>0.9670695636</v>
      </c>
      <c r="I293" s="372">
        <f t="shared" si="169"/>
        <v>1.077824037</v>
      </c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309"/>
      <c r="AB293" s="1"/>
      <c r="AC293" s="1"/>
      <c r="AD293" s="1"/>
      <c r="AE293" s="1"/>
      <c r="AF293" s="1"/>
      <c r="AG293" s="1"/>
      <c r="AH293" s="1"/>
    </row>
    <row r="294" ht="15.75" customHeight="1">
      <c r="A294" s="188" t="s">
        <v>537</v>
      </c>
      <c r="B294" s="188"/>
      <c r="C294" s="188"/>
      <c r="D294" s="372">
        <f t="shared" ref="D294:I294" si="170">D289*$O$4</f>
        <v>0.01915788368</v>
      </c>
      <c r="E294" s="372">
        <f t="shared" si="170"/>
        <v>0.02271405496</v>
      </c>
      <c r="F294" s="372">
        <f t="shared" si="170"/>
        <v>0.02586759897</v>
      </c>
      <c r="G294" s="372">
        <f t="shared" si="170"/>
        <v>0.02878185321</v>
      </c>
      <c r="H294" s="372">
        <f t="shared" si="170"/>
        <v>0.03181998564</v>
      </c>
      <c r="I294" s="372">
        <f t="shared" si="170"/>
        <v>0.03546419685</v>
      </c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309"/>
      <c r="AB294" s="1"/>
      <c r="AC294" s="1"/>
      <c r="AD294" s="1"/>
      <c r="AE294" s="1"/>
      <c r="AF294" s="1"/>
      <c r="AG294" s="1"/>
      <c r="AH294" s="1"/>
    </row>
    <row r="295" ht="15.75" customHeight="1">
      <c r="A295" s="188" t="s">
        <v>538</v>
      </c>
      <c r="B295" s="188"/>
      <c r="C295" s="188"/>
      <c r="D295" s="372">
        <f t="shared" ref="D295:I295" si="171">D290*$O$4</f>
        <v>0.1687964886</v>
      </c>
      <c r="E295" s="372">
        <f t="shared" si="171"/>
        <v>0.200129241</v>
      </c>
      <c r="F295" s="372">
        <f t="shared" si="171"/>
        <v>0.2279145207</v>
      </c>
      <c r="G295" s="372">
        <f t="shared" si="171"/>
        <v>0.2535914634</v>
      </c>
      <c r="H295" s="372">
        <f t="shared" si="171"/>
        <v>0.2803598735</v>
      </c>
      <c r="I295" s="372">
        <f t="shared" si="171"/>
        <v>0.312468329</v>
      </c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309"/>
      <c r="AB295" s="1"/>
      <c r="AC295" s="1"/>
      <c r="AD295" s="1"/>
      <c r="AE295" s="1"/>
      <c r="AF295" s="1"/>
      <c r="AG295" s="1"/>
      <c r="AH295" s="1"/>
    </row>
    <row r="296" ht="15.75" customHeight="1">
      <c r="A296" s="1"/>
      <c r="B296" s="420"/>
      <c r="C296" s="42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309"/>
      <c r="AB296" s="1"/>
      <c r="AC296" s="1"/>
      <c r="AD296" s="1"/>
      <c r="AE296" s="1"/>
      <c r="AF296" s="1"/>
      <c r="AG296" s="1"/>
      <c r="AH296" s="1"/>
    </row>
    <row r="297" ht="15.75" customHeight="1">
      <c r="A297" s="407" t="s">
        <v>541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309"/>
      <c r="AB297" s="1"/>
      <c r="AC297" s="1"/>
      <c r="AD297" s="1"/>
      <c r="AE297" s="1"/>
      <c r="AF297" s="1"/>
      <c r="AG297" s="1"/>
      <c r="AH297" s="1"/>
    </row>
    <row r="298" ht="15.75" customHeight="1">
      <c r="A298" s="188"/>
      <c r="B298" s="310">
        <v>2019.0</v>
      </c>
      <c r="C298" s="310"/>
      <c r="D298" s="310">
        <v>2025.0</v>
      </c>
      <c r="E298" s="310">
        <v>2026.0</v>
      </c>
      <c r="F298" s="310">
        <v>2027.0</v>
      </c>
      <c r="G298" s="310">
        <v>2028.0</v>
      </c>
      <c r="H298" s="310">
        <v>2029.0</v>
      </c>
      <c r="I298" s="310">
        <v>2030.0</v>
      </c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309"/>
      <c r="AB298" s="1"/>
      <c r="AC298" s="1"/>
      <c r="AD298" s="1"/>
      <c r="AE298" s="1"/>
      <c r="AF298" s="1"/>
      <c r="AG298" s="1"/>
      <c r="AH298" s="1"/>
    </row>
    <row r="299" ht="15.75" customHeight="1">
      <c r="A299" s="188" t="s">
        <v>516</v>
      </c>
      <c r="B299" s="393">
        <f>($I$65+$J$65)*AA211</f>
        <v>312167.1667</v>
      </c>
      <c r="C299" s="393">
        <f t="shared" ref="C299:I299" si="172">C300/$AH$223</f>
        <v>300249.0218</v>
      </c>
      <c r="D299" s="393">
        <f t="shared" si="172"/>
        <v>312180.287</v>
      </c>
      <c r="E299" s="393">
        <f t="shared" si="172"/>
        <v>324555.8016</v>
      </c>
      <c r="F299" s="393">
        <f t="shared" si="172"/>
        <v>337248.637</v>
      </c>
      <c r="G299" s="393">
        <f t="shared" si="172"/>
        <v>350131.8649</v>
      </c>
      <c r="H299" s="393">
        <f t="shared" si="172"/>
        <v>363205.4854</v>
      </c>
      <c r="I299" s="393">
        <f t="shared" si="172"/>
        <v>376532.9626</v>
      </c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309"/>
      <c r="AB299" s="1"/>
      <c r="AC299" s="1"/>
      <c r="AD299" s="1"/>
      <c r="AE299" s="1"/>
      <c r="AF299" s="1"/>
      <c r="AG299" s="1"/>
      <c r="AH299" s="1"/>
    </row>
    <row r="300" ht="15.75" customHeight="1">
      <c r="A300" s="188" t="s">
        <v>517</v>
      </c>
      <c r="B300" s="343">
        <f>B299*$AH$222</f>
        <v>1910774485</v>
      </c>
      <c r="C300" s="343">
        <f t="shared" ref="C300:I300" si="173">F28*$AC$211/$O$4</f>
        <v>2078127719</v>
      </c>
      <c r="D300" s="343">
        <f t="shared" si="173"/>
        <v>2160708149</v>
      </c>
      <c r="E300" s="343">
        <f t="shared" si="173"/>
        <v>2246363381</v>
      </c>
      <c r="F300" s="343">
        <f t="shared" si="173"/>
        <v>2334214902</v>
      </c>
      <c r="G300" s="343">
        <f t="shared" si="173"/>
        <v>2423384195</v>
      </c>
      <c r="H300" s="343">
        <f t="shared" si="173"/>
        <v>2513871261</v>
      </c>
      <c r="I300" s="343">
        <f t="shared" si="173"/>
        <v>2606115358</v>
      </c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309"/>
      <c r="AB300" s="1"/>
      <c r="AC300" s="1"/>
      <c r="AD300" s="1"/>
      <c r="AE300" s="1"/>
      <c r="AF300" s="1"/>
      <c r="AG300" s="1"/>
      <c r="AH300" s="1"/>
    </row>
    <row r="301" ht="15.75" customHeight="1">
      <c r="A301" s="1"/>
      <c r="B301" s="424"/>
      <c r="C301" s="424"/>
      <c r="D301" s="424"/>
      <c r="E301" s="424"/>
      <c r="F301" s="424"/>
      <c r="G301" s="424"/>
      <c r="H301" s="424"/>
      <c r="I301" s="42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309"/>
      <c r="AB301" s="1"/>
      <c r="AC301" s="1"/>
      <c r="AD301" s="1"/>
      <c r="AE301" s="1"/>
      <c r="AF301" s="1"/>
      <c r="AG301" s="1"/>
      <c r="AH301" s="1"/>
    </row>
    <row r="302" ht="15.75" customHeight="1">
      <c r="A302" s="188" t="s">
        <v>581</v>
      </c>
      <c r="B302" s="355"/>
      <c r="C302" s="355"/>
      <c r="D302" s="354">
        <f>D299-C299</f>
        <v>11931.26529</v>
      </c>
      <c r="E302" s="354">
        <f t="shared" ref="E302:I302" si="174">D302+(E299-D299)</f>
        <v>24306.77982</v>
      </c>
      <c r="F302" s="354">
        <f t="shared" si="174"/>
        <v>36999.61524</v>
      </c>
      <c r="G302" s="354">
        <f t="shared" si="174"/>
        <v>49882.84318</v>
      </c>
      <c r="H302" s="354">
        <f t="shared" si="174"/>
        <v>62956.46366</v>
      </c>
      <c r="I302" s="354">
        <f t="shared" si="174"/>
        <v>76283.94085</v>
      </c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309"/>
      <c r="AB302" s="1"/>
      <c r="AC302" s="1"/>
      <c r="AD302" s="1"/>
      <c r="AE302" s="1"/>
      <c r="AF302" s="1"/>
      <c r="AG302" s="1"/>
      <c r="AH302" s="1"/>
    </row>
    <row r="303" ht="15.75" customHeight="1">
      <c r="A303" s="188" t="s">
        <v>521</v>
      </c>
      <c r="B303" s="279"/>
      <c r="C303" s="279"/>
      <c r="D303" s="279">
        <f t="shared" ref="D303:I303" si="175">D302*$AH$223</f>
        <v>82580429.35</v>
      </c>
      <c r="E303" s="279">
        <f t="shared" si="175"/>
        <v>168235661.9</v>
      </c>
      <c r="F303" s="279">
        <f t="shared" si="175"/>
        <v>256087182.5</v>
      </c>
      <c r="G303" s="279">
        <f t="shared" si="175"/>
        <v>345256475.9</v>
      </c>
      <c r="H303" s="279">
        <f t="shared" si="175"/>
        <v>435743542.1</v>
      </c>
      <c r="I303" s="279">
        <f t="shared" si="175"/>
        <v>527987638.7</v>
      </c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309"/>
      <c r="AB303" s="1"/>
      <c r="AC303" s="1"/>
      <c r="AD303" s="1"/>
      <c r="AE303" s="1"/>
      <c r="AF303" s="1"/>
      <c r="AG303" s="1"/>
      <c r="AH303" s="1"/>
    </row>
    <row r="304" ht="15.75" customHeight="1">
      <c r="A304" s="188" t="s">
        <v>523</v>
      </c>
      <c r="B304" s="279"/>
      <c r="C304" s="279"/>
      <c r="D304" s="279">
        <f t="shared" ref="D304:I304" si="176">D303*$M$212</f>
        <v>38490738.12</v>
      </c>
      <c r="E304" s="279">
        <f t="shared" si="176"/>
        <v>78414642.02</v>
      </c>
      <c r="F304" s="279">
        <f t="shared" si="176"/>
        <v>119362235.8</v>
      </c>
      <c r="G304" s="279">
        <f t="shared" si="176"/>
        <v>160924043.4</v>
      </c>
      <c r="H304" s="279">
        <f t="shared" si="176"/>
        <v>203100065</v>
      </c>
      <c r="I304" s="279">
        <f t="shared" si="176"/>
        <v>246095038.4</v>
      </c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309"/>
      <c r="AB304" s="1"/>
      <c r="AC304" s="1"/>
      <c r="AD304" s="1"/>
      <c r="AE304" s="1"/>
      <c r="AF304" s="1"/>
      <c r="AG304" s="1"/>
      <c r="AH304" s="1"/>
    </row>
    <row r="305" ht="15.75" customHeight="1">
      <c r="A305" s="1"/>
      <c r="B305" s="424"/>
      <c r="C305" s="424"/>
      <c r="D305" s="424"/>
      <c r="E305" s="424"/>
      <c r="F305" s="424"/>
      <c r="G305" s="424"/>
      <c r="H305" s="424"/>
      <c r="I305" s="42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309"/>
      <c r="AB305" s="1"/>
      <c r="AC305" s="1"/>
      <c r="AD305" s="1"/>
      <c r="AE305" s="1"/>
      <c r="AF305" s="1"/>
      <c r="AG305" s="1"/>
      <c r="AH305" s="1"/>
    </row>
    <row r="306" ht="15.75" customHeight="1">
      <c r="A306" s="188" t="s">
        <v>526</v>
      </c>
      <c r="B306" s="279"/>
      <c r="C306" s="279"/>
      <c r="D306" s="355">
        <f>($H$78+$H$79)*$AA$211</f>
        <v>98767.60976</v>
      </c>
      <c r="E306" s="355">
        <f t="shared" ref="E306:I306" si="177">(I78+I79)*$AA$211</f>
        <v>106940.5111</v>
      </c>
      <c r="F306" s="355">
        <f t="shared" si="177"/>
        <v>112469.614</v>
      </c>
      <c r="G306" s="355">
        <f t="shared" si="177"/>
        <v>116425.6503</v>
      </c>
      <c r="H306" s="355">
        <f t="shared" si="177"/>
        <v>120907.0922</v>
      </c>
      <c r="I306" s="355">
        <f t="shared" si="177"/>
        <v>128636.7467</v>
      </c>
      <c r="J306" s="381" t="str">
        <f>IF((I306+I302)&gt;I299,"REVISAR","BIEN")</f>
        <v>BIEN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309"/>
      <c r="AB306" s="1"/>
      <c r="AC306" s="1"/>
      <c r="AD306" s="1"/>
      <c r="AE306" s="1"/>
      <c r="AF306" s="1"/>
      <c r="AG306" s="1"/>
      <c r="AH306" s="1"/>
    </row>
    <row r="307" ht="15.75" customHeight="1">
      <c r="A307" s="188" t="s">
        <v>517</v>
      </c>
      <c r="B307" s="279"/>
      <c r="C307" s="279"/>
      <c r="D307" s="279">
        <f t="shared" ref="D307:I307" si="178">D306*$AH$223</f>
        <v>683604917.1</v>
      </c>
      <c r="E307" s="279">
        <f t="shared" si="178"/>
        <v>740172404.8</v>
      </c>
      <c r="F307" s="279">
        <f t="shared" si="178"/>
        <v>778441245.4</v>
      </c>
      <c r="G307" s="279">
        <f t="shared" si="178"/>
        <v>805822346</v>
      </c>
      <c r="H307" s="279">
        <f t="shared" si="178"/>
        <v>836839961</v>
      </c>
      <c r="I307" s="279">
        <f t="shared" si="178"/>
        <v>890339584.1</v>
      </c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309"/>
      <c r="AB307" s="1"/>
      <c r="AC307" s="1"/>
      <c r="AD307" s="1"/>
      <c r="AE307" s="1"/>
      <c r="AF307" s="1"/>
      <c r="AG307" s="1"/>
      <c r="AH307" s="1"/>
    </row>
    <row r="308" ht="15.75" customHeight="1">
      <c r="A308" s="188" t="s">
        <v>523</v>
      </c>
      <c r="B308" s="279"/>
      <c r="C308" s="279"/>
      <c r="D308" s="279">
        <f t="shared" ref="D308:I308" si="179">D307*$M$212</f>
        <v>318628251.9</v>
      </c>
      <c r="E308" s="279">
        <f t="shared" si="179"/>
        <v>344994357.9</v>
      </c>
      <c r="F308" s="279">
        <f t="shared" si="179"/>
        <v>362831464.5</v>
      </c>
      <c r="G308" s="279">
        <f t="shared" si="179"/>
        <v>375593795.5</v>
      </c>
      <c r="H308" s="279">
        <f t="shared" si="179"/>
        <v>390051105.8</v>
      </c>
      <c r="I308" s="279">
        <f t="shared" si="179"/>
        <v>414987280.1</v>
      </c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309"/>
      <c r="AB308" s="1"/>
      <c r="AC308" s="1"/>
      <c r="AD308" s="1"/>
      <c r="AE308" s="1"/>
      <c r="AF308" s="1"/>
      <c r="AG308" s="1"/>
      <c r="AH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309"/>
      <c r="AB309" s="1"/>
      <c r="AC309" s="1"/>
      <c r="AD309" s="1"/>
      <c r="AE309" s="1"/>
      <c r="AF309" s="1"/>
      <c r="AG309" s="1"/>
      <c r="AH309" s="1"/>
    </row>
    <row r="310" ht="15.75" customHeight="1">
      <c r="A310" s="188" t="s">
        <v>529</v>
      </c>
      <c r="B310" s="188"/>
      <c r="C310" s="188"/>
      <c r="D310" s="343">
        <f t="shared" ref="D310:I310" si="180">D300-D303-D307+D304+D308</f>
        <v>1751641792</v>
      </c>
      <c r="E310" s="343">
        <f t="shared" si="180"/>
        <v>1761364314</v>
      </c>
      <c r="F310" s="343">
        <f t="shared" si="180"/>
        <v>1781880174</v>
      </c>
      <c r="G310" s="343">
        <f t="shared" si="180"/>
        <v>1808823212</v>
      </c>
      <c r="H310" s="343">
        <f t="shared" si="180"/>
        <v>1834438929</v>
      </c>
      <c r="I310" s="343">
        <f t="shared" si="180"/>
        <v>1848870454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309"/>
      <c r="AB310" s="1"/>
      <c r="AC310" s="1"/>
      <c r="AD310" s="1"/>
      <c r="AE310" s="1"/>
      <c r="AF310" s="1"/>
      <c r="AG310" s="1"/>
      <c r="AH310" s="1"/>
    </row>
    <row r="311" ht="15.75" customHeight="1">
      <c r="A311" s="188" t="s">
        <v>530</v>
      </c>
      <c r="B311" s="188"/>
      <c r="C311" s="188"/>
      <c r="D311" s="343">
        <f t="shared" ref="D311:I311" si="181">D300-D310</f>
        <v>409066356.5</v>
      </c>
      <c r="E311" s="343">
        <f t="shared" si="181"/>
        <v>484999066.8</v>
      </c>
      <c r="F311" s="343">
        <f t="shared" si="181"/>
        <v>552334727.6</v>
      </c>
      <c r="G311" s="343">
        <f t="shared" si="181"/>
        <v>614560983</v>
      </c>
      <c r="H311" s="343">
        <f t="shared" si="181"/>
        <v>679432332.3</v>
      </c>
      <c r="I311" s="343">
        <f t="shared" si="181"/>
        <v>757244904.2</v>
      </c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309"/>
      <c r="AB311" s="1"/>
      <c r="AC311" s="1"/>
      <c r="AD311" s="1"/>
      <c r="AE311" s="1"/>
      <c r="AF311" s="1"/>
      <c r="AG311" s="1"/>
      <c r="AH311" s="1"/>
    </row>
    <row r="312" ht="15.75" customHeight="1">
      <c r="A312" s="1"/>
      <c r="B312" s="1"/>
      <c r="C312" s="1"/>
      <c r="D312" s="419">
        <f t="shared" ref="D312:I312" si="182">D311*$O$4</f>
        <v>1.472638883</v>
      </c>
      <c r="E312" s="419">
        <f t="shared" si="182"/>
        <v>1.74599664</v>
      </c>
      <c r="F312" s="419">
        <f t="shared" si="182"/>
        <v>1.988405019</v>
      </c>
      <c r="G312" s="419">
        <f t="shared" si="182"/>
        <v>2.212419539</v>
      </c>
      <c r="H312" s="419">
        <f t="shared" si="182"/>
        <v>2.445956396</v>
      </c>
      <c r="I312" s="419">
        <f t="shared" si="182"/>
        <v>2.726081655</v>
      </c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309"/>
      <c r="AB312" s="1"/>
      <c r="AC312" s="1"/>
      <c r="AD312" s="1"/>
      <c r="AE312" s="1"/>
      <c r="AF312" s="1"/>
      <c r="AG312" s="1"/>
      <c r="AH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309"/>
      <c r="AB313" s="1"/>
      <c r="AC313" s="1"/>
      <c r="AD313" s="1"/>
      <c r="AE313" s="1"/>
      <c r="AF313" s="1"/>
      <c r="AG313" s="1"/>
      <c r="AH313" s="1"/>
    </row>
    <row r="314" ht="15.75" customHeight="1">
      <c r="A314" s="188" t="s">
        <v>531</v>
      </c>
      <c r="B314" s="188"/>
      <c r="C314" s="188"/>
      <c r="D314" s="279">
        <f t="shared" ref="D314:I314" si="183">D311*$N$218</f>
        <v>113490740</v>
      </c>
      <c r="E314" s="279">
        <f t="shared" si="183"/>
        <v>134557394.3</v>
      </c>
      <c r="F314" s="279">
        <f t="shared" si="183"/>
        <v>153238896.3</v>
      </c>
      <c r="G314" s="279">
        <f t="shared" si="183"/>
        <v>170502852.8</v>
      </c>
      <c r="H314" s="279">
        <f t="shared" si="183"/>
        <v>188500660</v>
      </c>
      <c r="I314" s="279">
        <f t="shared" si="183"/>
        <v>210088860.2</v>
      </c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309"/>
      <c r="AB314" s="1"/>
      <c r="AC314" s="1"/>
      <c r="AD314" s="1"/>
      <c r="AE314" s="1"/>
      <c r="AF314" s="1"/>
      <c r="AG314" s="1"/>
      <c r="AH314" s="1"/>
    </row>
    <row r="315" ht="15.75" customHeight="1">
      <c r="A315" s="188" t="s">
        <v>532</v>
      </c>
      <c r="B315" s="188"/>
      <c r="C315" s="188"/>
      <c r="D315" s="279">
        <f t="shared" ref="D315:I315" si="184">D311*$N$219</f>
        <v>192154435.1</v>
      </c>
      <c r="E315" s="279">
        <f t="shared" si="184"/>
        <v>227822993.1</v>
      </c>
      <c r="F315" s="279">
        <f t="shared" si="184"/>
        <v>259453181.3</v>
      </c>
      <c r="G315" s="279">
        <f t="shared" si="184"/>
        <v>288683282.4</v>
      </c>
      <c r="H315" s="279">
        <f t="shared" si="184"/>
        <v>319155887.4</v>
      </c>
      <c r="I315" s="279">
        <f t="shared" si="184"/>
        <v>355707489.7</v>
      </c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309"/>
      <c r="AB315" s="1"/>
      <c r="AC315" s="1"/>
      <c r="AD315" s="1"/>
      <c r="AE315" s="1"/>
      <c r="AF315" s="1"/>
      <c r="AG315" s="1"/>
      <c r="AH315" s="1"/>
    </row>
    <row r="316" ht="15.75" customHeight="1">
      <c r="A316" s="188" t="s">
        <v>533</v>
      </c>
      <c r="B316" s="188"/>
      <c r="C316" s="188"/>
      <c r="D316" s="279">
        <f t="shared" ref="D316:I316" si="185">D311*$N$220</f>
        <v>4845501.909</v>
      </c>
      <c r="E316" s="279">
        <f t="shared" si="185"/>
        <v>5744945.452</v>
      </c>
      <c r="F316" s="279">
        <f t="shared" si="185"/>
        <v>6542554.612</v>
      </c>
      <c r="G316" s="279">
        <f t="shared" si="185"/>
        <v>7279641.479</v>
      </c>
      <c r="H316" s="279">
        <f t="shared" si="185"/>
        <v>8048060.201</v>
      </c>
      <c r="I316" s="279">
        <f t="shared" si="185"/>
        <v>8969771.214</v>
      </c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309"/>
      <c r="AB316" s="1"/>
      <c r="AC316" s="1"/>
      <c r="AD316" s="1"/>
      <c r="AE316" s="1"/>
      <c r="AF316" s="1"/>
      <c r="AG316" s="1"/>
      <c r="AH316" s="1"/>
    </row>
    <row r="317" ht="15.75" customHeight="1">
      <c r="A317" s="188" t="s">
        <v>534</v>
      </c>
      <c r="B317" s="188"/>
      <c r="C317" s="188"/>
      <c r="D317" s="279">
        <f t="shared" ref="D317:I317" si="186">D311*$N$221</f>
        <v>98575679.46</v>
      </c>
      <c r="E317" s="279">
        <f t="shared" si="186"/>
        <v>116873734</v>
      </c>
      <c r="F317" s="279">
        <f t="shared" si="186"/>
        <v>133100095.4</v>
      </c>
      <c r="G317" s="279">
        <f t="shared" si="186"/>
        <v>148095206.3</v>
      </c>
      <c r="H317" s="279">
        <f t="shared" si="186"/>
        <v>163727724.7</v>
      </c>
      <c r="I317" s="279">
        <f t="shared" si="186"/>
        <v>182478783.1</v>
      </c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309"/>
      <c r="AB317" s="1"/>
      <c r="AC317" s="1"/>
      <c r="AD317" s="1"/>
      <c r="AE317" s="1"/>
      <c r="AF317" s="1"/>
      <c r="AG317" s="1"/>
      <c r="AH317" s="1"/>
    </row>
    <row r="318" ht="15.75" customHeight="1">
      <c r="A318" s="1"/>
      <c r="B318" s="1"/>
      <c r="C318" s="1"/>
      <c r="D318" s="309"/>
      <c r="E318" s="309"/>
      <c r="F318" s="309"/>
      <c r="G318" s="309"/>
      <c r="H318" s="309"/>
      <c r="I318" s="309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309"/>
      <c r="AB318" s="1"/>
      <c r="AC318" s="1"/>
      <c r="AD318" s="1"/>
      <c r="AE318" s="1"/>
      <c r="AF318" s="1"/>
      <c r="AG318" s="1"/>
      <c r="AH318" s="1"/>
    </row>
    <row r="319" ht="15.75" customHeight="1">
      <c r="A319" s="188" t="s">
        <v>535</v>
      </c>
      <c r="B319" s="188"/>
      <c r="C319" s="188"/>
      <c r="D319" s="372">
        <f t="shared" ref="D319:I319" si="187">D314*$O$4</f>
        <v>0.4085666641</v>
      </c>
      <c r="E319" s="372">
        <f t="shared" si="187"/>
        <v>0.4844066193</v>
      </c>
      <c r="F319" s="372">
        <f t="shared" si="187"/>
        <v>0.5516600267</v>
      </c>
      <c r="G319" s="372">
        <f t="shared" si="187"/>
        <v>0.61381027</v>
      </c>
      <c r="H319" s="372">
        <f t="shared" si="187"/>
        <v>0.6786023761</v>
      </c>
      <c r="I319" s="372">
        <f t="shared" si="187"/>
        <v>0.7563198966</v>
      </c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309"/>
      <c r="AB319" s="1"/>
      <c r="AC319" s="1"/>
      <c r="AD319" s="1"/>
      <c r="AE319" s="1"/>
      <c r="AF319" s="1"/>
      <c r="AG319" s="1"/>
      <c r="AH319" s="1"/>
    </row>
    <row r="320" ht="15.75" customHeight="1">
      <c r="A320" s="188" t="s">
        <v>536</v>
      </c>
      <c r="B320" s="188"/>
      <c r="C320" s="188"/>
      <c r="D320" s="372">
        <f t="shared" ref="D320:I320" si="188">D315*$O$4</f>
        <v>0.6917559663</v>
      </c>
      <c r="E320" s="372">
        <f t="shared" si="188"/>
        <v>0.820162775</v>
      </c>
      <c r="F320" s="372">
        <f t="shared" si="188"/>
        <v>0.9340314528</v>
      </c>
      <c r="G320" s="372">
        <f t="shared" si="188"/>
        <v>1.039259817</v>
      </c>
      <c r="H320" s="372">
        <f t="shared" si="188"/>
        <v>1.148961195</v>
      </c>
      <c r="I320" s="372">
        <f t="shared" si="188"/>
        <v>1.280546963</v>
      </c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309"/>
      <c r="AB320" s="1"/>
      <c r="AC320" s="1"/>
      <c r="AD320" s="1"/>
      <c r="AE320" s="1"/>
      <c r="AF320" s="1"/>
      <c r="AG320" s="1"/>
      <c r="AH320" s="1"/>
    </row>
    <row r="321" ht="15.75" customHeight="1">
      <c r="A321" s="188" t="s">
        <v>537</v>
      </c>
      <c r="B321" s="188"/>
      <c r="C321" s="188"/>
      <c r="D321" s="372">
        <f t="shared" ref="D321:I321" si="189">D316*$O$4</f>
        <v>0.01744380687</v>
      </c>
      <c r="E321" s="372">
        <f t="shared" si="189"/>
        <v>0.02068180363</v>
      </c>
      <c r="F321" s="372">
        <f t="shared" si="189"/>
        <v>0.0235531966</v>
      </c>
      <c r="G321" s="372">
        <f t="shared" si="189"/>
        <v>0.02620670933</v>
      </c>
      <c r="H321" s="372">
        <f t="shared" si="189"/>
        <v>0.02897301672</v>
      </c>
      <c r="I321" s="372">
        <f t="shared" si="189"/>
        <v>0.03229117637</v>
      </c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309"/>
      <c r="AB321" s="1"/>
      <c r="AC321" s="1"/>
      <c r="AD321" s="1"/>
      <c r="AE321" s="1"/>
      <c r="AF321" s="1"/>
      <c r="AG321" s="1"/>
      <c r="AH321" s="1"/>
    </row>
    <row r="322" ht="15.75" customHeight="1">
      <c r="A322" s="188" t="s">
        <v>538</v>
      </c>
      <c r="B322" s="188"/>
      <c r="C322" s="188"/>
      <c r="D322" s="372">
        <f t="shared" ref="D322:I322" si="190">D317*$O$4</f>
        <v>0.354872446</v>
      </c>
      <c r="E322" s="372">
        <f t="shared" si="190"/>
        <v>0.4207454425</v>
      </c>
      <c r="F322" s="372">
        <f t="shared" si="190"/>
        <v>0.4791603434</v>
      </c>
      <c r="G322" s="372">
        <f t="shared" si="190"/>
        <v>0.5331427428</v>
      </c>
      <c r="H322" s="372">
        <f t="shared" si="190"/>
        <v>0.589419809</v>
      </c>
      <c r="I322" s="372">
        <f t="shared" si="190"/>
        <v>0.6569236193</v>
      </c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309"/>
      <c r="AB322" s="1"/>
      <c r="AC322" s="1"/>
      <c r="AD322" s="1"/>
      <c r="AE322" s="1"/>
      <c r="AF322" s="1"/>
      <c r="AG322" s="1"/>
      <c r="AH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309"/>
      <c r="AB323" s="1"/>
      <c r="AC323" s="1"/>
      <c r="AD323" s="1"/>
      <c r="AE323" s="1"/>
      <c r="AF323" s="1"/>
      <c r="AG323" s="1"/>
      <c r="AH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309"/>
      <c r="AB324" s="1"/>
      <c r="AC324" s="1"/>
      <c r="AD324" s="1"/>
      <c r="AE324" s="1"/>
      <c r="AF324" s="1"/>
      <c r="AG324" s="1"/>
      <c r="AH324" s="1"/>
    </row>
    <row r="325" ht="15.75" customHeight="1">
      <c r="A325" s="1" t="s">
        <v>225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309"/>
      <c r="AB325" s="1"/>
      <c r="AC325" s="1"/>
      <c r="AD325" s="1"/>
      <c r="AE325" s="1"/>
      <c r="AF325" s="1"/>
      <c r="AG325" s="1"/>
      <c r="AH325" s="1"/>
    </row>
    <row r="326" ht="15.75" customHeight="1">
      <c r="A326" s="421" t="s">
        <v>543</v>
      </c>
      <c r="B326" s="421"/>
      <c r="C326" s="421"/>
      <c r="D326" s="372">
        <f t="shared" ref="D326:I326" si="191">D238+D265+D292+D319</f>
        <v>1.067348073</v>
      </c>
      <c r="E326" s="372">
        <f t="shared" si="191"/>
        <v>1.265473953</v>
      </c>
      <c r="F326" s="372">
        <f t="shared" si="191"/>
        <v>1.441168157</v>
      </c>
      <c r="G326" s="372">
        <f t="shared" si="191"/>
        <v>1.603530748</v>
      </c>
      <c r="H326" s="372">
        <f t="shared" si="191"/>
        <v>1.772794997</v>
      </c>
      <c r="I326" s="372">
        <f t="shared" si="191"/>
        <v>1.975825868</v>
      </c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309"/>
      <c r="AB326" s="1"/>
      <c r="AC326" s="1"/>
      <c r="AD326" s="1"/>
      <c r="AE326" s="1"/>
      <c r="AF326" s="1"/>
      <c r="AG326" s="1"/>
      <c r="AH326" s="1"/>
    </row>
    <row r="327" ht="15.75" customHeight="1">
      <c r="A327" s="421" t="s">
        <v>544</v>
      </c>
      <c r="B327" s="421"/>
      <c r="C327" s="421"/>
      <c r="D327" s="372">
        <f t="shared" ref="D327:I327" si="192">D239+D266+D293+D320</f>
        <v>2.491820649</v>
      </c>
      <c r="E327" s="372">
        <f t="shared" si="192"/>
        <v>2.954363443</v>
      </c>
      <c r="F327" s="372">
        <f t="shared" si="192"/>
        <v>3.364537458</v>
      </c>
      <c r="G327" s="372">
        <f t="shared" si="192"/>
        <v>3.743587619</v>
      </c>
      <c r="H327" s="372">
        <f t="shared" si="192"/>
        <v>4.138750323</v>
      </c>
      <c r="I327" s="372">
        <f t="shared" si="192"/>
        <v>4.612744262</v>
      </c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309"/>
      <c r="AB327" s="1"/>
      <c r="AC327" s="1"/>
      <c r="AD327" s="1"/>
      <c r="AE327" s="1"/>
      <c r="AF327" s="1"/>
      <c r="AG327" s="1"/>
      <c r="AH327" s="1"/>
    </row>
    <row r="328" ht="15.75" customHeight="1">
      <c r="A328" s="421" t="s">
        <v>545</v>
      </c>
      <c r="B328" s="421"/>
      <c r="C328" s="421"/>
      <c r="D328" s="372">
        <f t="shared" ref="D328:I328" si="193">D240+D267+D294+D321</f>
        <v>0.07845373037</v>
      </c>
      <c r="E328" s="372">
        <f t="shared" si="193"/>
        <v>0.09301665956</v>
      </c>
      <c r="F328" s="372">
        <f t="shared" si="193"/>
        <v>0.1059307839</v>
      </c>
      <c r="G328" s="372">
        <f t="shared" si="193"/>
        <v>0.1178649891</v>
      </c>
      <c r="H328" s="372">
        <f t="shared" si="193"/>
        <v>0.1303064898</v>
      </c>
      <c r="I328" s="372">
        <f t="shared" si="193"/>
        <v>0.1452299526</v>
      </c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309"/>
      <c r="AB328" s="1"/>
      <c r="AC328" s="1"/>
      <c r="AD328" s="1"/>
      <c r="AE328" s="1"/>
      <c r="AF328" s="1"/>
      <c r="AG328" s="1"/>
      <c r="AH328" s="1"/>
    </row>
    <row r="329" ht="15.75" customHeight="1">
      <c r="A329" s="421" t="s">
        <v>546</v>
      </c>
      <c r="B329" s="421"/>
      <c r="C329" s="421"/>
      <c r="D329" s="372">
        <f t="shared" ref="D329:I329" si="194">D241+D268+D295+D322</f>
        <v>0.6007161199</v>
      </c>
      <c r="E329" s="372">
        <f t="shared" si="194"/>
        <v>0.7122237089</v>
      </c>
      <c r="F329" s="372">
        <f t="shared" si="194"/>
        <v>0.8111064849</v>
      </c>
      <c r="G329" s="372">
        <f t="shared" si="194"/>
        <v>0.9024860718</v>
      </c>
      <c r="H329" s="372">
        <f t="shared" si="194"/>
        <v>0.9977499933</v>
      </c>
      <c r="I329" s="372">
        <f t="shared" si="194"/>
        <v>1.112018169</v>
      </c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309"/>
      <c r="AB329" s="1"/>
      <c r="AC329" s="1"/>
      <c r="AD329" s="1"/>
      <c r="AE329" s="1"/>
      <c r="AF329" s="1"/>
      <c r="AG329" s="1"/>
      <c r="AH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309"/>
      <c r="AB330" s="1"/>
      <c r="AC330" s="1"/>
      <c r="AD330" s="1"/>
      <c r="AE330" s="1"/>
      <c r="AF330" s="1"/>
      <c r="AG330" s="1"/>
      <c r="AH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309"/>
      <c r="AB331" s="1"/>
      <c r="AC331" s="1"/>
      <c r="AD331" s="1"/>
      <c r="AE331" s="1"/>
      <c r="AF331" s="1"/>
      <c r="AG331" s="1"/>
      <c r="AH331" s="1"/>
    </row>
    <row r="332" ht="15.75" customHeight="1">
      <c r="A332" s="1" t="s">
        <v>582</v>
      </c>
      <c r="B332" s="1"/>
      <c r="C332" s="1"/>
      <c r="D332" s="420"/>
      <c r="E332" s="420"/>
      <c r="F332" s="420"/>
      <c r="G332" s="420"/>
      <c r="H332" s="420"/>
      <c r="I332" s="420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309"/>
      <c r="AB332" s="1"/>
      <c r="AC332" s="1"/>
      <c r="AD332" s="1"/>
      <c r="AE332" s="1"/>
      <c r="AF332" s="1"/>
      <c r="AG332" s="1"/>
      <c r="AH332" s="1"/>
    </row>
    <row r="333" ht="15.75" customHeight="1">
      <c r="A333" s="421" t="s">
        <v>535</v>
      </c>
      <c r="B333" s="421"/>
      <c r="C333" s="421"/>
      <c r="D333" s="372">
        <f t="shared" ref="D333:I333" si="195">D326+D202</f>
        <v>3.084617776</v>
      </c>
      <c r="E333" s="372">
        <f t="shared" si="195"/>
        <v>5.249798775</v>
      </c>
      <c r="F333" s="372">
        <f t="shared" si="195"/>
        <v>5.689509641</v>
      </c>
      <c r="G333" s="372">
        <f t="shared" si="195"/>
        <v>6.061014884</v>
      </c>
      <c r="H333" s="372">
        <f t="shared" si="195"/>
        <v>6.443482806</v>
      </c>
      <c r="I333" s="372">
        <f t="shared" si="195"/>
        <v>6.863778374</v>
      </c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309"/>
      <c r="AB333" s="1"/>
      <c r="AC333" s="1"/>
      <c r="AD333" s="1"/>
      <c r="AE333" s="1"/>
      <c r="AF333" s="1"/>
      <c r="AG333" s="1"/>
      <c r="AH333" s="1"/>
    </row>
    <row r="334" ht="15.75" customHeight="1">
      <c r="A334" s="421" t="s">
        <v>536</v>
      </c>
      <c r="B334" s="421"/>
      <c r="C334" s="421"/>
      <c r="D334" s="372">
        <f t="shared" ref="D334:I334" si="196">D327+D203</f>
        <v>4.480130599</v>
      </c>
      <c r="E334" s="372">
        <f t="shared" si="196"/>
        <v>6.881449973</v>
      </c>
      <c r="F334" s="372">
        <f t="shared" si="196"/>
        <v>7.551136098</v>
      </c>
      <c r="G334" s="372">
        <f t="shared" si="196"/>
        <v>8.135578698</v>
      </c>
      <c r="H334" s="372">
        <f t="shared" si="196"/>
        <v>8.740122046</v>
      </c>
      <c r="I334" s="372">
        <f t="shared" si="196"/>
        <v>9.42748483</v>
      </c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309"/>
      <c r="AB334" s="1"/>
      <c r="AC334" s="1"/>
      <c r="AD334" s="1"/>
      <c r="AE334" s="1"/>
      <c r="AF334" s="1"/>
      <c r="AG334" s="1"/>
      <c r="AH334" s="1"/>
    </row>
    <row r="335" ht="15.75" customHeight="1">
      <c r="A335" s="421" t="s">
        <v>537</v>
      </c>
      <c r="B335" s="421"/>
      <c r="C335" s="421"/>
      <c r="D335" s="372">
        <f t="shared" ref="D335:I335" si="197">D328+D204</f>
        <v>0.1407234909</v>
      </c>
      <c r="E335" s="372">
        <f t="shared" si="197"/>
        <v>0.2160051135</v>
      </c>
      <c r="F335" s="372">
        <f t="shared" si="197"/>
        <v>0.2370505059</v>
      </c>
      <c r="G335" s="372">
        <f t="shared" si="197"/>
        <v>0.2554212447</v>
      </c>
      <c r="H335" s="372">
        <f t="shared" si="197"/>
        <v>0.2744242602</v>
      </c>
      <c r="I335" s="372">
        <f t="shared" si="197"/>
        <v>0.296034219</v>
      </c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309"/>
      <c r="AB335" s="1"/>
      <c r="AC335" s="1"/>
      <c r="AD335" s="1"/>
      <c r="AE335" s="1"/>
      <c r="AF335" s="1"/>
      <c r="AG335" s="1"/>
      <c r="AH335" s="1"/>
    </row>
    <row r="336" ht="15.75" customHeight="1">
      <c r="A336" s="421" t="s">
        <v>583</v>
      </c>
      <c r="B336" s="421"/>
      <c r="C336" s="421"/>
      <c r="D336" s="372">
        <f t="shared" ref="D336:I336" si="198">D329+D205</f>
        <v>1.116779742</v>
      </c>
      <c r="E336" s="372">
        <f t="shared" si="198"/>
        <v>1.731447918</v>
      </c>
      <c r="F336" s="372">
        <f t="shared" si="198"/>
        <v>1.89684559</v>
      </c>
      <c r="G336" s="372">
        <f t="shared" si="198"/>
        <v>2.040654013</v>
      </c>
      <c r="H336" s="372">
        <f t="shared" si="198"/>
        <v>2.189364807</v>
      </c>
      <c r="I336" s="372">
        <f t="shared" si="198"/>
        <v>2.358097891</v>
      </c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309"/>
      <c r="AB336" s="1"/>
      <c r="AC336" s="1"/>
      <c r="AD336" s="1"/>
      <c r="AE336" s="1"/>
      <c r="AF336" s="1"/>
      <c r="AG336" s="1"/>
      <c r="AH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309"/>
      <c r="AB337" s="1"/>
      <c r="AC337" s="1"/>
      <c r="AD337" s="1"/>
      <c r="AE337" s="1"/>
      <c r="AF337" s="1"/>
      <c r="AG337" s="1"/>
      <c r="AH337" s="1"/>
    </row>
    <row r="338" ht="15.75" customHeight="1">
      <c r="A338" s="188" t="s">
        <v>584</v>
      </c>
      <c r="B338" s="188"/>
      <c r="C338" s="188"/>
      <c r="D338" s="428">
        <v>27.07</v>
      </c>
      <c r="E338" s="428">
        <v>27.07</v>
      </c>
      <c r="F338" s="428">
        <v>27.07</v>
      </c>
      <c r="G338" s="428">
        <v>27.07</v>
      </c>
      <c r="H338" s="428">
        <v>27.07</v>
      </c>
      <c r="I338" s="428">
        <v>27.07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309"/>
      <c r="AB338" s="1"/>
      <c r="AC338" s="1"/>
      <c r="AD338" s="1"/>
      <c r="AE338" s="1"/>
      <c r="AF338" s="1"/>
      <c r="AG338" s="1"/>
      <c r="AH338" s="1"/>
    </row>
    <row r="339" ht="15.75" customHeight="1">
      <c r="A339" s="188" t="s">
        <v>585</v>
      </c>
      <c r="B339" s="188"/>
      <c r="C339" s="188"/>
      <c r="D339" s="428">
        <v>80.0</v>
      </c>
      <c r="E339" s="428">
        <v>80.0</v>
      </c>
      <c r="F339" s="428">
        <v>80.0</v>
      </c>
      <c r="G339" s="428">
        <v>80.0</v>
      </c>
      <c r="H339" s="428">
        <v>80.0</v>
      </c>
      <c r="I339" s="428">
        <v>80.0</v>
      </c>
      <c r="J339" s="1"/>
      <c r="K339" s="309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309"/>
      <c r="AB339" s="1"/>
      <c r="AC339" s="1"/>
      <c r="AD339" s="1"/>
      <c r="AE339" s="1"/>
      <c r="AF339" s="1"/>
      <c r="AG339" s="1"/>
      <c r="AH339" s="1"/>
    </row>
    <row r="340" ht="15.75" customHeight="1">
      <c r="A340" s="188" t="s">
        <v>586</v>
      </c>
      <c r="B340" s="188"/>
      <c r="C340" s="188"/>
      <c r="D340" s="428">
        <v>68.0</v>
      </c>
      <c r="E340" s="428">
        <v>68.0</v>
      </c>
      <c r="F340" s="428">
        <v>68.0</v>
      </c>
      <c r="G340" s="428">
        <v>68.0</v>
      </c>
      <c r="H340" s="428">
        <v>68.0</v>
      </c>
      <c r="I340" s="428">
        <v>68.0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309"/>
      <c r="AB340" s="1"/>
      <c r="AC340" s="1"/>
      <c r="AD340" s="1"/>
      <c r="AE340" s="1"/>
      <c r="AF340" s="1"/>
      <c r="AG340" s="1"/>
      <c r="AH340" s="1"/>
    </row>
    <row r="341" ht="15.75" customHeight="1">
      <c r="A341" s="1"/>
      <c r="B341" s="1"/>
      <c r="C341" s="1"/>
      <c r="D341" s="420"/>
      <c r="E341" s="420"/>
      <c r="F341" s="420"/>
      <c r="G341" s="420"/>
      <c r="H341" s="420"/>
      <c r="I341" s="420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309"/>
      <c r="AB341" s="1"/>
      <c r="AC341" s="1"/>
      <c r="AD341" s="1"/>
      <c r="AE341" s="1"/>
      <c r="AF341" s="1"/>
      <c r="AG341" s="1"/>
      <c r="AH341" s="1"/>
    </row>
    <row r="342" ht="15.75" customHeight="1">
      <c r="A342" s="429" t="s">
        <v>587</v>
      </c>
      <c r="B342" s="87"/>
      <c r="C342" s="87"/>
      <c r="D342" s="372">
        <f t="shared" ref="D342:I342" si="199">D356-D333</f>
        <v>24.25538222</v>
      </c>
      <c r="E342" s="372">
        <f t="shared" si="199"/>
        <v>23.17020122</v>
      </c>
      <c r="F342" s="372">
        <f t="shared" si="199"/>
        <v>23.81049036</v>
      </c>
      <c r="G342" s="372">
        <f t="shared" si="199"/>
        <v>24.53898512</v>
      </c>
      <c r="H342" s="372">
        <f t="shared" si="199"/>
        <v>25.27651719</v>
      </c>
      <c r="I342" s="372">
        <f t="shared" si="199"/>
        <v>26.00622163</v>
      </c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309"/>
      <c r="AB342" s="1"/>
      <c r="AC342" s="1"/>
      <c r="AD342" s="1"/>
      <c r="AE342" s="1"/>
      <c r="AF342" s="1"/>
      <c r="AG342" s="1"/>
      <c r="AH342" s="1"/>
    </row>
    <row r="343" ht="15.75" customHeight="1">
      <c r="A343" s="421" t="s">
        <v>588</v>
      </c>
      <c r="B343" s="430"/>
      <c r="C343" s="430"/>
      <c r="D343" s="431">
        <f t="shared" ref="D343:I343" si="200">D356*D338/D342</f>
        <v>30.51255978</v>
      </c>
      <c r="E343" s="431">
        <f t="shared" si="200"/>
        <v>33.20339744</v>
      </c>
      <c r="F343" s="431">
        <f t="shared" si="200"/>
        <v>33.53836851</v>
      </c>
      <c r="G343" s="431">
        <f t="shared" si="200"/>
        <v>33.75616376</v>
      </c>
      <c r="H343" s="431">
        <f t="shared" si="200"/>
        <v>33.97067695</v>
      </c>
      <c r="I343" s="431">
        <f t="shared" si="200"/>
        <v>34.21453961</v>
      </c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309"/>
      <c r="AB343" s="1"/>
      <c r="AC343" s="1"/>
      <c r="AD343" s="1"/>
      <c r="AE343" s="1"/>
      <c r="AF343" s="1"/>
      <c r="AG343" s="1"/>
      <c r="AH343" s="1"/>
    </row>
    <row r="344" ht="15.75" customHeight="1">
      <c r="A344" s="420"/>
      <c r="B344" s="420"/>
      <c r="C344" s="42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309"/>
      <c r="AB344" s="1"/>
      <c r="AC344" s="1"/>
      <c r="AD344" s="1"/>
      <c r="AE344" s="1"/>
      <c r="AF344" s="1"/>
      <c r="AG344" s="1"/>
      <c r="AH344" s="1"/>
    </row>
    <row r="345" ht="15.75" customHeight="1">
      <c r="A345" s="429" t="s">
        <v>589</v>
      </c>
      <c r="B345" s="87"/>
      <c r="C345" s="87"/>
      <c r="D345" s="372">
        <f t="shared" ref="D345:I345" si="201">D357-D334</f>
        <v>16.3698694</v>
      </c>
      <c r="E345" s="372">
        <f t="shared" si="201"/>
        <v>14.77855003</v>
      </c>
      <c r="F345" s="372">
        <f t="shared" si="201"/>
        <v>14.9388639</v>
      </c>
      <c r="G345" s="372">
        <f t="shared" si="201"/>
        <v>15.1944213</v>
      </c>
      <c r="H345" s="372">
        <f t="shared" si="201"/>
        <v>15.44987795</v>
      </c>
      <c r="I345" s="372">
        <f t="shared" si="201"/>
        <v>15.63251517</v>
      </c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309"/>
      <c r="AB345" s="1"/>
      <c r="AC345" s="1"/>
      <c r="AD345" s="1"/>
      <c r="AE345" s="1"/>
      <c r="AF345" s="1"/>
      <c r="AG345" s="1"/>
      <c r="AH345" s="1"/>
    </row>
    <row r="346" ht="15.75" customHeight="1">
      <c r="A346" s="421" t="s">
        <v>590</v>
      </c>
      <c r="B346" s="430"/>
      <c r="C346" s="430"/>
      <c r="D346" s="431">
        <f t="shared" ref="D346:I346" si="202">D357*D339/D345</f>
        <v>101.8945209</v>
      </c>
      <c r="E346" s="431">
        <f t="shared" si="202"/>
        <v>117.2510156</v>
      </c>
      <c r="F346" s="431">
        <f t="shared" si="202"/>
        <v>120.4375387</v>
      </c>
      <c r="G346" s="431">
        <f t="shared" si="202"/>
        <v>122.8345564</v>
      </c>
      <c r="H346" s="431">
        <f t="shared" si="202"/>
        <v>125.2566529</v>
      </c>
      <c r="I346" s="431">
        <f t="shared" si="202"/>
        <v>128.2455176</v>
      </c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309"/>
      <c r="AB346" s="1"/>
      <c r="AC346" s="1"/>
      <c r="AD346" s="1"/>
      <c r="AE346" s="1"/>
      <c r="AF346" s="1"/>
      <c r="AG346" s="1"/>
      <c r="AH346" s="1"/>
    </row>
    <row r="347" ht="15.75" customHeight="1">
      <c r="A347" s="420"/>
      <c r="B347" s="420"/>
      <c r="C347" s="42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309"/>
      <c r="AB347" s="1"/>
      <c r="AC347" s="1"/>
      <c r="AD347" s="1"/>
      <c r="AE347" s="1"/>
      <c r="AF347" s="1"/>
      <c r="AG347" s="1"/>
      <c r="AH347" s="1"/>
    </row>
    <row r="348" ht="15.75" customHeight="1">
      <c r="A348" s="429" t="s">
        <v>591</v>
      </c>
      <c r="B348" s="87"/>
      <c r="C348" s="87"/>
      <c r="D348" s="372">
        <f t="shared" ref="D348:I348" si="203">D358-D335</f>
        <v>2.809276509</v>
      </c>
      <c r="E348" s="372">
        <f t="shared" si="203"/>
        <v>2.843994886</v>
      </c>
      <c r="F348" s="372">
        <f t="shared" si="203"/>
        <v>2.942949494</v>
      </c>
      <c r="G348" s="372">
        <f t="shared" si="203"/>
        <v>3.044578755</v>
      </c>
      <c r="H348" s="372">
        <f t="shared" si="203"/>
        <v>3.14557574</v>
      </c>
      <c r="I348" s="372">
        <f t="shared" si="203"/>
        <v>3.243965781</v>
      </c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309"/>
      <c r="AB348" s="1"/>
      <c r="AC348" s="1"/>
      <c r="AD348" s="1"/>
      <c r="AE348" s="1"/>
      <c r="AF348" s="1"/>
      <c r="AG348" s="1"/>
      <c r="AH348" s="1"/>
    </row>
    <row r="349" ht="15.75" customHeight="1">
      <c r="A349" s="421" t="s">
        <v>592</v>
      </c>
      <c r="B349" s="430"/>
      <c r="C349" s="430"/>
      <c r="D349" s="431">
        <f t="shared" ref="D349:I349" si="204">D358*D340/D348</f>
        <v>71.40628534</v>
      </c>
      <c r="E349" s="431">
        <f t="shared" si="204"/>
        <v>73.16468851</v>
      </c>
      <c r="F349" s="431">
        <f t="shared" si="204"/>
        <v>73.47730582</v>
      </c>
      <c r="G349" s="431">
        <f t="shared" si="204"/>
        <v>73.70477759</v>
      </c>
      <c r="H349" s="431">
        <f t="shared" si="204"/>
        <v>73.9324115</v>
      </c>
      <c r="I349" s="431">
        <f t="shared" si="204"/>
        <v>74.20546832</v>
      </c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309"/>
      <c r="AB349" s="1"/>
      <c r="AC349" s="1"/>
      <c r="AD349" s="1"/>
      <c r="AE349" s="1"/>
      <c r="AF349" s="1"/>
      <c r="AG349" s="1"/>
      <c r="AH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309"/>
      <c r="AB350" s="1"/>
      <c r="AC350" s="1"/>
      <c r="AD350" s="1"/>
      <c r="AE350" s="1"/>
      <c r="AF350" s="1"/>
      <c r="AG350" s="1"/>
      <c r="AH350" s="1"/>
    </row>
    <row r="351" ht="15.75" customHeight="1">
      <c r="A351" s="372" t="s">
        <v>593</v>
      </c>
      <c r="B351" s="188"/>
      <c r="C351" s="188"/>
      <c r="D351" s="372">
        <f t="shared" ref="D351:I351" si="205">D342+D345+D348</f>
        <v>43.43452813</v>
      </c>
      <c r="E351" s="372">
        <f t="shared" si="205"/>
        <v>40.79274614</v>
      </c>
      <c r="F351" s="372">
        <f t="shared" si="205"/>
        <v>41.69230376</v>
      </c>
      <c r="G351" s="372">
        <f t="shared" si="205"/>
        <v>42.77798517</v>
      </c>
      <c r="H351" s="372">
        <f t="shared" si="205"/>
        <v>43.87197089</v>
      </c>
      <c r="I351" s="372">
        <f t="shared" si="205"/>
        <v>44.88270258</v>
      </c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ht="15.75" customHeight="1">
      <c r="A353" s="429" t="s">
        <v>594</v>
      </c>
      <c r="B353" s="188"/>
      <c r="C353" s="188"/>
      <c r="D353" s="372">
        <f t="shared" ref="D353:I353" si="206">D356-D336</f>
        <v>26.22322026</v>
      </c>
      <c r="E353" s="372">
        <f t="shared" si="206"/>
        <v>26.68855208</v>
      </c>
      <c r="F353" s="372">
        <f t="shared" si="206"/>
        <v>27.60315441</v>
      </c>
      <c r="G353" s="372">
        <f t="shared" si="206"/>
        <v>28.55934599</v>
      </c>
      <c r="H353" s="372">
        <f t="shared" si="206"/>
        <v>29.53063519</v>
      </c>
      <c r="I353" s="372">
        <f t="shared" si="206"/>
        <v>30.51190211</v>
      </c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ht="15.75" customHeight="1">
      <c r="A354" s="421" t="s">
        <v>595</v>
      </c>
      <c r="B354" s="430"/>
      <c r="C354" s="430"/>
      <c r="D354" s="431">
        <f t="shared" ref="D354:I354" si="207">D356*D338/D353</f>
        <v>28.22284192</v>
      </c>
      <c r="E354" s="431">
        <f t="shared" si="207"/>
        <v>28.82619475</v>
      </c>
      <c r="F354" s="431">
        <f t="shared" si="207"/>
        <v>28.93020805</v>
      </c>
      <c r="G354" s="431">
        <f t="shared" si="207"/>
        <v>29.00423561</v>
      </c>
      <c r="H354" s="431">
        <f t="shared" si="207"/>
        <v>29.07693635</v>
      </c>
      <c r="I354" s="431">
        <f t="shared" si="207"/>
        <v>29.16209212</v>
      </c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309"/>
      <c r="AB354" s="1"/>
      <c r="AC354" s="1"/>
      <c r="AD354" s="1"/>
      <c r="AE354" s="1"/>
      <c r="AF354" s="1"/>
      <c r="AG354" s="1"/>
      <c r="AH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ht="15.75" customHeight="1">
      <c r="A356" s="421" t="s">
        <v>596</v>
      </c>
      <c r="B356" s="421" t="s">
        <v>186</v>
      </c>
      <c r="C356" s="421"/>
      <c r="D356" s="188">
        <f t="shared" ref="D356:I356" si="208">H5+H15</f>
        <v>27.34</v>
      </c>
      <c r="E356" s="189">
        <f t="shared" si="208"/>
        <v>28.42</v>
      </c>
      <c r="F356" s="189">
        <f t="shared" si="208"/>
        <v>29.5</v>
      </c>
      <c r="G356" s="189">
        <f t="shared" si="208"/>
        <v>30.6</v>
      </c>
      <c r="H356" s="189">
        <f t="shared" si="208"/>
        <v>31.72</v>
      </c>
      <c r="I356" s="189">
        <f t="shared" si="208"/>
        <v>32.87</v>
      </c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ht="15.75" customHeight="1">
      <c r="A357" s="1"/>
      <c r="B357" s="421" t="s">
        <v>524</v>
      </c>
      <c r="C357" s="421"/>
      <c r="D357" s="189">
        <f t="shared" ref="D357:I357" si="209">H6+H16</f>
        <v>20.85</v>
      </c>
      <c r="E357" s="189">
        <f t="shared" si="209"/>
        <v>21.66</v>
      </c>
      <c r="F357" s="189">
        <f t="shared" si="209"/>
        <v>22.49</v>
      </c>
      <c r="G357" s="189">
        <f t="shared" si="209"/>
        <v>23.33</v>
      </c>
      <c r="H357" s="189">
        <f t="shared" si="209"/>
        <v>24.19</v>
      </c>
      <c r="I357" s="189">
        <f t="shared" si="209"/>
        <v>25.06</v>
      </c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ht="15.75" customHeight="1">
      <c r="A358" s="1"/>
      <c r="B358" s="421" t="s">
        <v>597</v>
      </c>
      <c r="C358" s="421"/>
      <c r="D358" s="189">
        <f t="shared" ref="D358:I358" si="210">H7+H17</f>
        <v>2.95</v>
      </c>
      <c r="E358" s="189">
        <f t="shared" si="210"/>
        <v>3.06</v>
      </c>
      <c r="F358" s="189">
        <f t="shared" si="210"/>
        <v>3.18</v>
      </c>
      <c r="G358" s="189">
        <f t="shared" si="210"/>
        <v>3.3</v>
      </c>
      <c r="H358" s="189">
        <f t="shared" si="210"/>
        <v>3.42</v>
      </c>
      <c r="I358" s="189">
        <f t="shared" si="210"/>
        <v>3.54</v>
      </c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ht="15.75" customHeight="1">
      <c r="A359" s="1"/>
      <c r="B359" s="1"/>
      <c r="C359" s="1"/>
      <c r="D359" s="1"/>
      <c r="E359" s="317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ht="15.75" customHeight="1">
      <c r="A362" s="112"/>
      <c r="B362" s="1"/>
      <c r="C362" s="1"/>
      <c r="D362" s="432">
        <v>2025.0</v>
      </c>
      <c r="E362" s="432">
        <v>2026.0</v>
      </c>
      <c r="F362" s="432">
        <v>2027.0</v>
      </c>
      <c r="G362" s="432">
        <v>2028.0</v>
      </c>
      <c r="H362" s="432">
        <v>2029.0</v>
      </c>
      <c r="I362" s="433">
        <v>2030.0</v>
      </c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ht="15.75" customHeight="1">
      <c r="A363" s="188" t="s">
        <v>598</v>
      </c>
      <c r="B363" s="188"/>
      <c r="C363" s="188"/>
      <c r="D363" s="189">
        <f t="shared" ref="D363:I363" si="211">H5+H6+H7+H15+H16+H17</f>
        <v>51.14</v>
      </c>
      <c r="E363" s="189">
        <f t="shared" si="211"/>
        <v>53.14</v>
      </c>
      <c r="F363" s="189">
        <f t="shared" si="211"/>
        <v>55.17</v>
      </c>
      <c r="G363" s="189">
        <f t="shared" si="211"/>
        <v>57.23</v>
      </c>
      <c r="H363" s="189">
        <f t="shared" si="211"/>
        <v>59.33</v>
      </c>
      <c r="I363" s="189">
        <f t="shared" si="211"/>
        <v>61.47</v>
      </c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ht="15.75" customHeight="1">
      <c r="A364" s="188" t="s">
        <v>599</v>
      </c>
      <c r="B364" s="188"/>
      <c r="C364" s="188"/>
      <c r="D364" s="410">
        <f t="shared" ref="D364:I364" si="212">(D105+D133+D160+D187)*$O$4</f>
        <v>16.21862813</v>
      </c>
      <c r="E364" s="410">
        <f t="shared" si="212"/>
        <v>12.56246979</v>
      </c>
      <c r="F364" s="410">
        <f t="shared" si="212"/>
        <v>12.79005079</v>
      </c>
      <c r="G364" s="410">
        <f t="shared" si="212"/>
        <v>13.15460956</v>
      </c>
      <c r="H364" s="410">
        <f t="shared" si="212"/>
        <v>13.52624713</v>
      </c>
      <c r="I364" s="410">
        <f t="shared" si="212"/>
        <v>13.90496352</v>
      </c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ht="15.75" customHeight="1">
      <c r="A365" s="188" t="s">
        <v>600</v>
      </c>
      <c r="B365" s="188"/>
      <c r="C365" s="188"/>
      <c r="D365" s="410">
        <f t="shared" ref="D365:I365" si="213">(D229+D256+D283+D310)*$O$4</f>
        <v>24.9423341</v>
      </c>
      <c r="E365" s="410">
        <f t="shared" si="213"/>
        <v>25.31238107</v>
      </c>
      <c r="F365" s="410">
        <f t="shared" si="213"/>
        <v>25.80116331</v>
      </c>
      <c r="G365" s="410">
        <f t="shared" si="213"/>
        <v>26.36068083</v>
      </c>
      <c r="H365" s="410">
        <f t="shared" si="213"/>
        <v>26.91058923</v>
      </c>
      <c r="I365" s="410">
        <f t="shared" si="213"/>
        <v>27.3501425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ht="15.75" customHeight="1">
      <c r="A366" s="188" t="s">
        <v>601</v>
      </c>
      <c r="B366" s="188"/>
      <c r="C366" s="188"/>
      <c r="D366" s="372">
        <f t="shared" ref="D366:I366" si="214">(D106+D134+D161+D188)*$O$4</f>
        <v>4.583913036</v>
      </c>
      <c r="E366" s="372">
        <f t="shared" si="214"/>
        <v>9.053624016</v>
      </c>
      <c r="F366" s="372">
        <f t="shared" si="214"/>
        <v>9.65179895</v>
      </c>
      <c r="G366" s="372">
        <f t="shared" si="214"/>
        <v>10.12519941</v>
      </c>
      <c r="H366" s="372">
        <f t="shared" si="214"/>
        <v>10.60779212</v>
      </c>
      <c r="I366" s="372">
        <f t="shared" si="214"/>
        <v>11.09957706</v>
      </c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ht="15.75" customHeight="1">
      <c r="A367" s="188" t="s">
        <v>602</v>
      </c>
      <c r="B367" s="188"/>
      <c r="C367" s="188"/>
      <c r="D367" s="372">
        <f t="shared" ref="D367:I367" si="215">(D230+D257+D284+D311)*$O$4</f>
        <v>4.238338571</v>
      </c>
      <c r="E367" s="372">
        <f t="shared" si="215"/>
        <v>5.025077764</v>
      </c>
      <c r="F367" s="372">
        <f t="shared" si="215"/>
        <v>5.722742884</v>
      </c>
      <c r="G367" s="372">
        <f t="shared" si="215"/>
        <v>6.367469428</v>
      </c>
      <c r="H367" s="372">
        <f t="shared" si="215"/>
        <v>7.039601804</v>
      </c>
      <c r="I367" s="372">
        <f t="shared" si="215"/>
        <v>7.845818252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ht="15.75" customHeight="1">
      <c r="A370" s="1"/>
      <c r="B370" s="1"/>
      <c r="C370" s="432">
        <v>2020.0</v>
      </c>
      <c r="D370" s="432">
        <v>2021.0</v>
      </c>
      <c r="E370" s="432">
        <v>2022.0</v>
      </c>
      <c r="F370" s="432">
        <v>2023.0</v>
      </c>
      <c r="G370" s="432">
        <v>2024.0</v>
      </c>
      <c r="H370" s="432">
        <v>2025.0</v>
      </c>
      <c r="I370" s="432">
        <v>2026.0</v>
      </c>
      <c r="J370" s="432">
        <v>2027.0</v>
      </c>
      <c r="K370" s="432">
        <v>2028.0</v>
      </c>
      <c r="L370" s="432">
        <v>2029.0</v>
      </c>
      <c r="M370" s="433">
        <v>2030.0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ht="15.75" customHeight="1">
      <c r="A371" s="188" t="s">
        <v>603</v>
      </c>
      <c r="B371" s="188"/>
      <c r="C371" s="189">
        <f t="shared" ref="C371:M371" si="216">C11+C21</f>
        <v>51.73</v>
      </c>
      <c r="D371" s="189">
        <f t="shared" si="216"/>
        <v>52.57</v>
      </c>
      <c r="E371" s="189">
        <f t="shared" si="216"/>
        <v>54.66</v>
      </c>
      <c r="F371" s="189">
        <f t="shared" si="216"/>
        <v>56.83</v>
      </c>
      <c r="G371" s="189">
        <f t="shared" si="216"/>
        <v>59.08</v>
      </c>
      <c r="H371" s="189">
        <f t="shared" si="216"/>
        <v>61.43</v>
      </c>
      <c r="I371" s="189">
        <f t="shared" si="216"/>
        <v>63.85</v>
      </c>
      <c r="J371" s="189">
        <f t="shared" si="216"/>
        <v>66.28</v>
      </c>
      <c r="K371" s="189">
        <f t="shared" si="216"/>
        <v>68.76</v>
      </c>
      <c r="L371" s="189">
        <f t="shared" si="216"/>
        <v>71.28</v>
      </c>
      <c r="M371" s="189">
        <f t="shared" si="216"/>
        <v>73.86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ht="15.75" customHeight="1">
      <c r="A372" s="188" t="s">
        <v>604</v>
      </c>
      <c r="B372" s="188"/>
      <c r="C372" s="189">
        <f t="shared" ref="C372:M372" si="217">C5+C6+C7+C15+C16+C17</f>
        <v>43.31</v>
      </c>
      <c r="D372" s="189">
        <f t="shared" si="217"/>
        <v>43.9</v>
      </c>
      <c r="E372" s="189">
        <f t="shared" si="217"/>
        <v>45.5</v>
      </c>
      <c r="F372" s="189">
        <f t="shared" si="217"/>
        <v>47.31</v>
      </c>
      <c r="G372" s="189">
        <f t="shared" si="217"/>
        <v>49.19</v>
      </c>
      <c r="H372" s="189">
        <f t="shared" si="217"/>
        <v>51.14</v>
      </c>
      <c r="I372" s="189">
        <f t="shared" si="217"/>
        <v>53.14</v>
      </c>
      <c r="J372" s="189">
        <f t="shared" si="217"/>
        <v>55.17</v>
      </c>
      <c r="K372" s="189">
        <f t="shared" si="217"/>
        <v>57.23</v>
      </c>
      <c r="L372" s="189">
        <f t="shared" si="217"/>
        <v>59.33</v>
      </c>
      <c r="M372" s="189">
        <f t="shared" si="217"/>
        <v>61.47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ht="15.75" customHeight="1">
      <c r="A373" s="188" t="s">
        <v>605</v>
      </c>
      <c r="B373" s="188"/>
      <c r="C373" s="189">
        <v>43.31000000000001</v>
      </c>
      <c r="D373" s="189">
        <v>43.9</v>
      </c>
      <c r="E373" s="189">
        <v>45.5</v>
      </c>
      <c r="F373" s="189">
        <v>47.31</v>
      </c>
      <c r="G373" s="189">
        <v>49.190000000000005</v>
      </c>
      <c r="H373" s="410">
        <f t="shared" ref="H373:M373" si="218">D364+D365</f>
        <v>41.16096222</v>
      </c>
      <c r="I373" s="410">
        <f t="shared" si="218"/>
        <v>37.87485087</v>
      </c>
      <c r="J373" s="410">
        <f t="shared" si="218"/>
        <v>38.5912141</v>
      </c>
      <c r="K373" s="410">
        <f t="shared" si="218"/>
        <v>39.51529039</v>
      </c>
      <c r="L373" s="410">
        <f t="shared" si="218"/>
        <v>40.43683636</v>
      </c>
      <c r="M373" s="410">
        <f t="shared" si="218"/>
        <v>41.25510602</v>
      </c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319">
        <f>M373/M371</f>
        <v>0.5585581643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319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309"/>
      <c r="AB375" s="1"/>
      <c r="AC375" s="1"/>
      <c r="AD375" s="1"/>
      <c r="AE375" s="1"/>
      <c r="AF375" s="1"/>
      <c r="AG375" s="1"/>
      <c r="AH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ht="15.75" customHeight="1">
      <c r="A377" s="348" t="s">
        <v>606</v>
      </c>
      <c r="B377" s="1"/>
      <c r="C377" s="1">
        <v>2024.0</v>
      </c>
      <c r="D377" s="432">
        <v>2025.0</v>
      </c>
      <c r="E377" s="432">
        <v>2026.0</v>
      </c>
      <c r="F377" s="432">
        <v>2027.0</v>
      </c>
      <c r="G377" s="432">
        <v>2028.0</v>
      </c>
      <c r="H377" s="432">
        <v>2029.0</v>
      </c>
      <c r="I377" s="433">
        <v>2030.0</v>
      </c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ht="15.75" customHeight="1">
      <c r="A378" s="1" t="s">
        <v>607</v>
      </c>
      <c r="B378" s="1" t="s">
        <v>608</v>
      </c>
      <c r="C378" s="309">
        <f t="shared" ref="C378:I378" si="219">+C221+C248+C275+C302</f>
        <v>0</v>
      </c>
      <c r="D378" s="309">
        <f t="shared" si="219"/>
        <v>44747.39562</v>
      </c>
      <c r="E378" s="309">
        <f t="shared" si="219"/>
        <v>91160.91767</v>
      </c>
      <c r="F378" s="309">
        <f t="shared" si="219"/>
        <v>138764.53</v>
      </c>
      <c r="G378" s="309">
        <f t="shared" si="219"/>
        <v>187082.1966</v>
      </c>
      <c r="H378" s="309">
        <f t="shared" si="219"/>
        <v>236113.9173</v>
      </c>
      <c r="I378" s="309">
        <f t="shared" si="219"/>
        <v>286097.7103</v>
      </c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ht="15.75" customHeight="1">
      <c r="A379" s="1"/>
      <c r="B379" s="1" t="s">
        <v>609</v>
      </c>
      <c r="C379" s="319">
        <f t="shared" ref="C379:I379" si="220">+C97+C125+C152+C179</f>
        <v>0</v>
      </c>
      <c r="D379" s="319">
        <f t="shared" si="220"/>
        <v>389.7595246</v>
      </c>
      <c r="E379" s="319">
        <f t="shared" si="220"/>
        <v>789.5128831</v>
      </c>
      <c r="F379" s="319">
        <f t="shared" si="220"/>
        <v>1195.262542</v>
      </c>
      <c r="G379" s="319">
        <f t="shared" si="220"/>
        <v>1607.008501</v>
      </c>
      <c r="H379" s="319">
        <f t="shared" si="220"/>
        <v>2026.749528</v>
      </c>
      <c r="I379" s="319">
        <f t="shared" si="220"/>
        <v>2454.485621</v>
      </c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ht="15.75" customHeight="1">
      <c r="A380" s="1"/>
      <c r="B380" s="1" t="s">
        <v>610</v>
      </c>
      <c r="C380" s="319">
        <f t="shared" ref="C380:I380" si="221">+C101+C129+C156+C183</f>
        <v>0</v>
      </c>
      <c r="D380" s="319">
        <f t="shared" si="221"/>
        <v>4910.285606</v>
      </c>
      <c r="E380" s="319">
        <f t="shared" si="221"/>
        <v>9671.340909</v>
      </c>
      <c r="F380" s="319">
        <f t="shared" si="221"/>
        <v>9827.666667</v>
      </c>
      <c r="G380" s="319">
        <f t="shared" si="221"/>
        <v>9827.666667</v>
      </c>
      <c r="H380" s="319">
        <f t="shared" si="221"/>
        <v>9827.666667</v>
      </c>
      <c r="I380" s="319">
        <f t="shared" si="221"/>
        <v>9827.666667</v>
      </c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309"/>
      <c r="AB381" s="1"/>
      <c r="AC381" s="1"/>
      <c r="AD381" s="1"/>
      <c r="AE381" s="1"/>
      <c r="AF381" s="1"/>
      <c r="AG381" s="1"/>
      <c r="AH381" s="1"/>
    </row>
    <row r="382" ht="15.75" customHeight="1">
      <c r="A382" s="1" t="s">
        <v>611</v>
      </c>
      <c r="B382" s="1" t="s">
        <v>609</v>
      </c>
      <c r="C382" s="1"/>
      <c r="D382" s="319">
        <f t="shared" ref="D382:I382" si="222">+D379-C379</f>
        <v>389.7595246</v>
      </c>
      <c r="E382" s="319">
        <f t="shared" si="222"/>
        <v>399.7533585</v>
      </c>
      <c r="F382" s="319">
        <f t="shared" si="222"/>
        <v>405.7496589</v>
      </c>
      <c r="G382" s="319">
        <f t="shared" si="222"/>
        <v>411.7459593</v>
      </c>
      <c r="H382" s="319">
        <f t="shared" si="222"/>
        <v>419.7410265</v>
      </c>
      <c r="I382" s="319">
        <f t="shared" si="222"/>
        <v>427.7360936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309"/>
      <c r="AB382" s="1"/>
      <c r="AC382" s="1"/>
      <c r="AD382" s="1"/>
      <c r="AE382" s="1"/>
      <c r="AF382" s="1"/>
      <c r="AG382" s="1"/>
      <c r="AH382" s="1"/>
    </row>
    <row r="383" ht="15.75" customHeight="1">
      <c r="A383" s="1"/>
      <c r="B383" s="1" t="s">
        <v>610</v>
      </c>
      <c r="C383" s="1"/>
      <c r="D383" s="319">
        <f t="shared" ref="D383:I383" si="223">+D380-C380</f>
        <v>4910.285606</v>
      </c>
      <c r="E383" s="319">
        <f t="shared" si="223"/>
        <v>4761.055303</v>
      </c>
      <c r="F383" s="319">
        <f t="shared" si="223"/>
        <v>156.3257576</v>
      </c>
      <c r="G383" s="319">
        <f t="shared" si="223"/>
        <v>0</v>
      </c>
      <c r="H383" s="319">
        <f t="shared" si="223"/>
        <v>0</v>
      </c>
      <c r="I383" s="319">
        <f t="shared" si="223"/>
        <v>0</v>
      </c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309"/>
      <c r="AB383" s="1"/>
      <c r="AC383" s="1"/>
      <c r="AD383" s="1"/>
      <c r="AE383" s="1"/>
      <c r="AF383" s="1"/>
      <c r="AG383" s="1"/>
      <c r="AH383" s="1"/>
    </row>
    <row r="384" ht="15.75" customHeight="1">
      <c r="A384" s="1"/>
      <c r="B384" s="1"/>
      <c r="C384" s="1"/>
      <c r="D384" s="31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309"/>
      <c r="AB384" s="1"/>
      <c r="AC384" s="1"/>
      <c r="AD384" s="1"/>
      <c r="AE384" s="1"/>
      <c r="AF384" s="1"/>
      <c r="AG384" s="1"/>
      <c r="AH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309"/>
      <c r="AB385" s="1"/>
      <c r="AC385" s="1"/>
      <c r="AD385" s="1"/>
      <c r="AE385" s="1"/>
      <c r="AF385" s="1"/>
      <c r="AG385" s="1"/>
      <c r="AH385" s="1"/>
    </row>
    <row r="386" ht="15.75" customHeight="1">
      <c r="A386" s="348" t="s">
        <v>612</v>
      </c>
      <c r="B386" s="1"/>
      <c r="C386" s="1">
        <v>2024.0</v>
      </c>
      <c r="D386" s="432">
        <v>2025.0</v>
      </c>
      <c r="E386" s="432">
        <v>2026.0</v>
      </c>
      <c r="F386" s="432">
        <v>2027.0</v>
      </c>
      <c r="G386" s="432">
        <v>2028.0</v>
      </c>
      <c r="H386" s="432">
        <v>2029.0</v>
      </c>
      <c r="I386" s="433">
        <v>2030.0</v>
      </c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309"/>
      <c r="AB386" s="1"/>
      <c r="AC386" s="1"/>
      <c r="AD386" s="1"/>
      <c r="AE386" s="1"/>
      <c r="AF386" s="1"/>
      <c r="AG386" s="1"/>
      <c r="AH386" s="1"/>
    </row>
    <row r="387" ht="15.75" customHeight="1">
      <c r="A387" s="1" t="s">
        <v>607</v>
      </c>
      <c r="B387" s="1" t="s">
        <v>608</v>
      </c>
      <c r="C387" s="309">
        <f t="shared" ref="C387:I387" si="224">+C299+C272+C245+C218</f>
        <v>1126063.45</v>
      </c>
      <c r="D387" s="309">
        <f t="shared" si="224"/>
        <v>1170810.846</v>
      </c>
      <c r="E387" s="309">
        <f t="shared" si="224"/>
        <v>1217224.368</v>
      </c>
      <c r="F387" s="309">
        <f t="shared" si="224"/>
        <v>1264827.98</v>
      </c>
      <c r="G387" s="309">
        <f t="shared" si="224"/>
        <v>1313145.647</v>
      </c>
      <c r="H387" s="309">
        <f t="shared" si="224"/>
        <v>1362177.368</v>
      </c>
      <c r="I387" s="309">
        <f t="shared" si="224"/>
        <v>1412161.161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309"/>
      <c r="AB387" s="1"/>
      <c r="AC387" s="1"/>
      <c r="AD387" s="1"/>
      <c r="AE387" s="1"/>
      <c r="AF387" s="1"/>
      <c r="AG387" s="1"/>
      <c r="AH387" s="1"/>
    </row>
    <row r="388" ht="15.75" customHeight="1">
      <c r="A388" s="1"/>
      <c r="B388" s="1" t="s">
        <v>609</v>
      </c>
      <c r="C388" s="424">
        <f t="shared" ref="C388:I388" si="225">+C302+C275+C248+C221</f>
        <v>0</v>
      </c>
      <c r="D388" s="424">
        <f t="shared" si="225"/>
        <v>44747.39562</v>
      </c>
      <c r="E388" s="424">
        <f t="shared" si="225"/>
        <v>91160.91767</v>
      </c>
      <c r="F388" s="424">
        <f t="shared" si="225"/>
        <v>138764.53</v>
      </c>
      <c r="G388" s="424">
        <f t="shared" si="225"/>
        <v>187082.1966</v>
      </c>
      <c r="H388" s="424">
        <f t="shared" si="225"/>
        <v>236113.9173</v>
      </c>
      <c r="I388" s="424">
        <f t="shared" si="225"/>
        <v>286097.7103</v>
      </c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309"/>
      <c r="AB388" s="1"/>
      <c r="AC388" s="1"/>
      <c r="AD388" s="1"/>
      <c r="AE388" s="1"/>
      <c r="AF388" s="1"/>
      <c r="AG388" s="1"/>
      <c r="AH388" s="1"/>
    </row>
    <row r="389" ht="15.75" customHeight="1">
      <c r="A389" s="1"/>
      <c r="B389" s="1" t="s">
        <v>610</v>
      </c>
      <c r="C389" s="424">
        <f t="shared" ref="C389:I389" si="226">+C306+C279+C252+C225</f>
        <v>0</v>
      </c>
      <c r="D389" s="424">
        <f t="shared" si="226"/>
        <v>370421.175</v>
      </c>
      <c r="E389" s="424">
        <f t="shared" si="226"/>
        <v>401073.0833</v>
      </c>
      <c r="F389" s="424">
        <f t="shared" si="226"/>
        <v>421809.6061</v>
      </c>
      <c r="G389" s="424">
        <f t="shared" si="226"/>
        <v>436646.45</v>
      </c>
      <c r="H389" s="424">
        <f t="shared" si="226"/>
        <v>453453.7917</v>
      </c>
      <c r="I389" s="424">
        <f t="shared" si="226"/>
        <v>482443.3333</v>
      </c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309"/>
      <c r="AB389" s="1"/>
      <c r="AC389" s="1"/>
      <c r="AD389" s="1"/>
      <c r="AE389" s="1"/>
      <c r="AF389" s="1"/>
      <c r="AG389" s="1"/>
      <c r="AH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309"/>
      <c r="AB390" s="1"/>
      <c r="AC390" s="1"/>
      <c r="AD390" s="1"/>
      <c r="AE390" s="1"/>
      <c r="AF390" s="1"/>
      <c r="AG390" s="1"/>
      <c r="AH390" s="1"/>
    </row>
    <row r="391" ht="15.75" customHeight="1">
      <c r="A391" s="1" t="s">
        <v>611</v>
      </c>
      <c r="B391" s="1" t="s">
        <v>609</v>
      </c>
      <c r="C391" s="1"/>
      <c r="D391" s="319">
        <f t="shared" ref="D391:I391" si="227">+D388-C388</f>
        <v>44747.39562</v>
      </c>
      <c r="E391" s="319">
        <f t="shared" si="227"/>
        <v>46413.52205</v>
      </c>
      <c r="F391" s="319">
        <f t="shared" si="227"/>
        <v>47603.61236</v>
      </c>
      <c r="G391" s="319">
        <f t="shared" si="227"/>
        <v>48317.66654</v>
      </c>
      <c r="H391" s="319">
        <f t="shared" si="227"/>
        <v>49031.72073</v>
      </c>
      <c r="I391" s="319">
        <f t="shared" si="227"/>
        <v>49983.79298</v>
      </c>
      <c r="J391" s="1" t="s">
        <v>613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309"/>
      <c r="AB391" s="1"/>
      <c r="AC391" s="1"/>
      <c r="AD391" s="1"/>
      <c r="AE391" s="1"/>
      <c r="AF391" s="1"/>
      <c r="AG391" s="1"/>
      <c r="AH391" s="1"/>
    </row>
    <row r="392" ht="15.75" customHeight="1">
      <c r="A392" s="1"/>
      <c r="B392" s="1" t="s">
        <v>610</v>
      </c>
      <c r="C392" s="1"/>
      <c r="D392" s="319">
        <f t="shared" ref="D392:I392" si="228">+D389-C389</f>
        <v>370421.175</v>
      </c>
      <c r="E392" s="319">
        <f t="shared" si="228"/>
        <v>30651.90833</v>
      </c>
      <c r="F392" s="319">
        <f t="shared" si="228"/>
        <v>20736.52273</v>
      </c>
      <c r="G392" s="319">
        <f t="shared" si="228"/>
        <v>14836.84394</v>
      </c>
      <c r="H392" s="319">
        <f t="shared" si="228"/>
        <v>16807.34167</v>
      </c>
      <c r="I392" s="319">
        <f t="shared" si="228"/>
        <v>28989.54167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309"/>
      <c r="AB392" s="1"/>
      <c r="AC392" s="1"/>
      <c r="AD392" s="1"/>
      <c r="AE392" s="1"/>
      <c r="AF392" s="1"/>
      <c r="AG392" s="1"/>
      <c r="AH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309"/>
      <c r="AA393" s="1"/>
      <c r="AB393" s="1"/>
      <c r="AC393" s="1"/>
      <c r="AD393" s="1"/>
      <c r="AE393" s="1"/>
      <c r="AF393" s="1"/>
      <c r="AG393" s="1"/>
      <c r="AH393" s="1"/>
    </row>
    <row r="394" ht="15.75" customHeight="1">
      <c r="A394" s="1"/>
      <c r="B394" s="1"/>
      <c r="C394" s="1"/>
      <c r="D394" s="1"/>
      <c r="E394" s="30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309"/>
      <c r="AA394" s="1"/>
      <c r="AB394" s="1"/>
      <c r="AC394" s="1"/>
      <c r="AD394" s="1"/>
      <c r="AE394" s="1"/>
      <c r="AF394" s="1"/>
      <c r="AG394" s="1"/>
      <c r="AH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309"/>
      <c r="AA395" s="1"/>
      <c r="AB395" s="1"/>
      <c r="AC395" s="1"/>
      <c r="AD395" s="1"/>
      <c r="AE395" s="1"/>
      <c r="AF395" s="1"/>
      <c r="AG395" s="1"/>
      <c r="AH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309"/>
      <c r="AA396" s="1"/>
      <c r="AB396" s="1"/>
      <c r="AC396" s="1"/>
      <c r="AD396" s="1"/>
      <c r="AE396" s="1"/>
      <c r="AF396" s="1"/>
      <c r="AG396" s="1"/>
      <c r="AH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309"/>
      <c r="AA397" s="1"/>
      <c r="AB397" s="1"/>
      <c r="AC397" s="1"/>
      <c r="AD397" s="1"/>
      <c r="AE397" s="1"/>
      <c r="AF397" s="1"/>
      <c r="AG397" s="1"/>
      <c r="AH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309"/>
      <c r="AA398" s="1"/>
      <c r="AB398" s="1"/>
      <c r="AC398" s="1"/>
      <c r="AD398" s="1"/>
      <c r="AE398" s="1"/>
      <c r="AF398" s="1"/>
      <c r="AG398" s="1"/>
      <c r="AH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309"/>
      <c r="AA399" s="1"/>
      <c r="AB399" s="1"/>
      <c r="AC399" s="1"/>
      <c r="AD399" s="1"/>
      <c r="AE399" s="1"/>
      <c r="AF399" s="1"/>
      <c r="AG399" s="1"/>
      <c r="AH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309"/>
      <c r="AA400" s="1"/>
      <c r="AB400" s="1"/>
      <c r="AC400" s="1"/>
      <c r="AD400" s="1"/>
      <c r="AE400" s="1"/>
      <c r="AF400" s="1"/>
      <c r="AG400" s="1"/>
      <c r="AH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309"/>
      <c r="AA401" s="1"/>
      <c r="AB401" s="1"/>
      <c r="AC401" s="1"/>
      <c r="AD401" s="1"/>
      <c r="AE401" s="1"/>
      <c r="AF401" s="1"/>
      <c r="AG401" s="1"/>
      <c r="AH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309"/>
      <c r="AA402" s="1"/>
      <c r="AB402" s="1"/>
      <c r="AC402" s="1"/>
      <c r="AD402" s="1"/>
      <c r="AE402" s="1"/>
      <c r="AF402" s="1"/>
      <c r="AG402" s="1"/>
      <c r="AH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309"/>
      <c r="AA403" s="1"/>
      <c r="AB403" s="1"/>
      <c r="AC403" s="1"/>
      <c r="AD403" s="1"/>
      <c r="AE403" s="1"/>
      <c r="AF403" s="1"/>
      <c r="AG403" s="1"/>
      <c r="AH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309"/>
      <c r="AA404" s="1"/>
      <c r="AB404" s="1"/>
      <c r="AC404" s="1"/>
      <c r="AD404" s="1"/>
      <c r="AE404" s="1"/>
      <c r="AF404" s="1"/>
      <c r="AG404" s="1"/>
      <c r="AH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309"/>
      <c r="AB414" s="1"/>
      <c r="AC414" s="1"/>
      <c r="AD414" s="1"/>
      <c r="AE414" s="1"/>
      <c r="AF414" s="1"/>
      <c r="AG414" s="1"/>
      <c r="AH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309"/>
      <c r="AB415" s="1"/>
      <c r="AC415" s="1"/>
      <c r="AD415" s="1"/>
      <c r="AE415" s="1"/>
      <c r="AF415" s="1"/>
      <c r="AG415" s="1"/>
      <c r="AH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309"/>
      <c r="AA416" s="1"/>
      <c r="AB416" s="1"/>
      <c r="AC416" s="1"/>
      <c r="AD416" s="1"/>
      <c r="AE416" s="1"/>
      <c r="AF416" s="1"/>
      <c r="AG416" s="1"/>
      <c r="AH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309"/>
      <c r="AA417" s="1"/>
      <c r="AB417" s="1"/>
      <c r="AC417" s="1"/>
      <c r="AD417" s="1"/>
      <c r="AE417" s="1"/>
      <c r="AF417" s="1"/>
      <c r="AG417" s="1"/>
      <c r="AH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309"/>
      <c r="AB418" s="1"/>
      <c r="AC418" s="1"/>
      <c r="AD418" s="1"/>
      <c r="AE418" s="1"/>
      <c r="AF418" s="1"/>
      <c r="AG418" s="1"/>
      <c r="AH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309"/>
      <c r="AB419" s="1"/>
      <c r="AC419" s="1"/>
      <c r="AD419" s="1"/>
      <c r="AE419" s="1"/>
      <c r="AF419" s="1"/>
      <c r="AG419" s="1"/>
      <c r="AH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309"/>
      <c r="AB420" s="1"/>
      <c r="AC420" s="1"/>
      <c r="AD420" s="1"/>
      <c r="AE420" s="1"/>
      <c r="AF420" s="1"/>
      <c r="AG420" s="1"/>
      <c r="AH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309"/>
      <c r="AB421" s="1"/>
      <c r="AC421" s="1"/>
      <c r="AD421" s="1"/>
      <c r="AE421" s="1"/>
      <c r="AF421" s="1"/>
      <c r="AG421" s="1"/>
      <c r="AH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309"/>
      <c r="AB422" s="1"/>
      <c r="AC422" s="1"/>
      <c r="AD422" s="1"/>
      <c r="AE422" s="1"/>
      <c r="AF422" s="1"/>
      <c r="AG422" s="1"/>
      <c r="AH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309"/>
      <c r="AB423" s="1"/>
      <c r="AC423" s="1"/>
      <c r="AD423" s="1"/>
      <c r="AE423" s="1"/>
      <c r="AF423" s="1"/>
      <c r="AG423" s="1"/>
      <c r="AH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309"/>
      <c r="AB424" s="1"/>
      <c r="AC424" s="1"/>
      <c r="AD424" s="1"/>
      <c r="AE424" s="1"/>
      <c r="AF424" s="1"/>
      <c r="AG424" s="1"/>
      <c r="AH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309"/>
      <c r="AB425" s="1"/>
      <c r="AC425" s="1"/>
      <c r="AD425" s="1"/>
      <c r="AE425" s="1"/>
      <c r="AF425" s="1"/>
      <c r="AG425" s="1"/>
      <c r="AH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309"/>
      <c r="AB426" s="1"/>
      <c r="AC426" s="1"/>
      <c r="AD426" s="1"/>
      <c r="AE426" s="1"/>
      <c r="AF426" s="1"/>
      <c r="AG426" s="1"/>
      <c r="AH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309"/>
      <c r="AB427" s="1"/>
      <c r="AC427" s="1"/>
      <c r="AD427" s="1"/>
      <c r="AE427" s="1"/>
      <c r="AF427" s="1"/>
      <c r="AG427" s="1"/>
      <c r="AH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309"/>
      <c r="AB428" s="1"/>
      <c r="AC428" s="1"/>
      <c r="AD428" s="1"/>
      <c r="AE428" s="1"/>
      <c r="AF428" s="1"/>
      <c r="AG428" s="1"/>
      <c r="AH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309"/>
      <c r="AB429" s="1"/>
      <c r="AC429" s="1"/>
      <c r="AD429" s="1"/>
      <c r="AE429" s="1"/>
      <c r="AF429" s="1"/>
      <c r="AG429" s="1"/>
      <c r="AH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309"/>
      <c r="AB430" s="1"/>
      <c r="AC430" s="1"/>
      <c r="AD430" s="1"/>
      <c r="AE430" s="1"/>
      <c r="AF430" s="1"/>
      <c r="AG430" s="1"/>
      <c r="AH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309"/>
      <c r="AB431" s="1"/>
      <c r="AC431" s="1"/>
      <c r="AD431" s="1"/>
      <c r="AE431" s="1"/>
      <c r="AF431" s="1"/>
      <c r="AG431" s="1"/>
      <c r="AH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309"/>
      <c r="AB432" s="1"/>
      <c r="AC432" s="1"/>
      <c r="AD432" s="1"/>
      <c r="AE432" s="1"/>
      <c r="AF432" s="1"/>
      <c r="AG432" s="1"/>
      <c r="AH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309"/>
      <c r="AB433" s="1"/>
      <c r="AC433" s="1"/>
      <c r="AD433" s="1"/>
      <c r="AE433" s="1"/>
      <c r="AF433" s="1"/>
      <c r="AG433" s="1"/>
      <c r="AH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309"/>
      <c r="AB434" s="1"/>
      <c r="AC434" s="1"/>
      <c r="AD434" s="1"/>
      <c r="AE434" s="1"/>
      <c r="AF434" s="1"/>
      <c r="AG434" s="1"/>
      <c r="AH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309"/>
      <c r="AB435" s="1"/>
      <c r="AC435" s="1"/>
      <c r="AD435" s="1"/>
      <c r="AE435" s="1"/>
      <c r="AF435" s="1"/>
      <c r="AG435" s="1"/>
      <c r="AH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309"/>
      <c r="AB436" s="1"/>
      <c r="AC436" s="1"/>
      <c r="AD436" s="1"/>
      <c r="AE436" s="1"/>
      <c r="AF436" s="1"/>
      <c r="AG436" s="1"/>
      <c r="AH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309"/>
      <c r="AB437" s="1"/>
      <c r="AC437" s="1"/>
      <c r="AD437" s="1"/>
      <c r="AE437" s="1"/>
      <c r="AF437" s="1"/>
      <c r="AG437" s="1"/>
      <c r="AH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309"/>
      <c r="AA438" s="1"/>
      <c r="AB438" s="1"/>
      <c r="AC438" s="1"/>
      <c r="AD438" s="1"/>
      <c r="AE438" s="1"/>
      <c r="AF438" s="1"/>
      <c r="AG438" s="1"/>
      <c r="AH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309"/>
      <c r="AA439" s="1"/>
      <c r="AB439" s="1"/>
      <c r="AC439" s="1"/>
      <c r="AD439" s="1"/>
      <c r="AE439" s="1"/>
      <c r="AF439" s="1"/>
      <c r="AG439" s="1"/>
      <c r="AH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309"/>
      <c r="AA440" s="1"/>
      <c r="AB440" s="1"/>
      <c r="AC440" s="1"/>
      <c r="AD440" s="1"/>
      <c r="AE440" s="1"/>
      <c r="AF440" s="1"/>
      <c r="AG440" s="1"/>
      <c r="AH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309"/>
      <c r="AA441" s="1"/>
      <c r="AB441" s="1"/>
      <c r="AC441" s="1"/>
      <c r="AD441" s="1"/>
      <c r="AE441" s="1"/>
      <c r="AF441" s="1"/>
      <c r="AG441" s="1"/>
      <c r="AH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309"/>
      <c r="AA442" s="1"/>
      <c r="AB442" s="1"/>
      <c r="AC442" s="1"/>
      <c r="AD442" s="1"/>
      <c r="AE442" s="1"/>
      <c r="AF442" s="1"/>
      <c r="AG442" s="1"/>
      <c r="AH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309"/>
      <c r="AA443" s="1"/>
      <c r="AB443" s="1"/>
      <c r="AC443" s="1"/>
      <c r="AD443" s="1"/>
      <c r="AE443" s="1"/>
      <c r="AF443" s="1"/>
      <c r="AG443" s="1"/>
      <c r="AH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309"/>
      <c r="AA444" s="1"/>
      <c r="AB444" s="1"/>
      <c r="AC444" s="1"/>
      <c r="AD444" s="1"/>
      <c r="AE444" s="1"/>
      <c r="AF444" s="1"/>
      <c r="AG444" s="1"/>
      <c r="AH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309"/>
      <c r="AA445" s="1"/>
      <c r="AB445" s="1"/>
      <c r="AC445" s="1"/>
      <c r="AD445" s="1"/>
      <c r="AE445" s="1"/>
      <c r="AF445" s="1"/>
      <c r="AG445" s="1"/>
      <c r="AH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309"/>
      <c r="AA446" s="1"/>
      <c r="AB446" s="1"/>
      <c r="AC446" s="1"/>
      <c r="AD446" s="1"/>
      <c r="AE446" s="1"/>
      <c r="AF446" s="1"/>
      <c r="AG446" s="1"/>
      <c r="AH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309"/>
      <c r="AA447" s="1"/>
      <c r="AB447" s="1"/>
      <c r="AC447" s="1"/>
      <c r="AD447" s="1"/>
      <c r="AE447" s="1"/>
      <c r="AF447" s="1"/>
      <c r="AG447" s="1"/>
      <c r="AH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309"/>
      <c r="AA448" s="1"/>
      <c r="AB448" s="1"/>
      <c r="AC448" s="1"/>
      <c r="AD448" s="1"/>
      <c r="AE448" s="1"/>
      <c r="AF448" s="1"/>
      <c r="AG448" s="1"/>
      <c r="AH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309"/>
      <c r="AA449" s="1"/>
      <c r="AB449" s="1"/>
      <c r="AC449" s="1"/>
      <c r="AD449" s="1"/>
      <c r="AE449" s="1"/>
      <c r="AF449" s="1"/>
      <c r="AG449" s="1"/>
      <c r="AH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309"/>
      <c r="AA450" s="1"/>
      <c r="AB450" s="1"/>
      <c r="AC450" s="1"/>
      <c r="AD450" s="1"/>
      <c r="AE450" s="1"/>
      <c r="AF450" s="1"/>
      <c r="AG450" s="1"/>
      <c r="AH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309"/>
      <c r="AA451" s="1"/>
      <c r="AB451" s="1"/>
      <c r="AC451" s="1"/>
      <c r="AD451" s="1"/>
      <c r="AE451" s="1"/>
      <c r="AF451" s="1"/>
      <c r="AG451" s="1"/>
      <c r="AH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309"/>
      <c r="AA452" s="1"/>
      <c r="AB452" s="1"/>
      <c r="AC452" s="1"/>
      <c r="AD452" s="1"/>
      <c r="AE452" s="1"/>
      <c r="AF452" s="1"/>
      <c r="AG452" s="1"/>
      <c r="AH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309"/>
      <c r="AA453" s="1"/>
      <c r="AB453" s="1"/>
      <c r="AC453" s="1"/>
      <c r="AD453" s="1"/>
      <c r="AE453" s="1"/>
      <c r="AF453" s="1"/>
      <c r="AG453" s="1"/>
      <c r="AH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309"/>
      <c r="AA454" s="1"/>
      <c r="AB454" s="1"/>
      <c r="AC454" s="1"/>
      <c r="AD454" s="1"/>
      <c r="AE454" s="1"/>
      <c r="AF454" s="1"/>
      <c r="AG454" s="1"/>
      <c r="AH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309"/>
      <c r="AA455" s="1"/>
      <c r="AB455" s="1"/>
      <c r="AC455" s="1"/>
      <c r="AD455" s="1"/>
      <c r="AE455" s="1"/>
      <c r="AF455" s="1"/>
      <c r="AG455" s="1"/>
      <c r="AH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309"/>
      <c r="AA456" s="1"/>
      <c r="AB456" s="1"/>
      <c r="AC456" s="1"/>
      <c r="AD456" s="1"/>
      <c r="AE456" s="1"/>
      <c r="AF456" s="1"/>
      <c r="AG456" s="1"/>
      <c r="AH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309"/>
      <c r="AA457" s="1"/>
      <c r="AB457" s="1"/>
      <c r="AC457" s="1"/>
      <c r="AD457" s="1"/>
      <c r="AE457" s="1"/>
      <c r="AF457" s="1"/>
      <c r="AG457" s="1"/>
      <c r="AH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309"/>
      <c r="AA458" s="1"/>
      <c r="AB458" s="1"/>
      <c r="AC458" s="1"/>
      <c r="AD458" s="1"/>
      <c r="AE458" s="1"/>
      <c r="AF458" s="1"/>
      <c r="AG458" s="1"/>
      <c r="AH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309"/>
      <c r="AA459" s="1"/>
      <c r="AB459" s="1"/>
      <c r="AC459" s="1"/>
      <c r="AD459" s="1"/>
      <c r="AE459" s="1"/>
      <c r="AF459" s="1"/>
      <c r="AG459" s="1"/>
      <c r="AH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309"/>
      <c r="AA460" s="1"/>
      <c r="AB460" s="1"/>
      <c r="AC460" s="1"/>
      <c r="AD460" s="1"/>
      <c r="AE460" s="1"/>
      <c r="AF460" s="1"/>
      <c r="AG460" s="1"/>
      <c r="AH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309"/>
      <c r="AA461" s="1"/>
      <c r="AB461" s="1"/>
      <c r="AC461" s="1"/>
      <c r="AD461" s="1"/>
      <c r="AE461" s="1"/>
      <c r="AF461" s="1"/>
      <c r="AG461" s="1"/>
      <c r="AH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309"/>
      <c r="AA462" s="1"/>
      <c r="AB462" s="1"/>
      <c r="AC462" s="1"/>
      <c r="AD462" s="1"/>
      <c r="AE462" s="1"/>
      <c r="AF462" s="1"/>
      <c r="AG462" s="1"/>
      <c r="AH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309"/>
      <c r="AA463" s="1"/>
      <c r="AB463" s="1"/>
      <c r="AC463" s="1"/>
      <c r="AD463" s="1"/>
      <c r="AE463" s="1"/>
      <c r="AF463" s="1"/>
      <c r="AG463" s="1"/>
      <c r="AH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309"/>
      <c r="AA464" s="1"/>
      <c r="AB464" s="1"/>
      <c r="AC464" s="1"/>
      <c r="AD464" s="1"/>
      <c r="AE464" s="1"/>
      <c r="AF464" s="1"/>
      <c r="AG464" s="1"/>
      <c r="AH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309"/>
      <c r="AA465" s="1"/>
      <c r="AB465" s="1"/>
      <c r="AC465" s="1"/>
      <c r="AD465" s="1"/>
      <c r="AE465" s="1"/>
      <c r="AF465" s="1"/>
      <c r="AG465" s="1"/>
      <c r="AH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309"/>
      <c r="AA466" s="1"/>
      <c r="AB466" s="1"/>
      <c r="AC466" s="1"/>
      <c r="AD466" s="1"/>
      <c r="AE466" s="1"/>
      <c r="AF466" s="1"/>
      <c r="AG466" s="1"/>
      <c r="AH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309"/>
      <c r="AA467" s="1"/>
      <c r="AB467" s="1"/>
      <c r="AC467" s="1"/>
      <c r="AD467" s="1"/>
      <c r="AE467" s="1"/>
      <c r="AF467" s="1"/>
      <c r="AG467" s="1"/>
      <c r="AH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309"/>
      <c r="AA468" s="1"/>
      <c r="AB468" s="1"/>
      <c r="AC468" s="1"/>
      <c r="AD468" s="1"/>
      <c r="AE468" s="1"/>
      <c r="AF468" s="1"/>
      <c r="AG468" s="1"/>
      <c r="AH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309"/>
      <c r="AA469" s="1"/>
      <c r="AB469" s="1"/>
      <c r="AC469" s="1"/>
      <c r="AD469" s="1"/>
      <c r="AE469" s="1"/>
      <c r="AF469" s="1"/>
      <c r="AG469" s="1"/>
      <c r="AH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309"/>
      <c r="AA470" s="1"/>
      <c r="AB470" s="1"/>
      <c r="AC470" s="1"/>
      <c r="AD470" s="1"/>
      <c r="AE470" s="1"/>
      <c r="AF470" s="1"/>
      <c r="AG470" s="1"/>
      <c r="AH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309"/>
      <c r="AA471" s="1"/>
      <c r="AB471" s="1"/>
      <c r="AC471" s="1"/>
      <c r="AD471" s="1"/>
      <c r="AE471" s="1"/>
      <c r="AF471" s="1"/>
      <c r="AG471" s="1"/>
      <c r="AH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309"/>
      <c r="AA472" s="1"/>
      <c r="AB472" s="1"/>
      <c r="AC472" s="1"/>
      <c r="AD472" s="1"/>
      <c r="AE472" s="1"/>
      <c r="AF472" s="1"/>
      <c r="AG472" s="1"/>
      <c r="AH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309"/>
      <c r="AA473" s="1"/>
      <c r="AB473" s="1"/>
      <c r="AC473" s="1"/>
      <c r="AD473" s="1"/>
      <c r="AE473" s="1"/>
      <c r="AF473" s="1"/>
      <c r="AG473" s="1"/>
      <c r="AH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309"/>
      <c r="AA474" s="1"/>
      <c r="AB474" s="1"/>
      <c r="AC474" s="1"/>
      <c r="AD474" s="1"/>
      <c r="AE474" s="1"/>
      <c r="AF474" s="1"/>
      <c r="AG474" s="1"/>
      <c r="AH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309"/>
      <c r="AA475" s="1"/>
      <c r="AB475" s="1"/>
      <c r="AC475" s="1"/>
      <c r="AD475" s="1"/>
      <c r="AE475" s="1"/>
      <c r="AF475" s="1"/>
      <c r="AG475" s="1"/>
      <c r="AH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309"/>
      <c r="AA476" s="1"/>
      <c r="AB476" s="1"/>
      <c r="AC476" s="1"/>
      <c r="AD476" s="1"/>
      <c r="AE476" s="1"/>
      <c r="AF476" s="1"/>
      <c r="AG476" s="1"/>
      <c r="AH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309"/>
      <c r="AA477" s="1"/>
      <c r="AB477" s="1"/>
      <c r="AC477" s="1"/>
      <c r="AD477" s="1"/>
      <c r="AE477" s="1"/>
      <c r="AF477" s="1"/>
      <c r="AG477" s="1"/>
      <c r="AH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309"/>
      <c r="AA478" s="1"/>
      <c r="AB478" s="1"/>
      <c r="AC478" s="1"/>
      <c r="AD478" s="1"/>
      <c r="AE478" s="1"/>
      <c r="AF478" s="1"/>
      <c r="AG478" s="1"/>
      <c r="AH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309"/>
      <c r="AA479" s="1"/>
      <c r="AB479" s="1"/>
      <c r="AC479" s="1"/>
      <c r="AD479" s="1"/>
      <c r="AE479" s="1"/>
      <c r="AF479" s="1"/>
      <c r="AG479" s="1"/>
      <c r="AH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309"/>
      <c r="AA480" s="1"/>
      <c r="AB480" s="1"/>
      <c r="AC480" s="1"/>
      <c r="AD480" s="1"/>
      <c r="AE480" s="1"/>
      <c r="AF480" s="1"/>
      <c r="AG480" s="1"/>
      <c r="AH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309"/>
      <c r="AA481" s="1"/>
      <c r="AB481" s="1"/>
      <c r="AC481" s="1"/>
      <c r="AD481" s="1"/>
      <c r="AE481" s="1"/>
      <c r="AF481" s="1"/>
      <c r="AG481" s="1"/>
      <c r="AH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309"/>
      <c r="AA482" s="1"/>
      <c r="AB482" s="1"/>
      <c r="AC482" s="1"/>
      <c r="AD482" s="1"/>
      <c r="AE482" s="1"/>
      <c r="AF482" s="1"/>
      <c r="AG482" s="1"/>
      <c r="AH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309"/>
      <c r="AA483" s="1"/>
      <c r="AB483" s="1"/>
      <c r="AC483" s="1"/>
      <c r="AD483" s="1"/>
      <c r="AE483" s="1"/>
      <c r="AF483" s="1"/>
      <c r="AG483" s="1"/>
      <c r="AH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309"/>
      <c r="AA484" s="1"/>
      <c r="AB484" s="1"/>
      <c r="AC484" s="1"/>
      <c r="AD484" s="1"/>
      <c r="AE484" s="1"/>
      <c r="AF484" s="1"/>
      <c r="AG484" s="1"/>
      <c r="AH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309"/>
      <c r="AA485" s="1"/>
      <c r="AB485" s="1"/>
      <c r="AC485" s="1"/>
      <c r="AD485" s="1"/>
      <c r="AE485" s="1"/>
      <c r="AF485" s="1"/>
      <c r="AG485" s="1"/>
      <c r="AH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309"/>
      <c r="AA486" s="1"/>
      <c r="AB486" s="1"/>
      <c r="AC486" s="1"/>
      <c r="AD486" s="1"/>
      <c r="AE486" s="1"/>
      <c r="AF486" s="1"/>
      <c r="AG486" s="1"/>
      <c r="AH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309"/>
      <c r="AA487" s="1"/>
      <c r="AB487" s="1"/>
      <c r="AC487" s="1"/>
      <c r="AD487" s="1"/>
      <c r="AE487" s="1"/>
      <c r="AF487" s="1"/>
      <c r="AG487" s="1"/>
      <c r="AH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309"/>
      <c r="AA488" s="1"/>
      <c r="AB488" s="1"/>
      <c r="AC488" s="1"/>
      <c r="AD488" s="1"/>
      <c r="AE488" s="1"/>
      <c r="AF488" s="1"/>
      <c r="AG488" s="1"/>
      <c r="AH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309"/>
      <c r="AA489" s="1"/>
      <c r="AB489" s="1"/>
      <c r="AC489" s="1"/>
      <c r="AD489" s="1"/>
      <c r="AE489" s="1"/>
      <c r="AF489" s="1"/>
      <c r="AG489" s="1"/>
      <c r="AH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309"/>
      <c r="AA490" s="1"/>
      <c r="AB490" s="1"/>
      <c r="AC490" s="1"/>
      <c r="AD490" s="1"/>
      <c r="AE490" s="1"/>
      <c r="AF490" s="1"/>
      <c r="AG490" s="1"/>
      <c r="AH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309"/>
      <c r="AA491" s="1"/>
      <c r="AB491" s="1"/>
      <c r="AC491" s="1"/>
      <c r="AD491" s="1"/>
      <c r="AE491" s="1"/>
      <c r="AF491" s="1"/>
      <c r="AG491" s="1"/>
      <c r="AH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309"/>
      <c r="AA492" s="1"/>
      <c r="AB492" s="1"/>
      <c r="AC492" s="1"/>
      <c r="AD492" s="1"/>
      <c r="AE492" s="1"/>
      <c r="AF492" s="1"/>
      <c r="AG492" s="1"/>
      <c r="AH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309"/>
      <c r="AA493" s="1"/>
      <c r="AB493" s="1"/>
      <c r="AC493" s="1"/>
      <c r="AD493" s="1"/>
      <c r="AE493" s="1"/>
      <c r="AF493" s="1"/>
      <c r="AG493" s="1"/>
      <c r="AH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309"/>
      <c r="AA494" s="1"/>
      <c r="AB494" s="1"/>
      <c r="AC494" s="1"/>
      <c r="AD494" s="1"/>
      <c r="AE494" s="1"/>
      <c r="AF494" s="1"/>
      <c r="AG494" s="1"/>
      <c r="AH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309"/>
      <c r="AA495" s="1"/>
      <c r="AB495" s="1"/>
      <c r="AC495" s="1"/>
      <c r="AD495" s="1"/>
      <c r="AE495" s="1"/>
      <c r="AF495" s="1"/>
      <c r="AG495" s="1"/>
      <c r="AH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309"/>
      <c r="AA496" s="1"/>
      <c r="AB496" s="1"/>
      <c r="AC496" s="1"/>
      <c r="AD496" s="1"/>
      <c r="AE496" s="1"/>
      <c r="AF496" s="1"/>
      <c r="AG496" s="1"/>
      <c r="AH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309"/>
      <c r="AA497" s="1"/>
      <c r="AB497" s="1"/>
      <c r="AC497" s="1"/>
      <c r="AD497" s="1"/>
      <c r="AE497" s="1"/>
      <c r="AF497" s="1"/>
      <c r="AG497" s="1"/>
      <c r="AH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309"/>
      <c r="AA498" s="1"/>
      <c r="AB498" s="1"/>
      <c r="AC498" s="1"/>
      <c r="AD498" s="1"/>
      <c r="AE498" s="1"/>
      <c r="AF498" s="1"/>
      <c r="AG498" s="1"/>
      <c r="AH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309"/>
      <c r="AA499" s="1"/>
      <c r="AB499" s="1"/>
      <c r="AC499" s="1"/>
      <c r="AD499" s="1"/>
      <c r="AE499" s="1"/>
      <c r="AF499" s="1"/>
      <c r="AG499" s="1"/>
      <c r="AH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309"/>
      <c r="AA500" s="1"/>
      <c r="AB500" s="1"/>
      <c r="AC500" s="1"/>
      <c r="AD500" s="1"/>
      <c r="AE500" s="1"/>
      <c r="AF500" s="1"/>
      <c r="AG500" s="1"/>
      <c r="AH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309"/>
      <c r="AA501" s="1"/>
      <c r="AB501" s="1"/>
      <c r="AC501" s="1"/>
      <c r="AD501" s="1"/>
      <c r="AE501" s="1"/>
      <c r="AF501" s="1"/>
      <c r="AG501" s="1"/>
      <c r="AH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309"/>
      <c r="AA502" s="1"/>
      <c r="AB502" s="1"/>
      <c r="AC502" s="1"/>
      <c r="AD502" s="1"/>
      <c r="AE502" s="1"/>
      <c r="AF502" s="1"/>
      <c r="AG502" s="1"/>
      <c r="AH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309"/>
      <c r="AA503" s="1"/>
      <c r="AB503" s="1"/>
      <c r="AC503" s="1"/>
      <c r="AD503" s="1"/>
      <c r="AE503" s="1"/>
      <c r="AF503" s="1"/>
      <c r="AG503" s="1"/>
      <c r="AH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309"/>
      <c r="AA504" s="1"/>
      <c r="AB504" s="1"/>
      <c r="AC504" s="1"/>
      <c r="AD504" s="1"/>
      <c r="AE504" s="1"/>
      <c r="AF504" s="1"/>
      <c r="AG504" s="1"/>
      <c r="AH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309"/>
      <c r="AA505" s="1"/>
      <c r="AB505" s="1"/>
      <c r="AC505" s="1"/>
      <c r="AD505" s="1"/>
      <c r="AE505" s="1"/>
      <c r="AF505" s="1"/>
      <c r="AG505" s="1"/>
      <c r="AH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309"/>
      <c r="AA506" s="1"/>
      <c r="AB506" s="1"/>
      <c r="AC506" s="1"/>
      <c r="AD506" s="1"/>
      <c r="AE506" s="1"/>
      <c r="AF506" s="1"/>
      <c r="AG506" s="1"/>
      <c r="AH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309"/>
      <c r="AA507" s="1"/>
      <c r="AB507" s="1"/>
      <c r="AC507" s="1"/>
      <c r="AD507" s="1"/>
      <c r="AE507" s="1"/>
      <c r="AF507" s="1"/>
      <c r="AG507" s="1"/>
      <c r="AH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309"/>
      <c r="AA508" s="1"/>
      <c r="AB508" s="1"/>
      <c r="AC508" s="1"/>
      <c r="AD508" s="1"/>
      <c r="AE508" s="1"/>
      <c r="AF508" s="1"/>
      <c r="AG508" s="1"/>
      <c r="AH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309"/>
      <c r="AA509" s="1"/>
      <c r="AB509" s="1"/>
      <c r="AC509" s="1"/>
      <c r="AD509" s="1"/>
      <c r="AE509" s="1"/>
      <c r="AF509" s="1"/>
      <c r="AG509" s="1"/>
      <c r="AH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309"/>
      <c r="AA510" s="1"/>
      <c r="AB510" s="1"/>
      <c r="AC510" s="1"/>
      <c r="AD510" s="1"/>
      <c r="AE510" s="1"/>
      <c r="AF510" s="1"/>
      <c r="AG510" s="1"/>
      <c r="AH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309"/>
      <c r="AA511" s="1"/>
      <c r="AB511" s="1"/>
      <c r="AC511" s="1"/>
      <c r="AD511" s="1"/>
      <c r="AE511" s="1"/>
      <c r="AF511" s="1"/>
      <c r="AG511" s="1"/>
      <c r="AH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309"/>
      <c r="AA512" s="1"/>
      <c r="AB512" s="1"/>
      <c r="AC512" s="1"/>
      <c r="AD512" s="1"/>
      <c r="AE512" s="1"/>
      <c r="AF512" s="1"/>
      <c r="AG512" s="1"/>
      <c r="AH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309"/>
      <c r="AA513" s="1"/>
      <c r="AB513" s="1"/>
      <c r="AC513" s="1"/>
      <c r="AD513" s="1"/>
      <c r="AE513" s="1"/>
      <c r="AF513" s="1"/>
      <c r="AG513" s="1"/>
      <c r="AH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309"/>
      <c r="AA514" s="1"/>
      <c r="AB514" s="1"/>
      <c r="AC514" s="1"/>
      <c r="AD514" s="1"/>
      <c r="AE514" s="1"/>
      <c r="AF514" s="1"/>
      <c r="AG514" s="1"/>
      <c r="AH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309"/>
      <c r="AA515" s="1"/>
      <c r="AB515" s="1"/>
      <c r="AC515" s="1"/>
      <c r="AD515" s="1"/>
      <c r="AE515" s="1"/>
      <c r="AF515" s="1"/>
      <c r="AG515" s="1"/>
      <c r="AH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309"/>
      <c r="AA516" s="1"/>
      <c r="AB516" s="1"/>
      <c r="AC516" s="1"/>
      <c r="AD516" s="1"/>
      <c r="AE516" s="1"/>
      <c r="AF516" s="1"/>
      <c r="AG516" s="1"/>
      <c r="AH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309"/>
      <c r="AA517" s="1"/>
      <c r="AB517" s="1"/>
      <c r="AC517" s="1"/>
      <c r="AD517" s="1"/>
      <c r="AE517" s="1"/>
      <c r="AF517" s="1"/>
      <c r="AG517" s="1"/>
      <c r="AH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309"/>
      <c r="AA518" s="1"/>
      <c r="AB518" s="1"/>
      <c r="AC518" s="1"/>
      <c r="AD518" s="1"/>
      <c r="AE518" s="1"/>
      <c r="AF518" s="1"/>
      <c r="AG518" s="1"/>
      <c r="AH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309"/>
      <c r="AA519" s="1"/>
      <c r="AB519" s="1"/>
      <c r="AC519" s="1"/>
      <c r="AD519" s="1"/>
      <c r="AE519" s="1"/>
      <c r="AF519" s="1"/>
      <c r="AG519" s="1"/>
      <c r="AH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309"/>
      <c r="AA520" s="1"/>
      <c r="AB520" s="1"/>
      <c r="AC520" s="1"/>
      <c r="AD520" s="1"/>
      <c r="AE520" s="1"/>
      <c r="AF520" s="1"/>
      <c r="AG520" s="1"/>
      <c r="AH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309"/>
      <c r="AA521" s="1"/>
      <c r="AB521" s="1"/>
      <c r="AC521" s="1"/>
      <c r="AD521" s="1"/>
      <c r="AE521" s="1"/>
      <c r="AF521" s="1"/>
      <c r="AG521" s="1"/>
      <c r="AH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309"/>
      <c r="AA522" s="1"/>
      <c r="AB522" s="1"/>
      <c r="AC522" s="1"/>
      <c r="AD522" s="1"/>
      <c r="AE522" s="1"/>
      <c r="AF522" s="1"/>
      <c r="AG522" s="1"/>
      <c r="AH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309"/>
      <c r="AA523" s="1"/>
      <c r="AB523" s="1"/>
      <c r="AC523" s="1"/>
      <c r="AD523" s="1"/>
      <c r="AE523" s="1"/>
      <c r="AF523" s="1"/>
      <c r="AG523" s="1"/>
      <c r="AH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309"/>
      <c r="AA524" s="1"/>
      <c r="AB524" s="1"/>
      <c r="AC524" s="1"/>
      <c r="AD524" s="1"/>
      <c r="AE524" s="1"/>
      <c r="AF524" s="1"/>
      <c r="AG524" s="1"/>
      <c r="AH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309"/>
      <c r="AA525" s="1"/>
      <c r="AB525" s="1"/>
      <c r="AC525" s="1"/>
      <c r="AD525" s="1"/>
      <c r="AE525" s="1"/>
      <c r="AF525" s="1"/>
      <c r="AG525" s="1"/>
      <c r="AH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309"/>
      <c r="AA526" s="1"/>
      <c r="AB526" s="1"/>
      <c r="AC526" s="1"/>
      <c r="AD526" s="1"/>
      <c r="AE526" s="1"/>
      <c r="AF526" s="1"/>
      <c r="AG526" s="1"/>
      <c r="AH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309"/>
      <c r="AA527" s="1"/>
      <c r="AB527" s="1"/>
      <c r="AC527" s="1"/>
      <c r="AD527" s="1"/>
      <c r="AE527" s="1"/>
      <c r="AF527" s="1"/>
      <c r="AG527" s="1"/>
      <c r="AH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309"/>
      <c r="AA528" s="1"/>
      <c r="AB528" s="1"/>
      <c r="AC528" s="1"/>
      <c r="AD528" s="1"/>
      <c r="AE528" s="1"/>
      <c r="AF528" s="1"/>
      <c r="AG528" s="1"/>
      <c r="AH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309"/>
      <c r="AA529" s="1"/>
      <c r="AB529" s="1"/>
      <c r="AC529" s="1"/>
      <c r="AD529" s="1"/>
      <c r="AE529" s="1"/>
      <c r="AF529" s="1"/>
      <c r="AG529" s="1"/>
      <c r="AH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309"/>
      <c r="AA530" s="1"/>
      <c r="AB530" s="1"/>
      <c r="AC530" s="1"/>
      <c r="AD530" s="1"/>
      <c r="AE530" s="1"/>
      <c r="AF530" s="1"/>
      <c r="AG530" s="1"/>
      <c r="AH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309"/>
      <c r="AA531" s="1"/>
      <c r="AB531" s="1"/>
      <c r="AC531" s="1"/>
      <c r="AD531" s="1"/>
      <c r="AE531" s="1"/>
      <c r="AF531" s="1"/>
      <c r="AG531" s="1"/>
      <c r="AH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309"/>
      <c r="AA532" s="1"/>
      <c r="AB532" s="1"/>
      <c r="AC532" s="1"/>
      <c r="AD532" s="1"/>
      <c r="AE532" s="1"/>
      <c r="AF532" s="1"/>
      <c r="AG532" s="1"/>
      <c r="AH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309"/>
      <c r="AA533" s="1"/>
      <c r="AB533" s="1"/>
      <c r="AC533" s="1"/>
      <c r="AD533" s="1"/>
      <c r="AE533" s="1"/>
      <c r="AF533" s="1"/>
      <c r="AG533" s="1"/>
      <c r="AH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309"/>
      <c r="AA534" s="1"/>
      <c r="AB534" s="1"/>
      <c r="AC534" s="1"/>
      <c r="AD534" s="1"/>
      <c r="AE534" s="1"/>
      <c r="AF534" s="1"/>
      <c r="AG534" s="1"/>
      <c r="AH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309"/>
      <c r="AA535" s="1"/>
      <c r="AB535" s="1"/>
      <c r="AC535" s="1"/>
      <c r="AD535" s="1"/>
      <c r="AE535" s="1"/>
      <c r="AF535" s="1"/>
      <c r="AG535" s="1"/>
      <c r="AH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309"/>
      <c r="AA536" s="1"/>
      <c r="AB536" s="1"/>
      <c r="AC536" s="1"/>
      <c r="AD536" s="1"/>
      <c r="AE536" s="1"/>
      <c r="AF536" s="1"/>
      <c r="AG536" s="1"/>
      <c r="AH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309"/>
      <c r="AA537" s="1"/>
      <c r="AB537" s="1"/>
      <c r="AC537" s="1"/>
      <c r="AD537" s="1"/>
      <c r="AE537" s="1"/>
      <c r="AF537" s="1"/>
      <c r="AG537" s="1"/>
      <c r="AH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309"/>
      <c r="AA538" s="1"/>
      <c r="AB538" s="1"/>
      <c r="AC538" s="1"/>
      <c r="AD538" s="1"/>
      <c r="AE538" s="1"/>
      <c r="AF538" s="1"/>
      <c r="AG538" s="1"/>
      <c r="AH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309"/>
      <c r="AA539" s="1"/>
      <c r="AB539" s="1"/>
      <c r="AC539" s="1"/>
      <c r="AD539" s="1"/>
      <c r="AE539" s="1"/>
      <c r="AF539" s="1"/>
      <c r="AG539" s="1"/>
      <c r="AH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309"/>
      <c r="AA540" s="1"/>
      <c r="AB540" s="1"/>
      <c r="AC540" s="1"/>
      <c r="AD540" s="1"/>
      <c r="AE540" s="1"/>
      <c r="AF540" s="1"/>
      <c r="AG540" s="1"/>
      <c r="AH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309"/>
      <c r="AA541" s="1"/>
      <c r="AB541" s="1"/>
      <c r="AC541" s="1"/>
      <c r="AD541" s="1"/>
      <c r="AE541" s="1"/>
      <c r="AF541" s="1"/>
      <c r="AG541" s="1"/>
      <c r="AH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309"/>
      <c r="AA542" s="1"/>
      <c r="AB542" s="1"/>
      <c r="AC542" s="1"/>
      <c r="AD542" s="1"/>
      <c r="AE542" s="1"/>
      <c r="AF542" s="1"/>
      <c r="AG542" s="1"/>
      <c r="AH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309"/>
      <c r="AA543" s="1"/>
      <c r="AB543" s="1"/>
      <c r="AC543" s="1"/>
      <c r="AD543" s="1"/>
      <c r="AE543" s="1"/>
      <c r="AF543" s="1"/>
      <c r="AG543" s="1"/>
      <c r="AH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309"/>
      <c r="AA544" s="1"/>
      <c r="AB544" s="1"/>
      <c r="AC544" s="1"/>
      <c r="AD544" s="1"/>
      <c r="AE544" s="1"/>
      <c r="AF544" s="1"/>
      <c r="AG544" s="1"/>
      <c r="AH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309"/>
      <c r="AA545" s="1"/>
      <c r="AB545" s="1"/>
      <c r="AC545" s="1"/>
      <c r="AD545" s="1"/>
      <c r="AE545" s="1"/>
      <c r="AF545" s="1"/>
      <c r="AG545" s="1"/>
      <c r="AH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309"/>
      <c r="AA546" s="1"/>
      <c r="AB546" s="1"/>
      <c r="AC546" s="1"/>
      <c r="AD546" s="1"/>
      <c r="AE546" s="1"/>
      <c r="AF546" s="1"/>
      <c r="AG546" s="1"/>
      <c r="AH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309"/>
      <c r="AA547" s="1"/>
      <c r="AB547" s="1"/>
      <c r="AC547" s="1"/>
      <c r="AD547" s="1"/>
      <c r="AE547" s="1"/>
      <c r="AF547" s="1"/>
      <c r="AG547" s="1"/>
      <c r="AH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309"/>
      <c r="AA548" s="1"/>
      <c r="AB548" s="1"/>
      <c r="AC548" s="1"/>
      <c r="AD548" s="1"/>
      <c r="AE548" s="1"/>
      <c r="AF548" s="1"/>
      <c r="AG548" s="1"/>
      <c r="AH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309"/>
      <c r="AA549" s="1"/>
      <c r="AB549" s="1"/>
      <c r="AC549" s="1"/>
      <c r="AD549" s="1"/>
      <c r="AE549" s="1"/>
      <c r="AF549" s="1"/>
      <c r="AG549" s="1"/>
      <c r="AH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309"/>
      <c r="AA550" s="1"/>
      <c r="AB550" s="1"/>
      <c r="AC550" s="1"/>
      <c r="AD550" s="1"/>
      <c r="AE550" s="1"/>
      <c r="AF550" s="1"/>
      <c r="AG550" s="1"/>
      <c r="AH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309"/>
      <c r="AA551" s="1"/>
      <c r="AB551" s="1"/>
      <c r="AC551" s="1"/>
      <c r="AD551" s="1"/>
      <c r="AE551" s="1"/>
      <c r="AF551" s="1"/>
      <c r="AG551" s="1"/>
      <c r="AH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309"/>
      <c r="AA552" s="1"/>
      <c r="AB552" s="1"/>
      <c r="AC552" s="1"/>
      <c r="AD552" s="1"/>
      <c r="AE552" s="1"/>
      <c r="AF552" s="1"/>
      <c r="AG552" s="1"/>
      <c r="AH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309"/>
      <c r="AA553" s="1"/>
      <c r="AB553" s="1"/>
      <c r="AC553" s="1"/>
      <c r="AD553" s="1"/>
      <c r="AE553" s="1"/>
      <c r="AF553" s="1"/>
      <c r="AG553" s="1"/>
      <c r="AH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309"/>
      <c r="AA554" s="1"/>
      <c r="AB554" s="1"/>
      <c r="AC554" s="1"/>
      <c r="AD554" s="1"/>
      <c r="AE554" s="1"/>
      <c r="AF554" s="1"/>
      <c r="AG554" s="1"/>
      <c r="AH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309"/>
      <c r="AA555" s="1"/>
      <c r="AB555" s="1"/>
      <c r="AC555" s="1"/>
      <c r="AD555" s="1"/>
      <c r="AE555" s="1"/>
      <c r="AF555" s="1"/>
      <c r="AG555" s="1"/>
      <c r="AH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309"/>
      <c r="AA556" s="1"/>
      <c r="AB556" s="1"/>
      <c r="AC556" s="1"/>
      <c r="AD556" s="1"/>
      <c r="AE556" s="1"/>
      <c r="AF556" s="1"/>
      <c r="AG556" s="1"/>
      <c r="AH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309"/>
      <c r="AA557" s="1"/>
      <c r="AB557" s="1"/>
      <c r="AC557" s="1"/>
      <c r="AD557" s="1"/>
      <c r="AE557" s="1"/>
      <c r="AF557" s="1"/>
      <c r="AG557" s="1"/>
      <c r="AH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309"/>
      <c r="AA558" s="1"/>
      <c r="AB558" s="1"/>
      <c r="AC558" s="1"/>
      <c r="AD558" s="1"/>
      <c r="AE558" s="1"/>
      <c r="AF558" s="1"/>
      <c r="AG558" s="1"/>
      <c r="AH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309"/>
      <c r="AA559" s="1"/>
      <c r="AB559" s="1"/>
      <c r="AC559" s="1"/>
      <c r="AD559" s="1"/>
      <c r="AE559" s="1"/>
      <c r="AF559" s="1"/>
      <c r="AG559" s="1"/>
      <c r="AH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309"/>
      <c r="AA560" s="1"/>
      <c r="AB560" s="1"/>
      <c r="AC560" s="1"/>
      <c r="AD560" s="1"/>
      <c r="AE560" s="1"/>
      <c r="AF560" s="1"/>
      <c r="AG560" s="1"/>
      <c r="AH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309"/>
      <c r="AA561" s="1"/>
      <c r="AB561" s="1"/>
      <c r="AC561" s="1"/>
      <c r="AD561" s="1"/>
      <c r="AE561" s="1"/>
      <c r="AF561" s="1"/>
      <c r="AG561" s="1"/>
      <c r="AH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309"/>
      <c r="AA562" s="1"/>
      <c r="AB562" s="1"/>
      <c r="AC562" s="1"/>
      <c r="AD562" s="1"/>
      <c r="AE562" s="1"/>
      <c r="AF562" s="1"/>
      <c r="AG562" s="1"/>
      <c r="AH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309"/>
      <c r="AA563" s="1"/>
      <c r="AB563" s="1"/>
      <c r="AC563" s="1"/>
      <c r="AD563" s="1"/>
      <c r="AE563" s="1"/>
      <c r="AF563" s="1"/>
      <c r="AG563" s="1"/>
      <c r="AH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309"/>
      <c r="AA564" s="1"/>
      <c r="AB564" s="1"/>
      <c r="AC564" s="1"/>
      <c r="AD564" s="1"/>
      <c r="AE564" s="1"/>
      <c r="AF564" s="1"/>
      <c r="AG564" s="1"/>
      <c r="AH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309"/>
      <c r="AA565" s="1"/>
      <c r="AB565" s="1"/>
      <c r="AC565" s="1"/>
      <c r="AD565" s="1"/>
      <c r="AE565" s="1"/>
      <c r="AF565" s="1"/>
      <c r="AG565" s="1"/>
      <c r="AH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309"/>
      <c r="AA566" s="1"/>
      <c r="AB566" s="1"/>
      <c r="AC566" s="1"/>
      <c r="AD566" s="1"/>
      <c r="AE566" s="1"/>
      <c r="AF566" s="1"/>
      <c r="AG566" s="1"/>
      <c r="AH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309"/>
      <c r="AA567" s="1"/>
      <c r="AB567" s="1"/>
      <c r="AC567" s="1"/>
      <c r="AD567" s="1"/>
      <c r="AE567" s="1"/>
      <c r="AF567" s="1"/>
      <c r="AG567" s="1"/>
      <c r="AH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309"/>
      <c r="AA568" s="1"/>
      <c r="AB568" s="1"/>
      <c r="AC568" s="1"/>
      <c r="AD568" s="1"/>
      <c r="AE568" s="1"/>
      <c r="AF568" s="1"/>
      <c r="AG568" s="1"/>
      <c r="AH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309"/>
      <c r="AA569" s="1"/>
      <c r="AB569" s="1"/>
      <c r="AC569" s="1"/>
      <c r="AD569" s="1"/>
      <c r="AE569" s="1"/>
      <c r="AF569" s="1"/>
      <c r="AG569" s="1"/>
      <c r="AH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309"/>
      <c r="AA570" s="1"/>
      <c r="AB570" s="1"/>
      <c r="AC570" s="1"/>
      <c r="AD570" s="1"/>
      <c r="AE570" s="1"/>
      <c r="AF570" s="1"/>
      <c r="AG570" s="1"/>
      <c r="AH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309"/>
      <c r="AA571" s="1"/>
      <c r="AB571" s="1"/>
      <c r="AC571" s="1"/>
      <c r="AD571" s="1"/>
      <c r="AE571" s="1"/>
      <c r="AF571" s="1"/>
      <c r="AG571" s="1"/>
      <c r="AH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309"/>
      <c r="AA572" s="1"/>
      <c r="AB572" s="1"/>
      <c r="AC572" s="1"/>
      <c r="AD572" s="1"/>
      <c r="AE572" s="1"/>
      <c r="AF572" s="1"/>
      <c r="AG572" s="1"/>
      <c r="AH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309"/>
      <c r="AA573" s="1"/>
      <c r="AB573" s="1"/>
      <c r="AC573" s="1"/>
      <c r="AD573" s="1"/>
      <c r="AE573" s="1"/>
      <c r="AF573" s="1"/>
      <c r="AG573" s="1"/>
      <c r="AH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309"/>
      <c r="AA574" s="1"/>
      <c r="AB574" s="1"/>
      <c r="AC574" s="1"/>
      <c r="AD574" s="1"/>
      <c r="AE574" s="1"/>
      <c r="AF574" s="1"/>
      <c r="AG574" s="1"/>
      <c r="AH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309"/>
      <c r="AA575" s="1"/>
      <c r="AB575" s="1"/>
      <c r="AC575" s="1"/>
      <c r="AD575" s="1"/>
      <c r="AE575" s="1"/>
      <c r="AF575" s="1"/>
      <c r="AG575" s="1"/>
      <c r="AH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309"/>
      <c r="AA576" s="1"/>
      <c r="AB576" s="1"/>
      <c r="AC576" s="1"/>
      <c r="AD576" s="1"/>
      <c r="AE576" s="1"/>
      <c r="AF576" s="1"/>
      <c r="AG576" s="1"/>
      <c r="AH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309"/>
      <c r="AA577" s="1"/>
      <c r="AB577" s="1"/>
      <c r="AC577" s="1"/>
      <c r="AD577" s="1"/>
      <c r="AE577" s="1"/>
      <c r="AF577" s="1"/>
      <c r="AG577" s="1"/>
      <c r="AH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309"/>
      <c r="AA578" s="1"/>
      <c r="AB578" s="1"/>
      <c r="AC578" s="1"/>
      <c r="AD578" s="1"/>
      <c r="AE578" s="1"/>
      <c r="AF578" s="1"/>
      <c r="AG578" s="1"/>
      <c r="AH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309"/>
      <c r="AA579" s="1"/>
      <c r="AB579" s="1"/>
      <c r="AC579" s="1"/>
      <c r="AD579" s="1"/>
      <c r="AE579" s="1"/>
      <c r="AF579" s="1"/>
      <c r="AG579" s="1"/>
      <c r="AH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309"/>
      <c r="AA580" s="1"/>
      <c r="AB580" s="1"/>
      <c r="AC580" s="1"/>
      <c r="AD580" s="1"/>
      <c r="AE580" s="1"/>
      <c r="AF580" s="1"/>
      <c r="AG580" s="1"/>
      <c r="AH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309"/>
      <c r="AA581" s="1"/>
      <c r="AB581" s="1"/>
      <c r="AC581" s="1"/>
      <c r="AD581" s="1"/>
      <c r="AE581" s="1"/>
      <c r="AF581" s="1"/>
      <c r="AG581" s="1"/>
      <c r="AH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309"/>
      <c r="AA582" s="1"/>
      <c r="AB582" s="1"/>
      <c r="AC582" s="1"/>
      <c r="AD582" s="1"/>
      <c r="AE582" s="1"/>
      <c r="AF582" s="1"/>
      <c r="AG582" s="1"/>
      <c r="AH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309"/>
      <c r="AA583" s="1"/>
      <c r="AB583" s="1"/>
      <c r="AC583" s="1"/>
      <c r="AD583" s="1"/>
      <c r="AE583" s="1"/>
      <c r="AF583" s="1"/>
      <c r="AG583" s="1"/>
      <c r="AH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309"/>
      <c r="AA584" s="1"/>
      <c r="AB584" s="1"/>
      <c r="AC584" s="1"/>
      <c r="AD584" s="1"/>
      <c r="AE584" s="1"/>
      <c r="AF584" s="1"/>
      <c r="AG584" s="1"/>
      <c r="AH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309"/>
      <c r="AA585" s="1"/>
      <c r="AB585" s="1"/>
      <c r="AC585" s="1"/>
      <c r="AD585" s="1"/>
      <c r="AE585" s="1"/>
      <c r="AF585" s="1"/>
      <c r="AG585" s="1"/>
      <c r="AH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309"/>
      <c r="AA586" s="1"/>
      <c r="AB586" s="1"/>
      <c r="AC586" s="1"/>
      <c r="AD586" s="1"/>
      <c r="AE586" s="1"/>
      <c r="AF586" s="1"/>
      <c r="AG586" s="1"/>
      <c r="AH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309"/>
      <c r="AA587" s="1"/>
      <c r="AB587" s="1"/>
      <c r="AC587" s="1"/>
      <c r="AD587" s="1"/>
      <c r="AE587" s="1"/>
      <c r="AF587" s="1"/>
      <c r="AG587" s="1"/>
      <c r="AH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309"/>
      <c r="AA588" s="1"/>
      <c r="AB588" s="1"/>
      <c r="AC588" s="1"/>
      <c r="AD588" s="1"/>
      <c r="AE588" s="1"/>
      <c r="AF588" s="1"/>
      <c r="AG588" s="1"/>
      <c r="AH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309"/>
      <c r="AA589" s="1"/>
      <c r="AB589" s="1"/>
      <c r="AC589" s="1"/>
      <c r="AD589" s="1"/>
      <c r="AE589" s="1"/>
      <c r="AF589" s="1"/>
      <c r="AG589" s="1"/>
      <c r="AH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309"/>
      <c r="AA590" s="1"/>
      <c r="AB590" s="1"/>
      <c r="AC590" s="1"/>
      <c r="AD590" s="1"/>
      <c r="AE590" s="1"/>
      <c r="AF590" s="1"/>
      <c r="AG590" s="1"/>
      <c r="AH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309"/>
      <c r="AA591" s="1"/>
      <c r="AB591" s="1"/>
      <c r="AC591" s="1"/>
      <c r="AD591" s="1"/>
      <c r="AE591" s="1"/>
      <c r="AF591" s="1"/>
      <c r="AG591" s="1"/>
      <c r="AH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309"/>
      <c r="AA592" s="1"/>
      <c r="AB592" s="1"/>
      <c r="AC592" s="1"/>
      <c r="AD592" s="1"/>
      <c r="AE592" s="1"/>
      <c r="AF592" s="1"/>
      <c r="AG592" s="1"/>
      <c r="AH592" s="1"/>
    </row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76:E76"/>
    <mergeCell ref="G76:M76"/>
    <mergeCell ref="L89:M89"/>
    <mergeCell ref="N89:O89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13" width="4.11"/>
    <col customWidth="1" min="14" max="15" width="3.0"/>
    <col customWidth="1" min="16" max="16" width="8.22"/>
    <col customWidth="1" min="17" max="28" width="3.44"/>
    <col customWidth="1" min="29" max="30" width="3.0"/>
    <col customWidth="1" min="31" max="31" width="8.22"/>
    <col customWidth="1" min="32" max="42" width="4.11"/>
    <col customWidth="1" min="43" max="43" width="4.78"/>
    <col customWidth="1" min="44" max="45" width="3.0"/>
    <col customWidth="1" min="46" max="46" width="8.22"/>
    <col customWidth="1" min="47" max="47" width="3.44"/>
    <col customWidth="1" min="48" max="49" width="3.78"/>
    <col customWidth="1" min="50" max="53" width="3.44"/>
    <col customWidth="1" min="54" max="58" width="4.11"/>
  </cols>
  <sheetData>
    <row r="1" ht="11.25" customHeight="1">
      <c r="A1" s="1"/>
      <c r="B1" s="434">
        <f>166/0.0036/1000000</f>
        <v>0.04611111111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ht="11.25" customHeight="1">
      <c r="A2" s="435" t="s">
        <v>614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ht="11.25" customHeight="1">
      <c r="A4" s="436" t="s">
        <v>615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39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ht="11.25" customHeight="1">
      <c r="A5" s="435"/>
      <c r="B5" s="437" t="s">
        <v>273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391"/>
      <c r="N5" s="1"/>
      <c r="O5" s="1"/>
      <c r="P5" s="435"/>
      <c r="Q5" s="438" t="s">
        <v>616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391"/>
      <c r="AC5" s="1"/>
      <c r="AD5" s="1"/>
      <c r="AE5" s="435"/>
      <c r="AF5" s="439" t="s">
        <v>617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39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ht="11.25" customHeight="1">
      <c r="A6" s="435"/>
      <c r="B6" s="440" t="s">
        <v>618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391"/>
      <c r="N6" s="1"/>
      <c r="O6" s="1"/>
      <c r="P6" s="435"/>
      <c r="Q6" s="441" t="s">
        <v>618</v>
      </c>
      <c r="R6" s="69"/>
      <c r="S6" s="69"/>
      <c r="T6" s="69"/>
      <c r="U6" s="69"/>
      <c r="V6" s="69"/>
      <c r="W6" s="69"/>
      <c r="X6" s="69"/>
      <c r="Y6" s="69"/>
      <c r="Z6" s="69"/>
      <c r="AA6" s="69"/>
      <c r="AB6" s="391"/>
      <c r="AC6" s="1"/>
      <c r="AD6" s="1"/>
      <c r="AE6" s="435"/>
      <c r="AF6" s="442" t="s">
        <v>618</v>
      </c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39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ht="11.25" customHeight="1">
      <c r="A7" s="1" t="s">
        <v>619</v>
      </c>
      <c r="B7" s="443">
        <v>2019.0</v>
      </c>
      <c r="C7" s="443">
        <v>2020.0</v>
      </c>
      <c r="D7" s="443">
        <v>2021.0</v>
      </c>
      <c r="E7" s="443">
        <v>2022.0</v>
      </c>
      <c r="F7" s="443">
        <v>2023.0</v>
      </c>
      <c r="G7" s="443">
        <v>2024.0</v>
      </c>
      <c r="H7" s="443">
        <v>2025.0</v>
      </c>
      <c r="I7" s="443">
        <v>2026.0</v>
      </c>
      <c r="J7" s="443">
        <v>2027.0</v>
      </c>
      <c r="K7" s="443">
        <v>2028.0</v>
      </c>
      <c r="L7" s="443">
        <v>2029.0</v>
      </c>
      <c r="M7" s="443">
        <v>2030.0</v>
      </c>
      <c r="N7" s="1"/>
      <c r="O7" s="1"/>
      <c r="P7" s="1" t="s">
        <v>619</v>
      </c>
      <c r="Q7" s="443">
        <v>2019.0</v>
      </c>
      <c r="R7" s="443">
        <v>2020.0</v>
      </c>
      <c r="S7" s="443">
        <v>2021.0</v>
      </c>
      <c r="T7" s="443">
        <v>2022.0</v>
      </c>
      <c r="U7" s="443">
        <v>2023.0</v>
      </c>
      <c r="V7" s="443">
        <v>2024.0</v>
      </c>
      <c r="W7" s="443">
        <v>2025.0</v>
      </c>
      <c r="X7" s="443">
        <v>2026.0</v>
      </c>
      <c r="Y7" s="443">
        <v>2027.0</v>
      </c>
      <c r="Z7" s="443">
        <v>2028.0</v>
      </c>
      <c r="AA7" s="443">
        <v>2029.0</v>
      </c>
      <c r="AB7" s="443">
        <v>2030.0</v>
      </c>
      <c r="AC7" s="1"/>
      <c r="AD7" s="1"/>
      <c r="AE7" s="1" t="s">
        <v>619</v>
      </c>
      <c r="AF7" s="443">
        <v>2019.0</v>
      </c>
      <c r="AG7" s="443">
        <v>2020.0</v>
      </c>
      <c r="AH7" s="443">
        <v>2021.0</v>
      </c>
      <c r="AI7" s="443">
        <v>2022.0</v>
      </c>
      <c r="AJ7" s="443">
        <v>2023.0</v>
      </c>
      <c r="AK7" s="443">
        <v>2024.0</v>
      </c>
      <c r="AL7" s="443">
        <v>2025.0</v>
      </c>
      <c r="AM7" s="443">
        <v>2026.0</v>
      </c>
      <c r="AN7" s="443">
        <v>2027.0</v>
      </c>
      <c r="AO7" s="443">
        <v>2028.0</v>
      </c>
      <c r="AP7" s="443">
        <v>2029.0</v>
      </c>
      <c r="AQ7" s="443">
        <v>2030.0</v>
      </c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ht="11.25" customHeight="1">
      <c r="A8" s="1" t="s">
        <v>620</v>
      </c>
      <c r="B8" s="443">
        <v>0.59</v>
      </c>
      <c r="C8" s="443">
        <v>0.52</v>
      </c>
      <c r="D8" s="443">
        <v>0.54</v>
      </c>
      <c r="E8" s="443">
        <v>0.57</v>
      </c>
      <c r="F8" s="443">
        <v>0.59</v>
      </c>
      <c r="G8" s="443">
        <v>0.61</v>
      </c>
      <c r="H8" s="443">
        <v>0.64</v>
      </c>
      <c r="I8" s="443">
        <v>0.66</v>
      </c>
      <c r="J8" s="443">
        <v>0.69</v>
      </c>
      <c r="K8" s="443">
        <v>0.71</v>
      </c>
      <c r="L8" s="443">
        <v>0.74</v>
      </c>
      <c r="M8" s="443">
        <v>0.76</v>
      </c>
      <c r="N8" s="1"/>
      <c r="O8" s="1"/>
      <c r="P8" s="1" t="s">
        <v>620</v>
      </c>
      <c r="Q8" s="443">
        <v>0.22</v>
      </c>
      <c r="R8" s="443">
        <v>0.19</v>
      </c>
      <c r="S8" s="443">
        <v>0.2</v>
      </c>
      <c r="T8" s="443">
        <v>0.21</v>
      </c>
      <c r="U8" s="443">
        <v>0.22</v>
      </c>
      <c r="V8" s="443">
        <v>0.23</v>
      </c>
      <c r="W8" s="443">
        <v>0.23</v>
      </c>
      <c r="X8" s="443">
        <v>0.24</v>
      </c>
      <c r="Y8" s="443">
        <v>0.25</v>
      </c>
      <c r="Z8" s="443">
        <v>0.26</v>
      </c>
      <c r="AA8" s="443">
        <v>0.27</v>
      </c>
      <c r="AB8" s="443">
        <v>0.28</v>
      </c>
      <c r="AC8" s="1"/>
      <c r="AD8" s="1"/>
      <c r="AE8" s="1" t="s">
        <v>620</v>
      </c>
      <c r="AF8" s="443">
        <f t="shared" ref="AF8:AQ8" si="1">+B8+Q8</f>
        <v>0.81</v>
      </c>
      <c r="AG8" s="443">
        <f t="shared" si="1"/>
        <v>0.71</v>
      </c>
      <c r="AH8" s="443">
        <f t="shared" si="1"/>
        <v>0.74</v>
      </c>
      <c r="AI8" s="443">
        <f t="shared" si="1"/>
        <v>0.78</v>
      </c>
      <c r="AJ8" s="443">
        <f t="shared" si="1"/>
        <v>0.81</v>
      </c>
      <c r="AK8" s="443">
        <f t="shared" si="1"/>
        <v>0.84</v>
      </c>
      <c r="AL8" s="443">
        <f t="shared" si="1"/>
        <v>0.87</v>
      </c>
      <c r="AM8" s="443">
        <f t="shared" si="1"/>
        <v>0.9</v>
      </c>
      <c r="AN8" s="443">
        <f t="shared" si="1"/>
        <v>0.94</v>
      </c>
      <c r="AO8" s="443">
        <f t="shared" si="1"/>
        <v>0.97</v>
      </c>
      <c r="AP8" s="443">
        <f t="shared" si="1"/>
        <v>1.01</v>
      </c>
      <c r="AQ8" s="443">
        <f t="shared" si="1"/>
        <v>1.04</v>
      </c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ht="11.25" customHeight="1">
      <c r="A9" s="1" t="s">
        <v>621</v>
      </c>
      <c r="B9" s="443">
        <f>+$B$1*'Terciario_energía (PJ)'!B9</f>
        <v>0</v>
      </c>
      <c r="C9" s="443">
        <f>+$B$1*'Terciario_energía (PJ)'!C9</f>
        <v>0</v>
      </c>
      <c r="D9" s="443">
        <f>+$B$1*'Terciario_energía (PJ)'!D9</f>
        <v>0</v>
      </c>
      <c r="E9" s="443">
        <f>+$B$1*'Terciario_energía (PJ)'!E9</f>
        <v>0</v>
      </c>
      <c r="F9" s="443">
        <f>+$B$1*'Terciario_energía (PJ)'!F9</f>
        <v>0</v>
      </c>
      <c r="G9" s="443">
        <f>+$B$1*'Terciario_energía (PJ)'!G9</f>
        <v>0</v>
      </c>
      <c r="H9" s="443">
        <f>+$B$1*'Terciario_energía (PJ)'!H9</f>
        <v>0</v>
      </c>
      <c r="I9" s="443">
        <f>+$B$1*'Terciario_energía (PJ)'!I9</f>
        <v>0</v>
      </c>
      <c r="J9" s="443">
        <f>+$B$1*'Terciario_energía (PJ)'!J9</f>
        <v>0</v>
      </c>
      <c r="K9" s="443">
        <f>+$B$1*'Terciario_energía (PJ)'!K9</f>
        <v>0</v>
      </c>
      <c r="L9" s="443">
        <f>+$B$1*'Terciario_energía (PJ)'!L9</f>
        <v>0</v>
      </c>
      <c r="M9" s="443">
        <f>+$B$1*'Terciario_energía (PJ)'!M9</f>
        <v>0</v>
      </c>
      <c r="N9" s="1"/>
      <c r="O9" s="1"/>
      <c r="P9" s="1" t="s">
        <v>621</v>
      </c>
      <c r="Q9" s="443">
        <f>+$B$1*'Terciario_energía (PJ)'!Q9</f>
        <v>0</v>
      </c>
      <c r="R9" s="443">
        <f>+$B$1*'Terciario_energía (PJ)'!R9</f>
        <v>0</v>
      </c>
      <c r="S9" s="443">
        <f>+$B$1*'Terciario_energía (PJ)'!S9</f>
        <v>0</v>
      </c>
      <c r="T9" s="443">
        <f>+$B$1*'Terciario_energía (PJ)'!T9</f>
        <v>0</v>
      </c>
      <c r="U9" s="443">
        <f>+$B$1*'Terciario_energía (PJ)'!U9</f>
        <v>0</v>
      </c>
      <c r="V9" s="443">
        <f>+$B$1*'Terciario_energía (PJ)'!V9</f>
        <v>0</v>
      </c>
      <c r="W9" s="443">
        <f>+$B$1*'Terciario_energía (PJ)'!W9</f>
        <v>0</v>
      </c>
      <c r="X9" s="443">
        <f>+$B$1*'Terciario_energía (PJ)'!X9</f>
        <v>0</v>
      </c>
      <c r="Y9" s="443">
        <f>+$B$1*'Terciario_energía (PJ)'!Y9</f>
        <v>0</v>
      </c>
      <c r="Z9" s="443">
        <f>+$B$1*'Terciario_energía (PJ)'!Z9</f>
        <v>0</v>
      </c>
      <c r="AA9" s="443">
        <f>+$B$1*'Terciario_energía (PJ)'!AA9</f>
        <v>0</v>
      </c>
      <c r="AB9" s="443">
        <f>+$B$1*'Terciario_energía (PJ)'!AB9</f>
        <v>0</v>
      </c>
      <c r="AC9" s="1"/>
      <c r="AD9" s="1"/>
      <c r="AE9" s="1" t="s">
        <v>621</v>
      </c>
      <c r="AF9" s="443">
        <f t="shared" ref="AF9:AQ9" si="2">+B9+Q9</f>
        <v>0</v>
      </c>
      <c r="AG9" s="443">
        <f t="shared" si="2"/>
        <v>0</v>
      </c>
      <c r="AH9" s="443">
        <f t="shared" si="2"/>
        <v>0</v>
      </c>
      <c r="AI9" s="443">
        <f t="shared" si="2"/>
        <v>0</v>
      </c>
      <c r="AJ9" s="443">
        <f t="shared" si="2"/>
        <v>0</v>
      </c>
      <c r="AK9" s="443">
        <f t="shared" si="2"/>
        <v>0</v>
      </c>
      <c r="AL9" s="443">
        <f t="shared" si="2"/>
        <v>0</v>
      </c>
      <c r="AM9" s="443">
        <f t="shared" si="2"/>
        <v>0</v>
      </c>
      <c r="AN9" s="443">
        <f t="shared" si="2"/>
        <v>0</v>
      </c>
      <c r="AO9" s="443">
        <f t="shared" si="2"/>
        <v>0</v>
      </c>
      <c r="AP9" s="443">
        <f t="shared" si="2"/>
        <v>0</v>
      </c>
      <c r="AQ9" s="443">
        <f t="shared" si="2"/>
        <v>0</v>
      </c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ht="11.25" customHeight="1">
      <c r="A10" s="1" t="s">
        <v>21</v>
      </c>
      <c r="B10" s="443">
        <f t="shared" ref="B10:M10" si="3">+B8+B9</f>
        <v>0.59</v>
      </c>
      <c r="C10" s="443">
        <f t="shared" si="3"/>
        <v>0.52</v>
      </c>
      <c r="D10" s="443">
        <f t="shared" si="3"/>
        <v>0.54</v>
      </c>
      <c r="E10" s="443">
        <f t="shared" si="3"/>
        <v>0.57</v>
      </c>
      <c r="F10" s="443">
        <f t="shared" si="3"/>
        <v>0.59</v>
      </c>
      <c r="G10" s="443">
        <f t="shared" si="3"/>
        <v>0.61</v>
      </c>
      <c r="H10" s="443">
        <f t="shared" si="3"/>
        <v>0.64</v>
      </c>
      <c r="I10" s="443">
        <f t="shared" si="3"/>
        <v>0.66</v>
      </c>
      <c r="J10" s="443">
        <f t="shared" si="3"/>
        <v>0.69</v>
      </c>
      <c r="K10" s="443">
        <f t="shared" si="3"/>
        <v>0.71</v>
      </c>
      <c r="L10" s="443">
        <f t="shared" si="3"/>
        <v>0.74</v>
      </c>
      <c r="M10" s="443">
        <f t="shared" si="3"/>
        <v>0.76</v>
      </c>
      <c r="N10" s="1"/>
      <c r="O10" s="1"/>
      <c r="P10" s="1" t="s">
        <v>21</v>
      </c>
      <c r="Q10" s="443">
        <f t="shared" ref="Q10:AB10" si="4">+Q8+Q9</f>
        <v>0.22</v>
      </c>
      <c r="R10" s="443">
        <f t="shared" si="4"/>
        <v>0.19</v>
      </c>
      <c r="S10" s="443">
        <f t="shared" si="4"/>
        <v>0.2</v>
      </c>
      <c r="T10" s="443">
        <f t="shared" si="4"/>
        <v>0.21</v>
      </c>
      <c r="U10" s="443">
        <f t="shared" si="4"/>
        <v>0.22</v>
      </c>
      <c r="V10" s="443">
        <f t="shared" si="4"/>
        <v>0.23</v>
      </c>
      <c r="W10" s="443">
        <f t="shared" si="4"/>
        <v>0.23</v>
      </c>
      <c r="X10" s="443">
        <f t="shared" si="4"/>
        <v>0.24</v>
      </c>
      <c r="Y10" s="443">
        <f t="shared" si="4"/>
        <v>0.25</v>
      </c>
      <c r="Z10" s="443">
        <f t="shared" si="4"/>
        <v>0.26</v>
      </c>
      <c r="AA10" s="443">
        <f t="shared" si="4"/>
        <v>0.27</v>
      </c>
      <c r="AB10" s="443">
        <f t="shared" si="4"/>
        <v>0.28</v>
      </c>
      <c r="AC10" s="1"/>
      <c r="AD10" s="1"/>
      <c r="AE10" s="1" t="s">
        <v>21</v>
      </c>
      <c r="AF10" s="443">
        <f t="shared" ref="AF10:AQ10" si="5">+B10+Q10</f>
        <v>0.81</v>
      </c>
      <c r="AG10" s="443">
        <f t="shared" si="5"/>
        <v>0.71</v>
      </c>
      <c r="AH10" s="443">
        <f t="shared" si="5"/>
        <v>0.74</v>
      </c>
      <c r="AI10" s="443">
        <f t="shared" si="5"/>
        <v>0.78</v>
      </c>
      <c r="AJ10" s="443">
        <f t="shared" si="5"/>
        <v>0.81</v>
      </c>
      <c r="AK10" s="443">
        <f t="shared" si="5"/>
        <v>0.84</v>
      </c>
      <c r="AL10" s="443">
        <f t="shared" si="5"/>
        <v>0.87</v>
      </c>
      <c r="AM10" s="443">
        <f t="shared" si="5"/>
        <v>0.9</v>
      </c>
      <c r="AN10" s="443">
        <f t="shared" si="5"/>
        <v>0.94</v>
      </c>
      <c r="AO10" s="443">
        <f t="shared" si="5"/>
        <v>0.97</v>
      </c>
      <c r="AP10" s="443">
        <f t="shared" si="5"/>
        <v>1.01</v>
      </c>
      <c r="AQ10" s="443">
        <f t="shared" si="5"/>
        <v>1.04</v>
      </c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ht="11.25" customHeight="1">
      <c r="A12" s="435"/>
      <c r="B12" s="440" t="s">
        <v>622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91"/>
      <c r="N12" s="1"/>
      <c r="O12" s="1"/>
      <c r="P12" s="435"/>
      <c r="Q12" s="441" t="s">
        <v>622</v>
      </c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391"/>
      <c r="AC12" s="1"/>
      <c r="AD12" s="1"/>
      <c r="AE12" s="435"/>
      <c r="AF12" s="442" t="s">
        <v>622</v>
      </c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39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ht="11.25" customHeight="1">
      <c r="A13" s="1" t="s">
        <v>619</v>
      </c>
      <c r="B13" s="443">
        <v>2019.0</v>
      </c>
      <c r="C13" s="443">
        <v>2020.0</v>
      </c>
      <c r="D13" s="443">
        <v>2021.0</v>
      </c>
      <c r="E13" s="443">
        <v>2022.0</v>
      </c>
      <c r="F13" s="443">
        <v>2023.0</v>
      </c>
      <c r="G13" s="443">
        <v>2024.0</v>
      </c>
      <c r="H13" s="443">
        <v>2025.0</v>
      </c>
      <c r="I13" s="443">
        <v>2026.0</v>
      </c>
      <c r="J13" s="443">
        <v>2027.0</v>
      </c>
      <c r="K13" s="443">
        <v>2028.0</v>
      </c>
      <c r="L13" s="443">
        <v>2029.0</v>
      </c>
      <c r="M13" s="443">
        <v>2030.0</v>
      </c>
      <c r="N13" s="1"/>
      <c r="O13" s="1"/>
      <c r="P13" s="1" t="s">
        <v>619</v>
      </c>
      <c r="Q13" s="443">
        <v>2019.0</v>
      </c>
      <c r="R13" s="443">
        <v>2020.0</v>
      </c>
      <c r="S13" s="443">
        <v>2021.0</v>
      </c>
      <c r="T13" s="443">
        <v>2022.0</v>
      </c>
      <c r="U13" s="443">
        <v>2023.0</v>
      </c>
      <c r="V13" s="443">
        <v>2024.0</v>
      </c>
      <c r="W13" s="443">
        <v>2025.0</v>
      </c>
      <c r="X13" s="443">
        <v>2026.0</v>
      </c>
      <c r="Y13" s="443">
        <v>2027.0</v>
      </c>
      <c r="Z13" s="443">
        <v>2028.0</v>
      </c>
      <c r="AA13" s="443">
        <v>2029.0</v>
      </c>
      <c r="AB13" s="443">
        <v>2030.0</v>
      </c>
      <c r="AC13" s="1"/>
      <c r="AD13" s="1"/>
      <c r="AE13" s="1" t="s">
        <v>619</v>
      </c>
      <c r="AF13" s="443">
        <v>2019.0</v>
      </c>
      <c r="AG13" s="443">
        <v>2020.0</v>
      </c>
      <c r="AH13" s="443">
        <v>2021.0</v>
      </c>
      <c r="AI13" s="443">
        <v>2022.0</v>
      </c>
      <c r="AJ13" s="443">
        <v>2023.0</v>
      </c>
      <c r="AK13" s="443">
        <v>2024.0</v>
      </c>
      <c r="AL13" s="443">
        <v>2025.0</v>
      </c>
      <c r="AM13" s="443">
        <v>2026.0</v>
      </c>
      <c r="AN13" s="443">
        <v>2027.0</v>
      </c>
      <c r="AO13" s="443">
        <v>2028.0</v>
      </c>
      <c r="AP13" s="443">
        <v>2029.0</v>
      </c>
      <c r="AQ13" s="443">
        <v>2030.0</v>
      </c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ht="11.25" customHeight="1">
      <c r="A14" s="1" t="s">
        <v>620</v>
      </c>
      <c r="B14" s="443">
        <v>0.2</v>
      </c>
      <c r="C14" s="443">
        <v>0.18</v>
      </c>
      <c r="D14" s="443">
        <v>0.19</v>
      </c>
      <c r="E14" s="443">
        <v>0.2</v>
      </c>
      <c r="F14" s="443">
        <v>0.2</v>
      </c>
      <c r="G14" s="443">
        <v>0.21</v>
      </c>
      <c r="H14" s="443">
        <v>0.22</v>
      </c>
      <c r="I14" s="443">
        <v>0.23</v>
      </c>
      <c r="J14" s="443">
        <v>0.24</v>
      </c>
      <c r="K14" s="443">
        <v>0.25</v>
      </c>
      <c r="L14" s="443">
        <v>0.25</v>
      </c>
      <c r="M14" s="443">
        <v>0.26</v>
      </c>
      <c r="N14" s="1"/>
      <c r="O14" s="1"/>
      <c r="P14" s="1" t="s">
        <v>620</v>
      </c>
      <c r="Q14" s="443">
        <v>0.0</v>
      </c>
      <c r="R14" s="443">
        <v>0.0</v>
      </c>
      <c r="S14" s="443">
        <v>0.0</v>
      </c>
      <c r="T14" s="443">
        <v>0.0</v>
      </c>
      <c r="U14" s="443">
        <v>0.0</v>
      </c>
      <c r="V14" s="443">
        <v>0.0</v>
      </c>
      <c r="W14" s="443">
        <v>0.0</v>
      </c>
      <c r="X14" s="443">
        <v>0.0</v>
      </c>
      <c r="Y14" s="443">
        <v>0.0</v>
      </c>
      <c r="Z14" s="443">
        <v>0.0</v>
      </c>
      <c r="AA14" s="443">
        <v>0.0</v>
      </c>
      <c r="AB14" s="443">
        <v>0.0</v>
      </c>
      <c r="AC14" s="1"/>
      <c r="AD14" s="1"/>
      <c r="AE14" s="1" t="s">
        <v>620</v>
      </c>
      <c r="AF14" s="443">
        <f t="shared" ref="AF14:AQ14" si="6">+B14+Q14</f>
        <v>0.2</v>
      </c>
      <c r="AG14" s="443">
        <f t="shared" si="6"/>
        <v>0.18</v>
      </c>
      <c r="AH14" s="443">
        <f t="shared" si="6"/>
        <v>0.19</v>
      </c>
      <c r="AI14" s="443">
        <f t="shared" si="6"/>
        <v>0.2</v>
      </c>
      <c r="AJ14" s="443">
        <f t="shared" si="6"/>
        <v>0.2</v>
      </c>
      <c r="AK14" s="443">
        <f t="shared" si="6"/>
        <v>0.21</v>
      </c>
      <c r="AL14" s="443">
        <f t="shared" si="6"/>
        <v>0.22</v>
      </c>
      <c r="AM14" s="443">
        <f t="shared" si="6"/>
        <v>0.23</v>
      </c>
      <c r="AN14" s="443">
        <f t="shared" si="6"/>
        <v>0.24</v>
      </c>
      <c r="AO14" s="443">
        <f t="shared" si="6"/>
        <v>0.25</v>
      </c>
      <c r="AP14" s="443">
        <f t="shared" si="6"/>
        <v>0.25</v>
      </c>
      <c r="AQ14" s="443">
        <f t="shared" si="6"/>
        <v>0.26</v>
      </c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ht="11.25" customHeight="1">
      <c r="A15" s="1" t="s">
        <v>623</v>
      </c>
      <c r="B15" s="443">
        <v>0.21</v>
      </c>
      <c r="C15" s="443">
        <v>0.19</v>
      </c>
      <c r="D15" s="443">
        <v>0.19</v>
      </c>
      <c r="E15" s="443">
        <v>0.2</v>
      </c>
      <c r="F15" s="443">
        <v>0.21</v>
      </c>
      <c r="G15" s="443">
        <v>0.22</v>
      </c>
      <c r="H15" s="443">
        <v>0.23</v>
      </c>
      <c r="I15" s="443">
        <v>0.24</v>
      </c>
      <c r="J15" s="443">
        <v>0.25</v>
      </c>
      <c r="K15" s="443">
        <v>0.25</v>
      </c>
      <c r="L15" s="443">
        <v>0.26</v>
      </c>
      <c r="M15" s="443">
        <v>0.27</v>
      </c>
      <c r="N15" s="1"/>
      <c r="O15" s="1"/>
      <c r="P15" s="1" t="s">
        <v>623</v>
      </c>
      <c r="Q15" s="443">
        <v>0.0</v>
      </c>
      <c r="R15" s="443">
        <v>0.0</v>
      </c>
      <c r="S15" s="443">
        <v>0.0</v>
      </c>
      <c r="T15" s="443">
        <v>0.0</v>
      </c>
      <c r="U15" s="443">
        <v>0.0</v>
      </c>
      <c r="V15" s="443">
        <v>0.0</v>
      </c>
      <c r="W15" s="443">
        <v>0.0</v>
      </c>
      <c r="X15" s="443">
        <v>0.0</v>
      </c>
      <c r="Y15" s="443">
        <v>0.0</v>
      </c>
      <c r="Z15" s="443">
        <v>0.0</v>
      </c>
      <c r="AA15" s="443">
        <v>0.0</v>
      </c>
      <c r="AB15" s="443">
        <v>0.0</v>
      </c>
      <c r="AC15" s="1"/>
      <c r="AD15" s="1"/>
      <c r="AE15" s="1" t="s">
        <v>623</v>
      </c>
      <c r="AF15" s="443">
        <f t="shared" ref="AF15:AQ15" si="7">+B15+Q15</f>
        <v>0.21</v>
      </c>
      <c r="AG15" s="443">
        <f t="shared" si="7"/>
        <v>0.19</v>
      </c>
      <c r="AH15" s="443">
        <f t="shared" si="7"/>
        <v>0.19</v>
      </c>
      <c r="AI15" s="443">
        <f t="shared" si="7"/>
        <v>0.2</v>
      </c>
      <c r="AJ15" s="443">
        <f t="shared" si="7"/>
        <v>0.21</v>
      </c>
      <c r="AK15" s="443">
        <f t="shared" si="7"/>
        <v>0.22</v>
      </c>
      <c r="AL15" s="443">
        <f t="shared" si="7"/>
        <v>0.23</v>
      </c>
      <c r="AM15" s="443">
        <f t="shared" si="7"/>
        <v>0.24</v>
      </c>
      <c r="AN15" s="443">
        <f t="shared" si="7"/>
        <v>0.25</v>
      </c>
      <c r="AO15" s="443">
        <f t="shared" si="7"/>
        <v>0.25</v>
      </c>
      <c r="AP15" s="443">
        <f t="shared" si="7"/>
        <v>0.26</v>
      </c>
      <c r="AQ15" s="443">
        <f t="shared" si="7"/>
        <v>0.27</v>
      </c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ht="11.25" customHeight="1">
      <c r="A16" s="1" t="s">
        <v>621</v>
      </c>
      <c r="B16" s="443">
        <f>+$B$1*'Terciario_energía (PJ)'!B16</f>
        <v>0.02628333333</v>
      </c>
      <c r="C16" s="443">
        <f>+$B$1*'Terciario_energía (PJ)'!C16</f>
        <v>0.02305555556</v>
      </c>
      <c r="D16" s="443">
        <f>+$B$1*'Terciario_energía (PJ)'!D16</f>
        <v>0.02397777778</v>
      </c>
      <c r="E16" s="443">
        <f>+$B$1*'Terciario_energía (PJ)'!E16</f>
        <v>0.02536111111</v>
      </c>
      <c r="F16" s="443">
        <f>+$B$1*'Terciario_energía (PJ)'!F16</f>
        <v>0.02628333333</v>
      </c>
      <c r="G16" s="443">
        <f>+$B$1*'Terciario_energía (PJ)'!G16</f>
        <v>0.02720555556</v>
      </c>
      <c r="H16" s="443">
        <f>+$B$1*'Terciario_energía (PJ)'!H16</f>
        <v>0.02812777778</v>
      </c>
      <c r="I16" s="443">
        <f>+$B$1*'Terciario_energía (PJ)'!I16</f>
        <v>0.02951111111</v>
      </c>
      <c r="J16" s="443">
        <f>+$B$1*'Terciario_energía (PJ)'!J16</f>
        <v>0.03043333333</v>
      </c>
      <c r="K16" s="443">
        <f>+$B$1*'Terciario_energía (PJ)'!K16</f>
        <v>0.03181666667</v>
      </c>
      <c r="L16" s="443">
        <f>+$B$1*'Terciario_energía (PJ)'!L16</f>
        <v>0.03273888889</v>
      </c>
      <c r="M16" s="443">
        <f>+$B$1*'Terciario_energía (PJ)'!M16</f>
        <v>0.03412222222</v>
      </c>
      <c r="N16" s="1"/>
      <c r="O16" s="1"/>
      <c r="P16" s="1" t="s">
        <v>621</v>
      </c>
      <c r="Q16" s="443">
        <f>+$B$1*'Terciario_energía (PJ)'!Q16</f>
        <v>0.01106666667</v>
      </c>
      <c r="R16" s="443">
        <f>+$B$1*'Terciario_energía (PJ)'!R16</f>
        <v>0.01014444444</v>
      </c>
      <c r="S16" s="443">
        <f>+$B$1*'Terciario_energía (PJ)'!S16</f>
        <v>0.01014444444</v>
      </c>
      <c r="T16" s="443">
        <f>+$B$1*'Terciario_energía (PJ)'!T16</f>
        <v>0.01060555556</v>
      </c>
      <c r="U16" s="443">
        <f>+$B$1*'Terciario_energía (PJ)'!U16</f>
        <v>0.01106666667</v>
      </c>
      <c r="V16" s="443">
        <f>+$B$1*'Terciario_energía (PJ)'!V16</f>
        <v>0.01152777778</v>
      </c>
      <c r="W16" s="443">
        <f>+$B$1*'Terciario_energía (PJ)'!W16</f>
        <v>0.01198888889</v>
      </c>
      <c r="X16" s="443">
        <f>+$B$1*'Terciario_energía (PJ)'!X16</f>
        <v>0.01245</v>
      </c>
      <c r="Y16" s="443">
        <f>+$B$1*'Terciario_energía (PJ)'!Y16</f>
        <v>0.01337222222</v>
      </c>
      <c r="Z16" s="443">
        <f>+$B$1*'Terciario_energía (PJ)'!Z16</f>
        <v>0.01383333333</v>
      </c>
      <c r="AA16" s="443">
        <f>+$B$1*'Terciario_energía (PJ)'!AA16</f>
        <v>0.01429444444</v>
      </c>
      <c r="AB16" s="443">
        <f>+$B$1*'Terciario_energía (PJ)'!AB16</f>
        <v>0.01475555556</v>
      </c>
      <c r="AC16" s="1"/>
      <c r="AD16" s="1"/>
      <c r="AE16" s="1" t="s">
        <v>621</v>
      </c>
      <c r="AF16" s="443">
        <f t="shared" ref="AF16:AQ16" si="8">+B16+Q16</f>
        <v>0.03735</v>
      </c>
      <c r="AG16" s="443">
        <f t="shared" si="8"/>
        <v>0.0332</v>
      </c>
      <c r="AH16" s="443">
        <f t="shared" si="8"/>
        <v>0.03412222222</v>
      </c>
      <c r="AI16" s="443">
        <f t="shared" si="8"/>
        <v>0.03596666667</v>
      </c>
      <c r="AJ16" s="443">
        <f t="shared" si="8"/>
        <v>0.03735</v>
      </c>
      <c r="AK16" s="443">
        <f t="shared" si="8"/>
        <v>0.03873333333</v>
      </c>
      <c r="AL16" s="443">
        <f t="shared" si="8"/>
        <v>0.04011666667</v>
      </c>
      <c r="AM16" s="443">
        <f t="shared" si="8"/>
        <v>0.04196111111</v>
      </c>
      <c r="AN16" s="443">
        <f t="shared" si="8"/>
        <v>0.04380555556</v>
      </c>
      <c r="AO16" s="443">
        <f t="shared" si="8"/>
        <v>0.04565</v>
      </c>
      <c r="AP16" s="443">
        <f t="shared" si="8"/>
        <v>0.04703333333</v>
      </c>
      <c r="AQ16" s="443">
        <f t="shared" si="8"/>
        <v>0.04887777778</v>
      </c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ht="11.25" customHeight="1">
      <c r="A17" s="1" t="s">
        <v>21</v>
      </c>
      <c r="B17" s="443">
        <f t="shared" ref="B17:M17" si="9">+SUM(B14:B16)</f>
        <v>0.4362833333</v>
      </c>
      <c r="C17" s="443">
        <f t="shared" si="9"/>
        <v>0.3930555556</v>
      </c>
      <c r="D17" s="443">
        <f t="shared" si="9"/>
        <v>0.4039777778</v>
      </c>
      <c r="E17" s="443">
        <f t="shared" si="9"/>
        <v>0.4253611111</v>
      </c>
      <c r="F17" s="443">
        <f t="shared" si="9"/>
        <v>0.4362833333</v>
      </c>
      <c r="G17" s="443">
        <f t="shared" si="9"/>
        <v>0.4572055556</v>
      </c>
      <c r="H17" s="443">
        <f t="shared" si="9"/>
        <v>0.4781277778</v>
      </c>
      <c r="I17" s="443">
        <f t="shared" si="9"/>
        <v>0.4995111111</v>
      </c>
      <c r="J17" s="443">
        <f t="shared" si="9"/>
        <v>0.5204333333</v>
      </c>
      <c r="K17" s="443">
        <f t="shared" si="9"/>
        <v>0.5318166667</v>
      </c>
      <c r="L17" s="443">
        <f t="shared" si="9"/>
        <v>0.5427388889</v>
      </c>
      <c r="M17" s="443">
        <f t="shared" si="9"/>
        <v>0.5641222222</v>
      </c>
      <c r="N17" s="1"/>
      <c r="O17" s="1"/>
      <c r="P17" s="1" t="s">
        <v>21</v>
      </c>
      <c r="Q17" s="443">
        <f t="shared" ref="Q17:AB17" si="10">+SUM(Q14:Q16)</f>
        <v>0.01106666667</v>
      </c>
      <c r="R17" s="443">
        <f t="shared" si="10"/>
        <v>0.01014444444</v>
      </c>
      <c r="S17" s="443">
        <f t="shared" si="10"/>
        <v>0.01014444444</v>
      </c>
      <c r="T17" s="443">
        <f t="shared" si="10"/>
        <v>0.01060555556</v>
      </c>
      <c r="U17" s="443">
        <f t="shared" si="10"/>
        <v>0.01106666667</v>
      </c>
      <c r="V17" s="443">
        <f t="shared" si="10"/>
        <v>0.01152777778</v>
      </c>
      <c r="W17" s="443">
        <f t="shared" si="10"/>
        <v>0.01198888889</v>
      </c>
      <c r="X17" s="443">
        <f t="shared" si="10"/>
        <v>0.01245</v>
      </c>
      <c r="Y17" s="443">
        <f t="shared" si="10"/>
        <v>0.01337222222</v>
      </c>
      <c r="Z17" s="443">
        <f t="shared" si="10"/>
        <v>0.01383333333</v>
      </c>
      <c r="AA17" s="443">
        <f t="shared" si="10"/>
        <v>0.01429444444</v>
      </c>
      <c r="AB17" s="443">
        <f t="shared" si="10"/>
        <v>0.01475555556</v>
      </c>
      <c r="AC17" s="1"/>
      <c r="AD17" s="1"/>
      <c r="AE17" s="1" t="s">
        <v>21</v>
      </c>
      <c r="AF17" s="443">
        <f t="shared" ref="AF17:AQ17" si="11">+B17+Q17</f>
        <v>0.44735</v>
      </c>
      <c r="AG17" s="443">
        <f t="shared" si="11"/>
        <v>0.4032</v>
      </c>
      <c r="AH17" s="443">
        <f t="shared" si="11"/>
        <v>0.4141222222</v>
      </c>
      <c r="AI17" s="443">
        <f t="shared" si="11"/>
        <v>0.4359666667</v>
      </c>
      <c r="AJ17" s="443">
        <f t="shared" si="11"/>
        <v>0.44735</v>
      </c>
      <c r="AK17" s="443">
        <f t="shared" si="11"/>
        <v>0.4687333333</v>
      </c>
      <c r="AL17" s="443">
        <f t="shared" si="11"/>
        <v>0.4901166667</v>
      </c>
      <c r="AM17" s="443">
        <f t="shared" si="11"/>
        <v>0.5119611111</v>
      </c>
      <c r="AN17" s="443">
        <f t="shared" si="11"/>
        <v>0.5338055556</v>
      </c>
      <c r="AO17" s="443">
        <f t="shared" si="11"/>
        <v>0.54565</v>
      </c>
      <c r="AP17" s="443">
        <f t="shared" si="11"/>
        <v>0.5570333333</v>
      </c>
      <c r="AQ17" s="443">
        <f t="shared" si="11"/>
        <v>0.5788777778</v>
      </c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ht="11.25" customHeight="1">
      <c r="A19" s="1"/>
      <c r="B19" s="444" t="s">
        <v>624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391"/>
      <c r="N19" s="1"/>
      <c r="O19" s="1"/>
      <c r="P19" s="1"/>
      <c r="Q19" s="445" t="s">
        <v>624</v>
      </c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391"/>
      <c r="AC19" s="1"/>
      <c r="AD19" s="1"/>
      <c r="AE19" s="1"/>
      <c r="AF19" s="446" t="s">
        <v>624</v>
      </c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39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ht="11.25" customHeight="1">
      <c r="A20" s="1" t="s">
        <v>619</v>
      </c>
      <c r="B20" s="443">
        <v>2019.0</v>
      </c>
      <c r="C20" s="443">
        <v>2020.0</v>
      </c>
      <c r="D20" s="443">
        <v>2021.0</v>
      </c>
      <c r="E20" s="443">
        <v>2022.0</v>
      </c>
      <c r="F20" s="443">
        <v>2023.0</v>
      </c>
      <c r="G20" s="443">
        <v>2024.0</v>
      </c>
      <c r="H20" s="443">
        <v>2025.0</v>
      </c>
      <c r="I20" s="443">
        <v>2026.0</v>
      </c>
      <c r="J20" s="443">
        <v>2027.0</v>
      </c>
      <c r="K20" s="443">
        <v>2028.0</v>
      </c>
      <c r="L20" s="443">
        <v>2029.0</v>
      </c>
      <c r="M20" s="443">
        <v>2030.0</v>
      </c>
      <c r="N20" s="1"/>
      <c r="O20" s="1"/>
      <c r="P20" s="1" t="s">
        <v>619</v>
      </c>
      <c r="Q20" s="443">
        <v>2019.0</v>
      </c>
      <c r="R20" s="443">
        <v>2020.0</v>
      </c>
      <c r="S20" s="443">
        <v>2021.0</v>
      </c>
      <c r="T20" s="443">
        <v>2022.0</v>
      </c>
      <c r="U20" s="443">
        <v>2023.0</v>
      </c>
      <c r="V20" s="443">
        <v>2024.0</v>
      </c>
      <c r="W20" s="443">
        <v>2025.0</v>
      </c>
      <c r="X20" s="443">
        <v>2026.0</v>
      </c>
      <c r="Y20" s="443">
        <v>2027.0</v>
      </c>
      <c r="Z20" s="443">
        <v>2028.0</v>
      </c>
      <c r="AA20" s="443">
        <v>2029.0</v>
      </c>
      <c r="AB20" s="443">
        <v>2030.0</v>
      </c>
      <c r="AC20" s="1"/>
      <c r="AD20" s="1"/>
      <c r="AE20" s="1" t="s">
        <v>619</v>
      </c>
      <c r="AF20" s="443">
        <v>2019.0</v>
      </c>
      <c r="AG20" s="443">
        <v>2020.0</v>
      </c>
      <c r="AH20" s="443">
        <v>2021.0</v>
      </c>
      <c r="AI20" s="443">
        <v>2022.0</v>
      </c>
      <c r="AJ20" s="443">
        <v>2023.0</v>
      </c>
      <c r="AK20" s="443">
        <v>2024.0</v>
      </c>
      <c r="AL20" s="443">
        <v>2025.0</v>
      </c>
      <c r="AM20" s="443">
        <v>2026.0</v>
      </c>
      <c r="AN20" s="443">
        <v>2027.0</v>
      </c>
      <c r="AO20" s="443">
        <v>2028.0</v>
      </c>
      <c r="AP20" s="443">
        <v>2029.0</v>
      </c>
      <c r="AQ20" s="443">
        <v>2030.0</v>
      </c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ht="11.25" customHeight="1">
      <c r="A21" s="1" t="s">
        <v>621</v>
      </c>
      <c r="B21" s="443">
        <f>+$B$1*'Terciario_energía (PJ)'!B21</f>
        <v>0.9443555556</v>
      </c>
      <c r="C21" s="443">
        <f>+$B$1*'Terciario_energía (PJ)'!C21</f>
        <v>0.8267722222</v>
      </c>
      <c r="D21" s="443">
        <f>+$B$1*'Terciario_energía (PJ)'!D21</f>
        <v>0.8189333333</v>
      </c>
      <c r="E21" s="443">
        <f>+$B$1*'Terciario_energía (PJ)'!E21</f>
        <v>0.8276944444</v>
      </c>
      <c r="F21" s="443">
        <f>+$B$1*'Terciario_energía (PJ)'!F21</f>
        <v>0.8608944444</v>
      </c>
      <c r="G21" s="443">
        <f>+$B$1*'Terciario_energía (PJ)'!G21</f>
        <v>0.8950166667</v>
      </c>
      <c r="H21" s="443">
        <f>+$B$1*'Terciario_energía (PJ)'!H21</f>
        <v>0.9305222222</v>
      </c>
      <c r="I21" s="443">
        <f>+$B$1*'Terciario_energía (PJ)'!I21</f>
        <v>0.96695</v>
      </c>
      <c r="J21" s="443">
        <f>+$B$1*'Terciario_energía (PJ)'!J21</f>
        <v>1.003838889</v>
      </c>
      <c r="K21" s="443">
        <f>+$B$1*'Terciario_energía (PJ)'!K21</f>
        <v>1.041188889</v>
      </c>
      <c r="L21" s="443">
        <f>+$B$1*'Terciario_energía (PJ)'!L21</f>
        <v>1.079461111</v>
      </c>
      <c r="M21" s="443">
        <f>+$B$1*'Terciario_energía (PJ)'!M21</f>
        <v>1.118655556</v>
      </c>
      <c r="N21" s="1"/>
      <c r="O21" s="1"/>
      <c r="P21" s="1" t="s">
        <v>621</v>
      </c>
      <c r="Q21" s="443">
        <f>+$B$1*'Terciario_energía (PJ)'!Q21</f>
        <v>0.0332</v>
      </c>
      <c r="R21" s="443">
        <f>+$B$1*'Terciario_energía (PJ)'!R21</f>
        <v>0.02951111111</v>
      </c>
      <c r="S21" s="443">
        <f>+$B$1*'Terciario_energía (PJ)'!S21</f>
        <v>0.02812777778</v>
      </c>
      <c r="T21" s="443">
        <f>+$B$1*'Terciario_energía (PJ)'!T21</f>
        <v>0.02720555556</v>
      </c>
      <c r="U21" s="443">
        <f>+$B$1*'Terciario_energía (PJ)'!U21</f>
        <v>0.02858888889</v>
      </c>
      <c r="V21" s="443">
        <f>+$B$1*'Terciario_energía (PJ)'!V21</f>
        <v>0.02951111111</v>
      </c>
      <c r="W21" s="443">
        <f>+$B$1*'Terciario_energía (PJ)'!W21</f>
        <v>0.03089444444</v>
      </c>
      <c r="X21" s="443">
        <f>+$B$1*'Terciario_energía (PJ)'!X21</f>
        <v>0.03181666667</v>
      </c>
      <c r="Y21" s="443">
        <f>+$B$1*'Terciario_energía (PJ)'!Y21</f>
        <v>0.0332</v>
      </c>
      <c r="Z21" s="443">
        <f>+$B$1*'Terciario_energía (PJ)'!Z21</f>
        <v>0.03458333333</v>
      </c>
      <c r="AA21" s="443">
        <f>+$B$1*'Terciario_energía (PJ)'!AA21</f>
        <v>0.03596666667</v>
      </c>
      <c r="AB21" s="443">
        <f>+$B$1*'Terciario_energía (PJ)'!AB21</f>
        <v>0.03688888889</v>
      </c>
      <c r="AC21" s="1"/>
      <c r="AD21" s="1"/>
      <c r="AE21" s="1" t="s">
        <v>621</v>
      </c>
      <c r="AF21" s="443">
        <f t="shared" ref="AF21:AQ21" si="12">+B21+Q21</f>
        <v>0.9775555556</v>
      </c>
      <c r="AG21" s="443">
        <f t="shared" si="12"/>
        <v>0.8562833333</v>
      </c>
      <c r="AH21" s="443">
        <f t="shared" si="12"/>
        <v>0.8470611111</v>
      </c>
      <c r="AI21" s="443">
        <f t="shared" si="12"/>
        <v>0.8549</v>
      </c>
      <c r="AJ21" s="443">
        <f t="shared" si="12"/>
        <v>0.8894833333</v>
      </c>
      <c r="AK21" s="443">
        <f t="shared" si="12"/>
        <v>0.9245277778</v>
      </c>
      <c r="AL21" s="443">
        <f t="shared" si="12"/>
        <v>0.9614166667</v>
      </c>
      <c r="AM21" s="443">
        <f t="shared" si="12"/>
        <v>0.9987666667</v>
      </c>
      <c r="AN21" s="443">
        <f t="shared" si="12"/>
        <v>1.037038889</v>
      </c>
      <c r="AO21" s="443">
        <f t="shared" si="12"/>
        <v>1.075772222</v>
      </c>
      <c r="AP21" s="443">
        <f t="shared" si="12"/>
        <v>1.115427778</v>
      </c>
      <c r="AQ21" s="443">
        <f t="shared" si="12"/>
        <v>1.155544444</v>
      </c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ht="11.25" customHeight="1">
      <c r="A22" s="1" t="s">
        <v>21</v>
      </c>
      <c r="B22" s="443">
        <f>+$B$1*'Terciario_energía (PJ)'!B22</f>
        <v>0.9443555556</v>
      </c>
      <c r="C22" s="443">
        <f>+$B$1*'Terciario_energía (PJ)'!C22</f>
        <v>0.8267722222</v>
      </c>
      <c r="D22" s="443">
        <f>+$B$1*'Terciario_energía (PJ)'!D22</f>
        <v>0.8189333333</v>
      </c>
      <c r="E22" s="443">
        <f>+$B$1*'Terciario_energía (PJ)'!E22</f>
        <v>0.8276944444</v>
      </c>
      <c r="F22" s="443">
        <f>+$B$1*'Terciario_energía (PJ)'!F22</f>
        <v>0.8608944444</v>
      </c>
      <c r="G22" s="443">
        <f>+$B$1*'Terciario_energía (PJ)'!G22</f>
        <v>0.8950166667</v>
      </c>
      <c r="H22" s="443">
        <f>+$B$1*'Terciario_energía (PJ)'!H22</f>
        <v>0.9305222222</v>
      </c>
      <c r="I22" s="443">
        <f>+$B$1*'Terciario_energía (PJ)'!I22</f>
        <v>0.96695</v>
      </c>
      <c r="J22" s="443">
        <f>+$B$1*'Terciario_energía (PJ)'!J22</f>
        <v>1.003838889</v>
      </c>
      <c r="K22" s="443">
        <f>+$B$1*'Terciario_energía (PJ)'!K22</f>
        <v>1.041188889</v>
      </c>
      <c r="L22" s="443">
        <f>+$B$1*'Terciario_energía (PJ)'!L22</f>
        <v>1.079461111</v>
      </c>
      <c r="M22" s="443">
        <f>+$B$1*'Terciario_energía (PJ)'!M22</f>
        <v>1.118655556</v>
      </c>
      <c r="N22" s="1"/>
      <c r="O22" s="1"/>
      <c r="P22" s="1" t="s">
        <v>21</v>
      </c>
      <c r="Q22" s="443">
        <f>+$B$1*'Terciario_energía (PJ)'!Q22</f>
        <v>0.0332</v>
      </c>
      <c r="R22" s="443">
        <f>+$B$1*'Terciario_energía (PJ)'!R22</f>
        <v>0.02951111111</v>
      </c>
      <c r="S22" s="443">
        <f>+$B$1*'Terciario_energía (PJ)'!S22</f>
        <v>0.02812777778</v>
      </c>
      <c r="T22" s="443">
        <f>+$B$1*'Terciario_energía (PJ)'!T22</f>
        <v>0.02720555556</v>
      </c>
      <c r="U22" s="443">
        <f>+$B$1*'Terciario_energía (PJ)'!U22</f>
        <v>0.02858888889</v>
      </c>
      <c r="V22" s="443">
        <f>+$B$1*'Terciario_energía (PJ)'!V22</f>
        <v>0.02951111111</v>
      </c>
      <c r="W22" s="443">
        <f>+$B$1*'Terciario_energía (PJ)'!W22</f>
        <v>0.03089444444</v>
      </c>
      <c r="X22" s="443">
        <f>+$B$1*'Terciario_energía (PJ)'!X22</f>
        <v>0.03181666667</v>
      </c>
      <c r="Y22" s="443">
        <f>+$B$1*'Terciario_energía (PJ)'!Y22</f>
        <v>0.0332</v>
      </c>
      <c r="Z22" s="443">
        <f>+$B$1*'Terciario_energía (PJ)'!Z22</f>
        <v>0.03458333333</v>
      </c>
      <c r="AA22" s="443">
        <f>+$B$1*'Terciario_energía (PJ)'!AA22</f>
        <v>0.03596666667</v>
      </c>
      <c r="AB22" s="443">
        <f>+$B$1*'Terciario_energía (PJ)'!AB22</f>
        <v>0.03688888889</v>
      </c>
      <c r="AC22" s="1"/>
      <c r="AD22" s="1"/>
      <c r="AE22" s="1" t="s">
        <v>21</v>
      </c>
      <c r="AF22" s="443">
        <f t="shared" ref="AF22:AQ22" si="13">+B22+Q22</f>
        <v>0.9775555556</v>
      </c>
      <c r="AG22" s="443">
        <f t="shared" si="13"/>
        <v>0.8562833333</v>
      </c>
      <c r="AH22" s="443">
        <f t="shared" si="13"/>
        <v>0.8470611111</v>
      </c>
      <c r="AI22" s="443">
        <f t="shared" si="13"/>
        <v>0.8549</v>
      </c>
      <c r="AJ22" s="443">
        <f t="shared" si="13"/>
        <v>0.8894833333</v>
      </c>
      <c r="AK22" s="443">
        <f t="shared" si="13"/>
        <v>0.9245277778</v>
      </c>
      <c r="AL22" s="443">
        <f t="shared" si="13"/>
        <v>0.9614166667</v>
      </c>
      <c r="AM22" s="443">
        <f t="shared" si="13"/>
        <v>0.9987666667</v>
      </c>
      <c r="AN22" s="443">
        <f t="shared" si="13"/>
        <v>1.037038889</v>
      </c>
      <c r="AO22" s="443">
        <f t="shared" si="13"/>
        <v>1.075772222</v>
      </c>
      <c r="AP22" s="443">
        <f t="shared" si="13"/>
        <v>1.115427778</v>
      </c>
      <c r="AQ22" s="443">
        <f t="shared" si="13"/>
        <v>1.155544444</v>
      </c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ht="11.25" customHeight="1">
      <c r="A24" s="1"/>
      <c r="B24" s="444" t="s">
        <v>625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391"/>
      <c r="N24" s="1"/>
      <c r="O24" s="1"/>
      <c r="P24" s="1"/>
      <c r="Q24" s="445" t="s">
        <v>625</v>
      </c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391"/>
      <c r="AC24" s="1"/>
      <c r="AD24" s="1"/>
      <c r="AE24" s="1"/>
      <c r="AF24" s="446" t="s">
        <v>625</v>
      </c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39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ht="11.25" customHeight="1">
      <c r="A25" s="1" t="s">
        <v>619</v>
      </c>
      <c r="B25" s="443">
        <v>2019.0</v>
      </c>
      <c r="C25" s="443">
        <v>2020.0</v>
      </c>
      <c r="D25" s="443">
        <v>2021.0</v>
      </c>
      <c r="E25" s="443">
        <v>2022.0</v>
      </c>
      <c r="F25" s="443">
        <v>2023.0</v>
      </c>
      <c r="G25" s="443">
        <v>2024.0</v>
      </c>
      <c r="H25" s="443">
        <v>2025.0</v>
      </c>
      <c r="I25" s="443">
        <v>2026.0</v>
      </c>
      <c r="J25" s="443">
        <v>2027.0</v>
      </c>
      <c r="K25" s="443">
        <v>2028.0</v>
      </c>
      <c r="L25" s="443">
        <v>2029.0</v>
      </c>
      <c r="M25" s="443">
        <v>2030.0</v>
      </c>
      <c r="N25" s="1"/>
      <c r="O25" s="1"/>
      <c r="P25" s="1" t="s">
        <v>619</v>
      </c>
      <c r="Q25" s="443">
        <v>2019.0</v>
      </c>
      <c r="R25" s="443">
        <v>2020.0</v>
      </c>
      <c r="S25" s="443">
        <v>2021.0</v>
      </c>
      <c r="T25" s="443">
        <v>2022.0</v>
      </c>
      <c r="U25" s="443">
        <v>2023.0</v>
      </c>
      <c r="V25" s="443">
        <v>2024.0</v>
      </c>
      <c r="W25" s="443">
        <v>2025.0</v>
      </c>
      <c r="X25" s="443">
        <v>2026.0</v>
      </c>
      <c r="Y25" s="443">
        <v>2027.0</v>
      </c>
      <c r="Z25" s="443">
        <v>2028.0</v>
      </c>
      <c r="AA25" s="443">
        <v>2029.0</v>
      </c>
      <c r="AB25" s="443">
        <v>2030.0</v>
      </c>
      <c r="AC25" s="1"/>
      <c r="AD25" s="1"/>
      <c r="AE25" s="1" t="s">
        <v>619</v>
      </c>
      <c r="AF25" s="443">
        <v>2019.0</v>
      </c>
      <c r="AG25" s="443">
        <v>2020.0</v>
      </c>
      <c r="AH25" s="443">
        <v>2021.0</v>
      </c>
      <c r="AI25" s="443">
        <v>2022.0</v>
      </c>
      <c r="AJ25" s="443">
        <v>2023.0</v>
      </c>
      <c r="AK25" s="443">
        <v>2024.0</v>
      </c>
      <c r="AL25" s="443">
        <v>2025.0</v>
      </c>
      <c r="AM25" s="443">
        <v>2026.0</v>
      </c>
      <c r="AN25" s="443">
        <v>2027.0</v>
      </c>
      <c r="AO25" s="443">
        <v>2028.0</v>
      </c>
      <c r="AP25" s="443">
        <v>2029.0</v>
      </c>
      <c r="AQ25" s="443">
        <v>2030.0</v>
      </c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ht="11.25" customHeight="1">
      <c r="A26" s="1" t="s">
        <v>621</v>
      </c>
      <c r="B26" s="443">
        <f>+$B$1*'Terciario_energía (PJ)'!B26</f>
        <v>0.1194277778</v>
      </c>
      <c r="C26" s="443">
        <f>+$B$1*'Terciario_energía (PJ)'!C26</f>
        <v>0.1046722222</v>
      </c>
      <c r="D26" s="443">
        <f>+$B$1*'Terciario_energía (PJ)'!D26</f>
        <v>0.1079</v>
      </c>
      <c r="E26" s="443">
        <f>+$B$1*'Terciario_energía (PJ)'!E26</f>
        <v>0.1138944444</v>
      </c>
      <c r="F26" s="443">
        <f>+$B$1*'Terciario_energía (PJ)'!F26</f>
        <v>0.1185055556</v>
      </c>
      <c r="G26" s="443">
        <f>+$B$1*'Terciario_energía (PJ)'!G26</f>
        <v>0.1231166667</v>
      </c>
      <c r="H26" s="443">
        <f>+$B$1*'Terciario_energía (PJ)'!H26</f>
        <v>0.1277277778</v>
      </c>
      <c r="I26" s="443">
        <f>+$B$1*'Terciario_energía (PJ)'!I26</f>
        <v>0.1328</v>
      </c>
      <c r="J26" s="443">
        <f>+$B$1*'Terciario_energía (PJ)'!J26</f>
        <v>0.1378722222</v>
      </c>
      <c r="K26" s="443">
        <f>+$B$1*'Terciario_energía (PJ)'!K26</f>
        <v>0.1429444444</v>
      </c>
      <c r="L26" s="443">
        <f>+$B$1*'Terciario_energía (PJ)'!L26</f>
        <v>0.1484777778</v>
      </c>
      <c r="M26" s="443">
        <f>+$B$1*'Terciario_energía (PJ)'!M26</f>
        <v>0.15355</v>
      </c>
      <c r="N26" s="1"/>
      <c r="O26" s="1"/>
      <c r="P26" s="1" t="s">
        <v>621</v>
      </c>
      <c r="Q26" s="443">
        <f>+$B$1*'Terciario_energía (PJ)'!Q26</f>
        <v>0.007377777778</v>
      </c>
      <c r="R26" s="443">
        <f>+$B$1*'Terciario_energía (PJ)'!R26</f>
        <v>0.006455555556</v>
      </c>
      <c r="S26" s="443">
        <f>+$B$1*'Terciario_energía (PJ)'!S26</f>
        <v>0.006916666667</v>
      </c>
      <c r="T26" s="443">
        <f>+$B$1*'Terciario_energía (PJ)'!T26</f>
        <v>0.007377777778</v>
      </c>
      <c r="U26" s="443">
        <f>+$B$1*'Terciario_energía (PJ)'!U26</f>
        <v>0.007377777778</v>
      </c>
      <c r="V26" s="443">
        <f>+$B$1*'Terciario_energía (PJ)'!V26</f>
        <v>0.007838888889</v>
      </c>
      <c r="W26" s="443">
        <f>+$B$1*'Terciario_energía (PJ)'!W26</f>
        <v>0.0083</v>
      </c>
      <c r="X26" s="443">
        <f>+$B$1*'Terciario_energía (PJ)'!X26</f>
        <v>0.0083</v>
      </c>
      <c r="Y26" s="443">
        <f>+$B$1*'Terciario_energía (PJ)'!Y26</f>
        <v>0.008761111111</v>
      </c>
      <c r="Z26" s="443">
        <f>+$B$1*'Terciario_energía (PJ)'!Z26</f>
        <v>0.009222222222</v>
      </c>
      <c r="AA26" s="443">
        <f>+$B$1*'Terciario_energía (PJ)'!AA26</f>
        <v>0.009222222222</v>
      </c>
      <c r="AB26" s="443">
        <f>+$B$1*'Terciario_energía (PJ)'!AB26</f>
        <v>0.009683333333</v>
      </c>
      <c r="AC26" s="1"/>
      <c r="AD26" s="1"/>
      <c r="AE26" s="1" t="s">
        <v>621</v>
      </c>
      <c r="AF26" s="443">
        <f t="shared" ref="AF26:AQ26" si="14">+B26+Q26</f>
        <v>0.1268055556</v>
      </c>
      <c r="AG26" s="443">
        <f t="shared" si="14"/>
        <v>0.1111277778</v>
      </c>
      <c r="AH26" s="443">
        <f t="shared" si="14"/>
        <v>0.1148166667</v>
      </c>
      <c r="AI26" s="443">
        <f t="shared" si="14"/>
        <v>0.1212722222</v>
      </c>
      <c r="AJ26" s="443">
        <f t="shared" si="14"/>
        <v>0.1258833333</v>
      </c>
      <c r="AK26" s="443">
        <f t="shared" si="14"/>
        <v>0.1309555556</v>
      </c>
      <c r="AL26" s="443">
        <f t="shared" si="14"/>
        <v>0.1360277778</v>
      </c>
      <c r="AM26" s="443">
        <f t="shared" si="14"/>
        <v>0.1411</v>
      </c>
      <c r="AN26" s="443">
        <f t="shared" si="14"/>
        <v>0.1466333333</v>
      </c>
      <c r="AO26" s="443">
        <f t="shared" si="14"/>
        <v>0.1521666667</v>
      </c>
      <c r="AP26" s="443">
        <f t="shared" si="14"/>
        <v>0.1577</v>
      </c>
      <c r="AQ26" s="443">
        <f t="shared" si="14"/>
        <v>0.1632333333</v>
      </c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ht="11.25" customHeight="1">
      <c r="A27" s="1" t="s">
        <v>21</v>
      </c>
      <c r="B27" s="443">
        <f>+$B$1*'Terciario_energía (PJ)'!B27</f>
        <v>0.1194277778</v>
      </c>
      <c r="C27" s="443">
        <f>+$B$1*'Terciario_energía (PJ)'!C27</f>
        <v>0.1046722222</v>
      </c>
      <c r="D27" s="443">
        <f>+$B$1*'Terciario_energía (PJ)'!D27</f>
        <v>0.1079</v>
      </c>
      <c r="E27" s="443">
        <f>+$B$1*'Terciario_energía (PJ)'!E27</f>
        <v>0.1138944444</v>
      </c>
      <c r="F27" s="443">
        <f>+$B$1*'Terciario_energía (PJ)'!F27</f>
        <v>0.1185055556</v>
      </c>
      <c r="G27" s="443">
        <f>+$B$1*'Terciario_energía (PJ)'!G27</f>
        <v>0.1231166667</v>
      </c>
      <c r="H27" s="443">
        <f>+$B$1*'Terciario_energía (PJ)'!H27</f>
        <v>0.1277277778</v>
      </c>
      <c r="I27" s="443">
        <f>+$B$1*'Terciario_energía (PJ)'!I27</f>
        <v>0.1328</v>
      </c>
      <c r="J27" s="443">
        <f>+$B$1*'Terciario_energía (PJ)'!J27</f>
        <v>0.1378722222</v>
      </c>
      <c r="K27" s="443">
        <f>+$B$1*'Terciario_energía (PJ)'!K27</f>
        <v>0.1429444444</v>
      </c>
      <c r="L27" s="443">
        <f>+$B$1*'Terciario_energía (PJ)'!L27</f>
        <v>0.1484777778</v>
      </c>
      <c r="M27" s="443">
        <f>+$B$1*'Terciario_energía (PJ)'!M27</f>
        <v>0.15355</v>
      </c>
      <c r="N27" s="1"/>
      <c r="O27" s="1"/>
      <c r="P27" s="1" t="s">
        <v>21</v>
      </c>
      <c r="Q27" s="443">
        <f>+$B$1*'Terciario_energía (PJ)'!Q27</f>
        <v>0.007377777778</v>
      </c>
      <c r="R27" s="443">
        <f>+$B$1*'Terciario_energía (PJ)'!R27</f>
        <v>0.006455555556</v>
      </c>
      <c r="S27" s="443">
        <f>+$B$1*'Terciario_energía (PJ)'!S27</f>
        <v>0.006916666667</v>
      </c>
      <c r="T27" s="443">
        <f>+$B$1*'Terciario_energía (PJ)'!T27</f>
        <v>0.007377777778</v>
      </c>
      <c r="U27" s="443">
        <f>+$B$1*'Terciario_energía (PJ)'!U27</f>
        <v>0.007377777778</v>
      </c>
      <c r="V27" s="443">
        <f>+$B$1*'Terciario_energía (PJ)'!V27</f>
        <v>0.007838888889</v>
      </c>
      <c r="W27" s="443">
        <f>+$B$1*'Terciario_energía (PJ)'!W27</f>
        <v>0.0083</v>
      </c>
      <c r="X27" s="443">
        <f>+$B$1*'Terciario_energía (PJ)'!X27</f>
        <v>0.0083</v>
      </c>
      <c r="Y27" s="443">
        <f>+$B$1*'Terciario_energía (PJ)'!Y27</f>
        <v>0.008761111111</v>
      </c>
      <c r="Z27" s="443">
        <f>+$B$1*'Terciario_energía (PJ)'!Z27</f>
        <v>0.009222222222</v>
      </c>
      <c r="AA27" s="443">
        <f>+$B$1*'Terciario_energía (PJ)'!AA27</f>
        <v>0.009222222222</v>
      </c>
      <c r="AB27" s="443">
        <f>+$B$1*'Terciario_energía (PJ)'!AB27</f>
        <v>0.009683333333</v>
      </c>
      <c r="AC27" s="1"/>
      <c r="AD27" s="1"/>
      <c r="AE27" s="1" t="s">
        <v>21</v>
      </c>
      <c r="AF27" s="443">
        <f t="shared" ref="AF27:AQ27" si="15">+B27+Q27</f>
        <v>0.1268055556</v>
      </c>
      <c r="AG27" s="443">
        <f t="shared" si="15"/>
        <v>0.1111277778</v>
      </c>
      <c r="AH27" s="443">
        <f t="shared" si="15"/>
        <v>0.1148166667</v>
      </c>
      <c r="AI27" s="443">
        <f t="shared" si="15"/>
        <v>0.1212722222</v>
      </c>
      <c r="AJ27" s="443">
        <f t="shared" si="15"/>
        <v>0.1258833333</v>
      </c>
      <c r="AK27" s="443">
        <f t="shared" si="15"/>
        <v>0.1309555556</v>
      </c>
      <c r="AL27" s="443">
        <f t="shared" si="15"/>
        <v>0.1360277778</v>
      </c>
      <c r="AM27" s="443">
        <f t="shared" si="15"/>
        <v>0.1411</v>
      </c>
      <c r="AN27" s="443">
        <f t="shared" si="15"/>
        <v>0.1466333333</v>
      </c>
      <c r="AO27" s="443">
        <f t="shared" si="15"/>
        <v>0.1521666667</v>
      </c>
      <c r="AP27" s="443">
        <f t="shared" si="15"/>
        <v>0.1577</v>
      </c>
      <c r="AQ27" s="443">
        <f t="shared" si="15"/>
        <v>0.1632333333</v>
      </c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ht="11.25" customHeight="1">
      <c r="A29" s="1"/>
      <c r="B29" s="444" t="s">
        <v>183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391"/>
      <c r="N29" s="1"/>
      <c r="O29" s="1"/>
      <c r="P29" s="1"/>
      <c r="Q29" s="445" t="s">
        <v>183</v>
      </c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391"/>
      <c r="AC29" s="1"/>
      <c r="AD29" s="1"/>
      <c r="AE29" s="1"/>
      <c r="AF29" s="446" t="s">
        <v>183</v>
      </c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39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ht="11.25" customHeight="1">
      <c r="A30" s="1" t="s">
        <v>619</v>
      </c>
      <c r="B30" s="443">
        <v>2019.0</v>
      </c>
      <c r="C30" s="443">
        <v>2020.0</v>
      </c>
      <c r="D30" s="443">
        <v>2021.0</v>
      </c>
      <c r="E30" s="443">
        <v>2022.0</v>
      </c>
      <c r="F30" s="443">
        <v>2023.0</v>
      </c>
      <c r="G30" s="443">
        <v>2024.0</v>
      </c>
      <c r="H30" s="443">
        <v>2025.0</v>
      </c>
      <c r="I30" s="443">
        <v>2026.0</v>
      </c>
      <c r="J30" s="443">
        <v>2027.0</v>
      </c>
      <c r="K30" s="443">
        <v>2028.0</v>
      </c>
      <c r="L30" s="443">
        <v>2029.0</v>
      </c>
      <c r="M30" s="443">
        <v>2030.0</v>
      </c>
      <c r="N30" s="1"/>
      <c r="O30" s="1"/>
      <c r="P30" s="1" t="s">
        <v>619</v>
      </c>
      <c r="Q30" s="443">
        <v>2019.0</v>
      </c>
      <c r="R30" s="443">
        <v>2020.0</v>
      </c>
      <c r="S30" s="443">
        <v>2021.0</v>
      </c>
      <c r="T30" s="443">
        <v>2022.0</v>
      </c>
      <c r="U30" s="443">
        <v>2023.0</v>
      </c>
      <c r="V30" s="443">
        <v>2024.0</v>
      </c>
      <c r="W30" s="443">
        <v>2025.0</v>
      </c>
      <c r="X30" s="443">
        <v>2026.0</v>
      </c>
      <c r="Y30" s="443">
        <v>2027.0</v>
      </c>
      <c r="Z30" s="443">
        <v>2028.0</v>
      </c>
      <c r="AA30" s="443">
        <v>2029.0</v>
      </c>
      <c r="AB30" s="443">
        <v>2030.0</v>
      </c>
      <c r="AC30" s="1"/>
      <c r="AD30" s="1"/>
      <c r="AE30" s="1" t="s">
        <v>619</v>
      </c>
      <c r="AF30" s="443">
        <v>2019.0</v>
      </c>
      <c r="AG30" s="443">
        <v>2020.0</v>
      </c>
      <c r="AH30" s="443">
        <v>2021.0</v>
      </c>
      <c r="AI30" s="443">
        <v>2022.0</v>
      </c>
      <c r="AJ30" s="443">
        <v>2023.0</v>
      </c>
      <c r="AK30" s="443">
        <v>2024.0</v>
      </c>
      <c r="AL30" s="443">
        <v>2025.0</v>
      </c>
      <c r="AM30" s="443">
        <v>2026.0</v>
      </c>
      <c r="AN30" s="443">
        <v>2027.0</v>
      </c>
      <c r="AO30" s="443">
        <v>2028.0</v>
      </c>
      <c r="AP30" s="443">
        <v>2029.0</v>
      </c>
      <c r="AQ30" s="443">
        <v>2030.0</v>
      </c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ht="11.25" customHeight="1">
      <c r="A31" s="1" t="s">
        <v>621</v>
      </c>
      <c r="B31" s="443">
        <f>+$B$1*'Terciario_energía (PJ)'!B31</f>
        <v>1.133411111</v>
      </c>
      <c r="C31" s="443">
        <f>+$B$1*'Terciario_energía (PJ)'!C31</f>
        <v>0.9923111111</v>
      </c>
      <c r="D31" s="443">
        <f>+$B$1*'Terciario_energía (PJ)'!D31</f>
        <v>1.023666667</v>
      </c>
      <c r="E31" s="443">
        <f>+$B$1*'Terciario_energía (PJ)'!E31</f>
        <v>1.080844444</v>
      </c>
      <c r="F31" s="443">
        <f>+$B$1*'Terciario_energía (PJ)'!F31</f>
        <v>1.123727778</v>
      </c>
      <c r="G31" s="443">
        <f>+$B$1*'Terciario_energía (PJ)'!G31</f>
        <v>1.168455556</v>
      </c>
      <c r="H31" s="443">
        <f>+$B$1*'Terciario_energía (PJ)'!H31</f>
        <v>1.214566667</v>
      </c>
      <c r="I31" s="443">
        <f>+$B$1*'Terciario_energía (PJ)'!I31</f>
        <v>1.262522222</v>
      </c>
      <c r="J31" s="443">
        <f>+$B$1*'Terciario_energía (PJ)'!J31</f>
        <v>1.310477778</v>
      </c>
      <c r="K31" s="443">
        <f>+$B$1*'Terciario_energía (PJ)'!K31</f>
        <v>1.359355556</v>
      </c>
      <c r="L31" s="443">
        <f>+$B$1*'Terciario_energía (PJ)'!L31</f>
        <v>1.409155556</v>
      </c>
      <c r="M31" s="443">
        <f>+$B$1*'Terciario_energía (PJ)'!M31</f>
        <v>1.460338889</v>
      </c>
      <c r="N31" s="1"/>
      <c r="O31" s="1"/>
      <c r="P31" s="1" t="s">
        <v>621</v>
      </c>
      <c r="Q31" s="443">
        <f>+$B$1*'Terciario_energía (PJ)'!Q31</f>
        <v>0.04196111111</v>
      </c>
      <c r="R31" s="443">
        <f>+$B$1*'Terciario_energía (PJ)'!R31</f>
        <v>0.03735</v>
      </c>
      <c r="S31" s="443">
        <f>+$B$1*'Terciario_energía (PJ)'!S31</f>
        <v>0.03873333333</v>
      </c>
      <c r="T31" s="443">
        <f>+$B$1*'Terciario_energía (PJ)'!T31</f>
        <v>0.04103888889</v>
      </c>
      <c r="U31" s="443">
        <f>+$B$1*'Terciario_energía (PJ)'!U31</f>
        <v>0.04242222222</v>
      </c>
      <c r="V31" s="443">
        <f>+$B$1*'Terciario_energía (PJ)'!V31</f>
        <v>0.04426666667</v>
      </c>
      <c r="W31" s="443">
        <f>+$B$1*'Terciario_energía (PJ)'!W31</f>
        <v>0.04611111111</v>
      </c>
      <c r="X31" s="443">
        <f>+$B$1*'Terciario_energía (PJ)'!X31</f>
        <v>0.04795555556</v>
      </c>
      <c r="Y31" s="443">
        <f>+$B$1*'Terciario_energía (PJ)'!Y31</f>
        <v>0.0498</v>
      </c>
      <c r="Z31" s="443">
        <f>+$B$1*'Terciario_energía (PJ)'!Z31</f>
        <v>0.05164444444</v>
      </c>
      <c r="AA31" s="443">
        <f>+$B$1*'Terciario_energía (PJ)'!AA31</f>
        <v>0.05348888889</v>
      </c>
      <c r="AB31" s="443">
        <f>+$B$1*'Terciario_energía (PJ)'!AB31</f>
        <v>0.05533333333</v>
      </c>
      <c r="AC31" s="1"/>
      <c r="AD31" s="1"/>
      <c r="AE31" s="1" t="s">
        <v>621</v>
      </c>
      <c r="AF31" s="443">
        <f t="shared" ref="AF31:AQ31" si="16">+B31+Q31</f>
        <v>1.175372222</v>
      </c>
      <c r="AG31" s="443">
        <f t="shared" si="16"/>
        <v>1.029661111</v>
      </c>
      <c r="AH31" s="443">
        <f t="shared" si="16"/>
        <v>1.0624</v>
      </c>
      <c r="AI31" s="443">
        <f t="shared" si="16"/>
        <v>1.121883333</v>
      </c>
      <c r="AJ31" s="443">
        <f t="shared" si="16"/>
        <v>1.16615</v>
      </c>
      <c r="AK31" s="443">
        <f t="shared" si="16"/>
        <v>1.212722222</v>
      </c>
      <c r="AL31" s="443">
        <f t="shared" si="16"/>
        <v>1.260677778</v>
      </c>
      <c r="AM31" s="443">
        <f t="shared" si="16"/>
        <v>1.310477778</v>
      </c>
      <c r="AN31" s="443">
        <f t="shared" si="16"/>
        <v>1.360277778</v>
      </c>
      <c r="AO31" s="443">
        <f t="shared" si="16"/>
        <v>1.411</v>
      </c>
      <c r="AP31" s="443">
        <f t="shared" si="16"/>
        <v>1.462644444</v>
      </c>
      <c r="AQ31" s="443">
        <f t="shared" si="16"/>
        <v>1.515672222</v>
      </c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ht="11.25" customHeight="1">
      <c r="A32" s="1" t="s">
        <v>21</v>
      </c>
      <c r="B32" s="443">
        <f>+$B$1*'Terciario_energía (PJ)'!B32</f>
        <v>1.133411111</v>
      </c>
      <c r="C32" s="443">
        <f>+$B$1*'Terciario_energía (PJ)'!C32</f>
        <v>0.9923111111</v>
      </c>
      <c r="D32" s="443">
        <f>+$B$1*'Terciario_energía (PJ)'!D32</f>
        <v>1.023666667</v>
      </c>
      <c r="E32" s="443">
        <f>+$B$1*'Terciario_energía (PJ)'!E32</f>
        <v>1.080844444</v>
      </c>
      <c r="F32" s="443">
        <f>+$B$1*'Terciario_energía (PJ)'!F32</f>
        <v>1.123727778</v>
      </c>
      <c r="G32" s="443">
        <f>+$B$1*'Terciario_energía (PJ)'!G32</f>
        <v>1.168455556</v>
      </c>
      <c r="H32" s="443">
        <f>+$B$1*'Terciario_energía (PJ)'!H32</f>
        <v>1.214566667</v>
      </c>
      <c r="I32" s="443">
        <f>+$B$1*'Terciario_energía (PJ)'!I32</f>
        <v>1.262522222</v>
      </c>
      <c r="J32" s="443">
        <f>+$B$1*'Terciario_energía (PJ)'!J32</f>
        <v>1.310477778</v>
      </c>
      <c r="K32" s="443">
        <f>+$B$1*'Terciario_energía (PJ)'!K32</f>
        <v>1.359355556</v>
      </c>
      <c r="L32" s="443">
        <f>+$B$1*'Terciario_energía (PJ)'!L32</f>
        <v>1.409155556</v>
      </c>
      <c r="M32" s="443">
        <f>+$B$1*'Terciario_energía (PJ)'!M32</f>
        <v>1.460338889</v>
      </c>
      <c r="N32" s="1"/>
      <c r="O32" s="1"/>
      <c r="P32" s="1" t="s">
        <v>21</v>
      </c>
      <c r="Q32" s="443">
        <f>+$B$1*'Terciario_energía (PJ)'!Q32</f>
        <v>0.04196111111</v>
      </c>
      <c r="R32" s="443">
        <f>+$B$1*'Terciario_energía (PJ)'!R32</f>
        <v>0.03735</v>
      </c>
      <c r="S32" s="443">
        <f>+$B$1*'Terciario_energía (PJ)'!S32</f>
        <v>0.03873333333</v>
      </c>
      <c r="T32" s="443">
        <f>+$B$1*'Terciario_energía (PJ)'!T32</f>
        <v>0.04103888889</v>
      </c>
      <c r="U32" s="443">
        <f>+$B$1*'Terciario_energía (PJ)'!U32</f>
        <v>0.04242222222</v>
      </c>
      <c r="V32" s="443">
        <f>+$B$1*'Terciario_energía (PJ)'!V32</f>
        <v>0.04426666667</v>
      </c>
      <c r="W32" s="443">
        <f>+$B$1*'Terciario_energía (PJ)'!W32</f>
        <v>0.04611111111</v>
      </c>
      <c r="X32" s="443">
        <f>+$B$1*'Terciario_energía (PJ)'!X32</f>
        <v>0.04795555556</v>
      </c>
      <c r="Y32" s="443">
        <f>+$B$1*'Terciario_energía (PJ)'!Y32</f>
        <v>0.0498</v>
      </c>
      <c r="Z32" s="443">
        <f>+$B$1*'Terciario_energía (PJ)'!Z32</f>
        <v>0.05164444444</v>
      </c>
      <c r="AA32" s="443">
        <f>+$B$1*'Terciario_energía (PJ)'!AA32</f>
        <v>0.05348888889</v>
      </c>
      <c r="AB32" s="443">
        <f>+$B$1*'Terciario_energía (PJ)'!AB32</f>
        <v>0.05533333333</v>
      </c>
      <c r="AC32" s="1"/>
      <c r="AD32" s="1"/>
      <c r="AE32" s="1" t="s">
        <v>21</v>
      </c>
      <c r="AF32" s="443">
        <f t="shared" ref="AF32:AQ32" si="17">+B32+Q32</f>
        <v>1.175372222</v>
      </c>
      <c r="AG32" s="443">
        <f t="shared" si="17"/>
        <v>1.029661111</v>
      </c>
      <c r="AH32" s="443">
        <f t="shared" si="17"/>
        <v>1.0624</v>
      </c>
      <c r="AI32" s="443">
        <f t="shared" si="17"/>
        <v>1.121883333</v>
      </c>
      <c r="AJ32" s="443">
        <f t="shared" si="17"/>
        <v>1.16615</v>
      </c>
      <c r="AK32" s="443">
        <f t="shared" si="17"/>
        <v>1.212722222</v>
      </c>
      <c r="AL32" s="443">
        <f t="shared" si="17"/>
        <v>1.260677778</v>
      </c>
      <c r="AM32" s="443">
        <f t="shared" si="17"/>
        <v>1.310477778</v>
      </c>
      <c r="AN32" s="443">
        <f t="shared" si="17"/>
        <v>1.360277778</v>
      </c>
      <c r="AO32" s="443">
        <f t="shared" si="17"/>
        <v>1.411</v>
      </c>
      <c r="AP32" s="443">
        <f t="shared" si="17"/>
        <v>1.462644444</v>
      </c>
      <c r="AQ32" s="443">
        <f t="shared" si="17"/>
        <v>1.515672222</v>
      </c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ht="11.25" customHeight="1">
      <c r="A34" s="435"/>
      <c r="B34" s="440" t="s">
        <v>382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391"/>
      <c r="N34" s="1"/>
      <c r="O34" s="1"/>
      <c r="P34" s="435"/>
      <c r="Q34" s="441" t="s">
        <v>382</v>
      </c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391"/>
      <c r="AC34" s="1"/>
      <c r="AD34" s="1"/>
      <c r="AE34" s="435"/>
      <c r="AF34" s="442" t="s">
        <v>382</v>
      </c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39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ht="11.25" customHeight="1">
      <c r="A35" s="1" t="s">
        <v>619</v>
      </c>
      <c r="B35" s="443">
        <v>2019.0</v>
      </c>
      <c r="C35" s="443">
        <v>2020.0</v>
      </c>
      <c r="D35" s="443">
        <v>2021.0</v>
      </c>
      <c r="E35" s="443">
        <v>2022.0</v>
      </c>
      <c r="F35" s="443">
        <v>2023.0</v>
      </c>
      <c r="G35" s="443">
        <v>2024.0</v>
      </c>
      <c r="H35" s="443">
        <v>2025.0</v>
      </c>
      <c r="I35" s="443">
        <v>2026.0</v>
      </c>
      <c r="J35" s="443">
        <v>2027.0</v>
      </c>
      <c r="K35" s="443">
        <v>2028.0</v>
      </c>
      <c r="L35" s="443">
        <v>2029.0</v>
      </c>
      <c r="M35" s="443">
        <v>2030.0</v>
      </c>
      <c r="N35" s="1"/>
      <c r="O35" s="1"/>
      <c r="P35" s="1" t="s">
        <v>619</v>
      </c>
      <c r="Q35" s="443">
        <v>2019.0</v>
      </c>
      <c r="R35" s="443">
        <v>2020.0</v>
      </c>
      <c r="S35" s="443">
        <v>2021.0</v>
      </c>
      <c r="T35" s="443">
        <v>2022.0</v>
      </c>
      <c r="U35" s="443">
        <v>2023.0</v>
      </c>
      <c r="V35" s="443">
        <v>2024.0</v>
      </c>
      <c r="W35" s="443">
        <v>2025.0</v>
      </c>
      <c r="X35" s="443">
        <v>2026.0</v>
      </c>
      <c r="Y35" s="443">
        <v>2027.0</v>
      </c>
      <c r="Z35" s="443">
        <v>2028.0</v>
      </c>
      <c r="AA35" s="443">
        <v>2029.0</v>
      </c>
      <c r="AB35" s="443">
        <v>2030.0</v>
      </c>
      <c r="AC35" s="1"/>
      <c r="AD35" s="1"/>
      <c r="AE35" s="1" t="s">
        <v>619</v>
      </c>
      <c r="AF35" s="443">
        <v>2019.0</v>
      </c>
      <c r="AG35" s="443">
        <v>2020.0</v>
      </c>
      <c r="AH35" s="443">
        <v>2021.0</v>
      </c>
      <c r="AI35" s="443">
        <v>2022.0</v>
      </c>
      <c r="AJ35" s="443">
        <v>2023.0</v>
      </c>
      <c r="AK35" s="443">
        <v>2024.0</v>
      </c>
      <c r="AL35" s="443">
        <v>2025.0</v>
      </c>
      <c r="AM35" s="443">
        <v>2026.0</v>
      </c>
      <c r="AN35" s="443">
        <v>2027.0</v>
      </c>
      <c r="AO35" s="443">
        <v>2028.0</v>
      </c>
      <c r="AP35" s="443">
        <v>2029.0</v>
      </c>
      <c r="AQ35" s="443">
        <v>2030.0</v>
      </c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ht="11.25" customHeight="1">
      <c r="A36" s="1" t="s">
        <v>621</v>
      </c>
      <c r="B36" s="443">
        <f>+$B$1*'Terciario_energía (PJ)'!B36</f>
        <v>0.06178888889</v>
      </c>
      <c r="C36" s="443">
        <f>+$B$1*'Terciario_energía (PJ)'!C36</f>
        <v>0.05441111111</v>
      </c>
      <c r="D36" s="443">
        <f>+$B$1*'Terciario_energía (PJ)'!D36</f>
        <v>0.05579444444</v>
      </c>
      <c r="E36" s="443">
        <f>+$B$1*'Terciario_energía (PJ)'!E36</f>
        <v>0.05902222222</v>
      </c>
      <c r="F36" s="443">
        <f>+$B$1*'Terciario_energía (PJ)'!F36</f>
        <v>0.06132777778</v>
      </c>
      <c r="G36" s="443">
        <f>+$B$1*'Terciario_energía (PJ)'!G36</f>
        <v>0.06363333333</v>
      </c>
      <c r="H36" s="443">
        <f>+$B$1*'Terciario_energía (PJ)'!H36</f>
        <v>0.0664</v>
      </c>
      <c r="I36" s="443">
        <f>+$B$1*'Terciario_energía (PJ)'!I36</f>
        <v>0.06916666667</v>
      </c>
      <c r="J36" s="443">
        <f>+$B$1*'Terciario_energía (PJ)'!J36</f>
        <v>0.07147222222</v>
      </c>
      <c r="K36" s="443">
        <f>+$B$1*'Terciario_energía (PJ)'!K36</f>
        <v>0.07423888889</v>
      </c>
      <c r="L36" s="443">
        <f>+$B$1*'Terciario_energía (PJ)'!L36</f>
        <v>0.07700555556</v>
      </c>
      <c r="M36" s="443">
        <f>+$B$1*'Terciario_energía (PJ)'!M36</f>
        <v>0.07977222222</v>
      </c>
      <c r="N36" s="1"/>
      <c r="O36" s="1"/>
      <c r="P36" s="1" t="s">
        <v>621</v>
      </c>
      <c r="Q36" s="443">
        <f>+$B$1*'Terciario_energía (PJ)'!Q36</f>
        <v>0.002766666667</v>
      </c>
      <c r="R36" s="443">
        <f>+$B$1*'Terciario_energía (PJ)'!R36</f>
        <v>0.002305555556</v>
      </c>
      <c r="S36" s="443">
        <f>+$B$1*'Terciario_energía (PJ)'!S36</f>
        <v>0.002305555556</v>
      </c>
      <c r="T36" s="443">
        <f>+$B$1*'Terciario_energía (PJ)'!T36</f>
        <v>0.002766666667</v>
      </c>
      <c r="U36" s="443">
        <f>+$B$1*'Terciario_energía (PJ)'!U36</f>
        <v>0.002766666667</v>
      </c>
      <c r="V36" s="443">
        <f>+$B$1*'Terciario_energía (PJ)'!V36</f>
        <v>0.002766666667</v>
      </c>
      <c r="W36" s="443">
        <f>+$B$1*'Terciario_energía (PJ)'!W36</f>
        <v>0.002766666667</v>
      </c>
      <c r="X36" s="443">
        <f>+$B$1*'Terciario_energía (PJ)'!X36</f>
        <v>0.003227777778</v>
      </c>
      <c r="Y36" s="443">
        <f>+$B$1*'Terciario_energía (PJ)'!Y36</f>
        <v>0.003227777778</v>
      </c>
      <c r="Z36" s="443">
        <f>+$B$1*'Terciario_energía (PJ)'!Z36</f>
        <v>0.003227777778</v>
      </c>
      <c r="AA36" s="443">
        <f>+$B$1*'Terciario_energía (PJ)'!AA36</f>
        <v>0.003227777778</v>
      </c>
      <c r="AB36" s="443">
        <f>+$B$1*'Terciario_energía (PJ)'!AB36</f>
        <v>0.003688888889</v>
      </c>
      <c r="AC36" s="1"/>
      <c r="AD36" s="1"/>
      <c r="AE36" s="1" t="s">
        <v>621</v>
      </c>
      <c r="AF36" s="443">
        <f t="shared" ref="AF36:AQ36" si="18">+B36+Q36</f>
        <v>0.06455555556</v>
      </c>
      <c r="AG36" s="443">
        <f t="shared" si="18"/>
        <v>0.05671666667</v>
      </c>
      <c r="AH36" s="443">
        <f t="shared" si="18"/>
        <v>0.0581</v>
      </c>
      <c r="AI36" s="443">
        <f t="shared" si="18"/>
        <v>0.06178888889</v>
      </c>
      <c r="AJ36" s="443">
        <f t="shared" si="18"/>
        <v>0.06409444444</v>
      </c>
      <c r="AK36" s="443">
        <f t="shared" si="18"/>
        <v>0.0664</v>
      </c>
      <c r="AL36" s="443">
        <f t="shared" si="18"/>
        <v>0.06916666667</v>
      </c>
      <c r="AM36" s="443">
        <f t="shared" si="18"/>
        <v>0.07239444444</v>
      </c>
      <c r="AN36" s="443">
        <f t="shared" si="18"/>
        <v>0.0747</v>
      </c>
      <c r="AO36" s="443">
        <f t="shared" si="18"/>
        <v>0.07746666667</v>
      </c>
      <c r="AP36" s="443">
        <f t="shared" si="18"/>
        <v>0.08023333333</v>
      </c>
      <c r="AQ36" s="443">
        <f t="shared" si="18"/>
        <v>0.08346111111</v>
      </c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ht="11.25" customHeight="1">
      <c r="A37" s="1" t="s">
        <v>21</v>
      </c>
      <c r="B37" s="443">
        <f>+$B$1*'Terciario_energía (PJ)'!B37</f>
        <v>0.06178888889</v>
      </c>
      <c r="C37" s="443">
        <f>+$B$1*'Terciario_energía (PJ)'!C37</f>
        <v>0.05441111111</v>
      </c>
      <c r="D37" s="443">
        <f>+$B$1*'Terciario_energía (PJ)'!D37</f>
        <v>0.05579444444</v>
      </c>
      <c r="E37" s="443">
        <f>+$B$1*'Terciario_energía (PJ)'!E37</f>
        <v>0.05902222222</v>
      </c>
      <c r="F37" s="443">
        <f>+$B$1*'Terciario_energía (PJ)'!F37</f>
        <v>0.06132777778</v>
      </c>
      <c r="G37" s="443">
        <f>+$B$1*'Terciario_energía (PJ)'!G37</f>
        <v>0.06363333333</v>
      </c>
      <c r="H37" s="443">
        <f>+$B$1*'Terciario_energía (PJ)'!H37</f>
        <v>0.0664</v>
      </c>
      <c r="I37" s="443">
        <f>+$B$1*'Terciario_energía (PJ)'!I37</f>
        <v>0.06916666667</v>
      </c>
      <c r="J37" s="443">
        <f>+$B$1*'Terciario_energía (PJ)'!J37</f>
        <v>0.07147222222</v>
      </c>
      <c r="K37" s="443">
        <f>+$B$1*'Terciario_energía (PJ)'!K37</f>
        <v>0.07423888889</v>
      </c>
      <c r="L37" s="443">
        <f>+$B$1*'Terciario_energía (PJ)'!L37</f>
        <v>0.07700555556</v>
      </c>
      <c r="M37" s="443">
        <f>+$B$1*'Terciario_energía (PJ)'!M37</f>
        <v>0.07977222222</v>
      </c>
      <c r="N37" s="1"/>
      <c r="O37" s="1"/>
      <c r="P37" s="1" t="s">
        <v>21</v>
      </c>
      <c r="Q37" s="443">
        <f>+$B$1*'Terciario_energía (PJ)'!Q37</f>
        <v>0.002766666667</v>
      </c>
      <c r="R37" s="443">
        <f>+$B$1*'Terciario_energía (PJ)'!R37</f>
        <v>0.002305555556</v>
      </c>
      <c r="S37" s="443">
        <f>+$B$1*'Terciario_energía (PJ)'!S37</f>
        <v>0.002305555556</v>
      </c>
      <c r="T37" s="443">
        <f>+$B$1*'Terciario_energía (PJ)'!T37</f>
        <v>0.002766666667</v>
      </c>
      <c r="U37" s="443">
        <f>+$B$1*'Terciario_energía (PJ)'!U37</f>
        <v>0.002766666667</v>
      </c>
      <c r="V37" s="443">
        <f>+$B$1*'Terciario_energía (PJ)'!V37</f>
        <v>0.002766666667</v>
      </c>
      <c r="W37" s="443">
        <f>+$B$1*'Terciario_energía (PJ)'!W37</f>
        <v>0.002766666667</v>
      </c>
      <c r="X37" s="443">
        <f>+$B$1*'Terciario_energía (PJ)'!X37</f>
        <v>0.003227777778</v>
      </c>
      <c r="Y37" s="443">
        <f>+$B$1*'Terciario_energía (PJ)'!Y37</f>
        <v>0.003227777778</v>
      </c>
      <c r="Z37" s="443">
        <f>+$B$1*'Terciario_energía (PJ)'!Z37</f>
        <v>0.003227777778</v>
      </c>
      <c r="AA37" s="443">
        <f>+$B$1*'Terciario_energía (PJ)'!AA37</f>
        <v>0.003227777778</v>
      </c>
      <c r="AB37" s="443">
        <f>+$B$1*'Terciario_energía (PJ)'!AB37</f>
        <v>0.003688888889</v>
      </c>
      <c r="AC37" s="1"/>
      <c r="AD37" s="1"/>
      <c r="AE37" s="1" t="s">
        <v>21</v>
      </c>
      <c r="AF37" s="443">
        <f t="shared" ref="AF37:AQ37" si="19">+B37+Q37</f>
        <v>0.06455555556</v>
      </c>
      <c r="AG37" s="443">
        <f t="shared" si="19"/>
        <v>0.05671666667</v>
      </c>
      <c r="AH37" s="443">
        <f t="shared" si="19"/>
        <v>0.0581</v>
      </c>
      <c r="AI37" s="443">
        <f t="shared" si="19"/>
        <v>0.06178888889</v>
      </c>
      <c r="AJ37" s="443">
        <f t="shared" si="19"/>
        <v>0.06409444444</v>
      </c>
      <c r="AK37" s="443">
        <f t="shared" si="19"/>
        <v>0.0664</v>
      </c>
      <c r="AL37" s="443">
        <f t="shared" si="19"/>
        <v>0.06916666667</v>
      </c>
      <c r="AM37" s="443">
        <f t="shared" si="19"/>
        <v>0.07239444444</v>
      </c>
      <c r="AN37" s="443">
        <f t="shared" si="19"/>
        <v>0.0747</v>
      </c>
      <c r="AO37" s="443">
        <f t="shared" si="19"/>
        <v>0.07746666667</v>
      </c>
      <c r="AP37" s="443">
        <f t="shared" si="19"/>
        <v>0.08023333333</v>
      </c>
      <c r="AQ37" s="443">
        <f t="shared" si="19"/>
        <v>0.08346111111</v>
      </c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ht="11.25" customHeight="1">
      <c r="A39" s="435"/>
      <c r="B39" s="440" t="s">
        <v>626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391"/>
      <c r="N39" s="1"/>
      <c r="O39" s="1"/>
      <c r="P39" s="435"/>
      <c r="Q39" s="441" t="s">
        <v>626</v>
      </c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391"/>
      <c r="AC39" s="1"/>
      <c r="AD39" s="1"/>
      <c r="AE39" s="435"/>
      <c r="AF39" s="442" t="s">
        <v>626</v>
      </c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39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ht="11.25" customHeight="1">
      <c r="A40" s="1" t="s">
        <v>619</v>
      </c>
      <c r="B40" s="443">
        <v>2019.0</v>
      </c>
      <c r="C40" s="443">
        <v>2020.0</v>
      </c>
      <c r="D40" s="443">
        <v>2021.0</v>
      </c>
      <c r="E40" s="443">
        <v>2022.0</v>
      </c>
      <c r="F40" s="443">
        <v>2023.0</v>
      </c>
      <c r="G40" s="443">
        <v>2024.0</v>
      </c>
      <c r="H40" s="443">
        <v>2025.0</v>
      </c>
      <c r="I40" s="443">
        <v>2026.0</v>
      </c>
      <c r="J40" s="443">
        <v>2027.0</v>
      </c>
      <c r="K40" s="443">
        <v>2028.0</v>
      </c>
      <c r="L40" s="443">
        <v>2029.0</v>
      </c>
      <c r="M40" s="443">
        <v>2030.0</v>
      </c>
      <c r="N40" s="1"/>
      <c r="O40" s="1"/>
      <c r="P40" s="1" t="s">
        <v>619</v>
      </c>
      <c r="Q40" s="443">
        <v>2019.0</v>
      </c>
      <c r="R40" s="443">
        <v>2020.0</v>
      </c>
      <c r="S40" s="443">
        <v>2021.0</v>
      </c>
      <c r="T40" s="443">
        <v>2022.0</v>
      </c>
      <c r="U40" s="443">
        <v>2023.0</v>
      </c>
      <c r="V40" s="443">
        <v>2024.0</v>
      </c>
      <c r="W40" s="443">
        <v>2025.0</v>
      </c>
      <c r="X40" s="443">
        <v>2026.0</v>
      </c>
      <c r="Y40" s="443">
        <v>2027.0</v>
      </c>
      <c r="Z40" s="443">
        <v>2028.0</v>
      </c>
      <c r="AA40" s="443">
        <v>2029.0</v>
      </c>
      <c r="AB40" s="443">
        <v>2030.0</v>
      </c>
      <c r="AC40" s="1"/>
      <c r="AD40" s="1"/>
      <c r="AE40" s="1" t="s">
        <v>619</v>
      </c>
      <c r="AF40" s="443">
        <v>2019.0</v>
      </c>
      <c r="AG40" s="443">
        <v>2020.0</v>
      </c>
      <c r="AH40" s="443">
        <v>2021.0</v>
      </c>
      <c r="AI40" s="443">
        <v>2022.0</v>
      </c>
      <c r="AJ40" s="443">
        <v>2023.0</v>
      </c>
      <c r="AK40" s="443">
        <v>2024.0</v>
      </c>
      <c r="AL40" s="443">
        <v>2025.0</v>
      </c>
      <c r="AM40" s="443">
        <v>2026.0</v>
      </c>
      <c r="AN40" s="443">
        <v>2027.0</v>
      </c>
      <c r="AO40" s="443">
        <v>2028.0</v>
      </c>
      <c r="AP40" s="443">
        <v>2029.0</v>
      </c>
      <c r="AQ40" s="443">
        <v>2030.0</v>
      </c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ht="11.25" customHeight="1">
      <c r="A41" s="1" t="s">
        <v>621</v>
      </c>
      <c r="B41" s="443">
        <f>+$B$1*'Terciario_energía (PJ)'!B41</f>
        <v>0.2960333333</v>
      </c>
      <c r="C41" s="443">
        <f>+$B$1*'Terciario_energía (PJ)'!C41</f>
        <v>0.2596055556</v>
      </c>
      <c r="D41" s="443">
        <f>+$B$1*'Terciario_energía (PJ)'!D41</f>
        <v>0.2674444444</v>
      </c>
      <c r="E41" s="443">
        <f>+$B$1*'Terciario_energía (PJ)'!E41</f>
        <v>0.2826611111</v>
      </c>
      <c r="F41" s="443">
        <f>+$B$1*'Terciario_energía (PJ)'!F41</f>
        <v>0.2937277778</v>
      </c>
      <c r="G41" s="443">
        <f>+$B$1*'Terciario_energía (PJ)'!G41</f>
        <v>0.3052555556</v>
      </c>
      <c r="H41" s="443">
        <f>+$B$1*'Terciario_energía (PJ)'!H41</f>
        <v>0.3177055556</v>
      </c>
      <c r="I41" s="443">
        <f>+$B$1*'Terciario_energía (PJ)'!I41</f>
        <v>0.3301555556</v>
      </c>
      <c r="J41" s="443">
        <f>+$B$1*'Terciario_energía (PJ)'!J41</f>
        <v>0.3426055556</v>
      </c>
      <c r="K41" s="443">
        <f>+$B$1*'Terciario_energía (PJ)'!K41</f>
        <v>0.3555166667</v>
      </c>
      <c r="L41" s="443">
        <f>+$B$1*'Terciario_energía (PJ)'!L41</f>
        <v>0.3684277778</v>
      </c>
      <c r="M41" s="443">
        <f>+$B$1*'Terciario_energía (PJ)'!M41</f>
        <v>0.3818</v>
      </c>
      <c r="N41" s="1"/>
      <c r="O41" s="1"/>
      <c r="P41" s="1" t="s">
        <v>621</v>
      </c>
      <c r="Q41" s="443">
        <f>+$B$1*'Terciario_energía (PJ)'!Q41</f>
        <v>0.04334444444</v>
      </c>
      <c r="R41" s="443">
        <f>+$B$1*'Terciario_energía (PJ)'!R41</f>
        <v>0.03873333333</v>
      </c>
      <c r="S41" s="443">
        <f>+$B$1*'Terciario_energía (PJ)'!S41</f>
        <v>0.04011666667</v>
      </c>
      <c r="T41" s="443">
        <f>+$B$1*'Terciario_energía (PJ)'!T41</f>
        <v>0.04196111111</v>
      </c>
      <c r="U41" s="443">
        <f>+$B$1*'Terciario_energía (PJ)'!U41</f>
        <v>0.04380555556</v>
      </c>
      <c r="V41" s="443">
        <f>+$B$1*'Terciario_energía (PJ)'!V41</f>
        <v>0.04565</v>
      </c>
      <c r="W41" s="443">
        <f>+$B$1*'Terciario_energía (PJ)'!W41</f>
        <v>0.04749444444</v>
      </c>
      <c r="X41" s="443">
        <f>+$B$1*'Terciario_energía (PJ)'!X41</f>
        <v>0.04933888889</v>
      </c>
      <c r="Y41" s="443">
        <f>+$B$1*'Terciario_energía (PJ)'!Y41</f>
        <v>0.05118333333</v>
      </c>
      <c r="Z41" s="443">
        <f>+$B$1*'Terciario_energía (PJ)'!Z41</f>
        <v>0.05302777778</v>
      </c>
      <c r="AA41" s="443">
        <f>+$B$1*'Terciario_energía (PJ)'!AA41</f>
        <v>0.05533333333</v>
      </c>
      <c r="AB41" s="443">
        <f>+$B$1*'Terciario_energía (PJ)'!AB41</f>
        <v>0.05717777778</v>
      </c>
      <c r="AC41" s="1"/>
      <c r="AD41" s="1"/>
      <c r="AE41" s="1" t="s">
        <v>621</v>
      </c>
      <c r="AF41" s="443">
        <f t="shared" ref="AF41:AQ41" si="20">+B41+Q41</f>
        <v>0.3393777778</v>
      </c>
      <c r="AG41" s="443">
        <f t="shared" si="20"/>
        <v>0.2983388889</v>
      </c>
      <c r="AH41" s="443">
        <f t="shared" si="20"/>
        <v>0.3075611111</v>
      </c>
      <c r="AI41" s="443">
        <f t="shared" si="20"/>
        <v>0.3246222222</v>
      </c>
      <c r="AJ41" s="443">
        <f t="shared" si="20"/>
        <v>0.3375333333</v>
      </c>
      <c r="AK41" s="443">
        <f t="shared" si="20"/>
        <v>0.3509055556</v>
      </c>
      <c r="AL41" s="443">
        <f t="shared" si="20"/>
        <v>0.3652</v>
      </c>
      <c r="AM41" s="443">
        <f t="shared" si="20"/>
        <v>0.3794944444</v>
      </c>
      <c r="AN41" s="443">
        <f t="shared" si="20"/>
        <v>0.3937888889</v>
      </c>
      <c r="AO41" s="443">
        <f t="shared" si="20"/>
        <v>0.4085444444</v>
      </c>
      <c r="AP41" s="443">
        <f t="shared" si="20"/>
        <v>0.4237611111</v>
      </c>
      <c r="AQ41" s="443">
        <f t="shared" si="20"/>
        <v>0.4389777778</v>
      </c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ht="11.25" customHeight="1">
      <c r="A42" s="1" t="s">
        <v>21</v>
      </c>
      <c r="B42" s="443">
        <f>+$B$1*'Terciario_energía (PJ)'!B42</f>
        <v>0.2960333333</v>
      </c>
      <c r="C42" s="443">
        <f>+$B$1*'Terciario_energía (PJ)'!C42</f>
        <v>0.2596055556</v>
      </c>
      <c r="D42" s="443">
        <f>+$B$1*'Terciario_energía (PJ)'!D42</f>
        <v>0.2674444444</v>
      </c>
      <c r="E42" s="443">
        <f>+$B$1*'Terciario_energía (PJ)'!E42</f>
        <v>0.2826611111</v>
      </c>
      <c r="F42" s="443">
        <f>+$B$1*'Terciario_energía (PJ)'!F42</f>
        <v>0.2937277778</v>
      </c>
      <c r="G42" s="443">
        <f>+$B$1*'Terciario_energía (PJ)'!G42</f>
        <v>0.3052555556</v>
      </c>
      <c r="H42" s="443">
        <f>+$B$1*'Terciario_energía (PJ)'!H42</f>
        <v>0.3177055556</v>
      </c>
      <c r="I42" s="443">
        <f>+$B$1*'Terciario_energía (PJ)'!I42</f>
        <v>0.3301555556</v>
      </c>
      <c r="J42" s="443">
        <f>+$B$1*'Terciario_energía (PJ)'!J42</f>
        <v>0.3426055556</v>
      </c>
      <c r="K42" s="443">
        <f>+$B$1*'Terciario_energía (PJ)'!K42</f>
        <v>0.3555166667</v>
      </c>
      <c r="L42" s="443">
        <f>+$B$1*'Terciario_energía (PJ)'!L42</f>
        <v>0.3684277778</v>
      </c>
      <c r="M42" s="443">
        <f>+$B$1*'Terciario_energía (PJ)'!M42</f>
        <v>0.3818</v>
      </c>
      <c r="N42" s="1"/>
      <c r="O42" s="1"/>
      <c r="P42" s="1" t="s">
        <v>21</v>
      </c>
      <c r="Q42" s="443">
        <f>+$B$1*'Terciario_energía (PJ)'!Q42</f>
        <v>0.04334444444</v>
      </c>
      <c r="R42" s="443">
        <f>+$B$1*'Terciario_energía (PJ)'!R42</f>
        <v>0.03873333333</v>
      </c>
      <c r="S42" s="443">
        <f>+$B$1*'Terciario_energía (PJ)'!S42</f>
        <v>0.04011666667</v>
      </c>
      <c r="T42" s="443">
        <f>+$B$1*'Terciario_energía (PJ)'!T42</f>
        <v>0.04196111111</v>
      </c>
      <c r="U42" s="443">
        <f>+$B$1*'Terciario_energía (PJ)'!U42</f>
        <v>0.04380555556</v>
      </c>
      <c r="V42" s="443">
        <f>+$B$1*'Terciario_energía (PJ)'!V42</f>
        <v>0.04565</v>
      </c>
      <c r="W42" s="443">
        <f>+$B$1*'Terciario_energía (PJ)'!W42</f>
        <v>0.04749444444</v>
      </c>
      <c r="X42" s="443">
        <f>+$B$1*'Terciario_energía (PJ)'!X42</f>
        <v>0.04933888889</v>
      </c>
      <c r="Y42" s="443">
        <f>+$B$1*'Terciario_energía (PJ)'!Y42</f>
        <v>0.05118333333</v>
      </c>
      <c r="Z42" s="443">
        <f>+$B$1*'Terciario_energía (PJ)'!Z42</f>
        <v>0.05302777778</v>
      </c>
      <c r="AA42" s="443">
        <f>+$B$1*'Terciario_energía (PJ)'!AA42</f>
        <v>0.05533333333</v>
      </c>
      <c r="AB42" s="443">
        <f>+$B$1*'Terciario_energía (PJ)'!AB42</f>
        <v>0.05717777778</v>
      </c>
      <c r="AC42" s="1"/>
      <c r="AD42" s="1"/>
      <c r="AE42" s="1" t="s">
        <v>21</v>
      </c>
      <c r="AF42" s="443">
        <f t="shared" ref="AF42:AQ42" si="21">+B42+Q42</f>
        <v>0.3393777778</v>
      </c>
      <c r="AG42" s="443">
        <f t="shared" si="21"/>
        <v>0.2983388889</v>
      </c>
      <c r="AH42" s="443">
        <f t="shared" si="21"/>
        <v>0.3075611111</v>
      </c>
      <c r="AI42" s="443">
        <f t="shared" si="21"/>
        <v>0.3246222222</v>
      </c>
      <c r="AJ42" s="443">
        <f t="shared" si="21"/>
        <v>0.3375333333</v>
      </c>
      <c r="AK42" s="443">
        <f t="shared" si="21"/>
        <v>0.3509055556</v>
      </c>
      <c r="AL42" s="443">
        <f t="shared" si="21"/>
        <v>0.3652</v>
      </c>
      <c r="AM42" s="443">
        <f t="shared" si="21"/>
        <v>0.3794944444</v>
      </c>
      <c r="AN42" s="443">
        <f t="shared" si="21"/>
        <v>0.3937888889</v>
      </c>
      <c r="AO42" s="443">
        <f t="shared" si="21"/>
        <v>0.4085444444</v>
      </c>
      <c r="AP42" s="443">
        <f t="shared" si="21"/>
        <v>0.4237611111</v>
      </c>
      <c r="AQ42" s="443">
        <f t="shared" si="21"/>
        <v>0.4389777778</v>
      </c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ht="11.25" customHeight="1">
      <c r="A44" s="435"/>
      <c r="B44" s="440" t="s">
        <v>21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391"/>
      <c r="N44" s="1"/>
      <c r="O44" s="1"/>
      <c r="P44" s="435"/>
      <c r="Q44" s="441" t="s">
        <v>21</v>
      </c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391"/>
      <c r="AC44" s="1"/>
      <c r="AD44" s="1"/>
      <c r="AE44" s="435"/>
      <c r="AF44" s="442" t="s">
        <v>21</v>
      </c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39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ht="11.25" customHeight="1">
      <c r="A45" s="1" t="s">
        <v>619</v>
      </c>
      <c r="B45" s="443">
        <v>2019.0</v>
      </c>
      <c r="C45" s="443">
        <v>2020.0</v>
      </c>
      <c r="D45" s="443">
        <v>2021.0</v>
      </c>
      <c r="E45" s="443">
        <v>2022.0</v>
      </c>
      <c r="F45" s="443">
        <v>2023.0</v>
      </c>
      <c r="G45" s="443">
        <v>2024.0</v>
      </c>
      <c r="H45" s="443">
        <v>2025.0</v>
      </c>
      <c r="I45" s="443">
        <v>2026.0</v>
      </c>
      <c r="J45" s="443">
        <v>2027.0</v>
      </c>
      <c r="K45" s="443">
        <v>2028.0</v>
      </c>
      <c r="L45" s="443">
        <v>2029.0</v>
      </c>
      <c r="M45" s="443">
        <v>2030.0</v>
      </c>
      <c r="N45" s="1"/>
      <c r="O45" s="1"/>
      <c r="P45" s="1" t="s">
        <v>619</v>
      </c>
      <c r="Q45" s="443">
        <v>2019.0</v>
      </c>
      <c r="R45" s="443">
        <v>2020.0</v>
      </c>
      <c r="S45" s="443">
        <v>2021.0</v>
      </c>
      <c r="T45" s="443">
        <v>2022.0</v>
      </c>
      <c r="U45" s="443">
        <v>2023.0</v>
      </c>
      <c r="V45" s="443">
        <v>2024.0</v>
      </c>
      <c r="W45" s="443">
        <v>2025.0</v>
      </c>
      <c r="X45" s="443">
        <v>2026.0</v>
      </c>
      <c r="Y45" s="443">
        <v>2027.0</v>
      </c>
      <c r="Z45" s="443">
        <v>2028.0</v>
      </c>
      <c r="AA45" s="443">
        <v>2029.0</v>
      </c>
      <c r="AB45" s="443">
        <v>2030.0</v>
      </c>
      <c r="AC45" s="1"/>
      <c r="AD45" s="1"/>
      <c r="AE45" s="1" t="s">
        <v>619</v>
      </c>
      <c r="AF45" s="443">
        <v>2019.0</v>
      </c>
      <c r="AG45" s="443">
        <v>2020.0</v>
      </c>
      <c r="AH45" s="443">
        <v>2021.0</v>
      </c>
      <c r="AI45" s="443">
        <v>2022.0</v>
      </c>
      <c r="AJ45" s="443">
        <v>2023.0</v>
      </c>
      <c r="AK45" s="443">
        <v>2024.0</v>
      </c>
      <c r="AL45" s="443">
        <v>2025.0</v>
      </c>
      <c r="AM45" s="443">
        <v>2026.0</v>
      </c>
      <c r="AN45" s="443">
        <v>2027.0</v>
      </c>
      <c r="AO45" s="443">
        <v>2028.0</v>
      </c>
      <c r="AP45" s="443">
        <v>2029.0</v>
      </c>
      <c r="AQ45" s="443">
        <v>2030.0</v>
      </c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ht="11.25" customHeight="1">
      <c r="A46" s="1" t="s">
        <v>21</v>
      </c>
      <c r="B46" s="443">
        <f t="shared" ref="B46:M46" si="22">+SUM(B10,B17,B22,B27,B32,B37,B42)</f>
        <v>3.5813</v>
      </c>
      <c r="C46" s="443">
        <f t="shared" si="22"/>
        <v>3.150827778</v>
      </c>
      <c r="D46" s="443">
        <f t="shared" si="22"/>
        <v>3.217716667</v>
      </c>
      <c r="E46" s="443">
        <f t="shared" si="22"/>
        <v>3.359477778</v>
      </c>
      <c r="F46" s="443">
        <f t="shared" si="22"/>
        <v>3.484466667</v>
      </c>
      <c r="G46" s="443">
        <f t="shared" si="22"/>
        <v>3.622683333</v>
      </c>
      <c r="H46" s="443">
        <f t="shared" si="22"/>
        <v>3.77505</v>
      </c>
      <c r="I46" s="443">
        <f t="shared" si="22"/>
        <v>3.921105556</v>
      </c>
      <c r="J46" s="443">
        <f t="shared" si="22"/>
        <v>4.0767</v>
      </c>
      <c r="K46" s="443">
        <f t="shared" si="22"/>
        <v>4.215061111</v>
      </c>
      <c r="L46" s="443">
        <f t="shared" si="22"/>
        <v>4.365266667</v>
      </c>
      <c r="M46" s="443">
        <f t="shared" si="22"/>
        <v>4.518238889</v>
      </c>
      <c r="N46" s="1"/>
      <c r="O46" s="1"/>
      <c r="P46" s="1" t="s">
        <v>21</v>
      </c>
      <c r="Q46" s="443">
        <f t="shared" ref="Q46:AB46" si="23">+SUM(Q10,Q17,Q22,Q27,Q32,Q37,Q42)</f>
        <v>0.3597166667</v>
      </c>
      <c r="R46" s="443">
        <f t="shared" si="23"/>
        <v>0.3145</v>
      </c>
      <c r="S46" s="443">
        <f t="shared" si="23"/>
        <v>0.3263444444</v>
      </c>
      <c r="T46" s="443">
        <f t="shared" si="23"/>
        <v>0.3409555556</v>
      </c>
      <c r="U46" s="443">
        <f t="shared" si="23"/>
        <v>0.3560277778</v>
      </c>
      <c r="V46" s="443">
        <f t="shared" si="23"/>
        <v>0.3715611111</v>
      </c>
      <c r="W46" s="443">
        <f t="shared" si="23"/>
        <v>0.3775555556</v>
      </c>
      <c r="X46" s="443">
        <f t="shared" si="23"/>
        <v>0.3930888889</v>
      </c>
      <c r="Y46" s="443">
        <f t="shared" si="23"/>
        <v>0.4095444444</v>
      </c>
      <c r="Z46" s="443">
        <f t="shared" si="23"/>
        <v>0.4255388889</v>
      </c>
      <c r="AA46" s="443">
        <f t="shared" si="23"/>
        <v>0.4415333333</v>
      </c>
      <c r="AB46" s="443">
        <f t="shared" si="23"/>
        <v>0.4575277778</v>
      </c>
      <c r="AC46" s="1"/>
      <c r="AD46" s="1"/>
      <c r="AE46" s="1" t="s">
        <v>21</v>
      </c>
      <c r="AF46" s="443">
        <f t="shared" ref="AF46:AQ46" si="24">+SUM(AF10,AF17,AF22,AF27,AF32,AF37,AF42)</f>
        <v>3.941016667</v>
      </c>
      <c r="AG46" s="443">
        <f t="shared" si="24"/>
        <v>3.465327778</v>
      </c>
      <c r="AH46" s="443">
        <f t="shared" si="24"/>
        <v>3.544061111</v>
      </c>
      <c r="AI46" s="443">
        <f t="shared" si="24"/>
        <v>3.700433333</v>
      </c>
      <c r="AJ46" s="443">
        <f t="shared" si="24"/>
        <v>3.840494444</v>
      </c>
      <c r="AK46" s="443">
        <f t="shared" si="24"/>
        <v>3.994244444</v>
      </c>
      <c r="AL46" s="443">
        <f t="shared" si="24"/>
        <v>4.152605556</v>
      </c>
      <c r="AM46" s="443">
        <f t="shared" si="24"/>
        <v>4.314194444</v>
      </c>
      <c r="AN46" s="443">
        <f t="shared" si="24"/>
        <v>4.486244444</v>
      </c>
      <c r="AO46" s="443">
        <f t="shared" si="24"/>
        <v>4.6406</v>
      </c>
      <c r="AP46" s="443">
        <f t="shared" si="24"/>
        <v>4.8068</v>
      </c>
      <c r="AQ46" s="443">
        <f t="shared" si="24"/>
        <v>4.975766667</v>
      </c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ht="11.25" customHeight="1">
      <c r="A50" s="447" t="s">
        <v>44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39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ht="11.25" customHeight="1">
      <c r="A51" s="435"/>
      <c r="B51" s="437" t="s">
        <v>273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391"/>
      <c r="N51" s="1"/>
      <c r="O51" s="1"/>
      <c r="P51" s="435"/>
      <c r="Q51" s="438" t="s">
        <v>616</v>
      </c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391"/>
      <c r="AC51" s="1"/>
      <c r="AD51" s="1"/>
      <c r="AE51" s="435"/>
      <c r="AF51" s="439" t="s">
        <v>617</v>
      </c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391"/>
      <c r="AR51" s="1"/>
      <c r="AS51" s="1"/>
      <c r="AT51" s="448" t="s">
        <v>327</v>
      </c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391"/>
    </row>
    <row r="52" ht="11.25" customHeight="1">
      <c r="A52" s="435"/>
      <c r="B52" s="440" t="s">
        <v>618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391"/>
      <c r="N52" s="1"/>
      <c r="O52" s="1"/>
      <c r="P52" s="435"/>
      <c r="Q52" s="441" t="s">
        <v>618</v>
      </c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391"/>
      <c r="AC52" s="1"/>
      <c r="AD52" s="1"/>
      <c r="AE52" s="435"/>
      <c r="AF52" s="442" t="s">
        <v>618</v>
      </c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391"/>
      <c r="AR52" s="1"/>
      <c r="AS52" s="1"/>
      <c r="AT52" s="435"/>
      <c r="AU52" s="449" t="s">
        <v>618</v>
      </c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391"/>
    </row>
    <row r="53" ht="11.25" customHeight="1">
      <c r="A53" s="1" t="s">
        <v>619</v>
      </c>
      <c r="B53" s="443">
        <v>2019.0</v>
      </c>
      <c r="C53" s="443">
        <v>2020.0</v>
      </c>
      <c r="D53" s="443">
        <v>2021.0</v>
      </c>
      <c r="E53" s="443">
        <v>2022.0</v>
      </c>
      <c r="F53" s="443">
        <v>2023.0</v>
      </c>
      <c r="G53" s="443">
        <v>2024.0</v>
      </c>
      <c r="H53" s="443">
        <v>2025.0</v>
      </c>
      <c r="I53" s="443">
        <v>2026.0</v>
      </c>
      <c r="J53" s="443">
        <v>2027.0</v>
      </c>
      <c r="K53" s="443">
        <v>2028.0</v>
      </c>
      <c r="L53" s="443">
        <v>2029.0</v>
      </c>
      <c r="M53" s="443">
        <v>2030.0</v>
      </c>
      <c r="N53" s="1"/>
      <c r="O53" s="1"/>
      <c r="P53" s="1" t="s">
        <v>619</v>
      </c>
      <c r="Q53" s="443">
        <v>2019.0</v>
      </c>
      <c r="R53" s="443">
        <v>2020.0</v>
      </c>
      <c r="S53" s="443">
        <v>2021.0</v>
      </c>
      <c r="T53" s="443">
        <v>2022.0</v>
      </c>
      <c r="U53" s="443">
        <v>2023.0</v>
      </c>
      <c r="V53" s="443">
        <v>2024.0</v>
      </c>
      <c r="W53" s="443">
        <v>2025.0</v>
      </c>
      <c r="X53" s="443">
        <v>2026.0</v>
      </c>
      <c r="Y53" s="443">
        <v>2027.0</v>
      </c>
      <c r="Z53" s="443">
        <v>2028.0</v>
      </c>
      <c r="AA53" s="443">
        <v>2029.0</v>
      </c>
      <c r="AB53" s="443">
        <v>2030.0</v>
      </c>
      <c r="AC53" s="1"/>
      <c r="AD53" s="1"/>
      <c r="AE53" s="1" t="s">
        <v>619</v>
      </c>
      <c r="AF53" s="443">
        <v>2019.0</v>
      </c>
      <c r="AG53" s="443">
        <v>2020.0</v>
      </c>
      <c r="AH53" s="443">
        <v>2021.0</v>
      </c>
      <c r="AI53" s="443">
        <v>2022.0</v>
      </c>
      <c r="AJ53" s="443">
        <v>2023.0</v>
      </c>
      <c r="AK53" s="443">
        <v>2024.0</v>
      </c>
      <c r="AL53" s="443">
        <v>2025.0</v>
      </c>
      <c r="AM53" s="443">
        <v>2026.0</v>
      </c>
      <c r="AN53" s="443">
        <v>2027.0</v>
      </c>
      <c r="AO53" s="443">
        <v>2028.0</v>
      </c>
      <c r="AP53" s="443">
        <v>2029.0</v>
      </c>
      <c r="AQ53" s="443">
        <v>2030.0</v>
      </c>
      <c r="AR53" s="1"/>
      <c r="AS53" s="1"/>
      <c r="AT53" s="1" t="s">
        <v>619</v>
      </c>
      <c r="AU53" s="443">
        <v>2019.0</v>
      </c>
      <c r="AV53" s="443">
        <v>2020.0</v>
      </c>
      <c r="AW53" s="443">
        <v>2021.0</v>
      </c>
      <c r="AX53" s="443">
        <v>2022.0</v>
      </c>
      <c r="AY53" s="443">
        <v>2023.0</v>
      </c>
      <c r="AZ53" s="443">
        <v>2024.0</v>
      </c>
      <c r="BA53" s="443">
        <v>2025.0</v>
      </c>
      <c r="BB53" s="443">
        <v>2026.0</v>
      </c>
      <c r="BC53" s="443">
        <v>2027.0</v>
      </c>
      <c r="BD53" s="443">
        <v>2028.0</v>
      </c>
      <c r="BE53" s="443">
        <v>2029.0</v>
      </c>
      <c r="BF53" s="443">
        <v>2030.0</v>
      </c>
    </row>
    <row r="54" ht="11.25" customHeight="1">
      <c r="A54" s="1" t="s">
        <v>620</v>
      </c>
      <c r="B54" s="443">
        <v>0.59</v>
      </c>
      <c r="C54" s="443">
        <v>0.52</v>
      </c>
      <c r="D54" s="443">
        <v>0.54</v>
      </c>
      <c r="E54" s="443">
        <v>0.57</v>
      </c>
      <c r="F54" s="443">
        <v>0.59</v>
      </c>
      <c r="G54" s="443">
        <v>0.61</v>
      </c>
      <c r="H54" s="443">
        <v>0.64</v>
      </c>
      <c r="I54" s="443">
        <v>0.66</v>
      </c>
      <c r="J54" s="443">
        <v>0.69</v>
      </c>
      <c r="K54" s="443">
        <v>0.71</v>
      </c>
      <c r="L54" s="443">
        <v>0.74</v>
      </c>
      <c r="M54" s="443">
        <v>0.76</v>
      </c>
      <c r="N54" s="1"/>
      <c r="O54" s="1"/>
      <c r="P54" s="1" t="s">
        <v>620</v>
      </c>
      <c r="Q54" s="443">
        <v>0.22</v>
      </c>
      <c r="R54" s="443">
        <v>0.19</v>
      </c>
      <c r="S54" s="443">
        <v>0.2</v>
      </c>
      <c r="T54" s="443">
        <v>0.21</v>
      </c>
      <c r="U54" s="443">
        <v>0.22</v>
      </c>
      <c r="V54" s="443">
        <v>0.23</v>
      </c>
      <c r="W54" s="443">
        <v>0.23</v>
      </c>
      <c r="X54" s="443">
        <v>0.24</v>
      </c>
      <c r="Y54" s="443">
        <v>0.25</v>
      </c>
      <c r="Z54" s="443">
        <v>0.26</v>
      </c>
      <c r="AA54" s="443">
        <v>0.27</v>
      </c>
      <c r="AB54" s="443">
        <v>0.28</v>
      </c>
      <c r="AC54" s="1"/>
      <c r="AD54" s="1"/>
      <c r="AE54" s="1" t="s">
        <v>620</v>
      </c>
      <c r="AF54" s="443">
        <f t="shared" ref="AF54:AQ54" si="25">+B54+Q54</f>
        <v>0.81</v>
      </c>
      <c r="AG54" s="443">
        <f t="shared" si="25"/>
        <v>0.71</v>
      </c>
      <c r="AH54" s="443">
        <f t="shared" si="25"/>
        <v>0.74</v>
      </c>
      <c r="AI54" s="443">
        <f t="shared" si="25"/>
        <v>0.78</v>
      </c>
      <c r="AJ54" s="443">
        <f t="shared" si="25"/>
        <v>0.81</v>
      </c>
      <c r="AK54" s="443">
        <f t="shared" si="25"/>
        <v>0.84</v>
      </c>
      <c r="AL54" s="443">
        <f t="shared" si="25"/>
        <v>0.87</v>
      </c>
      <c r="AM54" s="443">
        <f t="shared" si="25"/>
        <v>0.9</v>
      </c>
      <c r="AN54" s="443">
        <f t="shared" si="25"/>
        <v>0.94</v>
      </c>
      <c r="AO54" s="443">
        <f t="shared" si="25"/>
        <v>0.97</v>
      </c>
      <c r="AP54" s="443">
        <f t="shared" si="25"/>
        <v>1.01</v>
      </c>
      <c r="AQ54" s="443">
        <f t="shared" si="25"/>
        <v>1.04</v>
      </c>
      <c r="AR54" s="1"/>
      <c r="AS54" s="1"/>
      <c r="AT54" s="1" t="s">
        <v>620</v>
      </c>
      <c r="AU54" s="443">
        <f t="shared" ref="AU54:BF54" si="26">+AF8-AF54</f>
        <v>0</v>
      </c>
      <c r="AV54" s="443">
        <f t="shared" si="26"/>
        <v>0</v>
      </c>
      <c r="AW54" s="443">
        <f t="shared" si="26"/>
        <v>0</v>
      </c>
      <c r="AX54" s="443">
        <f t="shared" si="26"/>
        <v>0</v>
      </c>
      <c r="AY54" s="443">
        <f t="shared" si="26"/>
        <v>0</v>
      </c>
      <c r="AZ54" s="443">
        <f t="shared" si="26"/>
        <v>0</v>
      </c>
      <c r="BA54" s="443">
        <f t="shared" si="26"/>
        <v>0</v>
      </c>
      <c r="BB54" s="443">
        <f t="shared" si="26"/>
        <v>0</v>
      </c>
      <c r="BC54" s="443">
        <f t="shared" si="26"/>
        <v>0</v>
      </c>
      <c r="BD54" s="443">
        <f t="shared" si="26"/>
        <v>0</v>
      </c>
      <c r="BE54" s="443">
        <f t="shared" si="26"/>
        <v>0</v>
      </c>
      <c r="BF54" s="443">
        <f t="shared" si="26"/>
        <v>0</v>
      </c>
    </row>
    <row r="55" ht="11.25" customHeight="1">
      <c r="A55" s="1" t="s">
        <v>621</v>
      </c>
      <c r="B55" s="443">
        <f>+$B$1*'Terciario_energía (PJ)'!B55</f>
        <v>0</v>
      </c>
      <c r="C55" s="443">
        <f>+$B$1*'Terciario_energía (PJ)'!C55</f>
        <v>0</v>
      </c>
      <c r="D55" s="443">
        <f>+$B$1*'Terciario_energía (PJ)'!D55</f>
        <v>0</v>
      </c>
      <c r="E55" s="443">
        <f>+$B$1*'Terciario_energía (PJ)'!E55</f>
        <v>0</v>
      </c>
      <c r="F55" s="443">
        <f>+$B$1*'Terciario_energía (PJ)'!F55</f>
        <v>0</v>
      </c>
      <c r="G55" s="443">
        <f>+$B$1*'Terciario_energía (PJ)'!G55</f>
        <v>0</v>
      </c>
      <c r="H55" s="443">
        <f>+$B$1*'Terciario_energía (PJ)'!H55</f>
        <v>0</v>
      </c>
      <c r="I55" s="443">
        <f>+$B$1*'Terciario_energía (PJ)'!I55</f>
        <v>0</v>
      </c>
      <c r="J55" s="443">
        <f>+$B$1*'Terciario_energía (PJ)'!J55</f>
        <v>0</v>
      </c>
      <c r="K55" s="443">
        <f>+$B$1*'Terciario_energía (PJ)'!K55</f>
        <v>0</v>
      </c>
      <c r="L55" s="443">
        <f>+$B$1*'Terciario_energía (PJ)'!L55</f>
        <v>0</v>
      </c>
      <c r="M55" s="443">
        <f>+$B$1*'Terciario_energía (PJ)'!M55</f>
        <v>0</v>
      </c>
      <c r="N55" s="1"/>
      <c r="O55" s="1"/>
      <c r="P55" s="1" t="s">
        <v>621</v>
      </c>
      <c r="Q55" s="443">
        <f>+$B$1*'Terciario_energía (PJ)'!Q55</f>
        <v>0</v>
      </c>
      <c r="R55" s="443">
        <f>+$B$1*'Terciario_energía (PJ)'!R55</f>
        <v>0</v>
      </c>
      <c r="S55" s="443">
        <f>+$B$1*'Terciario_energía (PJ)'!S55</f>
        <v>0</v>
      </c>
      <c r="T55" s="443">
        <f>+$B$1*'Terciario_energía (PJ)'!T55</f>
        <v>0</v>
      </c>
      <c r="U55" s="443">
        <f>+$B$1*'Terciario_energía (PJ)'!U55</f>
        <v>0</v>
      </c>
      <c r="V55" s="443">
        <f>+$B$1*'Terciario_energía (PJ)'!V55</f>
        <v>0</v>
      </c>
      <c r="W55" s="443">
        <f>+$B$1*'Terciario_energía (PJ)'!W55</f>
        <v>0</v>
      </c>
      <c r="X55" s="443">
        <f>+$B$1*'Terciario_energía (PJ)'!X55</f>
        <v>0</v>
      </c>
      <c r="Y55" s="443">
        <f>+$B$1*'Terciario_energía (PJ)'!Y55</f>
        <v>0</v>
      </c>
      <c r="Z55" s="443">
        <f>+$B$1*'Terciario_energía (PJ)'!Z55</f>
        <v>0</v>
      </c>
      <c r="AA55" s="443">
        <f>+$B$1*'Terciario_energía (PJ)'!AA55</f>
        <v>0</v>
      </c>
      <c r="AB55" s="443">
        <f>+$B$1*'Terciario_energía (PJ)'!AB55</f>
        <v>0</v>
      </c>
      <c r="AC55" s="1"/>
      <c r="AD55" s="1"/>
      <c r="AE55" s="1" t="s">
        <v>621</v>
      </c>
      <c r="AF55" s="443">
        <f t="shared" ref="AF55:AQ55" si="27">+B55+Q55</f>
        <v>0</v>
      </c>
      <c r="AG55" s="443">
        <f t="shared" si="27"/>
        <v>0</v>
      </c>
      <c r="AH55" s="443">
        <f t="shared" si="27"/>
        <v>0</v>
      </c>
      <c r="AI55" s="443">
        <f t="shared" si="27"/>
        <v>0</v>
      </c>
      <c r="AJ55" s="443">
        <f t="shared" si="27"/>
        <v>0</v>
      </c>
      <c r="AK55" s="443">
        <f t="shared" si="27"/>
        <v>0</v>
      </c>
      <c r="AL55" s="443">
        <f t="shared" si="27"/>
        <v>0</v>
      </c>
      <c r="AM55" s="443">
        <f t="shared" si="27"/>
        <v>0</v>
      </c>
      <c r="AN55" s="443">
        <f t="shared" si="27"/>
        <v>0</v>
      </c>
      <c r="AO55" s="443">
        <f t="shared" si="27"/>
        <v>0</v>
      </c>
      <c r="AP55" s="443">
        <f t="shared" si="27"/>
        <v>0</v>
      </c>
      <c r="AQ55" s="443">
        <f t="shared" si="27"/>
        <v>0</v>
      </c>
      <c r="AR55" s="1"/>
      <c r="AS55" s="1"/>
      <c r="AT55" s="1" t="s">
        <v>621</v>
      </c>
      <c r="AU55" s="443">
        <f t="shared" ref="AU55:BF55" si="28">+AF9-AF55</f>
        <v>0</v>
      </c>
      <c r="AV55" s="443">
        <f t="shared" si="28"/>
        <v>0</v>
      </c>
      <c r="AW55" s="443">
        <f t="shared" si="28"/>
        <v>0</v>
      </c>
      <c r="AX55" s="443">
        <f t="shared" si="28"/>
        <v>0</v>
      </c>
      <c r="AY55" s="443">
        <f t="shared" si="28"/>
        <v>0</v>
      </c>
      <c r="AZ55" s="443">
        <f t="shared" si="28"/>
        <v>0</v>
      </c>
      <c r="BA55" s="443">
        <f t="shared" si="28"/>
        <v>0</v>
      </c>
      <c r="BB55" s="443">
        <f t="shared" si="28"/>
        <v>0</v>
      </c>
      <c r="BC55" s="443">
        <f t="shared" si="28"/>
        <v>0</v>
      </c>
      <c r="BD55" s="443">
        <f t="shared" si="28"/>
        <v>0</v>
      </c>
      <c r="BE55" s="443">
        <f t="shared" si="28"/>
        <v>0</v>
      </c>
      <c r="BF55" s="443">
        <f t="shared" si="28"/>
        <v>0</v>
      </c>
    </row>
    <row r="56" ht="11.25" customHeight="1">
      <c r="A56" s="1" t="s">
        <v>21</v>
      </c>
      <c r="B56" s="443">
        <f t="shared" ref="B56:M56" si="29">+B54+B55</f>
        <v>0.59</v>
      </c>
      <c r="C56" s="443">
        <f t="shared" si="29"/>
        <v>0.52</v>
      </c>
      <c r="D56" s="443">
        <f t="shared" si="29"/>
        <v>0.54</v>
      </c>
      <c r="E56" s="443">
        <f t="shared" si="29"/>
        <v>0.57</v>
      </c>
      <c r="F56" s="443">
        <f t="shared" si="29"/>
        <v>0.59</v>
      </c>
      <c r="G56" s="443">
        <f t="shared" si="29"/>
        <v>0.61</v>
      </c>
      <c r="H56" s="443">
        <f t="shared" si="29"/>
        <v>0.64</v>
      </c>
      <c r="I56" s="443">
        <f t="shared" si="29"/>
        <v>0.66</v>
      </c>
      <c r="J56" s="443">
        <f t="shared" si="29"/>
        <v>0.69</v>
      </c>
      <c r="K56" s="443">
        <f t="shared" si="29"/>
        <v>0.71</v>
      </c>
      <c r="L56" s="443">
        <f t="shared" si="29"/>
        <v>0.74</v>
      </c>
      <c r="M56" s="443">
        <f t="shared" si="29"/>
        <v>0.76</v>
      </c>
      <c r="N56" s="1"/>
      <c r="O56" s="1"/>
      <c r="P56" s="1" t="s">
        <v>21</v>
      </c>
      <c r="Q56" s="443">
        <f t="shared" ref="Q56:AB56" si="30">+Q54+Q55</f>
        <v>0.22</v>
      </c>
      <c r="R56" s="443">
        <f t="shared" si="30"/>
        <v>0.19</v>
      </c>
      <c r="S56" s="443">
        <f t="shared" si="30"/>
        <v>0.2</v>
      </c>
      <c r="T56" s="443">
        <f t="shared" si="30"/>
        <v>0.21</v>
      </c>
      <c r="U56" s="443">
        <f t="shared" si="30"/>
        <v>0.22</v>
      </c>
      <c r="V56" s="443">
        <f t="shared" si="30"/>
        <v>0.23</v>
      </c>
      <c r="W56" s="443">
        <f t="shared" si="30"/>
        <v>0.23</v>
      </c>
      <c r="X56" s="443">
        <f t="shared" si="30"/>
        <v>0.24</v>
      </c>
      <c r="Y56" s="443">
        <f t="shared" si="30"/>
        <v>0.25</v>
      </c>
      <c r="Z56" s="443">
        <f t="shared" si="30"/>
        <v>0.26</v>
      </c>
      <c r="AA56" s="443">
        <f t="shared" si="30"/>
        <v>0.27</v>
      </c>
      <c r="AB56" s="443">
        <f t="shared" si="30"/>
        <v>0.28</v>
      </c>
      <c r="AC56" s="1"/>
      <c r="AD56" s="1"/>
      <c r="AE56" s="1" t="s">
        <v>21</v>
      </c>
      <c r="AF56" s="443">
        <f t="shared" ref="AF56:AQ56" si="31">+B56+Q56</f>
        <v>0.81</v>
      </c>
      <c r="AG56" s="443">
        <f t="shared" si="31"/>
        <v>0.71</v>
      </c>
      <c r="AH56" s="443">
        <f t="shared" si="31"/>
        <v>0.74</v>
      </c>
      <c r="AI56" s="443">
        <f t="shared" si="31"/>
        <v>0.78</v>
      </c>
      <c r="AJ56" s="443">
        <f t="shared" si="31"/>
        <v>0.81</v>
      </c>
      <c r="AK56" s="443">
        <f t="shared" si="31"/>
        <v>0.84</v>
      </c>
      <c r="AL56" s="443">
        <f t="shared" si="31"/>
        <v>0.87</v>
      </c>
      <c r="AM56" s="443">
        <f t="shared" si="31"/>
        <v>0.9</v>
      </c>
      <c r="AN56" s="443">
        <f t="shared" si="31"/>
        <v>0.94</v>
      </c>
      <c r="AO56" s="443">
        <f t="shared" si="31"/>
        <v>0.97</v>
      </c>
      <c r="AP56" s="443">
        <f t="shared" si="31"/>
        <v>1.01</v>
      </c>
      <c r="AQ56" s="443">
        <f t="shared" si="31"/>
        <v>1.04</v>
      </c>
      <c r="AR56" s="1"/>
      <c r="AS56" s="1"/>
      <c r="AT56" s="1" t="s">
        <v>21</v>
      </c>
      <c r="AU56" s="443">
        <f t="shared" ref="AU56:BF56" si="32">+AF10-AF56</f>
        <v>0</v>
      </c>
      <c r="AV56" s="443">
        <f t="shared" si="32"/>
        <v>0</v>
      </c>
      <c r="AW56" s="443">
        <f t="shared" si="32"/>
        <v>0</v>
      </c>
      <c r="AX56" s="443">
        <f t="shared" si="32"/>
        <v>0</v>
      </c>
      <c r="AY56" s="443">
        <f t="shared" si="32"/>
        <v>0</v>
      </c>
      <c r="AZ56" s="443">
        <f t="shared" si="32"/>
        <v>0</v>
      </c>
      <c r="BA56" s="443">
        <f t="shared" si="32"/>
        <v>0</v>
      </c>
      <c r="BB56" s="443">
        <f t="shared" si="32"/>
        <v>0</v>
      </c>
      <c r="BC56" s="443">
        <f t="shared" si="32"/>
        <v>0</v>
      </c>
      <c r="BD56" s="443">
        <f t="shared" si="32"/>
        <v>0</v>
      </c>
      <c r="BE56" s="443">
        <f t="shared" si="32"/>
        <v>0</v>
      </c>
      <c r="BF56" s="443">
        <f t="shared" si="32"/>
        <v>0</v>
      </c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ht="11.25" customHeight="1">
      <c r="A58" s="435"/>
      <c r="B58" s="440" t="s">
        <v>622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391"/>
      <c r="N58" s="1"/>
      <c r="O58" s="1"/>
      <c r="P58" s="435"/>
      <c r="Q58" s="441" t="s">
        <v>622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391"/>
      <c r="AC58" s="1"/>
      <c r="AD58" s="1"/>
      <c r="AE58" s="435"/>
      <c r="AF58" s="442" t="s">
        <v>622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391"/>
      <c r="AR58" s="1"/>
      <c r="AS58" s="1"/>
      <c r="AT58" s="1"/>
      <c r="AU58" s="449" t="s">
        <v>622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391"/>
    </row>
    <row r="59" ht="11.25" customHeight="1">
      <c r="A59" s="1" t="s">
        <v>619</v>
      </c>
      <c r="B59" s="443">
        <v>2019.0</v>
      </c>
      <c r="C59" s="443">
        <v>2020.0</v>
      </c>
      <c r="D59" s="443">
        <v>2021.0</v>
      </c>
      <c r="E59" s="443">
        <v>2022.0</v>
      </c>
      <c r="F59" s="443">
        <v>2023.0</v>
      </c>
      <c r="G59" s="443">
        <v>2024.0</v>
      </c>
      <c r="H59" s="443">
        <v>2025.0</v>
      </c>
      <c r="I59" s="443">
        <v>2026.0</v>
      </c>
      <c r="J59" s="443">
        <v>2027.0</v>
      </c>
      <c r="K59" s="443">
        <v>2028.0</v>
      </c>
      <c r="L59" s="443">
        <v>2029.0</v>
      </c>
      <c r="M59" s="443">
        <v>2030.0</v>
      </c>
      <c r="N59" s="1"/>
      <c r="O59" s="1"/>
      <c r="P59" s="1" t="s">
        <v>619</v>
      </c>
      <c r="Q59" s="443">
        <v>2019.0</v>
      </c>
      <c r="R59" s="443">
        <v>2020.0</v>
      </c>
      <c r="S59" s="443">
        <v>2021.0</v>
      </c>
      <c r="T59" s="443">
        <v>2022.0</v>
      </c>
      <c r="U59" s="443">
        <v>2023.0</v>
      </c>
      <c r="V59" s="443">
        <v>2024.0</v>
      </c>
      <c r="W59" s="443">
        <v>2025.0</v>
      </c>
      <c r="X59" s="443">
        <v>2026.0</v>
      </c>
      <c r="Y59" s="443">
        <v>2027.0</v>
      </c>
      <c r="Z59" s="443">
        <v>2028.0</v>
      </c>
      <c r="AA59" s="443">
        <v>2029.0</v>
      </c>
      <c r="AB59" s="443">
        <v>2030.0</v>
      </c>
      <c r="AC59" s="1"/>
      <c r="AD59" s="1"/>
      <c r="AE59" s="1" t="s">
        <v>619</v>
      </c>
      <c r="AF59" s="443">
        <v>2019.0</v>
      </c>
      <c r="AG59" s="443">
        <v>2020.0</v>
      </c>
      <c r="AH59" s="443">
        <v>2021.0</v>
      </c>
      <c r="AI59" s="443">
        <v>2022.0</v>
      </c>
      <c r="AJ59" s="443">
        <v>2023.0</v>
      </c>
      <c r="AK59" s="443">
        <v>2024.0</v>
      </c>
      <c r="AL59" s="443">
        <v>2025.0</v>
      </c>
      <c r="AM59" s="443">
        <v>2026.0</v>
      </c>
      <c r="AN59" s="443">
        <v>2027.0</v>
      </c>
      <c r="AO59" s="443">
        <v>2028.0</v>
      </c>
      <c r="AP59" s="443">
        <v>2029.0</v>
      </c>
      <c r="AQ59" s="443">
        <v>2030.0</v>
      </c>
      <c r="AR59" s="1"/>
      <c r="AS59" s="1"/>
      <c r="AT59" s="1" t="s">
        <v>619</v>
      </c>
      <c r="AU59" s="443">
        <v>2019.0</v>
      </c>
      <c r="AV59" s="443">
        <v>2020.0</v>
      </c>
      <c r="AW59" s="443">
        <v>2021.0</v>
      </c>
      <c r="AX59" s="443">
        <v>2022.0</v>
      </c>
      <c r="AY59" s="443">
        <v>2023.0</v>
      </c>
      <c r="AZ59" s="443">
        <v>2024.0</v>
      </c>
      <c r="BA59" s="443">
        <v>2025.0</v>
      </c>
      <c r="BB59" s="443">
        <v>2026.0</v>
      </c>
      <c r="BC59" s="443">
        <v>2027.0</v>
      </c>
      <c r="BD59" s="443">
        <v>2028.0</v>
      </c>
      <c r="BE59" s="443">
        <v>2029.0</v>
      </c>
      <c r="BF59" s="443">
        <v>2030.0</v>
      </c>
    </row>
    <row r="60" ht="11.25" customHeight="1">
      <c r="A60" s="1" t="s">
        <v>620</v>
      </c>
      <c r="B60" s="443">
        <v>0.2</v>
      </c>
      <c r="C60" s="443">
        <v>0.18</v>
      </c>
      <c r="D60" s="443">
        <v>0.19</v>
      </c>
      <c r="E60" s="443">
        <v>0.2</v>
      </c>
      <c r="F60" s="443">
        <v>0.2</v>
      </c>
      <c r="G60" s="443">
        <v>0.21</v>
      </c>
      <c r="H60" s="443">
        <v>0.22</v>
      </c>
      <c r="I60" s="443">
        <v>0.23</v>
      </c>
      <c r="J60" s="443">
        <v>0.24</v>
      </c>
      <c r="K60" s="443">
        <v>0.25</v>
      </c>
      <c r="L60" s="443">
        <v>0.25</v>
      </c>
      <c r="M60" s="443">
        <v>0.26</v>
      </c>
      <c r="N60" s="1"/>
      <c r="O60" s="1"/>
      <c r="P60" s="1" t="s">
        <v>620</v>
      </c>
      <c r="Q60" s="443">
        <v>0.0</v>
      </c>
      <c r="R60" s="443">
        <v>0.0</v>
      </c>
      <c r="S60" s="443">
        <v>0.0</v>
      </c>
      <c r="T60" s="443">
        <v>0.0</v>
      </c>
      <c r="U60" s="443">
        <v>0.0</v>
      </c>
      <c r="V60" s="443">
        <v>0.0</v>
      </c>
      <c r="W60" s="443">
        <v>0.0</v>
      </c>
      <c r="X60" s="443">
        <v>0.0</v>
      </c>
      <c r="Y60" s="443">
        <v>0.0</v>
      </c>
      <c r="Z60" s="443">
        <v>0.0</v>
      </c>
      <c r="AA60" s="443">
        <v>0.0</v>
      </c>
      <c r="AB60" s="443">
        <v>0.0</v>
      </c>
      <c r="AC60" s="1"/>
      <c r="AD60" s="1"/>
      <c r="AE60" s="1" t="s">
        <v>620</v>
      </c>
      <c r="AF60" s="443">
        <f t="shared" ref="AF60:AQ60" si="33">+B60+Q60</f>
        <v>0.2</v>
      </c>
      <c r="AG60" s="443">
        <f t="shared" si="33"/>
        <v>0.18</v>
      </c>
      <c r="AH60" s="443">
        <f t="shared" si="33"/>
        <v>0.19</v>
      </c>
      <c r="AI60" s="443">
        <f t="shared" si="33"/>
        <v>0.2</v>
      </c>
      <c r="AJ60" s="443">
        <f t="shared" si="33"/>
        <v>0.2</v>
      </c>
      <c r="AK60" s="443">
        <f t="shared" si="33"/>
        <v>0.21</v>
      </c>
      <c r="AL60" s="443">
        <f t="shared" si="33"/>
        <v>0.22</v>
      </c>
      <c r="AM60" s="443">
        <f t="shared" si="33"/>
        <v>0.23</v>
      </c>
      <c r="AN60" s="443">
        <f t="shared" si="33"/>
        <v>0.24</v>
      </c>
      <c r="AO60" s="443">
        <f t="shared" si="33"/>
        <v>0.25</v>
      </c>
      <c r="AP60" s="443">
        <f t="shared" si="33"/>
        <v>0.25</v>
      </c>
      <c r="AQ60" s="443">
        <f t="shared" si="33"/>
        <v>0.26</v>
      </c>
      <c r="AR60" s="1"/>
      <c r="AS60" s="1"/>
      <c r="AT60" s="1" t="s">
        <v>620</v>
      </c>
      <c r="AU60" s="443">
        <f t="shared" ref="AU60:BF60" si="34">+AF14-AF60</f>
        <v>0</v>
      </c>
      <c r="AV60" s="443">
        <f t="shared" si="34"/>
        <v>0</v>
      </c>
      <c r="AW60" s="443">
        <f t="shared" si="34"/>
        <v>0</v>
      </c>
      <c r="AX60" s="443">
        <f t="shared" si="34"/>
        <v>0</v>
      </c>
      <c r="AY60" s="443">
        <f t="shared" si="34"/>
        <v>0</v>
      </c>
      <c r="AZ60" s="443">
        <f t="shared" si="34"/>
        <v>0</v>
      </c>
      <c r="BA60" s="443">
        <f t="shared" si="34"/>
        <v>0</v>
      </c>
      <c r="BB60" s="443">
        <f t="shared" si="34"/>
        <v>0</v>
      </c>
      <c r="BC60" s="443">
        <f t="shared" si="34"/>
        <v>0</v>
      </c>
      <c r="BD60" s="443">
        <f t="shared" si="34"/>
        <v>0</v>
      </c>
      <c r="BE60" s="443">
        <f t="shared" si="34"/>
        <v>0</v>
      </c>
      <c r="BF60" s="443">
        <f t="shared" si="34"/>
        <v>0</v>
      </c>
    </row>
    <row r="61" ht="11.25" customHeight="1">
      <c r="A61" s="1" t="s">
        <v>623</v>
      </c>
      <c r="B61" s="443">
        <v>0.21</v>
      </c>
      <c r="C61" s="443">
        <v>0.19</v>
      </c>
      <c r="D61" s="443">
        <v>0.19</v>
      </c>
      <c r="E61" s="443">
        <v>0.2</v>
      </c>
      <c r="F61" s="443">
        <v>0.21</v>
      </c>
      <c r="G61" s="443">
        <v>0.22</v>
      </c>
      <c r="H61" s="443">
        <v>0.23</v>
      </c>
      <c r="I61" s="443">
        <v>0.24</v>
      </c>
      <c r="J61" s="443">
        <v>0.25</v>
      </c>
      <c r="K61" s="443">
        <v>0.25</v>
      </c>
      <c r="L61" s="443">
        <v>0.26</v>
      </c>
      <c r="M61" s="443">
        <v>0.27</v>
      </c>
      <c r="N61" s="1"/>
      <c r="O61" s="1"/>
      <c r="P61" s="1" t="s">
        <v>623</v>
      </c>
      <c r="Q61" s="443">
        <v>0.0</v>
      </c>
      <c r="R61" s="443">
        <v>0.0</v>
      </c>
      <c r="S61" s="443">
        <v>0.0</v>
      </c>
      <c r="T61" s="443">
        <v>0.0</v>
      </c>
      <c r="U61" s="443">
        <v>0.0</v>
      </c>
      <c r="V61" s="443">
        <v>0.0</v>
      </c>
      <c r="W61" s="443">
        <v>0.0</v>
      </c>
      <c r="X61" s="443">
        <v>0.0</v>
      </c>
      <c r="Y61" s="443">
        <v>0.0</v>
      </c>
      <c r="Z61" s="443">
        <v>0.0</v>
      </c>
      <c r="AA61" s="443">
        <v>0.0</v>
      </c>
      <c r="AB61" s="443">
        <v>0.0</v>
      </c>
      <c r="AC61" s="1"/>
      <c r="AD61" s="1"/>
      <c r="AE61" s="1" t="s">
        <v>623</v>
      </c>
      <c r="AF61" s="443">
        <f t="shared" ref="AF61:AQ61" si="35">+B61+Q61</f>
        <v>0.21</v>
      </c>
      <c r="AG61" s="443">
        <f t="shared" si="35"/>
        <v>0.19</v>
      </c>
      <c r="AH61" s="443">
        <f t="shared" si="35"/>
        <v>0.19</v>
      </c>
      <c r="AI61" s="443">
        <f t="shared" si="35"/>
        <v>0.2</v>
      </c>
      <c r="AJ61" s="443">
        <f t="shared" si="35"/>
        <v>0.21</v>
      </c>
      <c r="AK61" s="443">
        <f t="shared" si="35"/>
        <v>0.22</v>
      </c>
      <c r="AL61" s="443">
        <f t="shared" si="35"/>
        <v>0.23</v>
      </c>
      <c r="AM61" s="443">
        <f t="shared" si="35"/>
        <v>0.24</v>
      </c>
      <c r="AN61" s="443">
        <f t="shared" si="35"/>
        <v>0.25</v>
      </c>
      <c r="AO61" s="443">
        <f t="shared" si="35"/>
        <v>0.25</v>
      </c>
      <c r="AP61" s="443">
        <f t="shared" si="35"/>
        <v>0.26</v>
      </c>
      <c r="AQ61" s="443">
        <f t="shared" si="35"/>
        <v>0.27</v>
      </c>
      <c r="AR61" s="1"/>
      <c r="AS61" s="1"/>
      <c r="AT61" s="1" t="s">
        <v>623</v>
      </c>
      <c r="AU61" s="443">
        <f t="shared" ref="AU61:BF61" si="36">+AF15-AF61</f>
        <v>0</v>
      </c>
      <c r="AV61" s="443">
        <f t="shared" si="36"/>
        <v>0</v>
      </c>
      <c r="AW61" s="443">
        <f t="shared" si="36"/>
        <v>0</v>
      </c>
      <c r="AX61" s="443">
        <f t="shared" si="36"/>
        <v>0</v>
      </c>
      <c r="AY61" s="443">
        <f t="shared" si="36"/>
        <v>0</v>
      </c>
      <c r="AZ61" s="443">
        <f t="shared" si="36"/>
        <v>0</v>
      </c>
      <c r="BA61" s="443">
        <f t="shared" si="36"/>
        <v>0</v>
      </c>
      <c r="BB61" s="443">
        <f t="shared" si="36"/>
        <v>0</v>
      </c>
      <c r="BC61" s="443">
        <f t="shared" si="36"/>
        <v>0</v>
      </c>
      <c r="BD61" s="443">
        <f t="shared" si="36"/>
        <v>0</v>
      </c>
      <c r="BE61" s="443">
        <f t="shared" si="36"/>
        <v>0</v>
      </c>
      <c r="BF61" s="443">
        <f t="shared" si="36"/>
        <v>0</v>
      </c>
    </row>
    <row r="62" ht="11.25" customHeight="1">
      <c r="A62" s="1" t="s">
        <v>621</v>
      </c>
      <c r="B62" s="443">
        <f>+$B$1*'Terciario_energía (PJ)'!B62</f>
        <v>0.02628333333</v>
      </c>
      <c r="C62" s="443">
        <f>+$B$1*'Terciario_energía (PJ)'!C62</f>
        <v>0.02305555556</v>
      </c>
      <c r="D62" s="443">
        <f>+$B$1*'Terciario_energía (PJ)'!D62</f>
        <v>0.02397777778</v>
      </c>
      <c r="E62" s="443">
        <f>+$B$1*'Terciario_energía (PJ)'!E62</f>
        <v>0.02536111111</v>
      </c>
      <c r="F62" s="443">
        <f>+$B$1*'Terciario_energía (PJ)'!F62</f>
        <v>0.02628333333</v>
      </c>
      <c r="G62" s="443">
        <f>+$B$1*'Terciario_energía (PJ)'!G62</f>
        <v>0.02720555556</v>
      </c>
      <c r="H62" s="443">
        <f>+$B$1*'Terciario_energía (PJ)'!H62</f>
        <v>0.02812777778</v>
      </c>
      <c r="I62" s="443">
        <f>+$B$1*'Terciario_energía (PJ)'!I62</f>
        <v>0.02951111111</v>
      </c>
      <c r="J62" s="443">
        <f>+$B$1*'Terciario_energía (PJ)'!J62</f>
        <v>0.03043333333</v>
      </c>
      <c r="K62" s="443">
        <f>+$B$1*'Terciario_energía (PJ)'!K62</f>
        <v>0.03181666667</v>
      </c>
      <c r="L62" s="443">
        <f>+$B$1*'Terciario_energía (PJ)'!L62</f>
        <v>0.03273888889</v>
      </c>
      <c r="M62" s="443">
        <f>+$B$1*'Terciario_energía (PJ)'!M62</f>
        <v>0.03412222222</v>
      </c>
      <c r="N62" s="1"/>
      <c r="O62" s="1"/>
      <c r="P62" s="1" t="s">
        <v>621</v>
      </c>
      <c r="Q62" s="443">
        <f>+$B$1*'Terciario_energía (PJ)'!Q62</f>
        <v>0.01106666667</v>
      </c>
      <c r="R62" s="443">
        <f>+$B$1*'Terciario_energía (PJ)'!R62</f>
        <v>0.01014444444</v>
      </c>
      <c r="S62" s="443">
        <f>+$B$1*'Terciario_energía (PJ)'!S62</f>
        <v>0.01014444444</v>
      </c>
      <c r="T62" s="443">
        <f>+$B$1*'Terciario_energía (PJ)'!T62</f>
        <v>0.01060555556</v>
      </c>
      <c r="U62" s="443">
        <f>+$B$1*'Terciario_energía (PJ)'!U62</f>
        <v>0.01106666667</v>
      </c>
      <c r="V62" s="443">
        <f>+$B$1*'Terciario_energía (PJ)'!V62</f>
        <v>0.01152777778</v>
      </c>
      <c r="W62" s="443">
        <f>+$B$1*'Terciario_energía (PJ)'!W62</f>
        <v>0.01198888889</v>
      </c>
      <c r="X62" s="443">
        <f>+$B$1*'Terciario_energía (PJ)'!X62</f>
        <v>0.01245</v>
      </c>
      <c r="Y62" s="443">
        <f>+$B$1*'Terciario_energía (PJ)'!Y62</f>
        <v>0.01337222222</v>
      </c>
      <c r="Z62" s="443">
        <f>+$B$1*'Terciario_energía (PJ)'!Z62</f>
        <v>0.01383333333</v>
      </c>
      <c r="AA62" s="443">
        <f>+$B$1*'Terciario_energía (PJ)'!AA62</f>
        <v>0.01429444444</v>
      </c>
      <c r="AB62" s="443">
        <f>+$B$1*'Terciario_energía (PJ)'!AB62</f>
        <v>0.01475555556</v>
      </c>
      <c r="AC62" s="1"/>
      <c r="AD62" s="1"/>
      <c r="AE62" s="1" t="s">
        <v>621</v>
      </c>
      <c r="AF62" s="443">
        <f t="shared" ref="AF62:AQ62" si="37">+B62+Q62</f>
        <v>0.03735</v>
      </c>
      <c r="AG62" s="443">
        <f t="shared" si="37"/>
        <v>0.0332</v>
      </c>
      <c r="AH62" s="443">
        <f t="shared" si="37"/>
        <v>0.03412222222</v>
      </c>
      <c r="AI62" s="443">
        <f t="shared" si="37"/>
        <v>0.03596666667</v>
      </c>
      <c r="AJ62" s="443">
        <f t="shared" si="37"/>
        <v>0.03735</v>
      </c>
      <c r="AK62" s="443">
        <f t="shared" si="37"/>
        <v>0.03873333333</v>
      </c>
      <c r="AL62" s="443">
        <f t="shared" si="37"/>
        <v>0.04011666667</v>
      </c>
      <c r="AM62" s="443">
        <f t="shared" si="37"/>
        <v>0.04196111111</v>
      </c>
      <c r="AN62" s="443">
        <f t="shared" si="37"/>
        <v>0.04380555556</v>
      </c>
      <c r="AO62" s="443">
        <f t="shared" si="37"/>
        <v>0.04565</v>
      </c>
      <c r="AP62" s="443">
        <f t="shared" si="37"/>
        <v>0.04703333333</v>
      </c>
      <c r="AQ62" s="443">
        <f t="shared" si="37"/>
        <v>0.04887777778</v>
      </c>
      <c r="AR62" s="1"/>
      <c r="AS62" s="1"/>
      <c r="AT62" s="1" t="s">
        <v>621</v>
      </c>
      <c r="AU62" s="443">
        <f t="shared" ref="AU62:BF62" si="38">+AF16-AF62</f>
        <v>0</v>
      </c>
      <c r="AV62" s="443">
        <f t="shared" si="38"/>
        <v>0</v>
      </c>
      <c r="AW62" s="443">
        <f t="shared" si="38"/>
        <v>0</v>
      </c>
      <c r="AX62" s="443">
        <f t="shared" si="38"/>
        <v>0</v>
      </c>
      <c r="AY62" s="443">
        <f t="shared" si="38"/>
        <v>0</v>
      </c>
      <c r="AZ62" s="443">
        <f t="shared" si="38"/>
        <v>0</v>
      </c>
      <c r="BA62" s="443">
        <f t="shared" si="38"/>
        <v>0</v>
      </c>
      <c r="BB62" s="443">
        <f t="shared" si="38"/>
        <v>0</v>
      </c>
      <c r="BC62" s="443">
        <f t="shared" si="38"/>
        <v>0</v>
      </c>
      <c r="BD62" s="443">
        <f t="shared" si="38"/>
        <v>0</v>
      </c>
      <c r="BE62" s="443">
        <f t="shared" si="38"/>
        <v>0</v>
      </c>
      <c r="BF62" s="443">
        <f t="shared" si="38"/>
        <v>0</v>
      </c>
    </row>
    <row r="63" ht="11.25" customHeight="1">
      <c r="A63" s="1" t="s">
        <v>21</v>
      </c>
      <c r="B63" s="443">
        <f t="shared" ref="B63:M63" si="39">+SUM(B60:B62)</f>
        <v>0.4362833333</v>
      </c>
      <c r="C63" s="443">
        <f t="shared" si="39"/>
        <v>0.3930555556</v>
      </c>
      <c r="D63" s="443">
        <f t="shared" si="39"/>
        <v>0.4039777778</v>
      </c>
      <c r="E63" s="443">
        <f t="shared" si="39"/>
        <v>0.4253611111</v>
      </c>
      <c r="F63" s="443">
        <f t="shared" si="39"/>
        <v>0.4362833333</v>
      </c>
      <c r="G63" s="443">
        <f t="shared" si="39"/>
        <v>0.4572055556</v>
      </c>
      <c r="H63" s="443">
        <f t="shared" si="39"/>
        <v>0.4781277778</v>
      </c>
      <c r="I63" s="443">
        <f t="shared" si="39"/>
        <v>0.4995111111</v>
      </c>
      <c r="J63" s="443">
        <f t="shared" si="39"/>
        <v>0.5204333333</v>
      </c>
      <c r="K63" s="443">
        <f t="shared" si="39"/>
        <v>0.5318166667</v>
      </c>
      <c r="L63" s="443">
        <f t="shared" si="39"/>
        <v>0.5427388889</v>
      </c>
      <c r="M63" s="443">
        <f t="shared" si="39"/>
        <v>0.5641222222</v>
      </c>
      <c r="N63" s="1"/>
      <c r="O63" s="1"/>
      <c r="P63" s="1" t="s">
        <v>21</v>
      </c>
      <c r="Q63" s="443">
        <f t="shared" ref="Q63:AB63" si="40">+SUM(Q60:Q62)</f>
        <v>0.01106666667</v>
      </c>
      <c r="R63" s="443">
        <f t="shared" si="40"/>
        <v>0.01014444444</v>
      </c>
      <c r="S63" s="443">
        <f t="shared" si="40"/>
        <v>0.01014444444</v>
      </c>
      <c r="T63" s="443">
        <f t="shared" si="40"/>
        <v>0.01060555556</v>
      </c>
      <c r="U63" s="443">
        <f t="shared" si="40"/>
        <v>0.01106666667</v>
      </c>
      <c r="V63" s="443">
        <f t="shared" si="40"/>
        <v>0.01152777778</v>
      </c>
      <c r="W63" s="443">
        <f t="shared" si="40"/>
        <v>0.01198888889</v>
      </c>
      <c r="X63" s="443">
        <f t="shared" si="40"/>
        <v>0.01245</v>
      </c>
      <c r="Y63" s="443">
        <f t="shared" si="40"/>
        <v>0.01337222222</v>
      </c>
      <c r="Z63" s="443">
        <f t="shared" si="40"/>
        <v>0.01383333333</v>
      </c>
      <c r="AA63" s="443">
        <f t="shared" si="40"/>
        <v>0.01429444444</v>
      </c>
      <c r="AB63" s="443">
        <f t="shared" si="40"/>
        <v>0.01475555556</v>
      </c>
      <c r="AC63" s="1"/>
      <c r="AD63" s="1"/>
      <c r="AE63" s="1" t="s">
        <v>21</v>
      </c>
      <c r="AF63" s="443">
        <f t="shared" ref="AF63:AQ63" si="41">+B63+Q63</f>
        <v>0.44735</v>
      </c>
      <c r="AG63" s="443">
        <f t="shared" si="41"/>
        <v>0.4032</v>
      </c>
      <c r="AH63" s="443">
        <f t="shared" si="41"/>
        <v>0.4141222222</v>
      </c>
      <c r="AI63" s="443">
        <f t="shared" si="41"/>
        <v>0.4359666667</v>
      </c>
      <c r="AJ63" s="443">
        <f t="shared" si="41"/>
        <v>0.44735</v>
      </c>
      <c r="AK63" s="443">
        <f t="shared" si="41"/>
        <v>0.4687333333</v>
      </c>
      <c r="AL63" s="443">
        <f t="shared" si="41"/>
        <v>0.4901166667</v>
      </c>
      <c r="AM63" s="443">
        <f t="shared" si="41"/>
        <v>0.5119611111</v>
      </c>
      <c r="AN63" s="443">
        <f t="shared" si="41"/>
        <v>0.5338055556</v>
      </c>
      <c r="AO63" s="443">
        <f t="shared" si="41"/>
        <v>0.54565</v>
      </c>
      <c r="AP63" s="443">
        <f t="shared" si="41"/>
        <v>0.5570333333</v>
      </c>
      <c r="AQ63" s="443">
        <f t="shared" si="41"/>
        <v>0.5788777778</v>
      </c>
      <c r="AR63" s="1"/>
      <c r="AS63" s="1"/>
      <c r="AT63" s="1" t="s">
        <v>21</v>
      </c>
      <c r="AU63" s="443">
        <f t="shared" ref="AU63:BF63" si="42">+AF17-AF63</f>
        <v>0</v>
      </c>
      <c r="AV63" s="443">
        <f t="shared" si="42"/>
        <v>0</v>
      </c>
      <c r="AW63" s="443">
        <f t="shared" si="42"/>
        <v>0</v>
      </c>
      <c r="AX63" s="443">
        <f t="shared" si="42"/>
        <v>0</v>
      </c>
      <c r="AY63" s="443">
        <f t="shared" si="42"/>
        <v>0</v>
      </c>
      <c r="AZ63" s="443">
        <f t="shared" si="42"/>
        <v>0</v>
      </c>
      <c r="BA63" s="443">
        <f t="shared" si="42"/>
        <v>0</v>
      </c>
      <c r="BB63" s="443">
        <f t="shared" si="42"/>
        <v>0</v>
      </c>
      <c r="BC63" s="443">
        <f t="shared" si="42"/>
        <v>0</v>
      </c>
      <c r="BD63" s="443">
        <f t="shared" si="42"/>
        <v>0</v>
      </c>
      <c r="BE63" s="443">
        <f t="shared" si="42"/>
        <v>0</v>
      </c>
      <c r="BF63" s="443">
        <f t="shared" si="42"/>
        <v>0</v>
      </c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ht="11.25" customHeight="1">
      <c r="A65" s="1"/>
      <c r="B65" s="444" t="s">
        <v>624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391"/>
      <c r="N65" s="1"/>
      <c r="O65" s="1"/>
      <c r="P65" s="1"/>
      <c r="Q65" s="445" t="s">
        <v>624</v>
      </c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391"/>
      <c r="AC65" s="1"/>
      <c r="AD65" s="1"/>
      <c r="AE65" s="1"/>
      <c r="AF65" s="446" t="s">
        <v>624</v>
      </c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391"/>
      <c r="AR65" s="1"/>
      <c r="AS65" s="1"/>
      <c r="AT65" s="1"/>
      <c r="AU65" s="450" t="s">
        <v>624</v>
      </c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391"/>
    </row>
    <row r="66" ht="11.25" customHeight="1">
      <c r="A66" s="1" t="s">
        <v>619</v>
      </c>
      <c r="B66" s="443">
        <v>2019.0</v>
      </c>
      <c r="C66" s="443">
        <v>2020.0</v>
      </c>
      <c r="D66" s="443">
        <v>2021.0</v>
      </c>
      <c r="E66" s="443">
        <v>2022.0</v>
      </c>
      <c r="F66" s="443">
        <v>2023.0</v>
      </c>
      <c r="G66" s="443">
        <v>2024.0</v>
      </c>
      <c r="H66" s="443">
        <v>2025.0</v>
      </c>
      <c r="I66" s="443">
        <v>2026.0</v>
      </c>
      <c r="J66" s="443">
        <v>2027.0</v>
      </c>
      <c r="K66" s="443">
        <v>2028.0</v>
      </c>
      <c r="L66" s="443">
        <v>2029.0</v>
      </c>
      <c r="M66" s="443">
        <v>2030.0</v>
      </c>
      <c r="N66" s="1"/>
      <c r="O66" s="1"/>
      <c r="P66" s="1" t="s">
        <v>619</v>
      </c>
      <c r="Q66" s="443">
        <v>2019.0</v>
      </c>
      <c r="R66" s="443">
        <v>2020.0</v>
      </c>
      <c r="S66" s="443">
        <v>2021.0</v>
      </c>
      <c r="T66" s="443">
        <v>2022.0</v>
      </c>
      <c r="U66" s="443">
        <v>2023.0</v>
      </c>
      <c r="V66" s="443">
        <v>2024.0</v>
      </c>
      <c r="W66" s="443">
        <v>2025.0</v>
      </c>
      <c r="X66" s="443">
        <v>2026.0</v>
      </c>
      <c r="Y66" s="443">
        <v>2027.0</v>
      </c>
      <c r="Z66" s="443">
        <v>2028.0</v>
      </c>
      <c r="AA66" s="443">
        <v>2029.0</v>
      </c>
      <c r="AB66" s="443">
        <v>2030.0</v>
      </c>
      <c r="AC66" s="1"/>
      <c r="AD66" s="1"/>
      <c r="AE66" s="1" t="s">
        <v>619</v>
      </c>
      <c r="AF66" s="443">
        <v>2019.0</v>
      </c>
      <c r="AG66" s="443">
        <v>2020.0</v>
      </c>
      <c r="AH66" s="443">
        <v>2021.0</v>
      </c>
      <c r="AI66" s="443">
        <v>2022.0</v>
      </c>
      <c r="AJ66" s="443">
        <v>2023.0</v>
      </c>
      <c r="AK66" s="443">
        <v>2024.0</v>
      </c>
      <c r="AL66" s="443">
        <v>2025.0</v>
      </c>
      <c r="AM66" s="443">
        <v>2026.0</v>
      </c>
      <c r="AN66" s="443">
        <v>2027.0</v>
      </c>
      <c r="AO66" s="443">
        <v>2028.0</v>
      </c>
      <c r="AP66" s="443">
        <v>2029.0</v>
      </c>
      <c r="AQ66" s="443">
        <v>2030.0</v>
      </c>
      <c r="AR66" s="1"/>
      <c r="AS66" s="1"/>
      <c r="AT66" s="1" t="s">
        <v>619</v>
      </c>
      <c r="AU66" s="443">
        <v>2019.0</v>
      </c>
      <c r="AV66" s="443">
        <v>2020.0</v>
      </c>
      <c r="AW66" s="443">
        <v>2021.0</v>
      </c>
      <c r="AX66" s="443">
        <v>2022.0</v>
      </c>
      <c r="AY66" s="443">
        <v>2023.0</v>
      </c>
      <c r="AZ66" s="443">
        <v>2024.0</v>
      </c>
      <c r="BA66" s="443">
        <v>2025.0</v>
      </c>
      <c r="BB66" s="443">
        <v>2026.0</v>
      </c>
      <c r="BC66" s="443">
        <v>2027.0</v>
      </c>
      <c r="BD66" s="443">
        <v>2028.0</v>
      </c>
      <c r="BE66" s="443">
        <v>2029.0</v>
      </c>
      <c r="BF66" s="443">
        <v>2030.0</v>
      </c>
    </row>
    <row r="67" ht="11.25" customHeight="1">
      <c r="A67" s="1" t="s">
        <v>621</v>
      </c>
      <c r="B67" s="443">
        <f>+$B$1*'Terciario_energía (PJ)'!B67</f>
        <v>0.9443555556</v>
      </c>
      <c r="C67" s="443">
        <f>+$B$1*'Terciario_energía (PJ)'!C67</f>
        <v>0.8267722222</v>
      </c>
      <c r="D67" s="443">
        <f>+$B$1*'Terciario_energía (PJ)'!D67</f>
        <v>0.8189333333</v>
      </c>
      <c r="E67" s="443">
        <f>+$B$1*'Terciario_energía (PJ)'!E67</f>
        <v>0.8014111111</v>
      </c>
      <c r="F67" s="443">
        <f>+$B$1*'Terciario_energía (PJ)'!F67</f>
        <v>0.74285</v>
      </c>
      <c r="G67" s="443">
        <f>+$B$1*'Terciario_energía (PJ)'!G67</f>
        <v>0.80925</v>
      </c>
      <c r="H67" s="443">
        <f>+$B$1*'Terciario_energía (PJ)'!H67</f>
        <v>0.70135</v>
      </c>
      <c r="I67" s="443">
        <f>+$B$1*'Terciario_energía (PJ)'!I67</f>
        <v>0.6561611111</v>
      </c>
      <c r="J67" s="443">
        <f>+$B$1*'Terciario_energía (PJ)'!J67</f>
        <v>0.64325</v>
      </c>
      <c r="K67" s="443">
        <f>+$B$1*'Terciario_energía (PJ)'!K67</f>
        <v>0.5616333333</v>
      </c>
      <c r="L67" s="443">
        <f>+$B$1*'Terciario_energía (PJ)'!L67</f>
        <v>0.5708555556</v>
      </c>
      <c r="M67" s="443">
        <f>+$B$1*'Terciario_energía (PJ)'!M67</f>
        <v>0.5777722222</v>
      </c>
      <c r="N67" s="1"/>
      <c r="O67" s="1"/>
      <c r="P67" s="1" t="s">
        <v>621</v>
      </c>
      <c r="Q67" s="443">
        <f>+$B$1*'Terciario_energía (PJ)'!Q67</f>
        <v>0.0332</v>
      </c>
      <c r="R67" s="443">
        <f>+$B$1*'Terciario_energía (PJ)'!R67</f>
        <v>0.02951111111</v>
      </c>
      <c r="S67" s="443">
        <f>+$B$1*'Terciario_energía (PJ)'!S67</f>
        <v>0.02812777778</v>
      </c>
      <c r="T67" s="443">
        <f>+$B$1*'Terciario_energía (PJ)'!T67</f>
        <v>0.02582222222</v>
      </c>
      <c r="U67" s="443">
        <f>+$B$1*'Terciario_energía (PJ)'!U67</f>
        <v>0.0249</v>
      </c>
      <c r="V67" s="443">
        <f>+$B$1*'Terciario_energía (PJ)'!V67</f>
        <v>0.0249</v>
      </c>
      <c r="W67" s="443">
        <f>+$B$1*'Terciario_energía (PJ)'!W67</f>
        <v>0.02167222222</v>
      </c>
      <c r="X67" s="443">
        <f>+$B$1*'Terciario_energía (PJ)'!X67</f>
        <v>0.01982777778</v>
      </c>
      <c r="Y67" s="443">
        <f>+$B$1*'Terciario_energía (PJ)'!Y67</f>
        <v>0.02028888889</v>
      </c>
      <c r="Z67" s="443">
        <f>+$B$1*'Terciario_energía (PJ)'!Z67</f>
        <v>0.01706111111</v>
      </c>
      <c r="AA67" s="443">
        <f>+$B$1*'Terciario_energía (PJ)'!AA67</f>
        <v>0.01752222222</v>
      </c>
      <c r="AB67" s="443">
        <f>+$B$1*'Terciario_energía (PJ)'!AB67</f>
        <v>0.01752222222</v>
      </c>
      <c r="AC67" s="1"/>
      <c r="AD67" s="1"/>
      <c r="AE67" s="1" t="s">
        <v>621</v>
      </c>
      <c r="AF67" s="443">
        <f t="shared" ref="AF67:AQ67" si="43">+B67+Q67</f>
        <v>0.9775555556</v>
      </c>
      <c r="AG67" s="443">
        <f t="shared" si="43"/>
        <v>0.8562833333</v>
      </c>
      <c r="AH67" s="443">
        <f t="shared" si="43"/>
        <v>0.8470611111</v>
      </c>
      <c r="AI67" s="443">
        <f t="shared" si="43"/>
        <v>0.8272333333</v>
      </c>
      <c r="AJ67" s="443">
        <f t="shared" si="43"/>
        <v>0.76775</v>
      </c>
      <c r="AK67" s="443">
        <f t="shared" si="43"/>
        <v>0.83415</v>
      </c>
      <c r="AL67" s="443">
        <f t="shared" si="43"/>
        <v>0.7230222222</v>
      </c>
      <c r="AM67" s="443">
        <f t="shared" si="43"/>
        <v>0.6759888889</v>
      </c>
      <c r="AN67" s="443">
        <f t="shared" si="43"/>
        <v>0.6635388889</v>
      </c>
      <c r="AO67" s="443">
        <f t="shared" si="43"/>
        <v>0.5786944444</v>
      </c>
      <c r="AP67" s="443">
        <f t="shared" si="43"/>
        <v>0.5883777778</v>
      </c>
      <c r="AQ67" s="443">
        <f t="shared" si="43"/>
        <v>0.5952944444</v>
      </c>
      <c r="AR67" s="1"/>
      <c r="AS67" s="1"/>
      <c r="AT67" s="1" t="s">
        <v>621</v>
      </c>
      <c r="AU67" s="443">
        <f t="shared" ref="AU67:BF67" si="44">+AF21-AF67</f>
        <v>0</v>
      </c>
      <c r="AV67" s="443">
        <f t="shared" si="44"/>
        <v>0</v>
      </c>
      <c r="AW67" s="443">
        <f t="shared" si="44"/>
        <v>0</v>
      </c>
      <c r="AX67" s="443">
        <f t="shared" si="44"/>
        <v>0.02766666667</v>
      </c>
      <c r="AY67" s="443">
        <f t="shared" si="44"/>
        <v>0.1217333333</v>
      </c>
      <c r="AZ67" s="443">
        <f t="shared" si="44"/>
        <v>0.09037777778</v>
      </c>
      <c r="BA67" s="443">
        <f t="shared" si="44"/>
        <v>0.2383944444</v>
      </c>
      <c r="BB67" s="443">
        <f t="shared" si="44"/>
        <v>0.3227777778</v>
      </c>
      <c r="BC67" s="443">
        <f t="shared" si="44"/>
        <v>0.3735</v>
      </c>
      <c r="BD67" s="443">
        <f t="shared" si="44"/>
        <v>0.4970777778</v>
      </c>
      <c r="BE67" s="443">
        <f t="shared" si="44"/>
        <v>0.52705</v>
      </c>
      <c r="BF67" s="443">
        <f t="shared" si="44"/>
        <v>0.56025</v>
      </c>
    </row>
    <row r="68" ht="11.25" customHeight="1">
      <c r="A68" s="1" t="s">
        <v>21</v>
      </c>
      <c r="B68" s="443">
        <f>+$B$1*'Terciario_energía (PJ)'!B68</f>
        <v>0.9443555556</v>
      </c>
      <c r="C68" s="443">
        <f>+$B$1*'Terciario_energía (PJ)'!C68</f>
        <v>0.8267722222</v>
      </c>
      <c r="D68" s="443">
        <f>+$B$1*'Terciario_energía (PJ)'!D68</f>
        <v>0.8189333333</v>
      </c>
      <c r="E68" s="443">
        <f>+$B$1*'Terciario_energía (PJ)'!E68</f>
        <v>0.8014111111</v>
      </c>
      <c r="F68" s="443">
        <f>+$B$1*'Terciario_energía (PJ)'!F68</f>
        <v>0.74285</v>
      </c>
      <c r="G68" s="443">
        <f>+$B$1*'Terciario_energía (PJ)'!G68</f>
        <v>0.80925</v>
      </c>
      <c r="H68" s="443">
        <f>+$B$1*'Terciario_energía (PJ)'!H68</f>
        <v>0.70135</v>
      </c>
      <c r="I68" s="443">
        <f>+$B$1*'Terciario_energía (PJ)'!I68</f>
        <v>0.6561611111</v>
      </c>
      <c r="J68" s="443">
        <f>+$B$1*'Terciario_energía (PJ)'!J68</f>
        <v>0.64325</v>
      </c>
      <c r="K68" s="443">
        <f>+$B$1*'Terciario_energía (PJ)'!K68</f>
        <v>0.5616333333</v>
      </c>
      <c r="L68" s="443">
        <f>+$B$1*'Terciario_energía (PJ)'!L68</f>
        <v>0.5708555556</v>
      </c>
      <c r="M68" s="443">
        <f>+$B$1*'Terciario_energía (PJ)'!M68</f>
        <v>0.5777722222</v>
      </c>
      <c r="N68" s="1"/>
      <c r="O68" s="1"/>
      <c r="P68" s="1" t="s">
        <v>21</v>
      </c>
      <c r="Q68" s="443">
        <f>+$B$1*'Terciario_energía (PJ)'!Q68</f>
        <v>0.0332</v>
      </c>
      <c r="R68" s="443">
        <f>+$B$1*'Terciario_energía (PJ)'!R68</f>
        <v>0.02951111111</v>
      </c>
      <c r="S68" s="443">
        <f>+$B$1*'Terciario_energía (PJ)'!S68</f>
        <v>0.02812777778</v>
      </c>
      <c r="T68" s="443">
        <f>+$B$1*'Terciario_energía (PJ)'!T68</f>
        <v>0.02582222222</v>
      </c>
      <c r="U68" s="443">
        <f>+$B$1*'Terciario_energía (PJ)'!U68</f>
        <v>0.0249</v>
      </c>
      <c r="V68" s="443">
        <f>+$B$1*'Terciario_energía (PJ)'!V68</f>
        <v>0.0249</v>
      </c>
      <c r="W68" s="443">
        <f>+$B$1*'Terciario_energía (PJ)'!W68</f>
        <v>0.02167222222</v>
      </c>
      <c r="X68" s="443">
        <f>+$B$1*'Terciario_energía (PJ)'!X68</f>
        <v>0.01982777778</v>
      </c>
      <c r="Y68" s="443">
        <f>+$B$1*'Terciario_energía (PJ)'!Y68</f>
        <v>0.02028888889</v>
      </c>
      <c r="Z68" s="443">
        <f>+$B$1*'Terciario_energía (PJ)'!Z68</f>
        <v>0.01706111111</v>
      </c>
      <c r="AA68" s="443">
        <f>+$B$1*'Terciario_energía (PJ)'!AA68</f>
        <v>0.01752222222</v>
      </c>
      <c r="AB68" s="443">
        <f>+$B$1*'Terciario_energía (PJ)'!AB68</f>
        <v>0.01752222222</v>
      </c>
      <c r="AC68" s="1"/>
      <c r="AD68" s="1"/>
      <c r="AE68" s="1" t="s">
        <v>21</v>
      </c>
      <c r="AF68" s="443">
        <f t="shared" ref="AF68:AQ68" si="45">+B68+Q68</f>
        <v>0.9775555556</v>
      </c>
      <c r="AG68" s="443">
        <f t="shared" si="45"/>
        <v>0.8562833333</v>
      </c>
      <c r="AH68" s="443">
        <f t="shared" si="45"/>
        <v>0.8470611111</v>
      </c>
      <c r="AI68" s="443">
        <f t="shared" si="45"/>
        <v>0.8272333333</v>
      </c>
      <c r="AJ68" s="443">
        <f t="shared" si="45"/>
        <v>0.76775</v>
      </c>
      <c r="AK68" s="443">
        <f t="shared" si="45"/>
        <v>0.83415</v>
      </c>
      <c r="AL68" s="443">
        <f t="shared" si="45"/>
        <v>0.7230222222</v>
      </c>
      <c r="AM68" s="443">
        <f t="shared" si="45"/>
        <v>0.6759888889</v>
      </c>
      <c r="AN68" s="443">
        <f t="shared" si="45"/>
        <v>0.6635388889</v>
      </c>
      <c r="AO68" s="443">
        <f t="shared" si="45"/>
        <v>0.5786944444</v>
      </c>
      <c r="AP68" s="443">
        <f t="shared" si="45"/>
        <v>0.5883777778</v>
      </c>
      <c r="AQ68" s="443">
        <f t="shared" si="45"/>
        <v>0.5952944444</v>
      </c>
      <c r="AR68" s="1"/>
      <c r="AS68" s="1"/>
      <c r="AT68" s="1" t="s">
        <v>21</v>
      </c>
      <c r="AU68" s="443">
        <f t="shared" ref="AU68:BF68" si="46">+AF22-AF68</f>
        <v>0</v>
      </c>
      <c r="AV68" s="443">
        <f t="shared" si="46"/>
        <v>0</v>
      </c>
      <c r="AW68" s="443">
        <f t="shared" si="46"/>
        <v>0</v>
      </c>
      <c r="AX68" s="443">
        <f t="shared" si="46"/>
        <v>0.02766666667</v>
      </c>
      <c r="AY68" s="443">
        <f t="shared" si="46"/>
        <v>0.1217333333</v>
      </c>
      <c r="AZ68" s="443">
        <f t="shared" si="46"/>
        <v>0.09037777778</v>
      </c>
      <c r="BA68" s="443">
        <f t="shared" si="46"/>
        <v>0.2383944444</v>
      </c>
      <c r="BB68" s="443">
        <f t="shared" si="46"/>
        <v>0.3227777778</v>
      </c>
      <c r="BC68" s="443">
        <f t="shared" si="46"/>
        <v>0.3735</v>
      </c>
      <c r="BD68" s="443">
        <f t="shared" si="46"/>
        <v>0.4970777778</v>
      </c>
      <c r="BE68" s="443">
        <f t="shared" si="46"/>
        <v>0.52705</v>
      </c>
      <c r="BF68" s="443">
        <f t="shared" si="46"/>
        <v>0.56025</v>
      </c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ht="11.25" customHeight="1">
      <c r="A70" s="1"/>
      <c r="B70" s="444" t="s">
        <v>625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391"/>
      <c r="N70" s="1"/>
      <c r="O70" s="1"/>
      <c r="P70" s="1"/>
      <c r="Q70" s="445" t="s">
        <v>625</v>
      </c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391"/>
      <c r="AC70" s="1"/>
      <c r="AD70" s="1"/>
      <c r="AE70" s="1"/>
      <c r="AF70" s="446" t="s">
        <v>625</v>
      </c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391"/>
      <c r="AR70" s="1"/>
      <c r="AS70" s="1"/>
      <c r="AT70" s="1"/>
      <c r="AU70" s="450" t="s">
        <v>625</v>
      </c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391"/>
    </row>
    <row r="71" ht="11.25" customHeight="1">
      <c r="A71" s="1" t="s">
        <v>619</v>
      </c>
      <c r="B71" s="443">
        <v>2019.0</v>
      </c>
      <c r="C71" s="443">
        <v>2020.0</v>
      </c>
      <c r="D71" s="443">
        <v>2021.0</v>
      </c>
      <c r="E71" s="443">
        <v>2022.0</v>
      </c>
      <c r="F71" s="443">
        <v>2023.0</v>
      </c>
      <c r="G71" s="443">
        <v>2024.0</v>
      </c>
      <c r="H71" s="443">
        <v>2025.0</v>
      </c>
      <c r="I71" s="443">
        <v>2026.0</v>
      </c>
      <c r="J71" s="443">
        <v>2027.0</v>
      </c>
      <c r="K71" s="443">
        <v>2028.0</v>
      </c>
      <c r="L71" s="443">
        <v>2029.0</v>
      </c>
      <c r="M71" s="443">
        <v>2030.0</v>
      </c>
      <c r="N71" s="1"/>
      <c r="O71" s="1"/>
      <c r="P71" s="1" t="s">
        <v>619</v>
      </c>
      <c r="Q71" s="443">
        <v>2019.0</v>
      </c>
      <c r="R71" s="443">
        <v>2020.0</v>
      </c>
      <c r="S71" s="443">
        <v>2021.0</v>
      </c>
      <c r="T71" s="443">
        <v>2022.0</v>
      </c>
      <c r="U71" s="443">
        <v>2023.0</v>
      </c>
      <c r="V71" s="443">
        <v>2024.0</v>
      </c>
      <c r="W71" s="443">
        <v>2025.0</v>
      </c>
      <c r="X71" s="443">
        <v>2026.0</v>
      </c>
      <c r="Y71" s="443">
        <v>2027.0</v>
      </c>
      <c r="Z71" s="443">
        <v>2028.0</v>
      </c>
      <c r="AA71" s="443">
        <v>2029.0</v>
      </c>
      <c r="AB71" s="443">
        <v>2030.0</v>
      </c>
      <c r="AC71" s="1"/>
      <c r="AD71" s="1"/>
      <c r="AE71" s="1" t="s">
        <v>619</v>
      </c>
      <c r="AF71" s="443">
        <v>2019.0</v>
      </c>
      <c r="AG71" s="443">
        <v>2020.0</v>
      </c>
      <c r="AH71" s="443">
        <v>2021.0</v>
      </c>
      <c r="AI71" s="443">
        <v>2022.0</v>
      </c>
      <c r="AJ71" s="443">
        <v>2023.0</v>
      </c>
      <c r="AK71" s="443">
        <v>2024.0</v>
      </c>
      <c r="AL71" s="443">
        <v>2025.0</v>
      </c>
      <c r="AM71" s="443">
        <v>2026.0</v>
      </c>
      <c r="AN71" s="443">
        <v>2027.0</v>
      </c>
      <c r="AO71" s="443">
        <v>2028.0</v>
      </c>
      <c r="AP71" s="443">
        <v>2029.0</v>
      </c>
      <c r="AQ71" s="443">
        <v>2030.0</v>
      </c>
      <c r="AR71" s="1"/>
      <c r="AS71" s="1"/>
      <c r="AT71" s="1" t="s">
        <v>619</v>
      </c>
      <c r="AU71" s="443">
        <v>2019.0</v>
      </c>
      <c r="AV71" s="443">
        <v>2020.0</v>
      </c>
      <c r="AW71" s="443">
        <v>2021.0</v>
      </c>
      <c r="AX71" s="443">
        <v>2022.0</v>
      </c>
      <c r="AY71" s="443">
        <v>2023.0</v>
      </c>
      <c r="AZ71" s="443">
        <v>2024.0</v>
      </c>
      <c r="BA71" s="443">
        <v>2025.0</v>
      </c>
      <c r="BB71" s="443">
        <v>2026.0</v>
      </c>
      <c r="BC71" s="443">
        <v>2027.0</v>
      </c>
      <c r="BD71" s="443">
        <v>2028.0</v>
      </c>
      <c r="BE71" s="443">
        <v>2029.0</v>
      </c>
      <c r="BF71" s="443">
        <v>2030.0</v>
      </c>
    </row>
    <row r="72" ht="11.25" customHeight="1">
      <c r="A72" s="1" t="s">
        <v>621</v>
      </c>
      <c r="B72" s="443">
        <f>+$B$1*'Terciario_energía (PJ)'!B72</f>
        <v>0.1194277778</v>
      </c>
      <c r="C72" s="443">
        <f>+$B$1*'Terciario_energía (PJ)'!C72</f>
        <v>0.1046722222</v>
      </c>
      <c r="D72" s="443">
        <f>+$B$1*'Terciario_energía (PJ)'!D72</f>
        <v>0.1079</v>
      </c>
      <c r="E72" s="443">
        <f>+$B$1*'Terciario_energía (PJ)'!E72</f>
        <v>0.1138944444</v>
      </c>
      <c r="F72" s="443">
        <f>+$B$1*'Terciario_energía (PJ)'!F72</f>
        <v>0.1185055556</v>
      </c>
      <c r="G72" s="443">
        <f>+$B$1*'Terciario_energía (PJ)'!G72</f>
        <v>0.1231166667</v>
      </c>
      <c r="H72" s="443">
        <f>+$B$1*'Terciario_energía (PJ)'!H72</f>
        <v>0.1217333333</v>
      </c>
      <c r="I72" s="443">
        <f>+$B$1*'Terciario_energía (PJ)'!I72</f>
        <v>0.1235777778</v>
      </c>
      <c r="J72" s="443">
        <f>+$B$1*'Terciario_energía (PJ)'!J72</f>
        <v>0.1277277778</v>
      </c>
      <c r="K72" s="443">
        <f>+$B$1*'Terciario_energía (PJ)'!K72</f>
        <v>0.1318777778</v>
      </c>
      <c r="L72" s="443">
        <f>+$B$1*'Terciario_energía (PJ)'!L72</f>
        <v>0.1364888889</v>
      </c>
      <c r="M72" s="443">
        <f>+$B$1*'Terciario_energía (PJ)'!M72</f>
        <v>0.1411</v>
      </c>
      <c r="N72" s="1"/>
      <c r="O72" s="1"/>
      <c r="P72" s="1" t="s">
        <v>621</v>
      </c>
      <c r="Q72" s="443">
        <f>+$B$1*'Terciario_energía (PJ)'!Q72</f>
        <v>0.007377777778</v>
      </c>
      <c r="R72" s="443">
        <f>+$B$1*'Terciario_energía (PJ)'!R72</f>
        <v>0.006455555556</v>
      </c>
      <c r="S72" s="443">
        <f>+$B$1*'Terciario_energía (PJ)'!S72</f>
        <v>0.006916666667</v>
      </c>
      <c r="T72" s="443">
        <f>+$B$1*'Terciario_energía (PJ)'!T72</f>
        <v>0.007377777778</v>
      </c>
      <c r="U72" s="443">
        <f>+$B$1*'Terciario_energía (PJ)'!U72</f>
        <v>0.007377777778</v>
      </c>
      <c r="V72" s="443">
        <f>+$B$1*'Terciario_energía (PJ)'!V72</f>
        <v>0.007838888889</v>
      </c>
      <c r="W72" s="443">
        <f>+$B$1*'Terciario_energía (PJ)'!W72</f>
        <v>0.007838888889</v>
      </c>
      <c r="X72" s="443">
        <f>+$B$1*'Terciario_energía (PJ)'!X72</f>
        <v>0.007838888889</v>
      </c>
      <c r="Y72" s="443">
        <f>+$B$1*'Terciario_energía (PJ)'!Y72</f>
        <v>0.0083</v>
      </c>
      <c r="Z72" s="443">
        <f>+$B$1*'Terciario_energía (PJ)'!Z72</f>
        <v>0.0083</v>
      </c>
      <c r="AA72" s="443">
        <f>+$B$1*'Terciario_energía (PJ)'!AA72</f>
        <v>0.008761111111</v>
      </c>
      <c r="AB72" s="443">
        <f>+$B$1*'Terciario_energía (PJ)'!AB72</f>
        <v>0.008761111111</v>
      </c>
      <c r="AC72" s="1"/>
      <c r="AD72" s="1"/>
      <c r="AE72" s="1" t="s">
        <v>621</v>
      </c>
      <c r="AF72" s="443">
        <f t="shared" ref="AF72:AQ72" si="47">+B72+Q72</f>
        <v>0.1268055556</v>
      </c>
      <c r="AG72" s="443">
        <f t="shared" si="47"/>
        <v>0.1111277778</v>
      </c>
      <c r="AH72" s="443">
        <f t="shared" si="47"/>
        <v>0.1148166667</v>
      </c>
      <c r="AI72" s="443">
        <f t="shared" si="47"/>
        <v>0.1212722222</v>
      </c>
      <c r="AJ72" s="443">
        <f t="shared" si="47"/>
        <v>0.1258833333</v>
      </c>
      <c r="AK72" s="443">
        <f t="shared" si="47"/>
        <v>0.1309555556</v>
      </c>
      <c r="AL72" s="443">
        <f t="shared" si="47"/>
        <v>0.1295722222</v>
      </c>
      <c r="AM72" s="443">
        <f t="shared" si="47"/>
        <v>0.1314166667</v>
      </c>
      <c r="AN72" s="443">
        <f t="shared" si="47"/>
        <v>0.1360277778</v>
      </c>
      <c r="AO72" s="443">
        <f t="shared" si="47"/>
        <v>0.1401777778</v>
      </c>
      <c r="AP72" s="443">
        <f t="shared" si="47"/>
        <v>0.14525</v>
      </c>
      <c r="AQ72" s="443">
        <f t="shared" si="47"/>
        <v>0.1498611111</v>
      </c>
      <c r="AR72" s="1"/>
      <c r="AS72" s="1"/>
      <c r="AT72" s="1" t="s">
        <v>621</v>
      </c>
      <c r="AU72" s="443">
        <f t="shared" ref="AU72:BF72" si="48">+AF26-AF72</f>
        <v>0</v>
      </c>
      <c r="AV72" s="443">
        <f t="shared" si="48"/>
        <v>0</v>
      </c>
      <c r="AW72" s="443">
        <f t="shared" si="48"/>
        <v>0</v>
      </c>
      <c r="AX72" s="443">
        <f t="shared" si="48"/>
        <v>0</v>
      </c>
      <c r="AY72" s="443">
        <f t="shared" si="48"/>
        <v>0</v>
      </c>
      <c r="AZ72" s="443">
        <f t="shared" si="48"/>
        <v>0</v>
      </c>
      <c r="BA72" s="443">
        <f t="shared" si="48"/>
        <v>0.006455555556</v>
      </c>
      <c r="BB72" s="443">
        <f t="shared" si="48"/>
        <v>0.009683333333</v>
      </c>
      <c r="BC72" s="443">
        <f t="shared" si="48"/>
        <v>0.01060555556</v>
      </c>
      <c r="BD72" s="443">
        <f t="shared" si="48"/>
        <v>0.01198888889</v>
      </c>
      <c r="BE72" s="443">
        <f t="shared" si="48"/>
        <v>0.01245</v>
      </c>
      <c r="BF72" s="443">
        <f t="shared" si="48"/>
        <v>0.01337222222</v>
      </c>
    </row>
    <row r="73" ht="11.25" customHeight="1">
      <c r="A73" s="1" t="s">
        <v>21</v>
      </c>
      <c r="B73" s="443">
        <f>+$B$1*'Terciario_energía (PJ)'!B73</f>
        <v>0.1194277778</v>
      </c>
      <c r="C73" s="443">
        <f>+$B$1*'Terciario_energía (PJ)'!C73</f>
        <v>0.1046722222</v>
      </c>
      <c r="D73" s="443">
        <f>+$B$1*'Terciario_energía (PJ)'!D73</f>
        <v>0.1079</v>
      </c>
      <c r="E73" s="443">
        <f>+$B$1*'Terciario_energía (PJ)'!E73</f>
        <v>0.1138944444</v>
      </c>
      <c r="F73" s="443">
        <f>+$B$1*'Terciario_energía (PJ)'!F73</f>
        <v>0.1185055556</v>
      </c>
      <c r="G73" s="443">
        <f>+$B$1*'Terciario_energía (PJ)'!G73</f>
        <v>0.1231166667</v>
      </c>
      <c r="H73" s="443">
        <f>+$B$1*'Terciario_energía (PJ)'!H73</f>
        <v>0.1217333333</v>
      </c>
      <c r="I73" s="443">
        <f>+$B$1*'Terciario_energía (PJ)'!I73</f>
        <v>0.1235777778</v>
      </c>
      <c r="J73" s="443">
        <f>+$B$1*'Terciario_energía (PJ)'!J73</f>
        <v>0.1277277778</v>
      </c>
      <c r="K73" s="443">
        <f>+$B$1*'Terciario_energía (PJ)'!K73</f>
        <v>0.1318777778</v>
      </c>
      <c r="L73" s="443">
        <f>+$B$1*'Terciario_energía (PJ)'!L73</f>
        <v>0.1364888889</v>
      </c>
      <c r="M73" s="443">
        <f>+$B$1*'Terciario_energía (PJ)'!M73</f>
        <v>0.1411</v>
      </c>
      <c r="N73" s="1"/>
      <c r="O73" s="1"/>
      <c r="P73" s="1" t="s">
        <v>21</v>
      </c>
      <c r="Q73" s="443">
        <f>+$B$1*'Terciario_energía (PJ)'!Q73</f>
        <v>0.007377777778</v>
      </c>
      <c r="R73" s="443">
        <f>+$B$1*'Terciario_energía (PJ)'!R73</f>
        <v>0.006455555556</v>
      </c>
      <c r="S73" s="443">
        <f>+$B$1*'Terciario_energía (PJ)'!S73</f>
        <v>0.006916666667</v>
      </c>
      <c r="T73" s="443">
        <f>+$B$1*'Terciario_energía (PJ)'!T73</f>
        <v>0.007377777778</v>
      </c>
      <c r="U73" s="443">
        <f>+$B$1*'Terciario_energía (PJ)'!U73</f>
        <v>0.007377777778</v>
      </c>
      <c r="V73" s="443">
        <f>+$B$1*'Terciario_energía (PJ)'!V73</f>
        <v>0.007838888889</v>
      </c>
      <c r="W73" s="443">
        <f>+$B$1*'Terciario_energía (PJ)'!W73</f>
        <v>0.007838888889</v>
      </c>
      <c r="X73" s="443">
        <f>+$B$1*'Terciario_energía (PJ)'!X73</f>
        <v>0.007838888889</v>
      </c>
      <c r="Y73" s="443">
        <f>+$B$1*'Terciario_energía (PJ)'!Y73</f>
        <v>0.0083</v>
      </c>
      <c r="Z73" s="443">
        <f>+$B$1*'Terciario_energía (PJ)'!Z73</f>
        <v>0.0083</v>
      </c>
      <c r="AA73" s="443">
        <f>+$B$1*'Terciario_energía (PJ)'!AA73</f>
        <v>0.008761111111</v>
      </c>
      <c r="AB73" s="443">
        <f>+$B$1*'Terciario_energía (PJ)'!AB73</f>
        <v>0.008761111111</v>
      </c>
      <c r="AC73" s="1"/>
      <c r="AD73" s="1"/>
      <c r="AE73" s="1" t="s">
        <v>21</v>
      </c>
      <c r="AF73" s="443">
        <f t="shared" ref="AF73:AQ73" si="49">+B73+Q73</f>
        <v>0.1268055556</v>
      </c>
      <c r="AG73" s="443">
        <f t="shared" si="49"/>
        <v>0.1111277778</v>
      </c>
      <c r="AH73" s="443">
        <f t="shared" si="49"/>
        <v>0.1148166667</v>
      </c>
      <c r="AI73" s="443">
        <f t="shared" si="49"/>
        <v>0.1212722222</v>
      </c>
      <c r="AJ73" s="443">
        <f t="shared" si="49"/>
        <v>0.1258833333</v>
      </c>
      <c r="AK73" s="443">
        <f t="shared" si="49"/>
        <v>0.1309555556</v>
      </c>
      <c r="AL73" s="443">
        <f t="shared" si="49"/>
        <v>0.1295722222</v>
      </c>
      <c r="AM73" s="443">
        <f t="shared" si="49"/>
        <v>0.1314166667</v>
      </c>
      <c r="AN73" s="443">
        <f t="shared" si="49"/>
        <v>0.1360277778</v>
      </c>
      <c r="AO73" s="443">
        <f t="shared" si="49"/>
        <v>0.1401777778</v>
      </c>
      <c r="AP73" s="443">
        <f t="shared" si="49"/>
        <v>0.14525</v>
      </c>
      <c r="AQ73" s="443">
        <f t="shared" si="49"/>
        <v>0.1498611111</v>
      </c>
      <c r="AR73" s="1"/>
      <c r="AS73" s="1"/>
      <c r="AT73" s="1" t="s">
        <v>21</v>
      </c>
      <c r="AU73" s="443">
        <f t="shared" ref="AU73:BF73" si="50">+AF27-AF73</f>
        <v>0</v>
      </c>
      <c r="AV73" s="443">
        <f t="shared" si="50"/>
        <v>0</v>
      </c>
      <c r="AW73" s="443">
        <f t="shared" si="50"/>
        <v>0</v>
      </c>
      <c r="AX73" s="443">
        <f t="shared" si="50"/>
        <v>0</v>
      </c>
      <c r="AY73" s="443">
        <f t="shared" si="50"/>
        <v>0</v>
      </c>
      <c r="AZ73" s="443">
        <f t="shared" si="50"/>
        <v>0</v>
      </c>
      <c r="BA73" s="443">
        <f t="shared" si="50"/>
        <v>0.006455555556</v>
      </c>
      <c r="BB73" s="443">
        <f t="shared" si="50"/>
        <v>0.009683333333</v>
      </c>
      <c r="BC73" s="443">
        <f t="shared" si="50"/>
        <v>0.01060555556</v>
      </c>
      <c r="BD73" s="443">
        <f t="shared" si="50"/>
        <v>0.01198888889</v>
      </c>
      <c r="BE73" s="443">
        <f t="shared" si="50"/>
        <v>0.01245</v>
      </c>
      <c r="BF73" s="443">
        <f t="shared" si="50"/>
        <v>0.01337222222</v>
      </c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ht="11.25" customHeight="1">
      <c r="A75" s="1"/>
      <c r="B75" s="444" t="s">
        <v>627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391"/>
      <c r="N75" s="1"/>
      <c r="O75" s="1"/>
      <c r="P75" s="1"/>
      <c r="Q75" s="445" t="s">
        <v>627</v>
      </c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391"/>
      <c r="AC75" s="1"/>
      <c r="AD75" s="1"/>
      <c r="AE75" s="1"/>
      <c r="AF75" s="446" t="s">
        <v>627</v>
      </c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391"/>
      <c r="AR75" s="1"/>
      <c r="AS75" s="1"/>
      <c r="AT75" s="1"/>
      <c r="AU75" s="450" t="s">
        <v>627</v>
      </c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391"/>
    </row>
    <row r="76" ht="11.25" customHeight="1">
      <c r="A76" s="1" t="s">
        <v>619</v>
      </c>
      <c r="B76" s="443">
        <v>2019.0</v>
      </c>
      <c r="C76" s="443">
        <v>2020.0</v>
      </c>
      <c r="D76" s="443">
        <v>2021.0</v>
      </c>
      <c r="E76" s="443">
        <v>2022.0</v>
      </c>
      <c r="F76" s="443">
        <v>2023.0</v>
      </c>
      <c r="G76" s="443">
        <v>2024.0</v>
      </c>
      <c r="H76" s="443">
        <v>2025.0</v>
      </c>
      <c r="I76" s="443">
        <v>2026.0</v>
      </c>
      <c r="J76" s="443">
        <v>2027.0</v>
      </c>
      <c r="K76" s="443">
        <v>2028.0</v>
      </c>
      <c r="L76" s="443">
        <v>2029.0</v>
      </c>
      <c r="M76" s="443">
        <v>2030.0</v>
      </c>
      <c r="N76" s="1"/>
      <c r="O76" s="1"/>
      <c r="P76" s="1" t="s">
        <v>619</v>
      </c>
      <c r="Q76" s="443">
        <v>2019.0</v>
      </c>
      <c r="R76" s="443">
        <v>2020.0</v>
      </c>
      <c r="S76" s="443">
        <v>2021.0</v>
      </c>
      <c r="T76" s="443">
        <v>2022.0</v>
      </c>
      <c r="U76" s="443">
        <v>2023.0</v>
      </c>
      <c r="V76" s="443">
        <v>2024.0</v>
      </c>
      <c r="W76" s="443">
        <v>2025.0</v>
      </c>
      <c r="X76" s="443">
        <v>2026.0</v>
      </c>
      <c r="Y76" s="443">
        <v>2027.0</v>
      </c>
      <c r="Z76" s="443">
        <v>2028.0</v>
      </c>
      <c r="AA76" s="443">
        <v>2029.0</v>
      </c>
      <c r="AB76" s="443">
        <v>2030.0</v>
      </c>
      <c r="AC76" s="1"/>
      <c r="AD76" s="1"/>
      <c r="AE76" s="1" t="s">
        <v>619</v>
      </c>
      <c r="AF76" s="443">
        <v>2019.0</v>
      </c>
      <c r="AG76" s="443">
        <v>2020.0</v>
      </c>
      <c r="AH76" s="443">
        <v>2021.0</v>
      </c>
      <c r="AI76" s="443">
        <v>2022.0</v>
      </c>
      <c r="AJ76" s="443">
        <v>2023.0</v>
      </c>
      <c r="AK76" s="443">
        <v>2024.0</v>
      </c>
      <c r="AL76" s="443">
        <v>2025.0</v>
      </c>
      <c r="AM76" s="443">
        <v>2026.0</v>
      </c>
      <c r="AN76" s="443">
        <v>2027.0</v>
      </c>
      <c r="AO76" s="443">
        <v>2028.0</v>
      </c>
      <c r="AP76" s="443">
        <v>2029.0</v>
      </c>
      <c r="AQ76" s="443">
        <v>2030.0</v>
      </c>
      <c r="AR76" s="1"/>
      <c r="AS76" s="1"/>
      <c r="AT76" s="1" t="s">
        <v>619</v>
      </c>
      <c r="AU76" s="443">
        <v>2019.0</v>
      </c>
      <c r="AV76" s="443">
        <v>2020.0</v>
      </c>
      <c r="AW76" s="443">
        <v>2021.0</v>
      </c>
      <c r="AX76" s="443">
        <v>2022.0</v>
      </c>
      <c r="AY76" s="443">
        <v>2023.0</v>
      </c>
      <c r="AZ76" s="443">
        <v>2024.0</v>
      </c>
      <c r="BA76" s="443">
        <v>2025.0</v>
      </c>
      <c r="BB76" s="443">
        <v>2026.0</v>
      </c>
      <c r="BC76" s="443">
        <v>2027.0</v>
      </c>
      <c r="BD76" s="443">
        <v>2028.0</v>
      </c>
      <c r="BE76" s="443">
        <v>2029.0</v>
      </c>
      <c r="BF76" s="443">
        <v>2030.0</v>
      </c>
    </row>
    <row r="77" ht="11.25" customHeight="1">
      <c r="A77" s="1" t="s">
        <v>621</v>
      </c>
      <c r="B77" s="443">
        <f>+$B$1*'Terciario_energía (PJ)'!B77</f>
        <v>1.133411111</v>
      </c>
      <c r="C77" s="443">
        <f>+$B$1*'Terciario_energía (PJ)'!C77</f>
        <v>0.9923111111</v>
      </c>
      <c r="D77" s="443">
        <f>+$B$1*'Terciario_energía (PJ)'!D77</f>
        <v>1.023666667</v>
      </c>
      <c r="E77" s="443">
        <f>+$B$1*'Terciario_energía (PJ)'!E77</f>
        <v>1.080844444</v>
      </c>
      <c r="F77" s="443">
        <f>+$B$1*'Terciario_energía (PJ)'!F77</f>
        <v>1.123727778</v>
      </c>
      <c r="G77" s="443">
        <f>+$B$1*'Terciario_energía (PJ)'!G77</f>
        <v>1.168455556</v>
      </c>
      <c r="H77" s="443">
        <f>+$B$1*'Terciario_energía (PJ)'!H77</f>
        <v>1.077616667</v>
      </c>
      <c r="I77" s="443">
        <f>+$B$1*'Terciario_energía (PJ)'!I77</f>
        <v>1.0292</v>
      </c>
      <c r="J77" s="443">
        <f>+$B$1*'Terciario_energía (PJ)'!J77</f>
        <v>1.057788889</v>
      </c>
      <c r="K77" s="443">
        <f>+$B$1*'Terciario_energía (PJ)'!K77</f>
        <v>1.090066667</v>
      </c>
      <c r="L77" s="443">
        <f>+$B$1*'Terciario_energía (PJ)'!L77</f>
        <v>1.122805556</v>
      </c>
      <c r="M77" s="443">
        <f>+$B$1*'Terciario_energía (PJ)'!M77</f>
        <v>1.155544444</v>
      </c>
      <c r="N77" s="1"/>
      <c r="O77" s="1"/>
      <c r="P77" s="1" t="s">
        <v>621</v>
      </c>
      <c r="Q77" s="443">
        <f>+$B$1*'Terciario_energía (PJ)'!Q77</f>
        <v>0.04196111111</v>
      </c>
      <c r="R77" s="443">
        <f>+$B$1*'Terciario_energía (PJ)'!R77</f>
        <v>0.03735</v>
      </c>
      <c r="S77" s="443">
        <f>+$B$1*'Terciario_energía (PJ)'!S77</f>
        <v>0.03873333333</v>
      </c>
      <c r="T77" s="443">
        <f>+$B$1*'Terciario_energía (PJ)'!T77</f>
        <v>0.04103888889</v>
      </c>
      <c r="U77" s="443">
        <f>+$B$1*'Terciario_energía (PJ)'!U77</f>
        <v>0.04242222222</v>
      </c>
      <c r="V77" s="443">
        <f>+$B$1*'Terciario_energía (PJ)'!V77</f>
        <v>0.04426666667</v>
      </c>
      <c r="W77" s="443">
        <f>+$B$1*'Terciario_energía (PJ)'!W77</f>
        <v>0.04057777778</v>
      </c>
      <c r="X77" s="443">
        <f>+$B$1*'Terciario_energía (PJ)'!X77</f>
        <v>0.03919444444</v>
      </c>
      <c r="Y77" s="443">
        <f>+$B$1*'Terciario_energía (PJ)'!Y77</f>
        <v>0.04011666667</v>
      </c>
      <c r="Z77" s="443">
        <f>+$B$1*'Terciario_energía (PJ)'!Z77</f>
        <v>0.0415</v>
      </c>
      <c r="AA77" s="443">
        <f>+$B$1*'Terciario_energía (PJ)'!AA77</f>
        <v>0.04242222222</v>
      </c>
      <c r="AB77" s="443">
        <f>+$B$1*'Terciario_energía (PJ)'!AB77</f>
        <v>0.04380555556</v>
      </c>
      <c r="AC77" s="1"/>
      <c r="AD77" s="1"/>
      <c r="AE77" s="1" t="s">
        <v>621</v>
      </c>
      <c r="AF77" s="443">
        <f t="shared" ref="AF77:AQ77" si="51">+B77+Q77</f>
        <v>1.175372222</v>
      </c>
      <c r="AG77" s="443">
        <f t="shared" si="51"/>
        <v>1.029661111</v>
      </c>
      <c r="AH77" s="443">
        <f t="shared" si="51"/>
        <v>1.0624</v>
      </c>
      <c r="AI77" s="443">
        <f t="shared" si="51"/>
        <v>1.121883333</v>
      </c>
      <c r="AJ77" s="443">
        <f t="shared" si="51"/>
        <v>1.16615</v>
      </c>
      <c r="AK77" s="443">
        <f t="shared" si="51"/>
        <v>1.212722222</v>
      </c>
      <c r="AL77" s="443">
        <f t="shared" si="51"/>
        <v>1.118194444</v>
      </c>
      <c r="AM77" s="443">
        <f t="shared" si="51"/>
        <v>1.068394444</v>
      </c>
      <c r="AN77" s="443">
        <f t="shared" si="51"/>
        <v>1.097905556</v>
      </c>
      <c r="AO77" s="443">
        <f t="shared" si="51"/>
        <v>1.131566667</v>
      </c>
      <c r="AP77" s="443">
        <f t="shared" si="51"/>
        <v>1.165227778</v>
      </c>
      <c r="AQ77" s="443">
        <f t="shared" si="51"/>
        <v>1.19935</v>
      </c>
      <c r="AR77" s="1"/>
      <c r="AS77" s="1"/>
      <c r="AT77" s="1" t="s">
        <v>621</v>
      </c>
      <c r="AU77" s="443">
        <f t="shared" ref="AU77:BF77" si="52">+AF31-AF77</f>
        <v>0</v>
      </c>
      <c r="AV77" s="443">
        <f t="shared" si="52"/>
        <v>0</v>
      </c>
      <c r="AW77" s="443">
        <f t="shared" si="52"/>
        <v>0</v>
      </c>
      <c r="AX77" s="443">
        <f t="shared" si="52"/>
        <v>0</v>
      </c>
      <c r="AY77" s="443">
        <f t="shared" si="52"/>
        <v>0</v>
      </c>
      <c r="AZ77" s="443">
        <f t="shared" si="52"/>
        <v>0</v>
      </c>
      <c r="BA77" s="443">
        <f t="shared" si="52"/>
        <v>0.1424833333</v>
      </c>
      <c r="BB77" s="443">
        <f t="shared" si="52"/>
        <v>0.2420833333</v>
      </c>
      <c r="BC77" s="443">
        <f t="shared" si="52"/>
        <v>0.2623722222</v>
      </c>
      <c r="BD77" s="443">
        <f t="shared" si="52"/>
        <v>0.2794333333</v>
      </c>
      <c r="BE77" s="443">
        <f t="shared" si="52"/>
        <v>0.2974166667</v>
      </c>
      <c r="BF77" s="443">
        <f t="shared" si="52"/>
        <v>0.3163222222</v>
      </c>
    </row>
    <row r="78" ht="11.25" customHeight="1">
      <c r="A78" s="1" t="s">
        <v>21</v>
      </c>
      <c r="B78" s="443">
        <f>+$B$1*'Terciario_energía (PJ)'!B78</f>
        <v>1.133411111</v>
      </c>
      <c r="C78" s="443">
        <f>+$B$1*'Terciario_energía (PJ)'!C78</f>
        <v>0.9923111111</v>
      </c>
      <c r="D78" s="443">
        <f>+$B$1*'Terciario_energía (PJ)'!D78</f>
        <v>1.023666667</v>
      </c>
      <c r="E78" s="443">
        <f>+$B$1*'Terciario_energía (PJ)'!E78</f>
        <v>1.080844444</v>
      </c>
      <c r="F78" s="443">
        <f>+$B$1*'Terciario_energía (PJ)'!F78</f>
        <v>1.123727778</v>
      </c>
      <c r="G78" s="443">
        <f>+$B$1*'Terciario_energía (PJ)'!G78</f>
        <v>1.168455556</v>
      </c>
      <c r="H78" s="443">
        <f>+$B$1*'Terciario_energía (PJ)'!H78</f>
        <v>1.077616667</v>
      </c>
      <c r="I78" s="443">
        <f>+$B$1*'Terciario_energía (PJ)'!I78</f>
        <v>1.0292</v>
      </c>
      <c r="J78" s="443">
        <f>+$B$1*'Terciario_energía (PJ)'!J78</f>
        <v>1.057788889</v>
      </c>
      <c r="K78" s="443">
        <f>+$B$1*'Terciario_energía (PJ)'!K78</f>
        <v>1.090066667</v>
      </c>
      <c r="L78" s="443">
        <f>+$B$1*'Terciario_energía (PJ)'!L78</f>
        <v>1.122805556</v>
      </c>
      <c r="M78" s="443">
        <f>+$B$1*'Terciario_energía (PJ)'!M78</f>
        <v>1.155544444</v>
      </c>
      <c r="N78" s="1"/>
      <c r="O78" s="1"/>
      <c r="P78" s="1" t="s">
        <v>21</v>
      </c>
      <c r="Q78" s="443">
        <f>+$B$1*'Terciario_energía (PJ)'!Q78</f>
        <v>0.04196111111</v>
      </c>
      <c r="R78" s="443">
        <f>+$B$1*'Terciario_energía (PJ)'!R78</f>
        <v>0.03735</v>
      </c>
      <c r="S78" s="443">
        <f>+$B$1*'Terciario_energía (PJ)'!S78</f>
        <v>0.03873333333</v>
      </c>
      <c r="T78" s="443">
        <f>+$B$1*'Terciario_energía (PJ)'!T78</f>
        <v>0.04103888889</v>
      </c>
      <c r="U78" s="443">
        <f>+$B$1*'Terciario_energía (PJ)'!U78</f>
        <v>0.04242222222</v>
      </c>
      <c r="V78" s="443">
        <f>+$B$1*'Terciario_energía (PJ)'!V78</f>
        <v>0.04426666667</v>
      </c>
      <c r="W78" s="443">
        <f>+$B$1*'Terciario_energía (PJ)'!W78</f>
        <v>0.04057777778</v>
      </c>
      <c r="X78" s="443">
        <f>+$B$1*'Terciario_energía (PJ)'!X78</f>
        <v>0.03919444444</v>
      </c>
      <c r="Y78" s="443">
        <f>+$B$1*'Terciario_energía (PJ)'!Y78</f>
        <v>0.04011666667</v>
      </c>
      <c r="Z78" s="443">
        <f>+$B$1*'Terciario_energía (PJ)'!Z78</f>
        <v>0.0415</v>
      </c>
      <c r="AA78" s="443">
        <f>+$B$1*'Terciario_energía (PJ)'!AA78</f>
        <v>0.04242222222</v>
      </c>
      <c r="AB78" s="443">
        <f>+$B$1*'Terciario_energía (PJ)'!AB78</f>
        <v>0.04380555556</v>
      </c>
      <c r="AC78" s="1"/>
      <c r="AD78" s="1"/>
      <c r="AE78" s="1" t="s">
        <v>21</v>
      </c>
      <c r="AF78" s="443">
        <f t="shared" ref="AF78:AQ78" si="53">+B78+Q78</f>
        <v>1.175372222</v>
      </c>
      <c r="AG78" s="443">
        <f t="shared" si="53"/>
        <v>1.029661111</v>
      </c>
      <c r="AH78" s="443">
        <f t="shared" si="53"/>
        <v>1.0624</v>
      </c>
      <c r="AI78" s="443">
        <f t="shared" si="53"/>
        <v>1.121883333</v>
      </c>
      <c r="AJ78" s="443">
        <f t="shared" si="53"/>
        <v>1.16615</v>
      </c>
      <c r="AK78" s="443">
        <f t="shared" si="53"/>
        <v>1.212722222</v>
      </c>
      <c r="AL78" s="443">
        <f t="shared" si="53"/>
        <v>1.118194444</v>
      </c>
      <c r="AM78" s="443">
        <f t="shared" si="53"/>
        <v>1.068394444</v>
      </c>
      <c r="AN78" s="443">
        <f t="shared" si="53"/>
        <v>1.097905556</v>
      </c>
      <c r="AO78" s="443">
        <f t="shared" si="53"/>
        <v>1.131566667</v>
      </c>
      <c r="AP78" s="443">
        <f t="shared" si="53"/>
        <v>1.165227778</v>
      </c>
      <c r="AQ78" s="443">
        <f t="shared" si="53"/>
        <v>1.19935</v>
      </c>
      <c r="AR78" s="1"/>
      <c r="AS78" s="1"/>
      <c r="AT78" s="1" t="s">
        <v>21</v>
      </c>
      <c r="AU78" s="443">
        <f t="shared" ref="AU78:BF78" si="54">+AF32-AF78</f>
        <v>0</v>
      </c>
      <c r="AV78" s="443">
        <f t="shared" si="54"/>
        <v>0</v>
      </c>
      <c r="AW78" s="443">
        <f t="shared" si="54"/>
        <v>0</v>
      </c>
      <c r="AX78" s="443">
        <f t="shared" si="54"/>
        <v>0</v>
      </c>
      <c r="AY78" s="443">
        <f t="shared" si="54"/>
        <v>0</v>
      </c>
      <c r="AZ78" s="443">
        <f t="shared" si="54"/>
        <v>0</v>
      </c>
      <c r="BA78" s="443">
        <f t="shared" si="54"/>
        <v>0.1424833333</v>
      </c>
      <c r="BB78" s="443">
        <f t="shared" si="54"/>
        <v>0.2420833333</v>
      </c>
      <c r="BC78" s="443">
        <f t="shared" si="54"/>
        <v>0.2623722222</v>
      </c>
      <c r="BD78" s="443">
        <f t="shared" si="54"/>
        <v>0.2794333333</v>
      </c>
      <c r="BE78" s="443">
        <f t="shared" si="54"/>
        <v>0.2974166667</v>
      </c>
      <c r="BF78" s="443">
        <f t="shared" si="54"/>
        <v>0.3163222222</v>
      </c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317"/>
      <c r="BC79" s="1"/>
      <c r="BD79" s="1"/>
      <c r="BE79" s="1"/>
      <c r="BF79" s="1"/>
    </row>
    <row r="80" ht="11.25" customHeight="1">
      <c r="A80" s="435"/>
      <c r="B80" s="440" t="s">
        <v>382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391"/>
      <c r="N80" s="1"/>
      <c r="O80" s="1"/>
      <c r="P80" s="435"/>
      <c r="Q80" s="441" t="s">
        <v>382</v>
      </c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391"/>
      <c r="AC80" s="1"/>
      <c r="AD80" s="1"/>
      <c r="AE80" s="435"/>
      <c r="AF80" s="442" t="s">
        <v>382</v>
      </c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391"/>
      <c r="AR80" s="1"/>
      <c r="AS80" s="1"/>
      <c r="AT80" s="1"/>
      <c r="AU80" s="449" t="s">
        <v>382</v>
      </c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391"/>
    </row>
    <row r="81" ht="11.25" customHeight="1">
      <c r="A81" s="1" t="s">
        <v>619</v>
      </c>
      <c r="B81" s="443">
        <v>2019.0</v>
      </c>
      <c r="C81" s="443">
        <v>2020.0</v>
      </c>
      <c r="D81" s="443">
        <v>2021.0</v>
      </c>
      <c r="E81" s="443">
        <v>2022.0</v>
      </c>
      <c r="F81" s="443">
        <v>2023.0</v>
      </c>
      <c r="G81" s="443">
        <v>2024.0</v>
      </c>
      <c r="H81" s="443">
        <v>2025.0</v>
      </c>
      <c r="I81" s="443">
        <v>2026.0</v>
      </c>
      <c r="J81" s="443">
        <v>2027.0</v>
      </c>
      <c r="K81" s="443">
        <v>2028.0</v>
      </c>
      <c r="L81" s="443">
        <v>2029.0</v>
      </c>
      <c r="M81" s="443">
        <v>2030.0</v>
      </c>
      <c r="N81" s="1"/>
      <c r="O81" s="1"/>
      <c r="P81" s="1" t="s">
        <v>619</v>
      </c>
      <c r="Q81" s="443">
        <v>2019.0</v>
      </c>
      <c r="R81" s="443">
        <v>2020.0</v>
      </c>
      <c r="S81" s="443">
        <v>2021.0</v>
      </c>
      <c r="T81" s="443">
        <v>2022.0</v>
      </c>
      <c r="U81" s="443">
        <v>2023.0</v>
      </c>
      <c r="V81" s="443">
        <v>2024.0</v>
      </c>
      <c r="W81" s="443">
        <v>2025.0</v>
      </c>
      <c r="X81" s="443">
        <v>2026.0</v>
      </c>
      <c r="Y81" s="443">
        <v>2027.0</v>
      </c>
      <c r="Z81" s="443">
        <v>2028.0</v>
      </c>
      <c r="AA81" s="443">
        <v>2029.0</v>
      </c>
      <c r="AB81" s="443">
        <v>2030.0</v>
      </c>
      <c r="AC81" s="1"/>
      <c r="AD81" s="1"/>
      <c r="AE81" s="1" t="s">
        <v>619</v>
      </c>
      <c r="AF81" s="443">
        <v>2019.0</v>
      </c>
      <c r="AG81" s="443">
        <v>2020.0</v>
      </c>
      <c r="AH81" s="443">
        <v>2021.0</v>
      </c>
      <c r="AI81" s="443">
        <v>2022.0</v>
      </c>
      <c r="AJ81" s="443">
        <v>2023.0</v>
      </c>
      <c r="AK81" s="443">
        <v>2024.0</v>
      </c>
      <c r="AL81" s="443">
        <v>2025.0</v>
      </c>
      <c r="AM81" s="443">
        <v>2026.0</v>
      </c>
      <c r="AN81" s="443">
        <v>2027.0</v>
      </c>
      <c r="AO81" s="443">
        <v>2028.0</v>
      </c>
      <c r="AP81" s="443">
        <v>2029.0</v>
      </c>
      <c r="AQ81" s="443">
        <v>2030.0</v>
      </c>
      <c r="AR81" s="1"/>
      <c r="AS81" s="1"/>
      <c r="AT81" s="1" t="s">
        <v>619</v>
      </c>
      <c r="AU81" s="443">
        <v>2019.0</v>
      </c>
      <c r="AV81" s="443">
        <v>2020.0</v>
      </c>
      <c r="AW81" s="443">
        <v>2021.0</v>
      </c>
      <c r="AX81" s="443">
        <v>2022.0</v>
      </c>
      <c r="AY81" s="443">
        <v>2023.0</v>
      </c>
      <c r="AZ81" s="443">
        <v>2024.0</v>
      </c>
      <c r="BA81" s="443">
        <v>2025.0</v>
      </c>
      <c r="BB81" s="443">
        <v>2026.0</v>
      </c>
      <c r="BC81" s="443">
        <v>2027.0</v>
      </c>
      <c r="BD81" s="443">
        <v>2028.0</v>
      </c>
      <c r="BE81" s="443">
        <v>2029.0</v>
      </c>
      <c r="BF81" s="443">
        <v>2030.0</v>
      </c>
    </row>
    <row r="82" ht="11.25" customHeight="1">
      <c r="A82" s="1" t="s">
        <v>621</v>
      </c>
      <c r="B82" s="443">
        <f>+$B$1*'Terciario_energía (PJ)'!B82</f>
        <v>0.06178888889</v>
      </c>
      <c r="C82" s="443">
        <f>+$B$1*'Terciario_energía (PJ)'!C82</f>
        <v>0.05441111111</v>
      </c>
      <c r="D82" s="443">
        <f>+$B$1*'Terciario_energía (PJ)'!D82</f>
        <v>0.05579444444</v>
      </c>
      <c r="E82" s="443">
        <f>+$B$1*'Terciario_energía (PJ)'!E82</f>
        <v>0.05902222222</v>
      </c>
      <c r="F82" s="443">
        <f>+$B$1*'Terciario_energía (PJ)'!F82</f>
        <v>0.06132777778</v>
      </c>
      <c r="G82" s="443">
        <f>+$B$1*'Terciario_energía (PJ)'!G82</f>
        <v>0.06363333333</v>
      </c>
      <c r="H82" s="443">
        <f>+$B$1*'Terciario_energía (PJ)'!H82</f>
        <v>0.0664</v>
      </c>
      <c r="I82" s="443">
        <f>+$B$1*'Terciario_energía (PJ)'!I82</f>
        <v>0.06916666667</v>
      </c>
      <c r="J82" s="443">
        <f>+$B$1*'Terciario_energía (PJ)'!J82</f>
        <v>0.07147222222</v>
      </c>
      <c r="K82" s="443">
        <f>+$B$1*'Terciario_energía (PJ)'!K82</f>
        <v>0.07423888889</v>
      </c>
      <c r="L82" s="443">
        <f>+$B$1*'Terciario_energía (PJ)'!L82</f>
        <v>0.07700555556</v>
      </c>
      <c r="M82" s="443">
        <f>+$B$1*'Terciario_energía (PJ)'!M82</f>
        <v>0.07977222222</v>
      </c>
      <c r="N82" s="1"/>
      <c r="O82" s="1"/>
      <c r="P82" s="1" t="s">
        <v>621</v>
      </c>
      <c r="Q82" s="443">
        <f>+$B$1*'Terciario_energía (PJ)'!Q82</f>
        <v>0.002766666667</v>
      </c>
      <c r="R82" s="443">
        <f>+$B$1*'Terciario_energía (PJ)'!R82</f>
        <v>0.002305555556</v>
      </c>
      <c r="S82" s="443">
        <f>+$B$1*'Terciario_energía (PJ)'!S82</f>
        <v>0.002305555556</v>
      </c>
      <c r="T82" s="443">
        <f>+$B$1*'Terciario_energía (PJ)'!T82</f>
        <v>0.002766666667</v>
      </c>
      <c r="U82" s="443">
        <f>+$B$1*'Terciario_energía (PJ)'!U82</f>
        <v>0.002766666667</v>
      </c>
      <c r="V82" s="443">
        <f>+$B$1*'Terciario_energía (PJ)'!V82</f>
        <v>0.002766666667</v>
      </c>
      <c r="W82" s="443">
        <f>+$B$1*'Terciario_energía (PJ)'!W82</f>
        <v>0.002766666667</v>
      </c>
      <c r="X82" s="443">
        <f>+$B$1*'Terciario_energía (PJ)'!X82</f>
        <v>0.003227777778</v>
      </c>
      <c r="Y82" s="443">
        <f>+$B$1*'Terciario_energía (PJ)'!Y82</f>
        <v>0.003227777778</v>
      </c>
      <c r="Z82" s="443">
        <f>+$B$1*'Terciario_energía (PJ)'!Z82</f>
        <v>0.003227777778</v>
      </c>
      <c r="AA82" s="443">
        <f>+$B$1*'Terciario_energía (PJ)'!AA82</f>
        <v>0.003227777778</v>
      </c>
      <c r="AB82" s="443">
        <f>+$B$1*'Terciario_energía (PJ)'!AB82</f>
        <v>0.003688888889</v>
      </c>
      <c r="AC82" s="1"/>
      <c r="AD82" s="1"/>
      <c r="AE82" s="1" t="s">
        <v>621</v>
      </c>
      <c r="AF82" s="443">
        <f t="shared" ref="AF82:AQ82" si="55">+B82+Q82</f>
        <v>0.06455555556</v>
      </c>
      <c r="AG82" s="443">
        <f t="shared" si="55"/>
        <v>0.05671666667</v>
      </c>
      <c r="AH82" s="443">
        <f t="shared" si="55"/>
        <v>0.0581</v>
      </c>
      <c r="AI82" s="443">
        <f t="shared" si="55"/>
        <v>0.06178888889</v>
      </c>
      <c r="AJ82" s="443">
        <f t="shared" si="55"/>
        <v>0.06409444444</v>
      </c>
      <c r="AK82" s="443">
        <f t="shared" si="55"/>
        <v>0.0664</v>
      </c>
      <c r="AL82" s="443">
        <f t="shared" si="55"/>
        <v>0.06916666667</v>
      </c>
      <c r="AM82" s="443">
        <f t="shared" si="55"/>
        <v>0.07239444444</v>
      </c>
      <c r="AN82" s="443">
        <f t="shared" si="55"/>
        <v>0.0747</v>
      </c>
      <c r="AO82" s="443">
        <f t="shared" si="55"/>
        <v>0.07746666667</v>
      </c>
      <c r="AP82" s="443">
        <f t="shared" si="55"/>
        <v>0.08023333333</v>
      </c>
      <c r="AQ82" s="443">
        <f t="shared" si="55"/>
        <v>0.08346111111</v>
      </c>
      <c r="AR82" s="1"/>
      <c r="AS82" s="1"/>
      <c r="AT82" s="1" t="s">
        <v>621</v>
      </c>
      <c r="AU82" s="443">
        <f t="shared" ref="AU82:BF82" si="56">+AF36-AF82</f>
        <v>0</v>
      </c>
      <c r="AV82" s="443">
        <f t="shared" si="56"/>
        <v>0</v>
      </c>
      <c r="AW82" s="443">
        <f t="shared" si="56"/>
        <v>0</v>
      </c>
      <c r="AX82" s="443">
        <f t="shared" si="56"/>
        <v>0</v>
      </c>
      <c r="AY82" s="443">
        <f t="shared" si="56"/>
        <v>0</v>
      </c>
      <c r="AZ82" s="443">
        <f t="shared" si="56"/>
        <v>0</v>
      </c>
      <c r="BA82" s="443">
        <f t="shared" si="56"/>
        <v>0</v>
      </c>
      <c r="BB82" s="443">
        <f t="shared" si="56"/>
        <v>0</v>
      </c>
      <c r="BC82" s="443">
        <f t="shared" si="56"/>
        <v>0</v>
      </c>
      <c r="BD82" s="443">
        <f t="shared" si="56"/>
        <v>0</v>
      </c>
      <c r="BE82" s="443">
        <f t="shared" si="56"/>
        <v>0</v>
      </c>
      <c r="BF82" s="443">
        <f t="shared" si="56"/>
        <v>0</v>
      </c>
    </row>
    <row r="83" ht="11.25" customHeight="1">
      <c r="A83" s="1" t="s">
        <v>21</v>
      </c>
      <c r="B83" s="443">
        <f>+$B$1*'Terciario_energía (PJ)'!B83</f>
        <v>0.06178888889</v>
      </c>
      <c r="C83" s="443">
        <f>+$B$1*'Terciario_energía (PJ)'!C83</f>
        <v>0.05441111111</v>
      </c>
      <c r="D83" s="443">
        <f>+$B$1*'Terciario_energía (PJ)'!D83</f>
        <v>0.05579444444</v>
      </c>
      <c r="E83" s="443">
        <f>+$B$1*'Terciario_energía (PJ)'!E83</f>
        <v>0.05902222222</v>
      </c>
      <c r="F83" s="443">
        <f>+$B$1*'Terciario_energía (PJ)'!F83</f>
        <v>0.06132777778</v>
      </c>
      <c r="G83" s="443">
        <f>+$B$1*'Terciario_energía (PJ)'!G83</f>
        <v>0.06363333333</v>
      </c>
      <c r="H83" s="443">
        <f>+$B$1*'Terciario_energía (PJ)'!H83</f>
        <v>0.0664</v>
      </c>
      <c r="I83" s="443">
        <f>+$B$1*'Terciario_energía (PJ)'!I83</f>
        <v>0.06916666667</v>
      </c>
      <c r="J83" s="443">
        <f>+$B$1*'Terciario_energía (PJ)'!J83</f>
        <v>0.07147222222</v>
      </c>
      <c r="K83" s="443">
        <f>+$B$1*'Terciario_energía (PJ)'!K83</f>
        <v>0.07423888889</v>
      </c>
      <c r="L83" s="443">
        <f>+$B$1*'Terciario_energía (PJ)'!L83</f>
        <v>0.07700555556</v>
      </c>
      <c r="M83" s="443">
        <f>+$B$1*'Terciario_energía (PJ)'!M83</f>
        <v>0.07977222222</v>
      </c>
      <c r="N83" s="1"/>
      <c r="O83" s="1"/>
      <c r="P83" s="1" t="s">
        <v>21</v>
      </c>
      <c r="Q83" s="443">
        <f>+$B$1*'Terciario_energía (PJ)'!Q83</f>
        <v>0.002766666667</v>
      </c>
      <c r="R83" s="443">
        <f>+$B$1*'Terciario_energía (PJ)'!R83</f>
        <v>0.002305555556</v>
      </c>
      <c r="S83" s="443">
        <f>+$B$1*'Terciario_energía (PJ)'!S83</f>
        <v>0.002305555556</v>
      </c>
      <c r="T83" s="443">
        <f>+$B$1*'Terciario_energía (PJ)'!T83</f>
        <v>0.002766666667</v>
      </c>
      <c r="U83" s="443">
        <f>+$B$1*'Terciario_energía (PJ)'!U83</f>
        <v>0.002766666667</v>
      </c>
      <c r="V83" s="443">
        <f>+$B$1*'Terciario_energía (PJ)'!V83</f>
        <v>0.002766666667</v>
      </c>
      <c r="W83" s="443">
        <f>+$B$1*'Terciario_energía (PJ)'!W83</f>
        <v>0.002766666667</v>
      </c>
      <c r="X83" s="443">
        <f>+$B$1*'Terciario_energía (PJ)'!X83</f>
        <v>0.003227777778</v>
      </c>
      <c r="Y83" s="443">
        <f>+$B$1*'Terciario_energía (PJ)'!Y83</f>
        <v>0.003227777778</v>
      </c>
      <c r="Z83" s="443">
        <f>+$B$1*'Terciario_energía (PJ)'!Z83</f>
        <v>0.003227777778</v>
      </c>
      <c r="AA83" s="443">
        <f>+$B$1*'Terciario_energía (PJ)'!AA83</f>
        <v>0.003227777778</v>
      </c>
      <c r="AB83" s="443">
        <f>+$B$1*'Terciario_energía (PJ)'!AB83</f>
        <v>0.003688888889</v>
      </c>
      <c r="AC83" s="1"/>
      <c r="AD83" s="1"/>
      <c r="AE83" s="1" t="s">
        <v>21</v>
      </c>
      <c r="AF83" s="443">
        <f t="shared" ref="AF83:AQ83" si="57">+B83+Q83</f>
        <v>0.06455555556</v>
      </c>
      <c r="AG83" s="443">
        <f t="shared" si="57"/>
        <v>0.05671666667</v>
      </c>
      <c r="AH83" s="443">
        <f t="shared" si="57"/>
        <v>0.0581</v>
      </c>
      <c r="AI83" s="443">
        <f t="shared" si="57"/>
        <v>0.06178888889</v>
      </c>
      <c r="AJ83" s="443">
        <f t="shared" si="57"/>
        <v>0.06409444444</v>
      </c>
      <c r="AK83" s="443">
        <f t="shared" si="57"/>
        <v>0.0664</v>
      </c>
      <c r="AL83" s="443">
        <f t="shared" si="57"/>
        <v>0.06916666667</v>
      </c>
      <c r="AM83" s="443">
        <f t="shared" si="57"/>
        <v>0.07239444444</v>
      </c>
      <c r="AN83" s="443">
        <f t="shared" si="57"/>
        <v>0.0747</v>
      </c>
      <c r="AO83" s="443">
        <f t="shared" si="57"/>
        <v>0.07746666667</v>
      </c>
      <c r="AP83" s="443">
        <f t="shared" si="57"/>
        <v>0.08023333333</v>
      </c>
      <c r="AQ83" s="443">
        <f t="shared" si="57"/>
        <v>0.08346111111</v>
      </c>
      <c r="AR83" s="1"/>
      <c r="AS83" s="1"/>
      <c r="AT83" s="1" t="s">
        <v>21</v>
      </c>
      <c r="AU83" s="443">
        <f t="shared" ref="AU83:BF83" si="58">+AF37-AF83</f>
        <v>0</v>
      </c>
      <c r="AV83" s="443">
        <f t="shared" si="58"/>
        <v>0</v>
      </c>
      <c r="AW83" s="443">
        <f t="shared" si="58"/>
        <v>0</v>
      </c>
      <c r="AX83" s="443">
        <f t="shared" si="58"/>
        <v>0</v>
      </c>
      <c r="AY83" s="443">
        <f t="shared" si="58"/>
        <v>0</v>
      </c>
      <c r="AZ83" s="443">
        <f t="shared" si="58"/>
        <v>0</v>
      </c>
      <c r="BA83" s="443">
        <f t="shared" si="58"/>
        <v>0</v>
      </c>
      <c r="BB83" s="443">
        <f t="shared" si="58"/>
        <v>0</v>
      </c>
      <c r="BC83" s="443">
        <f t="shared" si="58"/>
        <v>0</v>
      </c>
      <c r="BD83" s="443">
        <f t="shared" si="58"/>
        <v>0</v>
      </c>
      <c r="BE83" s="443">
        <f t="shared" si="58"/>
        <v>0</v>
      </c>
      <c r="BF83" s="443">
        <f t="shared" si="58"/>
        <v>0</v>
      </c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ht="11.25" customHeight="1">
      <c r="A85" s="435"/>
      <c r="B85" s="440" t="s">
        <v>626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391"/>
      <c r="N85" s="1"/>
      <c r="O85" s="1"/>
      <c r="P85" s="435"/>
      <c r="Q85" s="441" t="s">
        <v>626</v>
      </c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391"/>
      <c r="AC85" s="1"/>
      <c r="AD85" s="1"/>
      <c r="AE85" s="435"/>
      <c r="AF85" s="442" t="s">
        <v>626</v>
      </c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391"/>
      <c r="AR85" s="1"/>
      <c r="AS85" s="1"/>
      <c r="AT85" s="1"/>
      <c r="AU85" s="449" t="s">
        <v>626</v>
      </c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391"/>
    </row>
    <row r="86" ht="11.25" customHeight="1">
      <c r="A86" s="1" t="s">
        <v>619</v>
      </c>
      <c r="B86" s="443">
        <v>2019.0</v>
      </c>
      <c r="C86" s="443">
        <v>2020.0</v>
      </c>
      <c r="D86" s="443">
        <v>2021.0</v>
      </c>
      <c r="E86" s="443">
        <v>2022.0</v>
      </c>
      <c r="F86" s="443">
        <v>2023.0</v>
      </c>
      <c r="G86" s="443">
        <v>2024.0</v>
      </c>
      <c r="H86" s="443">
        <v>2025.0</v>
      </c>
      <c r="I86" s="443">
        <v>2026.0</v>
      </c>
      <c r="J86" s="443">
        <v>2027.0</v>
      </c>
      <c r="K86" s="443">
        <v>2028.0</v>
      </c>
      <c r="L86" s="443">
        <v>2029.0</v>
      </c>
      <c r="M86" s="443">
        <v>2030.0</v>
      </c>
      <c r="N86" s="1"/>
      <c r="O86" s="1"/>
      <c r="P86" s="1" t="s">
        <v>619</v>
      </c>
      <c r="Q86" s="443">
        <v>2019.0</v>
      </c>
      <c r="R86" s="443">
        <v>2020.0</v>
      </c>
      <c r="S86" s="443">
        <v>2021.0</v>
      </c>
      <c r="T86" s="443">
        <v>2022.0</v>
      </c>
      <c r="U86" s="443">
        <v>2023.0</v>
      </c>
      <c r="V86" s="443">
        <v>2024.0</v>
      </c>
      <c r="W86" s="443">
        <v>2025.0</v>
      </c>
      <c r="X86" s="443">
        <v>2026.0</v>
      </c>
      <c r="Y86" s="443">
        <v>2027.0</v>
      </c>
      <c r="Z86" s="443">
        <v>2028.0</v>
      </c>
      <c r="AA86" s="443">
        <v>2029.0</v>
      </c>
      <c r="AB86" s="443">
        <v>2030.0</v>
      </c>
      <c r="AC86" s="1"/>
      <c r="AD86" s="1"/>
      <c r="AE86" s="1" t="s">
        <v>619</v>
      </c>
      <c r="AF86" s="443">
        <v>2019.0</v>
      </c>
      <c r="AG86" s="443">
        <v>2020.0</v>
      </c>
      <c r="AH86" s="443">
        <v>2021.0</v>
      </c>
      <c r="AI86" s="443">
        <v>2022.0</v>
      </c>
      <c r="AJ86" s="443">
        <v>2023.0</v>
      </c>
      <c r="AK86" s="443">
        <v>2024.0</v>
      </c>
      <c r="AL86" s="443">
        <v>2025.0</v>
      </c>
      <c r="AM86" s="443">
        <v>2026.0</v>
      </c>
      <c r="AN86" s="443">
        <v>2027.0</v>
      </c>
      <c r="AO86" s="443">
        <v>2028.0</v>
      </c>
      <c r="AP86" s="443">
        <v>2029.0</v>
      </c>
      <c r="AQ86" s="443">
        <v>2030.0</v>
      </c>
      <c r="AR86" s="1"/>
      <c r="AS86" s="1"/>
      <c r="AT86" s="1" t="s">
        <v>619</v>
      </c>
      <c r="AU86" s="443">
        <v>2019.0</v>
      </c>
      <c r="AV86" s="443">
        <v>2020.0</v>
      </c>
      <c r="AW86" s="443">
        <v>2021.0</v>
      </c>
      <c r="AX86" s="443">
        <v>2022.0</v>
      </c>
      <c r="AY86" s="443">
        <v>2023.0</v>
      </c>
      <c r="AZ86" s="443">
        <v>2024.0</v>
      </c>
      <c r="BA86" s="443">
        <v>2025.0</v>
      </c>
      <c r="BB86" s="443">
        <v>2026.0</v>
      </c>
      <c r="BC86" s="443">
        <v>2027.0</v>
      </c>
      <c r="BD86" s="443">
        <v>2028.0</v>
      </c>
      <c r="BE86" s="443">
        <v>2029.0</v>
      </c>
      <c r="BF86" s="443">
        <v>2030.0</v>
      </c>
    </row>
    <row r="87" ht="11.25" customHeight="1">
      <c r="A87" s="1" t="s">
        <v>621</v>
      </c>
      <c r="B87" s="443">
        <f>+$B$1*'Terciario_energía (PJ)'!B87</f>
        <v>0.2960333333</v>
      </c>
      <c r="C87" s="443">
        <f>+$B$1*'Terciario_energía (PJ)'!C87</f>
        <v>0.2596055556</v>
      </c>
      <c r="D87" s="443">
        <f>+$B$1*'Terciario_energía (PJ)'!D87</f>
        <v>0.2674444444</v>
      </c>
      <c r="E87" s="443">
        <f>+$B$1*'Terciario_energía (PJ)'!E87</f>
        <v>0.2826611111</v>
      </c>
      <c r="F87" s="443">
        <f>+$B$1*'Terciario_energía (PJ)'!F87</f>
        <v>0.2937277778</v>
      </c>
      <c r="G87" s="443">
        <f>+$B$1*'Terciario_energía (PJ)'!G87</f>
        <v>0.3052555556</v>
      </c>
      <c r="H87" s="443">
        <f>+$B$1*'Terciario_energía (PJ)'!H87</f>
        <v>0.3177055556</v>
      </c>
      <c r="I87" s="443">
        <f>+$B$1*'Terciario_energía (PJ)'!I87</f>
        <v>0.3301555556</v>
      </c>
      <c r="J87" s="443">
        <f>+$B$1*'Terciario_energía (PJ)'!J87</f>
        <v>0.3426055556</v>
      </c>
      <c r="K87" s="443">
        <f>+$B$1*'Terciario_energía (PJ)'!K87</f>
        <v>0.3555166667</v>
      </c>
      <c r="L87" s="443">
        <f>+$B$1*'Terciario_energía (PJ)'!L87</f>
        <v>0.3684277778</v>
      </c>
      <c r="M87" s="443">
        <f>+$B$1*'Terciario_energía (PJ)'!M87</f>
        <v>0.3818</v>
      </c>
      <c r="N87" s="1"/>
      <c r="O87" s="1"/>
      <c r="P87" s="1" t="s">
        <v>621</v>
      </c>
      <c r="Q87" s="443">
        <f>+$B$1*'Terciario_energía (PJ)'!Q87</f>
        <v>0.04334444444</v>
      </c>
      <c r="R87" s="443">
        <f>+$B$1*'Terciario_energía (PJ)'!R87</f>
        <v>0.03873333333</v>
      </c>
      <c r="S87" s="443">
        <f>+$B$1*'Terciario_energía (PJ)'!S87</f>
        <v>0.04011666667</v>
      </c>
      <c r="T87" s="443">
        <f>+$B$1*'Terciario_energía (PJ)'!T87</f>
        <v>0.04196111111</v>
      </c>
      <c r="U87" s="443">
        <f>+$B$1*'Terciario_energía (PJ)'!U87</f>
        <v>0.04380555556</v>
      </c>
      <c r="V87" s="443">
        <f>+$B$1*'Terciario_energía (PJ)'!V87</f>
        <v>0.04565</v>
      </c>
      <c r="W87" s="443">
        <f>+$B$1*'Terciario_energía (PJ)'!W87</f>
        <v>0.04749444444</v>
      </c>
      <c r="X87" s="443">
        <f>+$B$1*'Terciario_energía (PJ)'!X87</f>
        <v>0.04933888889</v>
      </c>
      <c r="Y87" s="443">
        <f>+$B$1*'Terciario_energía (PJ)'!Y87</f>
        <v>0.05118333333</v>
      </c>
      <c r="Z87" s="443">
        <f>+$B$1*'Terciario_energía (PJ)'!Z87</f>
        <v>0.05302777778</v>
      </c>
      <c r="AA87" s="443">
        <f>+$B$1*'Terciario_energía (PJ)'!AA87</f>
        <v>0.05533333333</v>
      </c>
      <c r="AB87" s="443">
        <f>+$B$1*'Terciario_energía (PJ)'!AB87</f>
        <v>0.05717777778</v>
      </c>
      <c r="AC87" s="1"/>
      <c r="AD87" s="1"/>
      <c r="AE87" s="1" t="s">
        <v>621</v>
      </c>
      <c r="AF87" s="443">
        <f t="shared" ref="AF87:AQ87" si="59">+B87+Q87</f>
        <v>0.3393777778</v>
      </c>
      <c r="AG87" s="443">
        <f t="shared" si="59"/>
        <v>0.2983388889</v>
      </c>
      <c r="AH87" s="443">
        <f t="shared" si="59"/>
        <v>0.3075611111</v>
      </c>
      <c r="AI87" s="443">
        <f t="shared" si="59"/>
        <v>0.3246222222</v>
      </c>
      <c r="AJ87" s="443">
        <f t="shared" si="59"/>
        <v>0.3375333333</v>
      </c>
      <c r="AK87" s="443">
        <f t="shared" si="59"/>
        <v>0.3509055556</v>
      </c>
      <c r="AL87" s="443">
        <f t="shared" si="59"/>
        <v>0.3652</v>
      </c>
      <c r="AM87" s="443">
        <f t="shared" si="59"/>
        <v>0.3794944444</v>
      </c>
      <c r="AN87" s="443">
        <f t="shared" si="59"/>
        <v>0.3937888889</v>
      </c>
      <c r="AO87" s="443">
        <f t="shared" si="59"/>
        <v>0.4085444444</v>
      </c>
      <c r="AP87" s="443">
        <f t="shared" si="59"/>
        <v>0.4237611111</v>
      </c>
      <c r="AQ87" s="443">
        <f t="shared" si="59"/>
        <v>0.4389777778</v>
      </c>
      <c r="AR87" s="1"/>
      <c r="AS87" s="1"/>
      <c r="AT87" s="1" t="s">
        <v>621</v>
      </c>
      <c r="AU87" s="443">
        <f t="shared" ref="AU87:BF87" si="60">+AF41-AF87</f>
        <v>0</v>
      </c>
      <c r="AV87" s="443">
        <f t="shared" si="60"/>
        <v>0</v>
      </c>
      <c r="AW87" s="443">
        <f t="shared" si="60"/>
        <v>0</v>
      </c>
      <c r="AX87" s="443">
        <f t="shared" si="60"/>
        <v>0</v>
      </c>
      <c r="AY87" s="443">
        <f t="shared" si="60"/>
        <v>0</v>
      </c>
      <c r="AZ87" s="443">
        <f t="shared" si="60"/>
        <v>0</v>
      </c>
      <c r="BA87" s="443">
        <f t="shared" si="60"/>
        <v>0</v>
      </c>
      <c r="BB87" s="443">
        <f t="shared" si="60"/>
        <v>0</v>
      </c>
      <c r="BC87" s="443">
        <f t="shared" si="60"/>
        <v>0</v>
      </c>
      <c r="BD87" s="443">
        <f t="shared" si="60"/>
        <v>0</v>
      </c>
      <c r="BE87" s="443">
        <f t="shared" si="60"/>
        <v>0</v>
      </c>
      <c r="BF87" s="443">
        <f t="shared" si="60"/>
        <v>0</v>
      </c>
    </row>
    <row r="88" ht="11.25" customHeight="1">
      <c r="A88" s="1" t="s">
        <v>21</v>
      </c>
      <c r="B88" s="443">
        <f>+$B$1*'Terciario_energía (PJ)'!B88</f>
        <v>0.2960333333</v>
      </c>
      <c r="C88" s="443">
        <f>+$B$1*'Terciario_energía (PJ)'!C88</f>
        <v>0.2596055556</v>
      </c>
      <c r="D88" s="443">
        <f>+$B$1*'Terciario_energía (PJ)'!D88</f>
        <v>0.2674444444</v>
      </c>
      <c r="E88" s="443">
        <f>+$B$1*'Terciario_energía (PJ)'!E88</f>
        <v>0.2826611111</v>
      </c>
      <c r="F88" s="443">
        <f>+$B$1*'Terciario_energía (PJ)'!F88</f>
        <v>0.2937277778</v>
      </c>
      <c r="G88" s="443">
        <f>+$B$1*'Terciario_energía (PJ)'!G88</f>
        <v>0.3052555556</v>
      </c>
      <c r="H88" s="443">
        <f>+$B$1*'Terciario_energía (PJ)'!H88</f>
        <v>0.3177055556</v>
      </c>
      <c r="I88" s="443">
        <f>+$B$1*'Terciario_energía (PJ)'!I88</f>
        <v>0.3301555556</v>
      </c>
      <c r="J88" s="443">
        <f>+$B$1*'Terciario_energía (PJ)'!J88</f>
        <v>0.3426055556</v>
      </c>
      <c r="K88" s="443">
        <f>+$B$1*'Terciario_energía (PJ)'!K88</f>
        <v>0.3555166667</v>
      </c>
      <c r="L88" s="443">
        <f>+$B$1*'Terciario_energía (PJ)'!L88</f>
        <v>0.3684277778</v>
      </c>
      <c r="M88" s="443">
        <f>+$B$1*'Terciario_energía (PJ)'!M88</f>
        <v>0.3818</v>
      </c>
      <c r="N88" s="1"/>
      <c r="O88" s="1"/>
      <c r="P88" s="1" t="s">
        <v>21</v>
      </c>
      <c r="Q88" s="443">
        <f>+$B$1*'Terciario_energía (PJ)'!Q88</f>
        <v>0.04334444444</v>
      </c>
      <c r="R88" s="443">
        <f>+$B$1*'Terciario_energía (PJ)'!R88</f>
        <v>0.03873333333</v>
      </c>
      <c r="S88" s="443">
        <f>+$B$1*'Terciario_energía (PJ)'!S88</f>
        <v>0.04011666667</v>
      </c>
      <c r="T88" s="443">
        <f>+$B$1*'Terciario_energía (PJ)'!T88</f>
        <v>0.04196111111</v>
      </c>
      <c r="U88" s="443">
        <f>+$B$1*'Terciario_energía (PJ)'!U88</f>
        <v>0.04380555556</v>
      </c>
      <c r="V88" s="443">
        <f>+$B$1*'Terciario_energía (PJ)'!V88</f>
        <v>0.04565</v>
      </c>
      <c r="W88" s="443">
        <f>+$B$1*'Terciario_energía (PJ)'!W88</f>
        <v>0.04749444444</v>
      </c>
      <c r="X88" s="443">
        <f>+$B$1*'Terciario_energía (PJ)'!X88</f>
        <v>0.04933888889</v>
      </c>
      <c r="Y88" s="443">
        <f>+$B$1*'Terciario_energía (PJ)'!Y88</f>
        <v>0.05118333333</v>
      </c>
      <c r="Z88" s="443">
        <f>+$B$1*'Terciario_energía (PJ)'!Z88</f>
        <v>0.05302777778</v>
      </c>
      <c r="AA88" s="443">
        <f>+$B$1*'Terciario_energía (PJ)'!AA88</f>
        <v>0.05533333333</v>
      </c>
      <c r="AB88" s="443">
        <f>+$B$1*'Terciario_energía (PJ)'!AB88</f>
        <v>0.05717777778</v>
      </c>
      <c r="AC88" s="1"/>
      <c r="AD88" s="1"/>
      <c r="AE88" s="1" t="s">
        <v>21</v>
      </c>
      <c r="AF88" s="443">
        <f t="shared" ref="AF88:AQ88" si="61">+B88+Q88</f>
        <v>0.3393777778</v>
      </c>
      <c r="AG88" s="443">
        <f t="shared" si="61"/>
        <v>0.2983388889</v>
      </c>
      <c r="AH88" s="443">
        <f t="shared" si="61"/>
        <v>0.3075611111</v>
      </c>
      <c r="AI88" s="443">
        <f t="shared" si="61"/>
        <v>0.3246222222</v>
      </c>
      <c r="AJ88" s="443">
        <f t="shared" si="61"/>
        <v>0.3375333333</v>
      </c>
      <c r="AK88" s="443">
        <f t="shared" si="61"/>
        <v>0.3509055556</v>
      </c>
      <c r="AL88" s="443">
        <f t="shared" si="61"/>
        <v>0.3652</v>
      </c>
      <c r="AM88" s="443">
        <f t="shared" si="61"/>
        <v>0.3794944444</v>
      </c>
      <c r="AN88" s="443">
        <f t="shared" si="61"/>
        <v>0.3937888889</v>
      </c>
      <c r="AO88" s="443">
        <f t="shared" si="61"/>
        <v>0.4085444444</v>
      </c>
      <c r="AP88" s="443">
        <f t="shared" si="61"/>
        <v>0.4237611111</v>
      </c>
      <c r="AQ88" s="443">
        <f t="shared" si="61"/>
        <v>0.4389777778</v>
      </c>
      <c r="AR88" s="1"/>
      <c r="AS88" s="1"/>
      <c r="AT88" s="1" t="s">
        <v>21</v>
      </c>
      <c r="AU88" s="443">
        <f t="shared" ref="AU88:BF88" si="62">+AF42-AF88</f>
        <v>0</v>
      </c>
      <c r="AV88" s="443">
        <f t="shared" si="62"/>
        <v>0</v>
      </c>
      <c r="AW88" s="443">
        <f t="shared" si="62"/>
        <v>0</v>
      </c>
      <c r="AX88" s="443">
        <f t="shared" si="62"/>
        <v>0</v>
      </c>
      <c r="AY88" s="443">
        <f t="shared" si="62"/>
        <v>0</v>
      </c>
      <c r="AZ88" s="443">
        <f t="shared" si="62"/>
        <v>0</v>
      </c>
      <c r="BA88" s="443">
        <f t="shared" si="62"/>
        <v>0</v>
      </c>
      <c r="BB88" s="443">
        <f t="shared" si="62"/>
        <v>0</v>
      </c>
      <c r="BC88" s="443">
        <f t="shared" si="62"/>
        <v>0</v>
      </c>
      <c r="BD88" s="443">
        <f t="shared" si="62"/>
        <v>0</v>
      </c>
      <c r="BE88" s="443">
        <f t="shared" si="62"/>
        <v>0</v>
      </c>
      <c r="BF88" s="443">
        <f t="shared" si="62"/>
        <v>0</v>
      </c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ht="11.25" customHeight="1">
      <c r="A90" s="435"/>
      <c r="B90" s="440" t="s">
        <v>628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391"/>
      <c r="N90" s="1"/>
      <c r="O90" s="1"/>
      <c r="P90" s="435"/>
      <c r="Q90" s="441" t="s">
        <v>628</v>
      </c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391"/>
      <c r="AC90" s="1"/>
      <c r="AD90" s="1"/>
      <c r="AE90" s="435"/>
      <c r="AF90" s="442" t="s">
        <v>628</v>
      </c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391"/>
      <c r="AR90" s="1"/>
      <c r="AS90" s="1"/>
      <c r="AT90" s="1"/>
      <c r="AU90" s="449" t="s">
        <v>628</v>
      </c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391"/>
    </row>
    <row r="91" ht="11.25" customHeight="1">
      <c r="A91" s="1" t="s">
        <v>619</v>
      </c>
      <c r="B91" s="443">
        <v>2019.0</v>
      </c>
      <c r="C91" s="443">
        <v>2020.0</v>
      </c>
      <c r="D91" s="443">
        <v>2021.0</v>
      </c>
      <c r="E91" s="443">
        <v>2022.0</v>
      </c>
      <c r="F91" s="443">
        <v>2023.0</v>
      </c>
      <c r="G91" s="443">
        <v>2024.0</v>
      </c>
      <c r="H91" s="443">
        <v>2025.0</v>
      </c>
      <c r="I91" s="443">
        <v>2026.0</v>
      </c>
      <c r="J91" s="443">
        <v>2027.0</v>
      </c>
      <c r="K91" s="443">
        <v>2028.0</v>
      </c>
      <c r="L91" s="443">
        <v>2029.0</v>
      </c>
      <c r="M91" s="443">
        <v>2030.0</v>
      </c>
      <c r="N91" s="1"/>
      <c r="O91" s="1"/>
      <c r="P91" s="1" t="s">
        <v>619</v>
      </c>
      <c r="Q91" s="443">
        <v>2019.0</v>
      </c>
      <c r="R91" s="443">
        <v>2020.0</v>
      </c>
      <c r="S91" s="443">
        <v>2021.0</v>
      </c>
      <c r="T91" s="443">
        <v>2022.0</v>
      </c>
      <c r="U91" s="443">
        <v>2023.0</v>
      </c>
      <c r="V91" s="443">
        <v>2024.0</v>
      </c>
      <c r="W91" s="443">
        <v>2025.0</v>
      </c>
      <c r="X91" s="443">
        <v>2026.0</v>
      </c>
      <c r="Y91" s="443">
        <v>2027.0</v>
      </c>
      <c r="Z91" s="443">
        <v>2028.0</v>
      </c>
      <c r="AA91" s="443">
        <v>2029.0</v>
      </c>
      <c r="AB91" s="443">
        <v>2030.0</v>
      </c>
      <c r="AC91" s="1"/>
      <c r="AD91" s="1"/>
      <c r="AE91" s="1" t="s">
        <v>619</v>
      </c>
      <c r="AF91" s="443">
        <v>2019.0</v>
      </c>
      <c r="AG91" s="443">
        <v>2020.0</v>
      </c>
      <c r="AH91" s="443">
        <v>2021.0</v>
      </c>
      <c r="AI91" s="443">
        <v>2022.0</v>
      </c>
      <c r="AJ91" s="443">
        <v>2023.0</v>
      </c>
      <c r="AK91" s="443">
        <v>2024.0</v>
      </c>
      <c r="AL91" s="443">
        <v>2025.0</v>
      </c>
      <c r="AM91" s="443">
        <v>2026.0</v>
      </c>
      <c r="AN91" s="443">
        <v>2027.0</v>
      </c>
      <c r="AO91" s="443">
        <v>2028.0</v>
      </c>
      <c r="AP91" s="443">
        <v>2029.0</v>
      </c>
      <c r="AQ91" s="443">
        <v>2030.0</v>
      </c>
      <c r="AR91" s="1"/>
      <c r="AS91" s="1"/>
      <c r="AT91" s="1" t="s">
        <v>619</v>
      </c>
      <c r="AU91" s="443">
        <v>2019.0</v>
      </c>
      <c r="AV91" s="443">
        <v>2020.0</v>
      </c>
      <c r="AW91" s="443">
        <v>2021.0</v>
      </c>
      <c r="AX91" s="443">
        <v>2022.0</v>
      </c>
      <c r="AY91" s="443">
        <v>2023.0</v>
      </c>
      <c r="AZ91" s="443">
        <v>2024.0</v>
      </c>
      <c r="BA91" s="443">
        <v>2025.0</v>
      </c>
      <c r="BB91" s="443">
        <v>2026.0</v>
      </c>
      <c r="BC91" s="443">
        <v>2027.0</v>
      </c>
      <c r="BD91" s="443">
        <v>2028.0</v>
      </c>
      <c r="BE91" s="443">
        <v>2029.0</v>
      </c>
      <c r="BF91" s="443">
        <v>2030.0</v>
      </c>
    </row>
    <row r="92" ht="11.25" customHeight="1">
      <c r="A92" s="1" t="s">
        <v>21</v>
      </c>
      <c r="B92" s="443">
        <f t="shared" ref="B92:M92" si="63">+SUM(B56,B63,B68,B73,B78,B83,B88)</f>
        <v>3.5813</v>
      </c>
      <c r="C92" s="443">
        <f t="shared" si="63"/>
        <v>3.150827778</v>
      </c>
      <c r="D92" s="443">
        <f t="shared" si="63"/>
        <v>3.217716667</v>
      </c>
      <c r="E92" s="443">
        <f t="shared" si="63"/>
        <v>3.333194444</v>
      </c>
      <c r="F92" s="443">
        <f t="shared" si="63"/>
        <v>3.366422222</v>
      </c>
      <c r="G92" s="443">
        <f t="shared" si="63"/>
        <v>3.536916667</v>
      </c>
      <c r="H92" s="443">
        <f t="shared" si="63"/>
        <v>3.402933333</v>
      </c>
      <c r="I92" s="443">
        <f t="shared" si="63"/>
        <v>3.367772222</v>
      </c>
      <c r="J92" s="443">
        <f t="shared" si="63"/>
        <v>3.453277778</v>
      </c>
      <c r="K92" s="443">
        <f t="shared" si="63"/>
        <v>3.45515</v>
      </c>
      <c r="L92" s="443">
        <f t="shared" si="63"/>
        <v>3.558322222</v>
      </c>
      <c r="M92" s="443">
        <f t="shared" si="63"/>
        <v>3.660111111</v>
      </c>
      <c r="N92" s="1"/>
      <c r="O92" s="1"/>
      <c r="P92" s="1" t="s">
        <v>21</v>
      </c>
      <c r="Q92" s="443">
        <f t="shared" ref="Q92:AB92" si="64">+SUM(Q56,Q63,Q68,Q73,Q78,Q83,Q88)</f>
        <v>0.3597166667</v>
      </c>
      <c r="R92" s="443">
        <f t="shared" si="64"/>
        <v>0.3145</v>
      </c>
      <c r="S92" s="443">
        <f t="shared" si="64"/>
        <v>0.3263444444</v>
      </c>
      <c r="T92" s="443">
        <f t="shared" si="64"/>
        <v>0.3395722222</v>
      </c>
      <c r="U92" s="443">
        <f t="shared" si="64"/>
        <v>0.3523388889</v>
      </c>
      <c r="V92" s="443">
        <f t="shared" si="64"/>
        <v>0.36695</v>
      </c>
      <c r="W92" s="443">
        <f t="shared" si="64"/>
        <v>0.3623388889</v>
      </c>
      <c r="X92" s="443">
        <f t="shared" si="64"/>
        <v>0.3718777778</v>
      </c>
      <c r="Y92" s="443">
        <f t="shared" si="64"/>
        <v>0.3864888889</v>
      </c>
      <c r="Z92" s="443">
        <f t="shared" si="64"/>
        <v>0.39695</v>
      </c>
      <c r="AA92" s="443">
        <f t="shared" si="64"/>
        <v>0.4115611111</v>
      </c>
      <c r="AB92" s="443">
        <f t="shared" si="64"/>
        <v>0.4257111111</v>
      </c>
      <c r="AC92" s="1"/>
      <c r="AD92" s="1"/>
      <c r="AE92" s="1" t="s">
        <v>21</v>
      </c>
      <c r="AF92" s="443">
        <f t="shared" ref="AF92:AQ92" si="65">+SUM(AF56,AF63,AF68,AF73,AF78,AF83,AF88)</f>
        <v>3.941016667</v>
      </c>
      <c r="AG92" s="443">
        <f t="shared" si="65"/>
        <v>3.465327778</v>
      </c>
      <c r="AH92" s="443">
        <f t="shared" si="65"/>
        <v>3.544061111</v>
      </c>
      <c r="AI92" s="443">
        <f t="shared" si="65"/>
        <v>3.672766667</v>
      </c>
      <c r="AJ92" s="443">
        <f t="shared" si="65"/>
        <v>3.718761111</v>
      </c>
      <c r="AK92" s="443">
        <f t="shared" si="65"/>
        <v>3.903866667</v>
      </c>
      <c r="AL92" s="443">
        <f t="shared" si="65"/>
        <v>3.765272222</v>
      </c>
      <c r="AM92" s="443">
        <f t="shared" si="65"/>
        <v>3.73965</v>
      </c>
      <c r="AN92" s="443">
        <f t="shared" si="65"/>
        <v>3.839766667</v>
      </c>
      <c r="AO92" s="443">
        <f t="shared" si="65"/>
        <v>3.8521</v>
      </c>
      <c r="AP92" s="443">
        <f t="shared" si="65"/>
        <v>3.969883333</v>
      </c>
      <c r="AQ92" s="443">
        <f t="shared" si="65"/>
        <v>4.085822222</v>
      </c>
      <c r="AR92" s="1"/>
      <c r="AS92" s="1"/>
      <c r="AT92" s="1" t="s">
        <v>21</v>
      </c>
      <c r="AU92" s="443">
        <f t="shared" ref="AU92:BF92" si="66">+SUM(AU56,AU63,AU68,AU73,AU78,AU83,AU88)</f>
        <v>0</v>
      </c>
      <c r="AV92" s="443">
        <f t="shared" si="66"/>
        <v>0</v>
      </c>
      <c r="AW92" s="443">
        <f t="shared" si="66"/>
        <v>0</v>
      </c>
      <c r="AX92" s="443">
        <f t="shared" si="66"/>
        <v>0.02766666667</v>
      </c>
      <c r="AY92" s="443">
        <f t="shared" si="66"/>
        <v>0.1217333333</v>
      </c>
      <c r="AZ92" s="443">
        <f t="shared" si="66"/>
        <v>0.09037777778</v>
      </c>
      <c r="BA92" s="443">
        <f t="shared" si="66"/>
        <v>0.3873333333</v>
      </c>
      <c r="BB92" s="443">
        <f t="shared" si="66"/>
        <v>0.5745444444</v>
      </c>
      <c r="BC92" s="443">
        <f t="shared" si="66"/>
        <v>0.6464777778</v>
      </c>
      <c r="BD92" s="443">
        <f t="shared" si="66"/>
        <v>0.7885</v>
      </c>
      <c r="BE92" s="443">
        <f t="shared" si="66"/>
        <v>0.8369166667</v>
      </c>
      <c r="BF92" s="443">
        <f t="shared" si="66"/>
        <v>0.8899444444</v>
      </c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435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435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451"/>
      <c r="AG104" s="451"/>
      <c r="AH104" s="451"/>
      <c r="AI104" s="451"/>
      <c r="AJ104" s="451"/>
      <c r="AK104" s="451"/>
      <c r="AL104" s="451"/>
      <c r="AM104" s="451"/>
      <c r="AN104" s="451"/>
      <c r="AO104" s="451"/>
      <c r="AP104" s="451"/>
      <c r="AQ104" s="45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8">
    <mergeCell ref="B51:M51"/>
    <mergeCell ref="Q51:AB51"/>
    <mergeCell ref="AF51:AQ51"/>
    <mergeCell ref="AT51:BF51"/>
    <mergeCell ref="Q52:AB52"/>
    <mergeCell ref="AF52:AQ52"/>
    <mergeCell ref="AU52:BF52"/>
    <mergeCell ref="B52:M52"/>
    <mergeCell ref="B58:M58"/>
    <mergeCell ref="Q58:AB58"/>
    <mergeCell ref="AF58:AQ58"/>
    <mergeCell ref="AU58:BF58"/>
    <mergeCell ref="B65:M65"/>
    <mergeCell ref="Q65:AB65"/>
    <mergeCell ref="B70:M70"/>
    <mergeCell ref="Q70:AB70"/>
    <mergeCell ref="AF70:AQ70"/>
    <mergeCell ref="AU70:BF70"/>
    <mergeCell ref="Q75:AB75"/>
    <mergeCell ref="AF75:AQ75"/>
    <mergeCell ref="AU75:BF75"/>
    <mergeCell ref="B90:M90"/>
    <mergeCell ref="Q90:AB90"/>
    <mergeCell ref="AF90:AQ90"/>
    <mergeCell ref="AU90:BF90"/>
    <mergeCell ref="AF96:AQ96"/>
    <mergeCell ref="AF99:AQ99"/>
    <mergeCell ref="B75:M75"/>
    <mergeCell ref="B80:M80"/>
    <mergeCell ref="Q80:AB80"/>
    <mergeCell ref="AF80:AQ80"/>
    <mergeCell ref="AU80:BF80"/>
    <mergeCell ref="B85:M85"/>
    <mergeCell ref="Q85:AB85"/>
    <mergeCell ref="A2:AQ2"/>
    <mergeCell ref="A4:AQ4"/>
    <mergeCell ref="B5:M5"/>
    <mergeCell ref="Q5:AB5"/>
    <mergeCell ref="AF5:AQ5"/>
    <mergeCell ref="Q6:AB6"/>
    <mergeCell ref="AF6:AQ6"/>
    <mergeCell ref="B6:M6"/>
    <mergeCell ref="B12:M12"/>
    <mergeCell ref="Q12:AB12"/>
    <mergeCell ref="AF12:AQ12"/>
    <mergeCell ref="B19:M19"/>
    <mergeCell ref="Q19:AB19"/>
    <mergeCell ref="AF19:AQ19"/>
    <mergeCell ref="Q34:AB34"/>
    <mergeCell ref="AF34:AQ34"/>
    <mergeCell ref="B24:M24"/>
    <mergeCell ref="Q24:AB24"/>
    <mergeCell ref="AF24:AQ24"/>
    <mergeCell ref="B29:M29"/>
    <mergeCell ref="Q29:AB29"/>
    <mergeCell ref="AF29:AQ29"/>
    <mergeCell ref="B34:M34"/>
    <mergeCell ref="B39:M39"/>
    <mergeCell ref="Q39:AB39"/>
    <mergeCell ref="AF39:AQ39"/>
    <mergeCell ref="B44:M44"/>
    <mergeCell ref="Q44:AB44"/>
    <mergeCell ref="AF44:AQ44"/>
    <mergeCell ref="A50:AQ50"/>
    <mergeCell ref="AF65:AQ65"/>
    <mergeCell ref="AU65:BF65"/>
    <mergeCell ref="AF85:AQ85"/>
    <mergeCell ref="AU85:BF8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13" width="4.11"/>
    <col customWidth="1" min="14" max="15" width="3.0"/>
    <col customWidth="1" min="16" max="16" width="8.22"/>
    <col customWidth="1" min="17" max="28" width="3.44"/>
    <col customWidth="1" min="29" max="30" width="3.0"/>
    <col customWidth="1" min="31" max="31" width="8.22"/>
    <col customWidth="1" min="32" max="42" width="4.11"/>
    <col customWidth="1" min="43" max="43" width="4.78"/>
    <col customWidth="1" min="44" max="45" width="3.0"/>
    <col customWidth="1" min="46" max="46" width="8.22"/>
    <col customWidth="1" min="47" max="47" width="3.44"/>
    <col customWidth="1" min="48" max="49" width="3.78"/>
    <col customWidth="1" min="50" max="53" width="3.44"/>
    <col customWidth="1" min="54" max="58" width="4.11"/>
  </cols>
  <sheetData>
    <row r="1" ht="11.2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</row>
    <row r="2" ht="11.25" customHeight="1">
      <c r="A2" s="435" t="s">
        <v>629</v>
      </c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</row>
    <row r="3" ht="11.25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</row>
    <row r="4" ht="11.25" customHeight="1">
      <c r="A4" s="436" t="s">
        <v>615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391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52"/>
    </row>
    <row r="5" ht="11.25" customHeight="1">
      <c r="A5" s="435"/>
      <c r="B5" s="437" t="s">
        <v>273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391"/>
      <c r="N5" s="452"/>
      <c r="O5" s="452"/>
      <c r="P5" s="435"/>
      <c r="Q5" s="438" t="s">
        <v>616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391"/>
      <c r="AC5" s="452"/>
      <c r="AD5" s="452"/>
      <c r="AE5" s="435"/>
      <c r="AF5" s="453" t="s">
        <v>617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391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</row>
    <row r="6" ht="11.25" customHeight="1">
      <c r="A6" s="435"/>
      <c r="B6" s="440" t="s">
        <v>618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391"/>
      <c r="N6" s="452"/>
      <c r="O6" s="452"/>
      <c r="P6" s="435"/>
      <c r="Q6" s="441" t="s">
        <v>618</v>
      </c>
      <c r="R6" s="69"/>
      <c r="S6" s="69"/>
      <c r="T6" s="69"/>
      <c r="U6" s="69"/>
      <c r="V6" s="69"/>
      <c r="W6" s="69"/>
      <c r="X6" s="69"/>
      <c r="Y6" s="69"/>
      <c r="Z6" s="69"/>
      <c r="AA6" s="69"/>
      <c r="AB6" s="391"/>
      <c r="AC6" s="452"/>
      <c r="AD6" s="452"/>
      <c r="AE6" s="435"/>
      <c r="AF6" s="442" t="s">
        <v>618</v>
      </c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391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</row>
    <row r="7" ht="11.25" customHeight="1">
      <c r="A7" s="452"/>
      <c r="B7" s="452">
        <v>2019.0</v>
      </c>
      <c r="C7" s="452">
        <v>2020.0</v>
      </c>
      <c r="D7" s="452">
        <v>2021.0</v>
      </c>
      <c r="E7" s="452">
        <v>2022.0</v>
      </c>
      <c r="F7" s="452">
        <v>2023.0</v>
      </c>
      <c r="G7" s="452">
        <v>2024.0</v>
      </c>
      <c r="H7" s="452">
        <v>2025.0</v>
      </c>
      <c r="I7" s="452">
        <v>2026.0</v>
      </c>
      <c r="J7" s="452">
        <v>2027.0</v>
      </c>
      <c r="K7" s="452">
        <v>2028.0</v>
      </c>
      <c r="L7" s="452">
        <v>2029.0</v>
      </c>
      <c r="M7" s="452">
        <v>2030.0</v>
      </c>
      <c r="N7" s="452"/>
      <c r="O7" s="452"/>
      <c r="P7" s="452" t="s">
        <v>619</v>
      </c>
      <c r="Q7" s="452">
        <v>2019.0</v>
      </c>
      <c r="R7" s="452">
        <v>2020.0</v>
      </c>
      <c r="S7" s="452">
        <v>2021.0</v>
      </c>
      <c r="T7" s="452">
        <v>2022.0</v>
      </c>
      <c r="U7" s="452">
        <v>2023.0</v>
      </c>
      <c r="V7" s="452">
        <v>2024.0</v>
      </c>
      <c r="W7" s="452">
        <v>2025.0</v>
      </c>
      <c r="X7" s="452">
        <v>2026.0</v>
      </c>
      <c r="Y7" s="452">
        <v>2027.0</v>
      </c>
      <c r="Z7" s="452">
        <v>2028.0</v>
      </c>
      <c r="AA7" s="452">
        <v>2029.0</v>
      </c>
      <c r="AB7" s="452">
        <v>2030.0</v>
      </c>
      <c r="AC7" s="452"/>
      <c r="AD7" s="452"/>
      <c r="AE7" s="452" t="s">
        <v>619</v>
      </c>
      <c r="AF7" s="452">
        <v>2019.0</v>
      </c>
      <c r="AG7" s="452">
        <v>2020.0</v>
      </c>
      <c r="AH7" s="452">
        <v>2021.0</v>
      </c>
      <c r="AI7" s="452">
        <v>2022.0</v>
      </c>
      <c r="AJ7" s="452">
        <v>2023.0</v>
      </c>
      <c r="AK7" s="452">
        <v>2024.0</v>
      </c>
      <c r="AL7" s="452">
        <v>2025.0</v>
      </c>
      <c r="AM7" s="452">
        <v>2026.0</v>
      </c>
      <c r="AN7" s="452">
        <v>2027.0</v>
      </c>
      <c r="AO7" s="452">
        <v>2028.0</v>
      </c>
      <c r="AP7" s="452">
        <v>2029.0</v>
      </c>
      <c r="AQ7" s="452">
        <v>2030.0</v>
      </c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</row>
    <row r="8" ht="11.25" customHeight="1">
      <c r="A8" s="452" t="s">
        <v>620</v>
      </c>
      <c r="B8" s="452">
        <v>10.69</v>
      </c>
      <c r="C8" s="452">
        <v>9.36</v>
      </c>
      <c r="D8" s="452">
        <v>9.66</v>
      </c>
      <c r="E8" s="452">
        <v>10.19</v>
      </c>
      <c r="F8" s="452">
        <v>10.6</v>
      </c>
      <c r="G8" s="452">
        <v>11.02</v>
      </c>
      <c r="H8" s="452">
        <v>11.46</v>
      </c>
      <c r="I8" s="452">
        <v>11.91</v>
      </c>
      <c r="J8" s="452">
        <v>12.36</v>
      </c>
      <c r="K8" s="452">
        <v>12.82</v>
      </c>
      <c r="L8" s="452">
        <v>13.29</v>
      </c>
      <c r="M8" s="452">
        <v>13.77</v>
      </c>
      <c r="N8" s="452"/>
      <c r="O8" s="452"/>
      <c r="P8" s="452" t="s">
        <v>620</v>
      </c>
      <c r="Q8" s="452">
        <v>3.87</v>
      </c>
      <c r="R8" s="452">
        <v>3.45</v>
      </c>
      <c r="S8" s="452">
        <v>3.56</v>
      </c>
      <c r="T8" s="452">
        <v>3.75</v>
      </c>
      <c r="U8" s="452">
        <v>3.91</v>
      </c>
      <c r="V8" s="452">
        <v>4.06</v>
      </c>
      <c r="W8" s="452">
        <v>4.23</v>
      </c>
      <c r="X8" s="452">
        <v>4.39</v>
      </c>
      <c r="Y8" s="452">
        <v>4.56</v>
      </c>
      <c r="Z8" s="452">
        <v>4.74</v>
      </c>
      <c r="AA8" s="452">
        <v>4.91</v>
      </c>
      <c r="AB8" s="452">
        <v>5.09</v>
      </c>
      <c r="AC8" s="452"/>
      <c r="AD8" s="452"/>
      <c r="AE8" s="452" t="s">
        <v>620</v>
      </c>
      <c r="AF8" s="452">
        <f t="shared" ref="AF8:AQ8" si="1">+B8+Q8</f>
        <v>14.56</v>
      </c>
      <c r="AG8" s="452">
        <f t="shared" si="1"/>
        <v>12.81</v>
      </c>
      <c r="AH8" s="452">
        <f t="shared" si="1"/>
        <v>13.22</v>
      </c>
      <c r="AI8" s="452">
        <f t="shared" si="1"/>
        <v>13.94</v>
      </c>
      <c r="AJ8" s="452">
        <f t="shared" si="1"/>
        <v>14.51</v>
      </c>
      <c r="AK8" s="452">
        <f t="shared" si="1"/>
        <v>15.08</v>
      </c>
      <c r="AL8" s="452">
        <f t="shared" si="1"/>
        <v>15.69</v>
      </c>
      <c r="AM8" s="452">
        <f t="shared" si="1"/>
        <v>16.3</v>
      </c>
      <c r="AN8" s="452">
        <f t="shared" si="1"/>
        <v>16.92</v>
      </c>
      <c r="AO8" s="452">
        <f t="shared" si="1"/>
        <v>17.56</v>
      </c>
      <c r="AP8" s="452">
        <f t="shared" si="1"/>
        <v>18.2</v>
      </c>
      <c r="AQ8" s="452">
        <f t="shared" si="1"/>
        <v>18.86</v>
      </c>
      <c r="AR8" s="452"/>
      <c r="AS8" s="452"/>
      <c r="AT8" s="452"/>
      <c r="AU8" s="452"/>
      <c r="AV8" s="452"/>
      <c r="AW8" s="452"/>
      <c r="AX8" s="452"/>
      <c r="AY8" s="452"/>
      <c r="AZ8" s="452"/>
      <c r="BA8" s="452"/>
      <c r="BB8" s="452"/>
      <c r="BC8" s="452"/>
      <c r="BD8" s="452"/>
      <c r="BE8" s="452"/>
      <c r="BF8" s="452"/>
    </row>
    <row r="9" ht="11.25" customHeight="1">
      <c r="A9" s="452" t="s">
        <v>621</v>
      </c>
      <c r="B9" s="452">
        <v>0.0</v>
      </c>
      <c r="C9" s="452">
        <v>0.0</v>
      </c>
      <c r="D9" s="452">
        <v>0.0</v>
      </c>
      <c r="E9" s="452">
        <v>0.0</v>
      </c>
      <c r="F9" s="452">
        <v>0.0</v>
      </c>
      <c r="G9" s="452">
        <v>0.0</v>
      </c>
      <c r="H9" s="452">
        <v>0.0</v>
      </c>
      <c r="I9" s="452">
        <v>0.0</v>
      </c>
      <c r="J9" s="452">
        <v>0.0</v>
      </c>
      <c r="K9" s="452">
        <v>0.0</v>
      </c>
      <c r="L9" s="452">
        <v>0.0</v>
      </c>
      <c r="M9" s="452">
        <v>0.0</v>
      </c>
      <c r="N9" s="452"/>
      <c r="O9" s="452"/>
      <c r="P9" s="452" t="s">
        <v>621</v>
      </c>
      <c r="Q9" s="452">
        <v>0.0</v>
      </c>
      <c r="R9" s="452">
        <v>0.0</v>
      </c>
      <c r="S9" s="452">
        <v>0.0</v>
      </c>
      <c r="T9" s="452">
        <v>0.0</v>
      </c>
      <c r="U9" s="452">
        <v>0.0</v>
      </c>
      <c r="V9" s="452">
        <v>0.0</v>
      </c>
      <c r="W9" s="452">
        <v>0.0</v>
      </c>
      <c r="X9" s="452">
        <v>0.0</v>
      </c>
      <c r="Y9" s="452">
        <v>0.0</v>
      </c>
      <c r="Z9" s="452">
        <v>0.0</v>
      </c>
      <c r="AA9" s="452">
        <v>0.0</v>
      </c>
      <c r="AB9" s="452">
        <v>0.0</v>
      </c>
      <c r="AC9" s="452"/>
      <c r="AD9" s="452"/>
      <c r="AE9" s="452" t="s">
        <v>621</v>
      </c>
      <c r="AF9" s="452">
        <f t="shared" ref="AF9:AQ9" si="2">+B9+Q9</f>
        <v>0</v>
      </c>
      <c r="AG9" s="452">
        <f t="shared" si="2"/>
        <v>0</v>
      </c>
      <c r="AH9" s="452">
        <f t="shared" si="2"/>
        <v>0</v>
      </c>
      <c r="AI9" s="452">
        <f t="shared" si="2"/>
        <v>0</v>
      </c>
      <c r="AJ9" s="452">
        <f t="shared" si="2"/>
        <v>0</v>
      </c>
      <c r="AK9" s="452">
        <f t="shared" si="2"/>
        <v>0</v>
      </c>
      <c r="AL9" s="452">
        <f t="shared" si="2"/>
        <v>0</v>
      </c>
      <c r="AM9" s="452">
        <f t="shared" si="2"/>
        <v>0</v>
      </c>
      <c r="AN9" s="452">
        <f t="shared" si="2"/>
        <v>0</v>
      </c>
      <c r="AO9" s="452">
        <f t="shared" si="2"/>
        <v>0</v>
      </c>
      <c r="AP9" s="452">
        <f t="shared" si="2"/>
        <v>0</v>
      </c>
      <c r="AQ9" s="452">
        <f t="shared" si="2"/>
        <v>0</v>
      </c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452"/>
      <c r="BD9" s="452"/>
      <c r="BE9" s="452"/>
      <c r="BF9" s="452"/>
    </row>
    <row r="10" ht="11.25" customHeight="1">
      <c r="A10" s="452" t="s">
        <v>21</v>
      </c>
      <c r="B10" s="452">
        <v>10.69</v>
      </c>
      <c r="C10" s="452">
        <v>9.36</v>
      </c>
      <c r="D10" s="452">
        <v>9.66</v>
      </c>
      <c r="E10" s="452">
        <v>10.19</v>
      </c>
      <c r="F10" s="452">
        <v>10.6</v>
      </c>
      <c r="G10" s="452">
        <v>11.02</v>
      </c>
      <c r="H10" s="452">
        <v>11.46</v>
      </c>
      <c r="I10" s="452">
        <v>11.91</v>
      </c>
      <c r="J10" s="452">
        <v>12.36</v>
      </c>
      <c r="K10" s="452">
        <v>12.82</v>
      </c>
      <c r="L10" s="452">
        <v>13.29</v>
      </c>
      <c r="M10" s="452">
        <v>13.77</v>
      </c>
      <c r="N10" s="452"/>
      <c r="O10" s="452"/>
      <c r="P10" s="452" t="s">
        <v>21</v>
      </c>
      <c r="Q10" s="452">
        <v>3.87</v>
      </c>
      <c r="R10" s="452">
        <v>3.45</v>
      </c>
      <c r="S10" s="452">
        <v>3.56</v>
      </c>
      <c r="T10" s="452">
        <v>3.75</v>
      </c>
      <c r="U10" s="452">
        <v>3.91</v>
      </c>
      <c r="V10" s="452">
        <v>4.06</v>
      </c>
      <c r="W10" s="452">
        <v>4.23</v>
      </c>
      <c r="X10" s="452">
        <v>4.39</v>
      </c>
      <c r="Y10" s="452">
        <v>4.56</v>
      </c>
      <c r="Z10" s="452">
        <v>4.74</v>
      </c>
      <c r="AA10" s="452">
        <v>4.91</v>
      </c>
      <c r="AB10" s="452">
        <v>5.09</v>
      </c>
      <c r="AC10" s="452"/>
      <c r="AD10" s="452"/>
      <c r="AE10" s="452" t="s">
        <v>21</v>
      </c>
      <c r="AF10" s="452">
        <f t="shared" ref="AF10:AQ10" si="3">+B10+Q10</f>
        <v>14.56</v>
      </c>
      <c r="AG10" s="452">
        <f t="shared" si="3"/>
        <v>12.81</v>
      </c>
      <c r="AH10" s="452">
        <f t="shared" si="3"/>
        <v>13.22</v>
      </c>
      <c r="AI10" s="452">
        <f t="shared" si="3"/>
        <v>13.94</v>
      </c>
      <c r="AJ10" s="452">
        <f t="shared" si="3"/>
        <v>14.51</v>
      </c>
      <c r="AK10" s="452">
        <f t="shared" si="3"/>
        <v>15.08</v>
      </c>
      <c r="AL10" s="452">
        <f t="shared" si="3"/>
        <v>15.69</v>
      </c>
      <c r="AM10" s="452">
        <f t="shared" si="3"/>
        <v>16.3</v>
      </c>
      <c r="AN10" s="452">
        <f t="shared" si="3"/>
        <v>16.92</v>
      </c>
      <c r="AO10" s="452">
        <f t="shared" si="3"/>
        <v>17.56</v>
      </c>
      <c r="AP10" s="452">
        <f t="shared" si="3"/>
        <v>18.2</v>
      </c>
      <c r="AQ10" s="452">
        <f t="shared" si="3"/>
        <v>18.86</v>
      </c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452"/>
      <c r="BD10" s="452"/>
      <c r="BE10" s="452"/>
      <c r="BF10" s="452"/>
    </row>
    <row r="11" ht="11.25" customHeight="1">
      <c r="A11" s="452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  <c r="BE11" s="452"/>
      <c r="BF11" s="452"/>
    </row>
    <row r="12" ht="11.25" customHeight="1">
      <c r="A12" s="435"/>
      <c r="B12" s="440" t="s">
        <v>622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91"/>
      <c r="N12" s="452"/>
      <c r="O12" s="452"/>
      <c r="P12" s="435"/>
      <c r="Q12" s="441" t="s">
        <v>622</v>
      </c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391"/>
      <c r="AC12" s="452"/>
      <c r="AD12" s="452"/>
      <c r="AE12" s="435"/>
      <c r="AF12" s="442" t="s">
        <v>622</v>
      </c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391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</row>
    <row r="13" ht="11.25" customHeight="1">
      <c r="A13" s="452" t="s">
        <v>619</v>
      </c>
      <c r="B13" s="452">
        <v>2019.0</v>
      </c>
      <c r="C13" s="452">
        <v>2020.0</v>
      </c>
      <c r="D13" s="452">
        <v>2021.0</v>
      </c>
      <c r="E13" s="452">
        <v>2022.0</v>
      </c>
      <c r="F13" s="452">
        <v>2023.0</v>
      </c>
      <c r="G13" s="452">
        <v>2024.0</v>
      </c>
      <c r="H13" s="452">
        <v>2025.0</v>
      </c>
      <c r="I13" s="452">
        <v>2026.0</v>
      </c>
      <c r="J13" s="452">
        <v>2027.0</v>
      </c>
      <c r="K13" s="452">
        <v>2028.0</v>
      </c>
      <c r="L13" s="452">
        <v>2029.0</v>
      </c>
      <c r="M13" s="452">
        <v>2030.0</v>
      </c>
      <c r="N13" s="452"/>
      <c r="O13" s="452"/>
      <c r="P13" s="452" t="s">
        <v>619</v>
      </c>
      <c r="Q13" s="452">
        <v>2019.0</v>
      </c>
      <c r="R13" s="452">
        <v>2020.0</v>
      </c>
      <c r="S13" s="452">
        <v>2021.0</v>
      </c>
      <c r="T13" s="452">
        <v>2022.0</v>
      </c>
      <c r="U13" s="452">
        <v>2023.0</v>
      </c>
      <c r="V13" s="452">
        <v>2024.0</v>
      </c>
      <c r="W13" s="452">
        <v>2025.0</v>
      </c>
      <c r="X13" s="452">
        <v>2026.0</v>
      </c>
      <c r="Y13" s="452">
        <v>2027.0</v>
      </c>
      <c r="Z13" s="452">
        <v>2028.0</v>
      </c>
      <c r="AA13" s="452">
        <v>2029.0</v>
      </c>
      <c r="AB13" s="452">
        <v>2030.0</v>
      </c>
      <c r="AC13" s="452"/>
      <c r="AD13" s="452"/>
      <c r="AE13" s="452" t="s">
        <v>619</v>
      </c>
      <c r="AF13" s="452">
        <v>2019.0</v>
      </c>
      <c r="AG13" s="452">
        <v>2020.0</v>
      </c>
      <c r="AH13" s="452">
        <v>2021.0</v>
      </c>
      <c r="AI13" s="452">
        <v>2022.0</v>
      </c>
      <c r="AJ13" s="452">
        <v>2023.0</v>
      </c>
      <c r="AK13" s="452">
        <v>2024.0</v>
      </c>
      <c r="AL13" s="452">
        <v>2025.0</v>
      </c>
      <c r="AM13" s="452">
        <v>2026.0</v>
      </c>
      <c r="AN13" s="452">
        <v>2027.0</v>
      </c>
      <c r="AO13" s="452">
        <v>2028.0</v>
      </c>
      <c r="AP13" s="452">
        <v>2029.0</v>
      </c>
      <c r="AQ13" s="452">
        <v>2030.0</v>
      </c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</row>
    <row r="14" ht="11.25" customHeight="1">
      <c r="A14" s="452" t="s">
        <v>620</v>
      </c>
      <c r="B14" s="452">
        <v>3.69</v>
      </c>
      <c r="C14" s="452">
        <v>3.23</v>
      </c>
      <c r="D14" s="452">
        <v>3.33</v>
      </c>
      <c r="E14" s="452">
        <v>3.52</v>
      </c>
      <c r="F14" s="452">
        <v>3.66</v>
      </c>
      <c r="G14" s="452">
        <v>3.8</v>
      </c>
      <c r="H14" s="452">
        <v>3.95</v>
      </c>
      <c r="I14" s="452">
        <v>4.11</v>
      </c>
      <c r="J14" s="452">
        <v>4.26</v>
      </c>
      <c r="K14" s="452">
        <v>4.42</v>
      </c>
      <c r="L14" s="452">
        <v>4.58</v>
      </c>
      <c r="M14" s="452">
        <v>4.75</v>
      </c>
      <c r="N14" s="452"/>
      <c r="O14" s="452"/>
      <c r="P14" s="452" t="s">
        <v>620</v>
      </c>
      <c r="Q14" s="452">
        <v>0.0</v>
      </c>
      <c r="R14" s="452">
        <v>0.0</v>
      </c>
      <c r="S14" s="452">
        <v>0.0</v>
      </c>
      <c r="T14" s="452">
        <v>0.0</v>
      </c>
      <c r="U14" s="452">
        <v>0.0</v>
      </c>
      <c r="V14" s="452">
        <v>0.0</v>
      </c>
      <c r="W14" s="452">
        <v>0.0</v>
      </c>
      <c r="X14" s="452">
        <v>0.0</v>
      </c>
      <c r="Y14" s="452">
        <v>0.0</v>
      </c>
      <c r="Z14" s="452">
        <v>0.0</v>
      </c>
      <c r="AA14" s="452">
        <v>0.0</v>
      </c>
      <c r="AB14" s="452">
        <v>0.0</v>
      </c>
      <c r="AC14" s="452"/>
      <c r="AD14" s="452"/>
      <c r="AE14" s="452" t="s">
        <v>620</v>
      </c>
      <c r="AF14" s="452">
        <f t="shared" ref="AF14:AQ14" si="4">+B14+Q14</f>
        <v>3.69</v>
      </c>
      <c r="AG14" s="452">
        <f t="shared" si="4"/>
        <v>3.23</v>
      </c>
      <c r="AH14" s="452">
        <f t="shared" si="4"/>
        <v>3.33</v>
      </c>
      <c r="AI14" s="452">
        <f t="shared" si="4"/>
        <v>3.52</v>
      </c>
      <c r="AJ14" s="452">
        <f t="shared" si="4"/>
        <v>3.66</v>
      </c>
      <c r="AK14" s="452">
        <f t="shared" si="4"/>
        <v>3.8</v>
      </c>
      <c r="AL14" s="452">
        <f t="shared" si="4"/>
        <v>3.95</v>
      </c>
      <c r="AM14" s="452">
        <f t="shared" si="4"/>
        <v>4.11</v>
      </c>
      <c r="AN14" s="452">
        <f t="shared" si="4"/>
        <v>4.26</v>
      </c>
      <c r="AO14" s="452">
        <f t="shared" si="4"/>
        <v>4.42</v>
      </c>
      <c r="AP14" s="452">
        <f t="shared" si="4"/>
        <v>4.58</v>
      </c>
      <c r="AQ14" s="452">
        <f t="shared" si="4"/>
        <v>4.75</v>
      </c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</row>
    <row r="15" ht="11.25" customHeight="1">
      <c r="A15" s="452" t="s">
        <v>623</v>
      </c>
      <c r="B15" s="452">
        <v>3.16</v>
      </c>
      <c r="C15" s="452">
        <v>2.77</v>
      </c>
      <c r="D15" s="452">
        <v>2.86</v>
      </c>
      <c r="E15" s="452">
        <v>3.02</v>
      </c>
      <c r="F15" s="452">
        <v>3.14</v>
      </c>
      <c r="G15" s="452">
        <v>3.26</v>
      </c>
      <c r="H15" s="452">
        <v>3.39</v>
      </c>
      <c r="I15" s="452">
        <v>3.52</v>
      </c>
      <c r="J15" s="452">
        <v>3.66</v>
      </c>
      <c r="K15" s="452">
        <v>3.79</v>
      </c>
      <c r="L15" s="452">
        <v>3.93</v>
      </c>
      <c r="M15" s="452">
        <v>4.07</v>
      </c>
      <c r="N15" s="452"/>
      <c r="O15" s="452"/>
      <c r="P15" s="452" t="s">
        <v>623</v>
      </c>
      <c r="Q15" s="452">
        <v>0.0</v>
      </c>
      <c r="R15" s="452">
        <v>0.0</v>
      </c>
      <c r="S15" s="452">
        <v>0.0</v>
      </c>
      <c r="T15" s="452">
        <v>0.0</v>
      </c>
      <c r="U15" s="452">
        <v>0.0</v>
      </c>
      <c r="V15" s="452">
        <v>0.0</v>
      </c>
      <c r="W15" s="452">
        <v>0.0</v>
      </c>
      <c r="X15" s="452">
        <v>0.0</v>
      </c>
      <c r="Y15" s="452">
        <v>0.0</v>
      </c>
      <c r="Z15" s="452">
        <v>0.0</v>
      </c>
      <c r="AA15" s="452">
        <v>0.0</v>
      </c>
      <c r="AB15" s="452">
        <v>0.0</v>
      </c>
      <c r="AC15" s="452"/>
      <c r="AD15" s="452"/>
      <c r="AE15" s="452" t="s">
        <v>623</v>
      </c>
      <c r="AF15" s="452">
        <f t="shared" ref="AF15:AQ15" si="5">+B15+Q15</f>
        <v>3.16</v>
      </c>
      <c r="AG15" s="452">
        <f t="shared" si="5"/>
        <v>2.77</v>
      </c>
      <c r="AH15" s="452">
        <f t="shared" si="5"/>
        <v>2.86</v>
      </c>
      <c r="AI15" s="452">
        <f t="shared" si="5"/>
        <v>3.02</v>
      </c>
      <c r="AJ15" s="452">
        <f t="shared" si="5"/>
        <v>3.14</v>
      </c>
      <c r="AK15" s="452">
        <f t="shared" si="5"/>
        <v>3.26</v>
      </c>
      <c r="AL15" s="452">
        <f t="shared" si="5"/>
        <v>3.39</v>
      </c>
      <c r="AM15" s="452">
        <f t="shared" si="5"/>
        <v>3.52</v>
      </c>
      <c r="AN15" s="452">
        <f t="shared" si="5"/>
        <v>3.66</v>
      </c>
      <c r="AO15" s="452">
        <f t="shared" si="5"/>
        <v>3.79</v>
      </c>
      <c r="AP15" s="452">
        <f t="shared" si="5"/>
        <v>3.93</v>
      </c>
      <c r="AQ15" s="452">
        <f t="shared" si="5"/>
        <v>4.07</v>
      </c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</row>
    <row r="16" ht="11.25" customHeight="1">
      <c r="A16" s="452" t="s">
        <v>621</v>
      </c>
      <c r="B16" s="452">
        <v>0.57</v>
      </c>
      <c r="C16" s="452">
        <v>0.5</v>
      </c>
      <c r="D16" s="452">
        <v>0.52</v>
      </c>
      <c r="E16" s="452">
        <v>0.55</v>
      </c>
      <c r="F16" s="452">
        <v>0.57</v>
      </c>
      <c r="G16" s="452">
        <v>0.59</v>
      </c>
      <c r="H16" s="452">
        <v>0.61</v>
      </c>
      <c r="I16" s="452">
        <v>0.64</v>
      </c>
      <c r="J16" s="452">
        <v>0.66</v>
      </c>
      <c r="K16" s="452">
        <v>0.69</v>
      </c>
      <c r="L16" s="452">
        <v>0.71</v>
      </c>
      <c r="M16" s="452">
        <v>0.74</v>
      </c>
      <c r="N16" s="452"/>
      <c r="O16" s="452"/>
      <c r="P16" s="452" t="s">
        <v>621</v>
      </c>
      <c r="Q16" s="452">
        <v>0.24</v>
      </c>
      <c r="R16" s="452">
        <v>0.22</v>
      </c>
      <c r="S16" s="452">
        <v>0.22</v>
      </c>
      <c r="T16" s="452">
        <v>0.23</v>
      </c>
      <c r="U16" s="452">
        <v>0.24</v>
      </c>
      <c r="V16" s="452">
        <v>0.25</v>
      </c>
      <c r="W16" s="452">
        <v>0.26</v>
      </c>
      <c r="X16" s="452">
        <v>0.27</v>
      </c>
      <c r="Y16" s="452">
        <v>0.29</v>
      </c>
      <c r="Z16" s="452">
        <v>0.3</v>
      </c>
      <c r="AA16" s="452">
        <v>0.31</v>
      </c>
      <c r="AB16" s="452">
        <v>0.32</v>
      </c>
      <c r="AC16" s="452"/>
      <c r="AD16" s="452"/>
      <c r="AE16" s="452" t="s">
        <v>621</v>
      </c>
      <c r="AF16" s="452">
        <f t="shared" ref="AF16:AQ16" si="6">+B16+Q16</f>
        <v>0.81</v>
      </c>
      <c r="AG16" s="452">
        <f t="shared" si="6"/>
        <v>0.72</v>
      </c>
      <c r="AH16" s="452">
        <f t="shared" si="6"/>
        <v>0.74</v>
      </c>
      <c r="AI16" s="452">
        <f t="shared" si="6"/>
        <v>0.78</v>
      </c>
      <c r="AJ16" s="452">
        <f t="shared" si="6"/>
        <v>0.81</v>
      </c>
      <c r="AK16" s="452">
        <f t="shared" si="6"/>
        <v>0.84</v>
      </c>
      <c r="AL16" s="452">
        <f t="shared" si="6"/>
        <v>0.87</v>
      </c>
      <c r="AM16" s="452">
        <f t="shared" si="6"/>
        <v>0.91</v>
      </c>
      <c r="AN16" s="452">
        <f t="shared" si="6"/>
        <v>0.95</v>
      </c>
      <c r="AO16" s="452">
        <f t="shared" si="6"/>
        <v>0.99</v>
      </c>
      <c r="AP16" s="452">
        <f t="shared" si="6"/>
        <v>1.02</v>
      </c>
      <c r="AQ16" s="452">
        <f t="shared" si="6"/>
        <v>1.06</v>
      </c>
      <c r="AR16" s="452"/>
      <c r="AS16" s="452"/>
      <c r="AT16" s="452"/>
      <c r="AU16" s="452"/>
      <c r="AV16" s="452"/>
      <c r="AW16" s="452"/>
      <c r="AX16" s="452"/>
      <c r="AY16" s="452"/>
      <c r="AZ16" s="452"/>
      <c r="BA16" s="452"/>
      <c r="BB16" s="452"/>
      <c r="BC16" s="452"/>
      <c r="BD16" s="452"/>
      <c r="BE16" s="452"/>
      <c r="BF16" s="452"/>
    </row>
    <row r="17" ht="11.25" customHeight="1">
      <c r="A17" s="452" t="s">
        <v>21</v>
      </c>
      <c r="B17" s="452">
        <v>7.42</v>
      </c>
      <c r="C17" s="452">
        <v>6.5</v>
      </c>
      <c r="D17" s="452">
        <v>6.7</v>
      </c>
      <c r="E17" s="452">
        <v>7.08</v>
      </c>
      <c r="F17" s="452">
        <v>7.36</v>
      </c>
      <c r="G17" s="452">
        <v>7.65</v>
      </c>
      <c r="H17" s="452">
        <v>7.95</v>
      </c>
      <c r="I17" s="452">
        <v>8.27</v>
      </c>
      <c r="J17" s="452">
        <v>8.58</v>
      </c>
      <c r="K17" s="452">
        <v>8.9</v>
      </c>
      <c r="L17" s="452">
        <v>9.23</v>
      </c>
      <c r="M17" s="452">
        <v>9.56</v>
      </c>
      <c r="N17" s="452"/>
      <c r="O17" s="452"/>
      <c r="P17" s="452" t="s">
        <v>21</v>
      </c>
      <c r="Q17" s="452">
        <v>0.24</v>
      </c>
      <c r="R17" s="452">
        <v>0.22</v>
      </c>
      <c r="S17" s="452">
        <v>0.22</v>
      </c>
      <c r="T17" s="452">
        <v>0.23</v>
      </c>
      <c r="U17" s="452">
        <v>0.24</v>
      </c>
      <c r="V17" s="452">
        <v>0.25</v>
      </c>
      <c r="W17" s="452">
        <v>0.26</v>
      </c>
      <c r="X17" s="452">
        <v>0.27</v>
      </c>
      <c r="Y17" s="452">
        <v>0.29</v>
      </c>
      <c r="Z17" s="452">
        <v>0.3</v>
      </c>
      <c r="AA17" s="452">
        <v>0.31</v>
      </c>
      <c r="AB17" s="452">
        <v>0.32</v>
      </c>
      <c r="AC17" s="452"/>
      <c r="AD17" s="452"/>
      <c r="AE17" s="452" t="s">
        <v>21</v>
      </c>
      <c r="AF17" s="452">
        <f t="shared" ref="AF17:AQ17" si="7">+B17+Q17</f>
        <v>7.66</v>
      </c>
      <c r="AG17" s="452">
        <f t="shared" si="7"/>
        <v>6.72</v>
      </c>
      <c r="AH17" s="452">
        <f t="shared" si="7"/>
        <v>6.92</v>
      </c>
      <c r="AI17" s="452">
        <f t="shared" si="7"/>
        <v>7.31</v>
      </c>
      <c r="AJ17" s="452">
        <f t="shared" si="7"/>
        <v>7.6</v>
      </c>
      <c r="AK17" s="452">
        <f t="shared" si="7"/>
        <v>7.9</v>
      </c>
      <c r="AL17" s="452">
        <f t="shared" si="7"/>
        <v>8.21</v>
      </c>
      <c r="AM17" s="452">
        <f t="shared" si="7"/>
        <v>8.54</v>
      </c>
      <c r="AN17" s="452">
        <f t="shared" si="7"/>
        <v>8.87</v>
      </c>
      <c r="AO17" s="452">
        <f t="shared" si="7"/>
        <v>9.2</v>
      </c>
      <c r="AP17" s="452">
        <f t="shared" si="7"/>
        <v>9.54</v>
      </c>
      <c r="AQ17" s="452">
        <f t="shared" si="7"/>
        <v>9.88</v>
      </c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</row>
    <row r="18" ht="11.2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</row>
    <row r="19" ht="11.25" customHeight="1">
      <c r="A19" s="454"/>
      <c r="B19" s="444" t="s">
        <v>624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391"/>
      <c r="N19" s="455"/>
      <c r="O19" s="455"/>
      <c r="P19" s="454"/>
      <c r="Q19" s="445" t="s">
        <v>624</v>
      </c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391"/>
      <c r="AC19" s="455"/>
      <c r="AD19" s="455"/>
      <c r="AE19" s="454"/>
      <c r="AF19" s="446" t="s">
        <v>624</v>
      </c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391"/>
      <c r="AR19" s="455"/>
      <c r="AS19" s="455"/>
      <c r="AT19" s="455"/>
      <c r="AU19" s="455"/>
      <c r="AV19" s="455"/>
      <c r="AW19" s="455"/>
      <c r="AX19" s="455"/>
      <c r="AY19" s="455"/>
      <c r="AZ19" s="455"/>
      <c r="BA19" s="455"/>
      <c r="BB19" s="455"/>
      <c r="BC19" s="455"/>
      <c r="BD19" s="455"/>
      <c r="BE19" s="455"/>
      <c r="BF19" s="455"/>
    </row>
    <row r="20" ht="11.25" customHeight="1">
      <c r="A20" s="452" t="s">
        <v>619</v>
      </c>
      <c r="B20" s="452">
        <v>2019.0</v>
      </c>
      <c r="C20" s="452">
        <v>2020.0</v>
      </c>
      <c r="D20" s="452">
        <v>2021.0</v>
      </c>
      <c r="E20" s="452">
        <v>2022.0</v>
      </c>
      <c r="F20" s="452">
        <v>2023.0</v>
      </c>
      <c r="G20" s="452">
        <v>2024.0</v>
      </c>
      <c r="H20" s="452">
        <v>2025.0</v>
      </c>
      <c r="I20" s="452">
        <v>2026.0</v>
      </c>
      <c r="J20" s="452">
        <v>2027.0</v>
      </c>
      <c r="K20" s="452">
        <v>2028.0</v>
      </c>
      <c r="L20" s="452">
        <v>2029.0</v>
      </c>
      <c r="M20" s="452">
        <v>2030.0</v>
      </c>
      <c r="N20" s="452"/>
      <c r="O20" s="452"/>
      <c r="P20" s="452" t="s">
        <v>619</v>
      </c>
      <c r="Q20" s="452">
        <v>2019.0</v>
      </c>
      <c r="R20" s="452">
        <v>2020.0</v>
      </c>
      <c r="S20" s="452">
        <v>2021.0</v>
      </c>
      <c r="T20" s="452">
        <v>2022.0</v>
      </c>
      <c r="U20" s="452">
        <v>2023.0</v>
      </c>
      <c r="V20" s="452">
        <v>2024.0</v>
      </c>
      <c r="W20" s="452">
        <v>2025.0</v>
      </c>
      <c r="X20" s="452">
        <v>2026.0</v>
      </c>
      <c r="Y20" s="452">
        <v>2027.0</v>
      </c>
      <c r="Z20" s="452">
        <v>2028.0</v>
      </c>
      <c r="AA20" s="452">
        <v>2029.0</v>
      </c>
      <c r="AB20" s="452">
        <v>2030.0</v>
      </c>
      <c r="AC20" s="452"/>
      <c r="AD20" s="452"/>
      <c r="AE20" s="452" t="s">
        <v>619</v>
      </c>
      <c r="AF20" s="452">
        <v>2019.0</v>
      </c>
      <c r="AG20" s="452">
        <v>2020.0</v>
      </c>
      <c r="AH20" s="452">
        <v>2021.0</v>
      </c>
      <c r="AI20" s="452">
        <v>2022.0</v>
      </c>
      <c r="AJ20" s="452">
        <v>2023.0</v>
      </c>
      <c r="AK20" s="452">
        <v>2024.0</v>
      </c>
      <c r="AL20" s="452">
        <v>2025.0</v>
      </c>
      <c r="AM20" s="452">
        <v>2026.0</v>
      </c>
      <c r="AN20" s="452">
        <v>2027.0</v>
      </c>
      <c r="AO20" s="452">
        <v>2028.0</v>
      </c>
      <c r="AP20" s="452">
        <v>2029.0</v>
      </c>
      <c r="AQ20" s="452">
        <v>2030.0</v>
      </c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</row>
    <row r="21" ht="11.25" customHeight="1">
      <c r="A21" s="452" t="s">
        <v>621</v>
      </c>
      <c r="B21" s="452">
        <v>20.48</v>
      </c>
      <c r="C21" s="452">
        <v>17.93</v>
      </c>
      <c r="D21" s="452">
        <v>17.76</v>
      </c>
      <c r="E21" s="452">
        <v>17.95</v>
      </c>
      <c r="F21" s="452">
        <v>18.67</v>
      </c>
      <c r="G21" s="452">
        <v>19.41</v>
      </c>
      <c r="H21" s="452">
        <v>20.18</v>
      </c>
      <c r="I21" s="452">
        <v>20.97</v>
      </c>
      <c r="J21" s="452">
        <v>21.77</v>
      </c>
      <c r="K21" s="452">
        <v>22.58</v>
      </c>
      <c r="L21" s="452">
        <v>23.41</v>
      </c>
      <c r="M21" s="452">
        <v>24.26</v>
      </c>
      <c r="N21" s="452"/>
      <c r="O21" s="452"/>
      <c r="P21" s="452" t="s">
        <v>621</v>
      </c>
      <c r="Q21" s="452">
        <v>0.72</v>
      </c>
      <c r="R21" s="452">
        <v>0.64</v>
      </c>
      <c r="S21" s="452">
        <v>0.61</v>
      </c>
      <c r="T21" s="452">
        <v>0.59</v>
      </c>
      <c r="U21" s="452">
        <v>0.62</v>
      </c>
      <c r="V21" s="452">
        <v>0.64</v>
      </c>
      <c r="W21" s="452">
        <v>0.67</v>
      </c>
      <c r="X21" s="452">
        <v>0.69</v>
      </c>
      <c r="Y21" s="452">
        <v>0.72</v>
      </c>
      <c r="Z21" s="452">
        <v>0.75</v>
      </c>
      <c r="AA21" s="452">
        <v>0.78</v>
      </c>
      <c r="AB21" s="452">
        <v>0.8</v>
      </c>
      <c r="AC21" s="452"/>
      <c r="AD21" s="452"/>
      <c r="AE21" s="452" t="s">
        <v>621</v>
      </c>
      <c r="AF21" s="452">
        <f t="shared" ref="AF21:AQ21" si="8">+B21+Q21</f>
        <v>21.2</v>
      </c>
      <c r="AG21" s="452">
        <f t="shared" si="8"/>
        <v>18.57</v>
      </c>
      <c r="AH21" s="452">
        <f t="shared" si="8"/>
        <v>18.37</v>
      </c>
      <c r="AI21" s="452">
        <f t="shared" si="8"/>
        <v>18.54</v>
      </c>
      <c r="AJ21" s="452">
        <f t="shared" si="8"/>
        <v>19.29</v>
      </c>
      <c r="AK21" s="452">
        <f t="shared" si="8"/>
        <v>20.05</v>
      </c>
      <c r="AL21" s="452">
        <f t="shared" si="8"/>
        <v>20.85</v>
      </c>
      <c r="AM21" s="452">
        <f t="shared" si="8"/>
        <v>21.66</v>
      </c>
      <c r="AN21" s="452">
        <f t="shared" si="8"/>
        <v>22.49</v>
      </c>
      <c r="AO21" s="452">
        <f t="shared" si="8"/>
        <v>23.33</v>
      </c>
      <c r="AP21" s="452">
        <f t="shared" si="8"/>
        <v>24.19</v>
      </c>
      <c r="AQ21" s="452">
        <f t="shared" si="8"/>
        <v>25.06</v>
      </c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</row>
    <row r="22" ht="11.25" customHeight="1">
      <c r="A22" s="452" t="s">
        <v>21</v>
      </c>
      <c r="B22" s="452">
        <v>20.48</v>
      </c>
      <c r="C22" s="452">
        <v>17.93</v>
      </c>
      <c r="D22" s="452">
        <v>17.76</v>
      </c>
      <c r="E22" s="452">
        <v>17.95</v>
      </c>
      <c r="F22" s="452">
        <v>18.67</v>
      </c>
      <c r="G22" s="452">
        <v>19.41</v>
      </c>
      <c r="H22" s="452">
        <v>20.18</v>
      </c>
      <c r="I22" s="452">
        <v>20.97</v>
      </c>
      <c r="J22" s="452">
        <v>21.77</v>
      </c>
      <c r="K22" s="452">
        <v>22.58</v>
      </c>
      <c r="L22" s="452">
        <v>23.41</v>
      </c>
      <c r="M22" s="452">
        <v>24.26</v>
      </c>
      <c r="N22" s="452"/>
      <c r="O22" s="452"/>
      <c r="P22" s="452" t="s">
        <v>21</v>
      </c>
      <c r="Q22" s="452">
        <v>0.72</v>
      </c>
      <c r="R22" s="452">
        <v>0.64</v>
      </c>
      <c r="S22" s="452">
        <v>0.61</v>
      </c>
      <c r="T22" s="452">
        <v>0.59</v>
      </c>
      <c r="U22" s="452">
        <v>0.62</v>
      </c>
      <c r="V22" s="452">
        <v>0.64</v>
      </c>
      <c r="W22" s="452">
        <v>0.67</v>
      </c>
      <c r="X22" s="452">
        <v>0.69</v>
      </c>
      <c r="Y22" s="452">
        <v>0.72</v>
      </c>
      <c r="Z22" s="452">
        <v>0.75</v>
      </c>
      <c r="AA22" s="452">
        <v>0.78</v>
      </c>
      <c r="AB22" s="452">
        <v>0.8</v>
      </c>
      <c r="AC22" s="452"/>
      <c r="AD22" s="452"/>
      <c r="AE22" s="452" t="s">
        <v>21</v>
      </c>
      <c r="AF22" s="452">
        <f t="shared" ref="AF22:AQ22" si="9">+B22+Q22</f>
        <v>21.2</v>
      </c>
      <c r="AG22" s="452">
        <f t="shared" si="9"/>
        <v>18.57</v>
      </c>
      <c r="AH22" s="452">
        <f t="shared" si="9"/>
        <v>18.37</v>
      </c>
      <c r="AI22" s="452">
        <f t="shared" si="9"/>
        <v>18.54</v>
      </c>
      <c r="AJ22" s="452">
        <f t="shared" si="9"/>
        <v>19.29</v>
      </c>
      <c r="AK22" s="452">
        <f t="shared" si="9"/>
        <v>20.05</v>
      </c>
      <c r="AL22" s="452">
        <f t="shared" si="9"/>
        <v>20.85</v>
      </c>
      <c r="AM22" s="452">
        <f t="shared" si="9"/>
        <v>21.66</v>
      </c>
      <c r="AN22" s="452">
        <f t="shared" si="9"/>
        <v>22.49</v>
      </c>
      <c r="AO22" s="452">
        <f t="shared" si="9"/>
        <v>23.33</v>
      </c>
      <c r="AP22" s="452">
        <f t="shared" si="9"/>
        <v>24.19</v>
      </c>
      <c r="AQ22" s="452">
        <f t="shared" si="9"/>
        <v>25.06</v>
      </c>
      <c r="AR22" s="452"/>
      <c r="AS22" s="452"/>
      <c r="AT22" s="452"/>
      <c r="AU22" s="452"/>
      <c r="AV22" s="452"/>
      <c r="AW22" s="452"/>
      <c r="AX22" s="452"/>
      <c r="AY22" s="452"/>
      <c r="AZ22" s="452"/>
      <c r="BA22" s="452"/>
      <c r="BB22" s="452"/>
      <c r="BC22" s="452"/>
      <c r="BD22" s="452"/>
      <c r="BE22" s="452"/>
      <c r="BF22" s="452"/>
    </row>
    <row r="23" ht="11.25" customHeight="1">
      <c r="A23" s="452"/>
      <c r="B23" s="452"/>
      <c r="C23" s="452"/>
      <c r="D23" s="452"/>
      <c r="E23" s="452"/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  <c r="AV23" s="452"/>
      <c r="AW23" s="452"/>
      <c r="AX23" s="452"/>
      <c r="AY23" s="452"/>
      <c r="AZ23" s="452"/>
      <c r="BA23" s="452"/>
      <c r="BB23" s="452"/>
      <c r="BC23" s="452"/>
      <c r="BD23" s="452"/>
      <c r="BE23" s="452"/>
      <c r="BF23" s="452"/>
    </row>
    <row r="24" ht="11.25" customHeight="1">
      <c r="A24" s="454"/>
      <c r="B24" s="444" t="s">
        <v>625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391"/>
      <c r="N24" s="455"/>
      <c r="O24" s="455"/>
      <c r="P24" s="454"/>
      <c r="Q24" s="445" t="s">
        <v>625</v>
      </c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391"/>
      <c r="AC24" s="455"/>
      <c r="AD24" s="455"/>
      <c r="AE24" s="454"/>
      <c r="AF24" s="446" t="s">
        <v>625</v>
      </c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391"/>
      <c r="AR24" s="455"/>
      <c r="AS24" s="455"/>
      <c r="AT24" s="455"/>
      <c r="AU24" s="455"/>
      <c r="AV24" s="455"/>
      <c r="AW24" s="455"/>
      <c r="AX24" s="455"/>
      <c r="AY24" s="455"/>
      <c r="AZ24" s="455"/>
      <c r="BA24" s="455"/>
      <c r="BB24" s="455"/>
      <c r="BC24" s="455"/>
      <c r="BD24" s="455"/>
      <c r="BE24" s="455"/>
      <c r="BF24" s="455"/>
    </row>
    <row r="25" ht="11.25" customHeight="1">
      <c r="A25" s="452" t="s">
        <v>619</v>
      </c>
      <c r="B25" s="452">
        <v>2019.0</v>
      </c>
      <c r="C25" s="452">
        <v>2020.0</v>
      </c>
      <c r="D25" s="452">
        <v>2021.0</v>
      </c>
      <c r="E25" s="452">
        <v>2022.0</v>
      </c>
      <c r="F25" s="452">
        <v>2023.0</v>
      </c>
      <c r="G25" s="452">
        <v>2024.0</v>
      </c>
      <c r="H25" s="452">
        <v>2025.0</v>
      </c>
      <c r="I25" s="452">
        <v>2026.0</v>
      </c>
      <c r="J25" s="452">
        <v>2027.0</v>
      </c>
      <c r="K25" s="452">
        <v>2028.0</v>
      </c>
      <c r="L25" s="452">
        <v>2029.0</v>
      </c>
      <c r="M25" s="452">
        <v>2030.0</v>
      </c>
      <c r="N25" s="452"/>
      <c r="O25" s="452"/>
      <c r="P25" s="452" t="s">
        <v>619</v>
      </c>
      <c r="Q25" s="452">
        <v>2019.0</v>
      </c>
      <c r="R25" s="452">
        <v>2020.0</v>
      </c>
      <c r="S25" s="452">
        <v>2021.0</v>
      </c>
      <c r="T25" s="452">
        <v>2022.0</v>
      </c>
      <c r="U25" s="452">
        <v>2023.0</v>
      </c>
      <c r="V25" s="452">
        <v>2024.0</v>
      </c>
      <c r="W25" s="452">
        <v>2025.0</v>
      </c>
      <c r="X25" s="452">
        <v>2026.0</v>
      </c>
      <c r="Y25" s="452">
        <v>2027.0</v>
      </c>
      <c r="Z25" s="452">
        <v>2028.0</v>
      </c>
      <c r="AA25" s="452">
        <v>2029.0</v>
      </c>
      <c r="AB25" s="452">
        <v>2030.0</v>
      </c>
      <c r="AC25" s="452"/>
      <c r="AD25" s="452"/>
      <c r="AE25" s="452" t="s">
        <v>619</v>
      </c>
      <c r="AF25" s="452">
        <v>2019.0</v>
      </c>
      <c r="AG25" s="452">
        <v>2020.0</v>
      </c>
      <c r="AH25" s="452">
        <v>2021.0</v>
      </c>
      <c r="AI25" s="452">
        <v>2022.0</v>
      </c>
      <c r="AJ25" s="452">
        <v>2023.0</v>
      </c>
      <c r="AK25" s="452">
        <v>2024.0</v>
      </c>
      <c r="AL25" s="452">
        <v>2025.0</v>
      </c>
      <c r="AM25" s="452">
        <v>2026.0</v>
      </c>
      <c r="AN25" s="452">
        <v>2027.0</v>
      </c>
      <c r="AO25" s="452">
        <v>2028.0</v>
      </c>
      <c r="AP25" s="452">
        <v>2029.0</v>
      </c>
      <c r="AQ25" s="452">
        <v>2030.0</v>
      </c>
      <c r="AR25" s="452"/>
      <c r="AS25" s="452"/>
      <c r="AT25" s="452"/>
      <c r="AU25" s="452"/>
      <c r="AV25" s="452"/>
      <c r="AW25" s="452"/>
      <c r="AX25" s="452"/>
      <c r="AY25" s="452"/>
      <c r="AZ25" s="452"/>
      <c r="BA25" s="452"/>
      <c r="BB25" s="452"/>
      <c r="BC25" s="452"/>
      <c r="BD25" s="452"/>
      <c r="BE25" s="452"/>
      <c r="BF25" s="452"/>
    </row>
    <row r="26" ht="11.25" customHeight="1">
      <c r="A26" s="452" t="s">
        <v>621</v>
      </c>
      <c r="B26" s="452">
        <v>2.59</v>
      </c>
      <c r="C26" s="452">
        <v>2.27</v>
      </c>
      <c r="D26" s="452">
        <v>2.34</v>
      </c>
      <c r="E26" s="452">
        <v>2.47</v>
      </c>
      <c r="F26" s="452">
        <v>2.57</v>
      </c>
      <c r="G26" s="452">
        <v>2.67</v>
      </c>
      <c r="H26" s="452">
        <v>2.77</v>
      </c>
      <c r="I26" s="452">
        <v>2.88</v>
      </c>
      <c r="J26" s="452">
        <v>2.99</v>
      </c>
      <c r="K26" s="452">
        <v>3.1</v>
      </c>
      <c r="L26" s="452">
        <v>3.22</v>
      </c>
      <c r="M26" s="452">
        <v>3.33</v>
      </c>
      <c r="N26" s="452"/>
      <c r="O26" s="452"/>
      <c r="P26" s="452" t="s">
        <v>621</v>
      </c>
      <c r="Q26" s="452">
        <v>0.16</v>
      </c>
      <c r="R26" s="452">
        <v>0.14</v>
      </c>
      <c r="S26" s="452">
        <v>0.15</v>
      </c>
      <c r="T26" s="452">
        <v>0.16</v>
      </c>
      <c r="U26" s="452">
        <v>0.16</v>
      </c>
      <c r="V26" s="452">
        <v>0.17</v>
      </c>
      <c r="W26" s="452">
        <v>0.18</v>
      </c>
      <c r="X26" s="452">
        <v>0.18</v>
      </c>
      <c r="Y26" s="452">
        <v>0.19</v>
      </c>
      <c r="Z26" s="452">
        <v>0.2</v>
      </c>
      <c r="AA26" s="452">
        <v>0.2</v>
      </c>
      <c r="AB26" s="452">
        <v>0.21</v>
      </c>
      <c r="AC26" s="452"/>
      <c r="AD26" s="452"/>
      <c r="AE26" s="452" t="s">
        <v>621</v>
      </c>
      <c r="AF26" s="452">
        <f t="shared" ref="AF26:AQ26" si="10">+B26+Q26</f>
        <v>2.75</v>
      </c>
      <c r="AG26" s="452">
        <f t="shared" si="10"/>
        <v>2.41</v>
      </c>
      <c r="AH26" s="452">
        <f t="shared" si="10"/>
        <v>2.49</v>
      </c>
      <c r="AI26" s="452">
        <f t="shared" si="10"/>
        <v>2.63</v>
      </c>
      <c r="AJ26" s="452">
        <f t="shared" si="10"/>
        <v>2.73</v>
      </c>
      <c r="AK26" s="452">
        <f t="shared" si="10"/>
        <v>2.84</v>
      </c>
      <c r="AL26" s="452">
        <f t="shared" si="10"/>
        <v>2.95</v>
      </c>
      <c r="AM26" s="452">
        <f t="shared" si="10"/>
        <v>3.06</v>
      </c>
      <c r="AN26" s="452">
        <f t="shared" si="10"/>
        <v>3.18</v>
      </c>
      <c r="AO26" s="452">
        <f t="shared" si="10"/>
        <v>3.3</v>
      </c>
      <c r="AP26" s="452">
        <f t="shared" si="10"/>
        <v>3.42</v>
      </c>
      <c r="AQ26" s="452">
        <f t="shared" si="10"/>
        <v>3.54</v>
      </c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</row>
    <row r="27" ht="11.25" customHeight="1">
      <c r="A27" s="452" t="s">
        <v>21</v>
      </c>
      <c r="B27" s="452">
        <v>2.59</v>
      </c>
      <c r="C27" s="452">
        <v>2.27</v>
      </c>
      <c r="D27" s="452">
        <v>2.34</v>
      </c>
      <c r="E27" s="452">
        <v>2.47</v>
      </c>
      <c r="F27" s="452">
        <v>2.57</v>
      </c>
      <c r="G27" s="452">
        <v>2.67</v>
      </c>
      <c r="H27" s="452">
        <v>2.77</v>
      </c>
      <c r="I27" s="452">
        <v>2.88</v>
      </c>
      <c r="J27" s="452">
        <v>2.99</v>
      </c>
      <c r="K27" s="452">
        <v>3.1</v>
      </c>
      <c r="L27" s="452">
        <v>3.22</v>
      </c>
      <c r="M27" s="452">
        <v>3.33</v>
      </c>
      <c r="N27" s="452"/>
      <c r="O27" s="452"/>
      <c r="P27" s="452" t="s">
        <v>21</v>
      </c>
      <c r="Q27" s="452">
        <v>0.16</v>
      </c>
      <c r="R27" s="452">
        <v>0.14</v>
      </c>
      <c r="S27" s="452">
        <v>0.15</v>
      </c>
      <c r="T27" s="452">
        <v>0.16</v>
      </c>
      <c r="U27" s="452">
        <v>0.16</v>
      </c>
      <c r="V27" s="452">
        <v>0.17</v>
      </c>
      <c r="W27" s="452">
        <v>0.18</v>
      </c>
      <c r="X27" s="452">
        <v>0.18</v>
      </c>
      <c r="Y27" s="452">
        <v>0.19</v>
      </c>
      <c r="Z27" s="452">
        <v>0.2</v>
      </c>
      <c r="AA27" s="452">
        <v>0.2</v>
      </c>
      <c r="AB27" s="452">
        <v>0.21</v>
      </c>
      <c r="AC27" s="452"/>
      <c r="AD27" s="452"/>
      <c r="AE27" s="452" t="s">
        <v>21</v>
      </c>
      <c r="AF27" s="452">
        <f t="shared" ref="AF27:AQ27" si="11">+B27+Q27</f>
        <v>2.75</v>
      </c>
      <c r="AG27" s="452">
        <f t="shared" si="11"/>
        <v>2.41</v>
      </c>
      <c r="AH27" s="452">
        <f t="shared" si="11"/>
        <v>2.49</v>
      </c>
      <c r="AI27" s="452">
        <f t="shared" si="11"/>
        <v>2.63</v>
      </c>
      <c r="AJ27" s="452">
        <f t="shared" si="11"/>
        <v>2.73</v>
      </c>
      <c r="AK27" s="452">
        <f t="shared" si="11"/>
        <v>2.84</v>
      </c>
      <c r="AL27" s="452">
        <f t="shared" si="11"/>
        <v>2.95</v>
      </c>
      <c r="AM27" s="452">
        <f t="shared" si="11"/>
        <v>3.06</v>
      </c>
      <c r="AN27" s="452">
        <f t="shared" si="11"/>
        <v>3.18</v>
      </c>
      <c r="AO27" s="452">
        <f t="shared" si="11"/>
        <v>3.3</v>
      </c>
      <c r="AP27" s="452">
        <f t="shared" si="11"/>
        <v>3.42</v>
      </c>
      <c r="AQ27" s="452">
        <f t="shared" si="11"/>
        <v>3.54</v>
      </c>
      <c r="AR27" s="452"/>
      <c r="AS27" s="452"/>
      <c r="AT27" s="452"/>
      <c r="AU27" s="452"/>
      <c r="AV27" s="452"/>
      <c r="AW27" s="452"/>
      <c r="AX27" s="452"/>
      <c r="AY27" s="452"/>
      <c r="AZ27" s="452"/>
      <c r="BA27" s="452"/>
      <c r="BB27" s="452"/>
      <c r="BC27" s="452"/>
      <c r="BD27" s="452"/>
      <c r="BE27" s="452"/>
      <c r="BF27" s="452"/>
    </row>
    <row r="28" ht="11.25" customHeight="1">
      <c r="A28" s="452"/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</row>
    <row r="29" ht="11.25" customHeight="1">
      <c r="A29" s="454"/>
      <c r="B29" s="444" t="s">
        <v>183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391"/>
      <c r="N29" s="455"/>
      <c r="O29" s="455"/>
      <c r="P29" s="454"/>
      <c r="Q29" s="445" t="s">
        <v>183</v>
      </c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391"/>
      <c r="AC29" s="455"/>
      <c r="AD29" s="455"/>
      <c r="AE29" s="454"/>
      <c r="AF29" s="446" t="s">
        <v>183</v>
      </c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391"/>
      <c r="AR29" s="455"/>
      <c r="AS29" s="455"/>
      <c r="AT29" s="455"/>
      <c r="AU29" s="455"/>
      <c r="AV29" s="455"/>
      <c r="AW29" s="455"/>
      <c r="AX29" s="455"/>
      <c r="AY29" s="455"/>
      <c r="AZ29" s="455"/>
      <c r="BA29" s="455"/>
      <c r="BB29" s="455"/>
      <c r="BC29" s="455"/>
      <c r="BD29" s="455"/>
      <c r="BE29" s="455"/>
      <c r="BF29" s="455"/>
    </row>
    <row r="30" ht="11.25" customHeight="1">
      <c r="A30" s="452" t="s">
        <v>619</v>
      </c>
      <c r="B30" s="452">
        <v>2019.0</v>
      </c>
      <c r="C30" s="452">
        <v>2020.0</v>
      </c>
      <c r="D30" s="452">
        <v>2021.0</v>
      </c>
      <c r="E30" s="452">
        <v>2022.0</v>
      </c>
      <c r="F30" s="452">
        <v>2023.0</v>
      </c>
      <c r="G30" s="452">
        <v>2024.0</v>
      </c>
      <c r="H30" s="452">
        <v>2025.0</v>
      </c>
      <c r="I30" s="452">
        <v>2026.0</v>
      </c>
      <c r="J30" s="452">
        <v>2027.0</v>
      </c>
      <c r="K30" s="452">
        <v>2028.0</v>
      </c>
      <c r="L30" s="452">
        <v>2029.0</v>
      </c>
      <c r="M30" s="452">
        <v>2030.0</v>
      </c>
      <c r="N30" s="452"/>
      <c r="O30" s="452"/>
      <c r="P30" s="452" t="s">
        <v>619</v>
      </c>
      <c r="Q30" s="452">
        <v>2019.0</v>
      </c>
      <c r="R30" s="452">
        <v>2020.0</v>
      </c>
      <c r="S30" s="452">
        <v>2021.0</v>
      </c>
      <c r="T30" s="452">
        <v>2022.0</v>
      </c>
      <c r="U30" s="452">
        <v>2023.0</v>
      </c>
      <c r="V30" s="452">
        <v>2024.0</v>
      </c>
      <c r="W30" s="452">
        <v>2025.0</v>
      </c>
      <c r="X30" s="452">
        <v>2026.0</v>
      </c>
      <c r="Y30" s="452">
        <v>2027.0</v>
      </c>
      <c r="Z30" s="452">
        <v>2028.0</v>
      </c>
      <c r="AA30" s="452">
        <v>2029.0</v>
      </c>
      <c r="AB30" s="452">
        <v>2030.0</v>
      </c>
      <c r="AC30" s="452"/>
      <c r="AD30" s="452"/>
      <c r="AE30" s="452" t="s">
        <v>619</v>
      </c>
      <c r="AF30" s="452">
        <v>2019.0</v>
      </c>
      <c r="AG30" s="452">
        <v>2020.0</v>
      </c>
      <c r="AH30" s="452">
        <v>2021.0</v>
      </c>
      <c r="AI30" s="452">
        <v>2022.0</v>
      </c>
      <c r="AJ30" s="452">
        <v>2023.0</v>
      </c>
      <c r="AK30" s="452">
        <v>2024.0</v>
      </c>
      <c r="AL30" s="452">
        <v>2025.0</v>
      </c>
      <c r="AM30" s="452">
        <v>2026.0</v>
      </c>
      <c r="AN30" s="452">
        <v>2027.0</v>
      </c>
      <c r="AO30" s="452">
        <v>2028.0</v>
      </c>
      <c r="AP30" s="452">
        <v>2029.0</v>
      </c>
      <c r="AQ30" s="452">
        <v>2030.0</v>
      </c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</row>
    <row r="31" ht="11.25" customHeight="1">
      <c r="A31" s="452" t="s">
        <v>621</v>
      </c>
      <c r="B31" s="452">
        <v>24.58</v>
      </c>
      <c r="C31" s="452">
        <v>21.52</v>
      </c>
      <c r="D31" s="452">
        <v>22.2</v>
      </c>
      <c r="E31" s="452">
        <v>23.44</v>
      </c>
      <c r="F31" s="452">
        <v>24.37</v>
      </c>
      <c r="G31" s="452">
        <v>25.34</v>
      </c>
      <c r="H31" s="452">
        <v>26.34</v>
      </c>
      <c r="I31" s="452">
        <v>27.38</v>
      </c>
      <c r="J31" s="452">
        <v>28.42</v>
      </c>
      <c r="K31" s="452">
        <v>29.48</v>
      </c>
      <c r="L31" s="452">
        <v>30.56</v>
      </c>
      <c r="M31" s="452">
        <v>31.67</v>
      </c>
      <c r="N31" s="452"/>
      <c r="O31" s="452"/>
      <c r="P31" s="452" t="s">
        <v>621</v>
      </c>
      <c r="Q31" s="452">
        <v>0.91</v>
      </c>
      <c r="R31" s="452">
        <v>0.81</v>
      </c>
      <c r="S31" s="452">
        <v>0.84</v>
      </c>
      <c r="T31" s="452">
        <v>0.89</v>
      </c>
      <c r="U31" s="452">
        <v>0.92</v>
      </c>
      <c r="V31" s="452">
        <v>0.96</v>
      </c>
      <c r="W31" s="452">
        <v>1.0</v>
      </c>
      <c r="X31" s="452">
        <v>1.04</v>
      </c>
      <c r="Y31" s="452">
        <v>1.08</v>
      </c>
      <c r="Z31" s="452">
        <v>1.12</v>
      </c>
      <c r="AA31" s="452">
        <v>1.16</v>
      </c>
      <c r="AB31" s="452">
        <v>1.2</v>
      </c>
      <c r="AC31" s="452"/>
      <c r="AD31" s="452"/>
      <c r="AE31" s="452" t="s">
        <v>621</v>
      </c>
      <c r="AF31" s="452">
        <f t="shared" ref="AF31:AQ31" si="12">+B31+Q31</f>
        <v>25.49</v>
      </c>
      <c r="AG31" s="452">
        <f t="shared" si="12"/>
        <v>22.33</v>
      </c>
      <c r="AH31" s="452">
        <f t="shared" si="12"/>
        <v>23.04</v>
      </c>
      <c r="AI31" s="452">
        <f t="shared" si="12"/>
        <v>24.33</v>
      </c>
      <c r="AJ31" s="452">
        <f t="shared" si="12"/>
        <v>25.29</v>
      </c>
      <c r="AK31" s="452">
        <f t="shared" si="12"/>
        <v>26.3</v>
      </c>
      <c r="AL31" s="452">
        <f t="shared" si="12"/>
        <v>27.34</v>
      </c>
      <c r="AM31" s="452">
        <f t="shared" si="12"/>
        <v>28.42</v>
      </c>
      <c r="AN31" s="452">
        <f t="shared" si="12"/>
        <v>29.5</v>
      </c>
      <c r="AO31" s="452">
        <f t="shared" si="12"/>
        <v>30.6</v>
      </c>
      <c r="AP31" s="452">
        <f t="shared" si="12"/>
        <v>31.72</v>
      </c>
      <c r="AQ31" s="452">
        <f t="shared" si="12"/>
        <v>32.87</v>
      </c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BB31" s="452"/>
      <c r="BC31" s="452"/>
      <c r="BD31" s="452"/>
      <c r="BE31" s="452"/>
      <c r="BF31" s="452"/>
    </row>
    <row r="32" ht="11.25" customHeight="1">
      <c r="A32" s="452" t="s">
        <v>21</v>
      </c>
      <c r="B32" s="452">
        <v>24.58</v>
      </c>
      <c r="C32" s="452">
        <v>21.52</v>
      </c>
      <c r="D32" s="452">
        <v>22.2</v>
      </c>
      <c r="E32" s="452">
        <v>23.44</v>
      </c>
      <c r="F32" s="452">
        <v>24.37</v>
      </c>
      <c r="G32" s="452">
        <v>25.34</v>
      </c>
      <c r="H32" s="452">
        <v>26.34</v>
      </c>
      <c r="I32" s="452">
        <v>27.38</v>
      </c>
      <c r="J32" s="452">
        <v>28.42</v>
      </c>
      <c r="K32" s="452">
        <v>29.48</v>
      </c>
      <c r="L32" s="452">
        <v>30.56</v>
      </c>
      <c r="M32" s="452">
        <v>31.67</v>
      </c>
      <c r="N32" s="452"/>
      <c r="O32" s="452"/>
      <c r="P32" s="452" t="s">
        <v>21</v>
      </c>
      <c r="Q32" s="452">
        <v>0.91</v>
      </c>
      <c r="R32" s="452">
        <v>0.81</v>
      </c>
      <c r="S32" s="452">
        <v>0.84</v>
      </c>
      <c r="T32" s="452">
        <v>0.89</v>
      </c>
      <c r="U32" s="452">
        <v>0.92</v>
      </c>
      <c r="V32" s="452">
        <v>0.96</v>
      </c>
      <c r="W32" s="452">
        <v>1.0</v>
      </c>
      <c r="X32" s="452">
        <v>1.04</v>
      </c>
      <c r="Y32" s="452">
        <v>1.08</v>
      </c>
      <c r="Z32" s="452">
        <v>1.12</v>
      </c>
      <c r="AA32" s="452">
        <v>1.16</v>
      </c>
      <c r="AB32" s="452">
        <v>1.2</v>
      </c>
      <c r="AC32" s="452"/>
      <c r="AD32" s="452"/>
      <c r="AE32" s="452" t="s">
        <v>21</v>
      </c>
      <c r="AF32" s="452">
        <f t="shared" ref="AF32:AQ32" si="13">+B32+Q32</f>
        <v>25.49</v>
      </c>
      <c r="AG32" s="452">
        <f t="shared" si="13"/>
        <v>22.33</v>
      </c>
      <c r="AH32" s="452">
        <f t="shared" si="13"/>
        <v>23.04</v>
      </c>
      <c r="AI32" s="452">
        <f t="shared" si="13"/>
        <v>24.33</v>
      </c>
      <c r="AJ32" s="452">
        <f t="shared" si="13"/>
        <v>25.29</v>
      </c>
      <c r="AK32" s="452">
        <f t="shared" si="13"/>
        <v>26.3</v>
      </c>
      <c r="AL32" s="452">
        <f t="shared" si="13"/>
        <v>27.34</v>
      </c>
      <c r="AM32" s="452">
        <f t="shared" si="13"/>
        <v>28.42</v>
      </c>
      <c r="AN32" s="452">
        <f t="shared" si="13"/>
        <v>29.5</v>
      </c>
      <c r="AO32" s="452">
        <f t="shared" si="13"/>
        <v>30.6</v>
      </c>
      <c r="AP32" s="452">
        <f t="shared" si="13"/>
        <v>31.72</v>
      </c>
      <c r="AQ32" s="452">
        <f t="shared" si="13"/>
        <v>32.87</v>
      </c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</row>
    <row r="33" ht="11.25" customHeight="1">
      <c r="A33" s="452"/>
      <c r="B33" s="452"/>
      <c r="C33" s="452"/>
      <c r="D33" s="452"/>
      <c r="E33" s="452"/>
      <c r="F33" s="452"/>
      <c r="G33" s="452"/>
      <c r="H33" s="452"/>
      <c r="I33" s="452"/>
      <c r="J33" s="452"/>
      <c r="K33" s="452"/>
      <c r="L33" s="452"/>
      <c r="M33" s="452"/>
      <c r="N33" s="452"/>
      <c r="O33" s="452"/>
      <c r="P33" s="452"/>
      <c r="Q33" s="452"/>
      <c r="R33" s="452"/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  <c r="AU33" s="452"/>
      <c r="AV33" s="452"/>
      <c r="AW33" s="452"/>
      <c r="AX33" s="452"/>
      <c r="AY33" s="452"/>
      <c r="AZ33" s="452"/>
      <c r="BA33" s="452"/>
      <c r="BB33" s="452"/>
      <c r="BC33" s="452"/>
      <c r="BD33" s="452"/>
      <c r="BE33" s="452"/>
      <c r="BF33" s="452"/>
    </row>
    <row r="34" ht="11.25" customHeight="1">
      <c r="A34" s="435"/>
      <c r="B34" s="440" t="s">
        <v>382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391"/>
      <c r="N34" s="452"/>
      <c r="O34" s="452"/>
      <c r="P34" s="435"/>
      <c r="Q34" s="441" t="s">
        <v>382</v>
      </c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391"/>
      <c r="AC34" s="452"/>
      <c r="AD34" s="452"/>
      <c r="AE34" s="435"/>
      <c r="AF34" s="442" t="s">
        <v>382</v>
      </c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391"/>
      <c r="AR34" s="452"/>
      <c r="AS34" s="452"/>
      <c r="AT34" s="452"/>
      <c r="AU34" s="452"/>
      <c r="AV34" s="452"/>
      <c r="AW34" s="452"/>
      <c r="AX34" s="452"/>
      <c r="AY34" s="452"/>
      <c r="AZ34" s="452"/>
      <c r="BA34" s="452"/>
      <c r="BB34" s="452"/>
      <c r="BC34" s="452"/>
      <c r="BD34" s="452"/>
      <c r="BE34" s="452"/>
      <c r="BF34" s="452"/>
    </row>
    <row r="35" ht="11.25" customHeight="1">
      <c r="A35" s="452" t="s">
        <v>619</v>
      </c>
      <c r="B35" s="452">
        <v>2019.0</v>
      </c>
      <c r="C35" s="452">
        <v>2020.0</v>
      </c>
      <c r="D35" s="452">
        <v>2021.0</v>
      </c>
      <c r="E35" s="452">
        <v>2022.0</v>
      </c>
      <c r="F35" s="452">
        <v>2023.0</v>
      </c>
      <c r="G35" s="452">
        <v>2024.0</v>
      </c>
      <c r="H35" s="452">
        <v>2025.0</v>
      </c>
      <c r="I35" s="452">
        <v>2026.0</v>
      </c>
      <c r="J35" s="452">
        <v>2027.0</v>
      </c>
      <c r="K35" s="452">
        <v>2028.0</v>
      </c>
      <c r="L35" s="452">
        <v>2029.0</v>
      </c>
      <c r="M35" s="452">
        <v>2030.0</v>
      </c>
      <c r="N35" s="452"/>
      <c r="O35" s="452"/>
      <c r="P35" s="452" t="s">
        <v>619</v>
      </c>
      <c r="Q35" s="452">
        <v>2019.0</v>
      </c>
      <c r="R35" s="452">
        <v>2020.0</v>
      </c>
      <c r="S35" s="452">
        <v>2021.0</v>
      </c>
      <c r="T35" s="452">
        <v>2022.0</v>
      </c>
      <c r="U35" s="452">
        <v>2023.0</v>
      </c>
      <c r="V35" s="452">
        <v>2024.0</v>
      </c>
      <c r="W35" s="452">
        <v>2025.0</v>
      </c>
      <c r="X35" s="452">
        <v>2026.0</v>
      </c>
      <c r="Y35" s="452">
        <v>2027.0</v>
      </c>
      <c r="Z35" s="452">
        <v>2028.0</v>
      </c>
      <c r="AA35" s="452">
        <v>2029.0</v>
      </c>
      <c r="AB35" s="452">
        <v>2030.0</v>
      </c>
      <c r="AC35" s="452"/>
      <c r="AD35" s="452"/>
      <c r="AE35" s="452" t="s">
        <v>619</v>
      </c>
      <c r="AF35" s="452">
        <v>2019.0</v>
      </c>
      <c r="AG35" s="452">
        <v>2020.0</v>
      </c>
      <c r="AH35" s="452">
        <v>2021.0</v>
      </c>
      <c r="AI35" s="452">
        <v>2022.0</v>
      </c>
      <c r="AJ35" s="452">
        <v>2023.0</v>
      </c>
      <c r="AK35" s="452">
        <v>2024.0</v>
      </c>
      <c r="AL35" s="452">
        <v>2025.0</v>
      </c>
      <c r="AM35" s="452">
        <v>2026.0</v>
      </c>
      <c r="AN35" s="452">
        <v>2027.0</v>
      </c>
      <c r="AO35" s="452">
        <v>2028.0</v>
      </c>
      <c r="AP35" s="452">
        <v>2029.0</v>
      </c>
      <c r="AQ35" s="452">
        <v>2030.0</v>
      </c>
      <c r="AR35" s="452"/>
      <c r="AS35" s="452"/>
      <c r="AT35" s="452"/>
      <c r="AU35" s="452"/>
      <c r="AV35" s="452"/>
      <c r="AW35" s="452"/>
      <c r="AX35" s="452"/>
      <c r="AY35" s="452"/>
      <c r="AZ35" s="452"/>
      <c r="BA35" s="452"/>
      <c r="BB35" s="452"/>
      <c r="BC35" s="452"/>
      <c r="BD35" s="452"/>
      <c r="BE35" s="452"/>
      <c r="BF35" s="452"/>
    </row>
    <row r="36" ht="11.25" customHeight="1">
      <c r="A36" s="452" t="s">
        <v>621</v>
      </c>
      <c r="B36" s="452">
        <v>1.34</v>
      </c>
      <c r="C36" s="452">
        <v>1.18</v>
      </c>
      <c r="D36" s="452">
        <v>1.21</v>
      </c>
      <c r="E36" s="452">
        <v>1.28</v>
      </c>
      <c r="F36" s="452">
        <v>1.33</v>
      </c>
      <c r="G36" s="452">
        <v>1.38</v>
      </c>
      <c r="H36" s="452">
        <v>1.44</v>
      </c>
      <c r="I36" s="452">
        <v>1.5</v>
      </c>
      <c r="J36" s="452">
        <v>1.55</v>
      </c>
      <c r="K36" s="452">
        <v>1.61</v>
      </c>
      <c r="L36" s="452">
        <v>1.67</v>
      </c>
      <c r="M36" s="452">
        <v>1.73</v>
      </c>
      <c r="N36" s="452"/>
      <c r="O36" s="452"/>
      <c r="P36" s="452" t="s">
        <v>621</v>
      </c>
      <c r="Q36" s="452">
        <v>0.06</v>
      </c>
      <c r="R36" s="452">
        <v>0.05</v>
      </c>
      <c r="S36" s="452">
        <v>0.05</v>
      </c>
      <c r="T36" s="452">
        <v>0.06</v>
      </c>
      <c r="U36" s="452">
        <v>0.06</v>
      </c>
      <c r="V36" s="452">
        <v>0.06</v>
      </c>
      <c r="W36" s="452">
        <v>0.06</v>
      </c>
      <c r="X36" s="452">
        <v>0.07</v>
      </c>
      <c r="Y36" s="452">
        <v>0.07</v>
      </c>
      <c r="Z36" s="452">
        <v>0.07</v>
      </c>
      <c r="AA36" s="452">
        <v>0.07</v>
      </c>
      <c r="AB36" s="452">
        <v>0.08</v>
      </c>
      <c r="AC36" s="452"/>
      <c r="AD36" s="452"/>
      <c r="AE36" s="452" t="s">
        <v>621</v>
      </c>
      <c r="AF36" s="452">
        <f t="shared" ref="AF36:AQ36" si="14">+B36+Q36</f>
        <v>1.4</v>
      </c>
      <c r="AG36" s="452">
        <f t="shared" si="14"/>
        <v>1.23</v>
      </c>
      <c r="AH36" s="452">
        <f t="shared" si="14"/>
        <v>1.26</v>
      </c>
      <c r="AI36" s="452">
        <f t="shared" si="14"/>
        <v>1.34</v>
      </c>
      <c r="AJ36" s="452">
        <f t="shared" si="14"/>
        <v>1.39</v>
      </c>
      <c r="AK36" s="452">
        <f t="shared" si="14"/>
        <v>1.44</v>
      </c>
      <c r="AL36" s="452">
        <f t="shared" si="14"/>
        <v>1.5</v>
      </c>
      <c r="AM36" s="452">
        <f t="shared" si="14"/>
        <v>1.57</v>
      </c>
      <c r="AN36" s="452">
        <f t="shared" si="14"/>
        <v>1.62</v>
      </c>
      <c r="AO36" s="452">
        <f t="shared" si="14"/>
        <v>1.68</v>
      </c>
      <c r="AP36" s="452">
        <f t="shared" si="14"/>
        <v>1.74</v>
      </c>
      <c r="AQ36" s="452">
        <f t="shared" si="14"/>
        <v>1.81</v>
      </c>
      <c r="AR36" s="452"/>
      <c r="AS36" s="452"/>
      <c r="AT36" s="452"/>
      <c r="AU36" s="452"/>
      <c r="AV36" s="452"/>
      <c r="AW36" s="452"/>
      <c r="AX36" s="452"/>
      <c r="AY36" s="452"/>
      <c r="AZ36" s="452"/>
      <c r="BA36" s="452"/>
      <c r="BB36" s="452"/>
      <c r="BC36" s="452"/>
      <c r="BD36" s="452"/>
      <c r="BE36" s="452"/>
      <c r="BF36" s="452"/>
    </row>
    <row r="37" ht="11.25" customHeight="1">
      <c r="A37" s="452" t="s">
        <v>21</v>
      </c>
      <c r="B37" s="452">
        <v>1.34</v>
      </c>
      <c r="C37" s="452">
        <v>1.18</v>
      </c>
      <c r="D37" s="452">
        <v>1.21</v>
      </c>
      <c r="E37" s="452">
        <v>1.28</v>
      </c>
      <c r="F37" s="452">
        <v>1.33</v>
      </c>
      <c r="G37" s="452">
        <v>1.38</v>
      </c>
      <c r="H37" s="452">
        <v>1.44</v>
      </c>
      <c r="I37" s="452">
        <v>1.5</v>
      </c>
      <c r="J37" s="452">
        <v>1.55</v>
      </c>
      <c r="K37" s="452">
        <v>1.61</v>
      </c>
      <c r="L37" s="452">
        <v>1.67</v>
      </c>
      <c r="M37" s="452">
        <v>1.73</v>
      </c>
      <c r="N37" s="452"/>
      <c r="O37" s="452"/>
      <c r="P37" s="452" t="s">
        <v>21</v>
      </c>
      <c r="Q37" s="452">
        <v>0.06</v>
      </c>
      <c r="R37" s="452">
        <v>0.05</v>
      </c>
      <c r="S37" s="452">
        <v>0.05</v>
      </c>
      <c r="T37" s="452">
        <v>0.06</v>
      </c>
      <c r="U37" s="452">
        <v>0.06</v>
      </c>
      <c r="V37" s="452">
        <v>0.06</v>
      </c>
      <c r="W37" s="452">
        <v>0.06</v>
      </c>
      <c r="X37" s="452">
        <v>0.07</v>
      </c>
      <c r="Y37" s="452">
        <v>0.07</v>
      </c>
      <c r="Z37" s="452">
        <v>0.07</v>
      </c>
      <c r="AA37" s="452">
        <v>0.07</v>
      </c>
      <c r="AB37" s="452">
        <v>0.08</v>
      </c>
      <c r="AC37" s="452"/>
      <c r="AD37" s="452"/>
      <c r="AE37" s="452" t="s">
        <v>21</v>
      </c>
      <c r="AF37" s="452">
        <f t="shared" ref="AF37:AQ37" si="15">+B37+Q37</f>
        <v>1.4</v>
      </c>
      <c r="AG37" s="452">
        <f t="shared" si="15"/>
        <v>1.23</v>
      </c>
      <c r="AH37" s="452">
        <f t="shared" si="15"/>
        <v>1.26</v>
      </c>
      <c r="AI37" s="452">
        <f t="shared" si="15"/>
        <v>1.34</v>
      </c>
      <c r="AJ37" s="452">
        <f t="shared" si="15"/>
        <v>1.39</v>
      </c>
      <c r="AK37" s="452">
        <f t="shared" si="15"/>
        <v>1.44</v>
      </c>
      <c r="AL37" s="452">
        <f t="shared" si="15"/>
        <v>1.5</v>
      </c>
      <c r="AM37" s="452">
        <f t="shared" si="15"/>
        <v>1.57</v>
      </c>
      <c r="AN37" s="452">
        <f t="shared" si="15"/>
        <v>1.62</v>
      </c>
      <c r="AO37" s="452">
        <f t="shared" si="15"/>
        <v>1.68</v>
      </c>
      <c r="AP37" s="452">
        <f t="shared" si="15"/>
        <v>1.74</v>
      </c>
      <c r="AQ37" s="452">
        <f t="shared" si="15"/>
        <v>1.81</v>
      </c>
      <c r="AR37" s="452"/>
      <c r="AS37" s="452"/>
      <c r="AT37" s="452"/>
      <c r="AU37" s="452"/>
      <c r="AV37" s="452"/>
      <c r="AW37" s="452"/>
      <c r="AX37" s="452"/>
      <c r="AY37" s="452"/>
      <c r="AZ37" s="452"/>
      <c r="BA37" s="452"/>
      <c r="BB37" s="452"/>
      <c r="BC37" s="452"/>
      <c r="BD37" s="452"/>
      <c r="BE37" s="452"/>
      <c r="BF37" s="452"/>
    </row>
    <row r="38" ht="11.25" customHeight="1">
      <c r="A38" s="452"/>
      <c r="B38" s="452"/>
      <c r="C38" s="452"/>
      <c r="D38" s="452"/>
      <c r="E38" s="452"/>
      <c r="F38" s="452"/>
      <c r="G38" s="452"/>
      <c r="H38" s="452"/>
      <c r="I38" s="452"/>
      <c r="J38" s="452"/>
      <c r="K38" s="452"/>
      <c r="L38" s="452"/>
      <c r="M38" s="452"/>
      <c r="N38" s="452"/>
      <c r="O38" s="452"/>
      <c r="P38" s="452"/>
      <c r="Q38" s="452"/>
      <c r="R38" s="452"/>
      <c r="S38" s="452"/>
      <c r="T38" s="452"/>
      <c r="U38" s="452"/>
      <c r="V38" s="452"/>
      <c r="W38" s="452"/>
      <c r="X38" s="452"/>
      <c r="Y38" s="452"/>
      <c r="Z38" s="452"/>
      <c r="AA38" s="452"/>
      <c r="AB38" s="452"/>
      <c r="AC38" s="452"/>
      <c r="AD38" s="452"/>
      <c r="AE38" s="452"/>
      <c r="AF38" s="452"/>
      <c r="AG38" s="452"/>
      <c r="AH38" s="452"/>
      <c r="AI38" s="452"/>
      <c r="AJ38" s="452"/>
      <c r="AK38" s="452"/>
      <c r="AL38" s="452"/>
      <c r="AM38" s="452"/>
      <c r="AN38" s="452"/>
      <c r="AO38" s="452"/>
      <c r="AP38" s="452"/>
      <c r="AQ38" s="452"/>
      <c r="AR38" s="452"/>
      <c r="AS38" s="452"/>
      <c r="AT38" s="452"/>
      <c r="AU38" s="452"/>
      <c r="AV38" s="452"/>
      <c r="AW38" s="452"/>
      <c r="AX38" s="452"/>
      <c r="AY38" s="452"/>
      <c r="AZ38" s="452"/>
      <c r="BA38" s="452"/>
      <c r="BB38" s="452"/>
      <c r="BC38" s="452"/>
      <c r="BD38" s="452"/>
      <c r="BE38" s="452"/>
      <c r="BF38" s="452"/>
    </row>
    <row r="39" ht="11.25" customHeight="1">
      <c r="A39" s="435"/>
      <c r="B39" s="440" t="s">
        <v>626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391"/>
      <c r="N39" s="452"/>
      <c r="O39" s="452"/>
      <c r="P39" s="435"/>
      <c r="Q39" s="441" t="s">
        <v>626</v>
      </c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391"/>
      <c r="AC39" s="452"/>
      <c r="AD39" s="452"/>
      <c r="AE39" s="435"/>
      <c r="AF39" s="442" t="s">
        <v>626</v>
      </c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391"/>
      <c r="AR39" s="452"/>
      <c r="AS39" s="452"/>
      <c r="AT39" s="452"/>
      <c r="AU39" s="452"/>
      <c r="AV39" s="452"/>
      <c r="AW39" s="452"/>
      <c r="AX39" s="452"/>
      <c r="AY39" s="452"/>
      <c r="AZ39" s="452"/>
      <c r="BA39" s="452"/>
      <c r="BB39" s="452"/>
      <c r="BC39" s="452"/>
      <c r="BD39" s="452"/>
      <c r="BE39" s="452"/>
      <c r="BF39" s="452"/>
    </row>
    <row r="40" ht="11.25" customHeight="1">
      <c r="A40" s="452" t="s">
        <v>619</v>
      </c>
      <c r="B40" s="452">
        <v>2019.0</v>
      </c>
      <c r="C40" s="452">
        <v>2020.0</v>
      </c>
      <c r="D40" s="452">
        <v>2021.0</v>
      </c>
      <c r="E40" s="452">
        <v>2022.0</v>
      </c>
      <c r="F40" s="452">
        <v>2023.0</v>
      </c>
      <c r="G40" s="452">
        <v>2024.0</v>
      </c>
      <c r="H40" s="452">
        <v>2025.0</v>
      </c>
      <c r="I40" s="452">
        <v>2026.0</v>
      </c>
      <c r="J40" s="452">
        <v>2027.0</v>
      </c>
      <c r="K40" s="452">
        <v>2028.0</v>
      </c>
      <c r="L40" s="452">
        <v>2029.0</v>
      </c>
      <c r="M40" s="452">
        <v>2030.0</v>
      </c>
      <c r="N40" s="452"/>
      <c r="O40" s="452"/>
      <c r="P40" s="452" t="s">
        <v>619</v>
      </c>
      <c r="Q40" s="452">
        <v>2019.0</v>
      </c>
      <c r="R40" s="452">
        <v>2020.0</v>
      </c>
      <c r="S40" s="452">
        <v>2021.0</v>
      </c>
      <c r="T40" s="452">
        <v>2022.0</v>
      </c>
      <c r="U40" s="452">
        <v>2023.0</v>
      </c>
      <c r="V40" s="452">
        <v>2024.0</v>
      </c>
      <c r="W40" s="452">
        <v>2025.0</v>
      </c>
      <c r="X40" s="452">
        <v>2026.0</v>
      </c>
      <c r="Y40" s="452">
        <v>2027.0</v>
      </c>
      <c r="Z40" s="452">
        <v>2028.0</v>
      </c>
      <c r="AA40" s="452">
        <v>2029.0</v>
      </c>
      <c r="AB40" s="452">
        <v>2030.0</v>
      </c>
      <c r="AC40" s="452"/>
      <c r="AD40" s="452"/>
      <c r="AE40" s="452" t="s">
        <v>619</v>
      </c>
      <c r="AF40" s="452">
        <v>2019.0</v>
      </c>
      <c r="AG40" s="452">
        <v>2020.0</v>
      </c>
      <c r="AH40" s="452">
        <v>2021.0</v>
      </c>
      <c r="AI40" s="452">
        <v>2022.0</v>
      </c>
      <c r="AJ40" s="452">
        <v>2023.0</v>
      </c>
      <c r="AK40" s="452">
        <v>2024.0</v>
      </c>
      <c r="AL40" s="452">
        <v>2025.0</v>
      </c>
      <c r="AM40" s="452">
        <v>2026.0</v>
      </c>
      <c r="AN40" s="452">
        <v>2027.0</v>
      </c>
      <c r="AO40" s="452">
        <v>2028.0</v>
      </c>
      <c r="AP40" s="452">
        <v>2029.0</v>
      </c>
      <c r="AQ40" s="452">
        <v>2030.0</v>
      </c>
      <c r="AR40" s="452"/>
      <c r="AS40" s="452"/>
      <c r="AT40" s="452"/>
      <c r="AU40" s="452"/>
      <c r="AV40" s="452"/>
      <c r="AW40" s="452"/>
      <c r="AX40" s="452"/>
      <c r="AY40" s="452"/>
      <c r="AZ40" s="452"/>
      <c r="BA40" s="452"/>
      <c r="BB40" s="452"/>
      <c r="BC40" s="452"/>
      <c r="BD40" s="452"/>
      <c r="BE40" s="452"/>
      <c r="BF40" s="452"/>
    </row>
    <row r="41" ht="11.25" customHeight="1">
      <c r="A41" s="452" t="s">
        <v>621</v>
      </c>
      <c r="B41" s="452">
        <v>6.42</v>
      </c>
      <c r="C41" s="452">
        <v>5.63</v>
      </c>
      <c r="D41" s="452">
        <v>5.8</v>
      </c>
      <c r="E41" s="452">
        <v>6.13</v>
      </c>
      <c r="F41" s="452">
        <v>6.37</v>
      </c>
      <c r="G41" s="452">
        <v>6.62</v>
      </c>
      <c r="H41" s="452">
        <v>6.89</v>
      </c>
      <c r="I41" s="452">
        <v>7.16</v>
      </c>
      <c r="J41" s="452">
        <v>7.43</v>
      </c>
      <c r="K41" s="452">
        <v>7.71</v>
      </c>
      <c r="L41" s="452">
        <v>7.99</v>
      </c>
      <c r="M41" s="452">
        <v>8.28</v>
      </c>
      <c r="N41" s="452"/>
      <c r="O41" s="452"/>
      <c r="P41" s="452" t="s">
        <v>621</v>
      </c>
      <c r="Q41" s="452">
        <v>0.94</v>
      </c>
      <c r="R41" s="452">
        <v>0.84</v>
      </c>
      <c r="S41" s="452">
        <v>0.87</v>
      </c>
      <c r="T41" s="452">
        <v>0.91</v>
      </c>
      <c r="U41" s="452">
        <v>0.95</v>
      </c>
      <c r="V41" s="452">
        <v>0.99</v>
      </c>
      <c r="W41" s="452">
        <v>1.03</v>
      </c>
      <c r="X41" s="452">
        <v>1.07</v>
      </c>
      <c r="Y41" s="452">
        <v>1.11</v>
      </c>
      <c r="Z41" s="452">
        <v>1.15</v>
      </c>
      <c r="AA41" s="452">
        <v>1.2</v>
      </c>
      <c r="AB41" s="452">
        <v>1.24</v>
      </c>
      <c r="AC41" s="452"/>
      <c r="AD41" s="452"/>
      <c r="AE41" s="452" t="s">
        <v>621</v>
      </c>
      <c r="AF41" s="452">
        <f t="shared" ref="AF41:AQ41" si="16">+B41+Q41</f>
        <v>7.36</v>
      </c>
      <c r="AG41" s="452">
        <f t="shared" si="16"/>
        <v>6.47</v>
      </c>
      <c r="AH41" s="452">
        <f t="shared" si="16"/>
        <v>6.67</v>
      </c>
      <c r="AI41" s="452">
        <f t="shared" si="16"/>
        <v>7.04</v>
      </c>
      <c r="AJ41" s="452">
        <f t="shared" si="16"/>
        <v>7.32</v>
      </c>
      <c r="AK41" s="452">
        <f t="shared" si="16"/>
        <v>7.61</v>
      </c>
      <c r="AL41" s="452">
        <f t="shared" si="16"/>
        <v>7.92</v>
      </c>
      <c r="AM41" s="452">
        <f t="shared" si="16"/>
        <v>8.23</v>
      </c>
      <c r="AN41" s="452">
        <f t="shared" si="16"/>
        <v>8.54</v>
      </c>
      <c r="AO41" s="452">
        <f t="shared" si="16"/>
        <v>8.86</v>
      </c>
      <c r="AP41" s="452">
        <f t="shared" si="16"/>
        <v>9.19</v>
      </c>
      <c r="AQ41" s="452">
        <f t="shared" si="16"/>
        <v>9.52</v>
      </c>
      <c r="AR41" s="452"/>
      <c r="AS41" s="452"/>
      <c r="AT41" s="452"/>
      <c r="AU41" s="452"/>
      <c r="AV41" s="452"/>
      <c r="AW41" s="452"/>
      <c r="AX41" s="452"/>
      <c r="AY41" s="452"/>
      <c r="AZ41" s="452"/>
      <c r="BA41" s="452"/>
      <c r="BB41" s="452"/>
      <c r="BC41" s="452"/>
      <c r="BD41" s="452"/>
      <c r="BE41" s="452"/>
      <c r="BF41" s="452"/>
    </row>
    <row r="42" ht="11.25" customHeight="1">
      <c r="A42" s="452" t="s">
        <v>21</v>
      </c>
      <c r="B42" s="452">
        <v>6.42</v>
      </c>
      <c r="C42" s="452">
        <v>5.63</v>
      </c>
      <c r="D42" s="452">
        <v>5.8</v>
      </c>
      <c r="E42" s="452">
        <v>6.13</v>
      </c>
      <c r="F42" s="452">
        <v>6.37</v>
      </c>
      <c r="G42" s="452">
        <v>6.62</v>
      </c>
      <c r="H42" s="452">
        <v>6.89</v>
      </c>
      <c r="I42" s="452">
        <v>7.16</v>
      </c>
      <c r="J42" s="452">
        <v>7.43</v>
      </c>
      <c r="K42" s="452">
        <v>7.71</v>
      </c>
      <c r="L42" s="452">
        <v>7.99</v>
      </c>
      <c r="M42" s="452">
        <v>8.28</v>
      </c>
      <c r="N42" s="452"/>
      <c r="O42" s="452"/>
      <c r="P42" s="452" t="s">
        <v>21</v>
      </c>
      <c r="Q42" s="452">
        <v>0.94</v>
      </c>
      <c r="R42" s="452">
        <v>0.84</v>
      </c>
      <c r="S42" s="452">
        <v>0.87</v>
      </c>
      <c r="T42" s="452">
        <v>0.91</v>
      </c>
      <c r="U42" s="452">
        <v>0.95</v>
      </c>
      <c r="V42" s="452">
        <v>0.99</v>
      </c>
      <c r="W42" s="452">
        <v>1.03</v>
      </c>
      <c r="X42" s="452">
        <v>1.07</v>
      </c>
      <c r="Y42" s="452">
        <v>1.11</v>
      </c>
      <c r="Z42" s="452">
        <v>1.15</v>
      </c>
      <c r="AA42" s="452">
        <v>1.2</v>
      </c>
      <c r="AB42" s="452">
        <v>1.24</v>
      </c>
      <c r="AC42" s="452"/>
      <c r="AD42" s="452"/>
      <c r="AE42" s="452" t="s">
        <v>21</v>
      </c>
      <c r="AF42" s="452">
        <f t="shared" ref="AF42:AQ42" si="17">+B42+Q42</f>
        <v>7.36</v>
      </c>
      <c r="AG42" s="452">
        <f t="shared" si="17"/>
        <v>6.47</v>
      </c>
      <c r="AH42" s="452">
        <f t="shared" si="17"/>
        <v>6.67</v>
      </c>
      <c r="AI42" s="452">
        <f t="shared" si="17"/>
        <v>7.04</v>
      </c>
      <c r="AJ42" s="452">
        <f t="shared" si="17"/>
        <v>7.32</v>
      </c>
      <c r="AK42" s="452">
        <f t="shared" si="17"/>
        <v>7.61</v>
      </c>
      <c r="AL42" s="452">
        <f t="shared" si="17"/>
        <v>7.92</v>
      </c>
      <c r="AM42" s="452">
        <f t="shared" si="17"/>
        <v>8.23</v>
      </c>
      <c r="AN42" s="452">
        <f t="shared" si="17"/>
        <v>8.54</v>
      </c>
      <c r="AO42" s="452">
        <f t="shared" si="17"/>
        <v>8.86</v>
      </c>
      <c r="AP42" s="452">
        <f t="shared" si="17"/>
        <v>9.19</v>
      </c>
      <c r="AQ42" s="452">
        <f t="shared" si="17"/>
        <v>9.52</v>
      </c>
      <c r="AR42" s="452"/>
      <c r="AS42" s="452"/>
      <c r="AT42" s="452"/>
      <c r="AU42" s="452"/>
      <c r="AV42" s="452"/>
      <c r="AW42" s="452"/>
      <c r="AX42" s="452"/>
      <c r="AY42" s="452"/>
      <c r="AZ42" s="452"/>
      <c r="BA42" s="452"/>
      <c r="BB42" s="452"/>
      <c r="BC42" s="452"/>
      <c r="BD42" s="452"/>
      <c r="BE42" s="452"/>
      <c r="BF42" s="452"/>
    </row>
    <row r="43" ht="11.25" customHeight="1">
      <c r="A43" s="452"/>
      <c r="B43" s="452"/>
      <c r="C43" s="452"/>
      <c r="D43" s="452"/>
      <c r="E43" s="452"/>
      <c r="F43" s="452"/>
      <c r="G43" s="452"/>
      <c r="H43" s="452"/>
      <c r="I43" s="452"/>
      <c r="J43" s="452"/>
      <c r="K43" s="452"/>
      <c r="L43" s="452"/>
      <c r="M43" s="452"/>
      <c r="N43" s="452"/>
      <c r="O43" s="452"/>
      <c r="P43" s="452"/>
      <c r="Q43" s="452"/>
      <c r="R43" s="452"/>
      <c r="S43" s="452"/>
      <c r="T43" s="452"/>
      <c r="U43" s="452"/>
      <c r="V43" s="452"/>
      <c r="W43" s="452"/>
      <c r="X43" s="452"/>
      <c r="Y43" s="452"/>
      <c r="Z43" s="452"/>
      <c r="AA43" s="452"/>
      <c r="AB43" s="452"/>
      <c r="AC43" s="452"/>
      <c r="AD43" s="452"/>
      <c r="AE43" s="452"/>
      <c r="AF43" s="452"/>
      <c r="AG43" s="452"/>
      <c r="AH43" s="452"/>
      <c r="AI43" s="452"/>
      <c r="AJ43" s="452"/>
      <c r="AK43" s="452"/>
      <c r="AL43" s="452"/>
      <c r="AM43" s="452"/>
      <c r="AN43" s="452"/>
      <c r="AO43" s="452"/>
      <c r="AP43" s="452"/>
      <c r="AQ43" s="452"/>
      <c r="AR43" s="452"/>
      <c r="AS43" s="452"/>
      <c r="AT43" s="452"/>
      <c r="AU43" s="452"/>
      <c r="AV43" s="452"/>
      <c r="AW43" s="452"/>
      <c r="AX43" s="452"/>
      <c r="AY43" s="452"/>
      <c r="AZ43" s="452"/>
      <c r="BA43" s="452"/>
      <c r="BB43" s="452"/>
      <c r="BC43" s="452"/>
      <c r="BD43" s="452"/>
      <c r="BE43" s="452"/>
      <c r="BF43" s="452"/>
    </row>
    <row r="44" ht="11.25" customHeight="1">
      <c r="A44" s="435"/>
      <c r="B44" s="440" t="s">
        <v>21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391"/>
      <c r="N44" s="452"/>
      <c r="O44" s="452"/>
      <c r="P44" s="435"/>
      <c r="Q44" s="441" t="s">
        <v>21</v>
      </c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391"/>
      <c r="AC44" s="452"/>
      <c r="AD44" s="452"/>
      <c r="AE44" s="435"/>
      <c r="AF44" s="442" t="s">
        <v>21</v>
      </c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391"/>
      <c r="AR44" s="452"/>
      <c r="AS44" s="452"/>
      <c r="AT44" s="452"/>
      <c r="AU44" s="452"/>
      <c r="AV44" s="452"/>
      <c r="AW44" s="452"/>
      <c r="AX44" s="452"/>
      <c r="AY44" s="452"/>
      <c r="AZ44" s="452"/>
      <c r="BA44" s="452"/>
      <c r="BB44" s="452"/>
      <c r="BC44" s="452"/>
      <c r="BD44" s="452"/>
      <c r="BE44" s="452"/>
      <c r="BF44" s="452"/>
    </row>
    <row r="45" ht="11.25" customHeight="1">
      <c r="A45" s="452" t="s">
        <v>619</v>
      </c>
      <c r="B45" s="452">
        <v>2019.0</v>
      </c>
      <c r="C45" s="452">
        <v>2020.0</v>
      </c>
      <c r="D45" s="452">
        <v>2021.0</v>
      </c>
      <c r="E45" s="452">
        <v>2022.0</v>
      </c>
      <c r="F45" s="452">
        <v>2023.0</v>
      </c>
      <c r="G45" s="452">
        <v>2024.0</v>
      </c>
      <c r="H45" s="452">
        <v>2025.0</v>
      </c>
      <c r="I45" s="452">
        <v>2026.0</v>
      </c>
      <c r="J45" s="452">
        <v>2027.0</v>
      </c>
      <c r="K45" s="452">
        <v>2028.0</v>
      </c>
      <c r="L45" s="452">
        <v>2029.0</v>
      </c>
      <c r="M45" s="452">
        <v>2030.0</v>
      </c>
      <c r="N45" s="452"/>
      <c r="O45" s="452"/>
      <c r="P45" s="452" t="s">
        <v>619</v>
      </c>
      <c r="Q45" s="452">
        <v>2019.0</v>
      </c>
      <c r="R45" s="452">
        <v>2020.0</v>
      </c>
      <c r="S45" s="452">
        <v>2021.0</v>
      </c>
      <c r="T45" s="452">
        <v>2022.0</v>
      </c>
      <c r="U45" s="452">
        <v>2023.0</v>
      </c>
      <c r="V45" s="452">
        <v>2024.0</v>
      </c>
      <c r="W45" s="452">
        <v>2025.0</v>
      </c>
      <c r="X45" s="452">
        <v>2026.0</v>
      </c>
      <c r="Y45" s="452">
        <v>2027.0</v>
      </c>
      <c r="Z45" s="452">
        <v>2028.0</v>
      </c>
      <c r="AA45" s="452">
        <v>2029.0</v>
      </c>
      <c r="AB45" s="452">
        <v>2030.0</v>
      </c>
      <c r="AC45" s="452"/>
      <c r="AD45" s="452"/>
      <c r="AE45" s="452" t="s">
        <v>619</v>
      </c>
      <c r="AF45" s="452">
        <v>2019.0</v>
      </c>
      <c r="AG45" s="452">
        <v>2020.0</v>
      </c>
      <c r="AH45" s="452">
        <v>2021.0</v>
      </c>
      <c r="AI45" s="452">
        <v>2022.0</v>
      </c>
      <c r="AJ45" s="452">
        <v>2023.0</v>
      </c>
      <c r="AK45" s="452">
        <v>2024.0</v>
      </c>
      <c r="AL45" s="452">
        <v>2025.0</v>
      </c>
      <c r="AM45" s="452">
        <v>2026.0</v>
      </c>
      <c r="AN45" s="452">
        <v>2027.0</v>
      </c>
      <c r="AO45" s="452">
        <v>2028.0</v>
      </c>
      <c r="AP45" s="452">
        <v>2029.0</v>
      </c>
      <c r="AQ45" s="452">
        <v>2030.0</v>
      </c>
      <c r="AR45" s="452"/>
      <c r="AS45" s="452"/>
      <c r="AT45" s="452"/>
      <c r="AU45" s="452"/>
      <c r="AV45" s="452"/>
      <c r="AW45" s="452"/>
      <c r="AX45" s="452"/>
      <c r="AY45" s="452"/>
      <c r="AZ45" s="452"/>
      <c r="BA45" s="452"/>
      <c r="BB45" s="452"/>
      <c r="BC45" s="452"/>
      <c r="BD45" s="452"/>
      <c r="BE45" s="452"/>
      <c r="BF45" s="452"/>
    </row>
    <row r="46" ht="11.25" customHeight="1">
      <c r="A46" s="452" t="s">
        <v>21</v>
      </c>
      <c r="B46" s="452">
        <f t="shared" ref="B46:M46" si="18">+SUM(B10,B17,B22,B27,B32,B37,B42)</f>
        <v>73.52</v>
      </c>
      <c r="C46" s="452">
        <f t="shared" si="18"/>
        <v>64.39</v>
      </c>
      <c r="D46" s="452">
        <f t="shared" si="18"/>
        <v>65.67</v>
      </c>
      <c r="E46" s="452">
        <f t="shared" si="18"/>
        <v>68.54</v>
      </c>
      <c r="F46" s="452">
        <f t="shared" si="18"/>
        <v>71.27</v>
      </c>
      <c r="G46" s="452">
        <f t="shared" si="18"/>
        <v>74.09</v>
      </c>
      <c r="H46" s="452">
        <f t="shared" si="18"/>
        <v>77.03</v>
      </c>
      <c r="I46" s="452">
        <f t="shared" si="18"/>
        <v>80.07</v>
      </c>
      <c r="J46" s="452">
        <f t="shared" si="18"/>
        <v>83.1</v>
      </c>
      <c r="K46" s="452">
        <f t="shared" si="18"/>
        <v>86.2</v>
      </c>
      <c r="L46" s="452">
        <f t="shared" si="18"/>
        <v>89.37</v>
      </c>
      <c r="M46" s="452">
        <f t="shared" si="18"/>
        <v>92.6</v>
      </c>
      <c r="N46" s="452"/>
      <c r="O46" s="452"/>
      <c r="P46" s="452" t="s">
        <v>21</v>
      </c>
      <c r="Q46" s="452">
        <f t="shared" ref="Q46:AB46" si="19">+SUM(Q10,Q17,Q22,Q27,Q32,Q37,Q42)</f>
        <v>6.9</v>
      </c>
      <c r="R46" s="452">
        <f t="shared" si="19"/>
        <v>6.15</v>
      </c>
      <c r="S46" s="452">
        <f t="shared" si="19"/>
        <v>6.3</v>
      </c>
      <c r="T46" s="452">
        <f t="shared" si="19"/>
        <v>6.59</v>
      </c>
      <c r="U46" s="452">
        <f t="shared" si="19"/>
        <v>6.86</v>
      </c>
      <c r="V46" s="452">
        <f t="shared" si="19"/>
        <v>7.13</v>
      </c>
      <c r="W46" s="452">
        <f t="shared" si="19"/>
        <v>7.43</v>
      </c>
      <c r="X46" s="452">
        <f t="shared" si="19"/>
        <v>7.71</v>
      </c>
      <c r="Y46" s="452">
        <f t="shared" si="19"/>
        <v>8.02</v>
      </c>
      <c r="Z46" s="452">
        <f t="shared" si="19"/>
        <v>8.33</v>
      </c>
      <c r="AA46" s="452">
        <f t="shared" si="19"/>
        <v>8.63</v>
      </c>
      <c r="AB46" s="452">
        <f t="shared" si="19"/>
        <v>8.94</v>
      </c>
      <c r="AC46" s="452"/>
      <c r="AD46" s="452"/>
      <c r="AE46" s="452" t="s">
        <v>21</v>
      </c>
      <c r="AF46" s="452">
        <f t="shared" ref="AF46:AQ46" si="20">+SUM(AF10,AF17,AF22,AF27,AF32,AF37,AF42)</f>
        <v>80.42</v>
      </c>
      <c r="AG46" s="452">
        <f t="shared" si="20"/>
        <v>70.54</v>
      </c>
      <c r="AH46" s="452">
        <f t="shared" si="20"/>
        <v>71.97</v>
      </c>
      <c r="AI46" s="452">
        <f t="shared" si="20"/>
        <v>75.13</v>
      </c>
      <c r="AJ46" s="452">
        <f t="shared" si="20"/>
        <v>78.13</v>
      </c>
      <c r="AK46" s="452">
        <f t="shared" si="20"/>
        <v>81.22</v>
      </c>
      <c r="AL46" s="452">
        <f t="shared" si="20"/>
        <v>84.46</v>
      </c>
      <c r="AM46" s="452">
        <f t="shared" si="20"/>
        <v>87.78</v>
      </c>
      <c r="AN46" s="452">
        <f t="shared" si="20"/>
        <v>91.12</v>
      </c>
      <c r="AO46" s="452">
        <f t="shared" si="20"/>
        <v>94.53</v>
      </c>
      <c r="AP46" s="452">
        <f t="shared" si="20"/>
        <v>98</v>
      </c>
      <c r="AQ46" s="452">
        <f t="shared" si="20"/>
        <v>101.54</v>
      </c>
      <c r="AR46" s="452"/>
      <c r="AS46" s="452"/>
      <c r="AT46" s="452"/>
      <c r="AU46" s="452"/>
      <c r="AV46" s="452"/>
      <c r="AW46" s="452"/>
      <c r="AX46" s="452"/>
      <c r="AY46" s="452"/>
      <c r="AZ46" s="452"/>
      <c r="BA46" s="452"/>
      <c r="BB46" s="452"/>
      <c r="BC46" s="452"/>
      <c r="BD46" s="452"/>
      <c r="BE46" s="452"/>
      <c r="BF46" s="452"/>
    </row>
    <row r="47" ht="11.25" customHeight="1">
      <c r="A47" s="452"/>
      <c r="B47" s="452"/>
      <c r="C47" s="452"/>
      <c r="D47" s="452"/>
      <c r="E47" s="452"/>
      <c r="F47" s="452"/>
      <c r="G47" s="452"/>
      <c r="H47" s="452"/>
      <c r="I47" s="452"/>
      <c r="J47" s="452"/>
      <c r="K47" s="452"/>
      <c r="L47" s="452"/>
      <c r="M47" s="452"/>
      <c r="N47" s="452"/>
      <c r="O47" s="452"/>
      <c r="P47" s="452"/>
      <c r="Q47" s="452"/>
      <c r="R47" s="452"/>
      <c r="S47" s="452"/>
      <c r="T47" s="452"/>
      <c r="U47" s="452"/>
      <c r="V47" s="452"/>
      <c r="W47" s="452"/>
      <c r="X47" s="452"/>
      <c r="Y47" s="452"/>
      <c r="Z47" s="452"/>
      <c r="AA47" s="452"/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  <c r="AV47" s="452"/>
      <c r="AW47" s="452"/>
      <c r="AX47" s="452"/>
      <c r="AY47" s="452"/>
      <c r="AZ47" s="452"/>
      <c r="BA47" s="452"/>
      <c r="BB47" s="452"/>
      <c r="BC47" s="452"/>
      <c r="BD47" s="452"/>
      <c r="BE47" s="452"/>
      <c r="BF47" s="452"/>
    </row>
    <row r="48" ht="11.25" customHeight="1">
      <c r="A48" s="452"/>
      <c r="B48" s="452"/>
      <c r="C48" s="452"/>
      <c r="D48" s="452"/>
      <c r="E48" s="452"/>
      <c r="F48" s="452"/>
      <c r="G48" s="452"/>
      <c r="H48" s="452"/>
      <c r="I48" s="452"/>
      <c r="J48" s="452"/>
      <c r="K48" s="452"/>
      <c r="L48" s="452"/>
      <c r="M48" s="452"/>
      <c r="N48" s="452"/>
      <c r="O48" s="452"/>
      <c r="P48" s="452"/>
      <c r="Q48" s="452"/>
      <c r="R48" s="452"/>
      <c r="S48" s="452"/>
      <c r="T48" s="452"/>
      <c r="U48" s="452"/>
      <c r="V48" s="452"/>
      <c r="W48" s="452"/>
      <c r="X48" s="452"/>
      <c r="Y48" s="452"/>
      <c r="Z48" s="452"/>
      <c r="AA48" s="452"/>
      <c r="AB48" s="452"/>
      <c r="AC48" s="452"/>
      <c r="AD48" s="452"/>
      <c r="AE48" s="452"/>
      <c r="AF48" s="452"/>
      <c r="AG48" s="452"/>
      <c r="AH48" s="452"/>
      <c r="AI48" s="452"/>
      <c r="AJ48" s="452"/>
      <c r="AK48" s="452"/>
      <c r="AL48" s="452"/>
      <c r="AM48" s="452"/>
      <c r="AN48" s="452"/>
      <c r="AO48" s="452"/>
      <c r="AP48" s="452"/>
      <c r="AQ48" s="452"/>
      <c r="AR48" s="452"/>
      <c r="AS48" s="452"/>
      <c r="AT48" s="452"/>
      <c r="AU48" s="452"/>
      <c r="AV48" s="452"/>
      <c r="AW48" s="452"/>
      <c r="AX48" s="452"/>
      <c r="AY48" s="452"/>
      <c r="AZ48" s="452"/>
      <c r="BA48" s="452"/>
      <c r="BB48" s="452"/>
      <c r="BC48" s="452"/>
      <c r="BD48" s="452"/>
      <c r="BE48" s="452"/>
      <c r="BF48" s="452"/>
    </row>
    <row r="49" ht="11.25" customHeight="1">
      <c r="A49" s="452"/>
      <c r="B49" s="452"/>
      <c r="C49" s="452"/>
      <c r="D49" s="452"/>
      <c r="E49" s="452"/>
      <c r="F49" s="452"/>
      <c r="G49" s="452"/>
      <c r="H49" s="452"/>
      <c r="I49" s="452"/>
      <c r="J49" s="452"/>
      <c r="K49" s="452"/>
      <c r="L49" s="452"/>
      <c r="M49" s="452"/>
      <c r="N49" s="452"/>
      <c r="O49" s="452"/>
      <c r="P49" s="452"/>
      <c r="Q49" s="452"/>
      <c r="R49" s="452"/>
      <c r="S49" s="452"/>
      <c r="T49" s="452"/>
      <c r="U49" s="452"/>
      <c r="V49" s="452"/>
      <c r="W49" s="452"/>
      <c r="X49" s="452"/>
      <c r="Y49" s="452"/>
      <c r="Z49" s="452"/>
      <c r="AA49" s="452"/>
      <c r="AB49" s="452"/>
      <c r="AC49" s="452"/>
      <c r="AD49" s="452"/>
      <c r="AE49" s="452"/>
      <c r="AF49" s="452"/>
      <c r="AG49" s="452"/>
      <c r="AH49" s="452"/>
      <c r="AI49" s="452"/>
      <c r="AJ49" s="452"/>
      <c r="AK49" s="452"/>
      <c r="AL49" s="452"/>
      <c r="AM49" s="452"/>
      <c r="AN49" s="452"/>
      <c r="AO49" s="452"/>
      <c r="AP49" s="452"/>
      <c r="AQ49" s="452"/>
      <c r="AR49" s="452"/>
      <c r="AS49" s="452"/>
      <c r="AT49" s="452"/>
      <c r="AU49" s="452"/>
      <c r="AV49" s="452"/>
      <c r="AW49" s="452"/>
      <c r="AX49" s="452"/>
      <c r="AY49" s="452"/>
      <c r="AZ49" s="452"/>
      <c r="BA49" s="452"/>
      <c r="BB49" s="452"/>
      <c r="BC49" s="452"/>
      <c r="BD49" s="452"/>
      <c r="BE49" s="452"/>
      <c r="BF49" s="452"/>
    </row>
    <row r="50" ht="11.25" customHeight="1">
      <c r="A50" s="456" t="s">
        <v>44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391"/>
      <c r="AR50" s="452"/>
      <c r="AS50" s="452"/>
      <c r="AT50" s="452"/>
      <c r="AU50" s="452"/>
      <c r="AV50" s="452"/>
      <c r="AW50" s="452"/>
      <c r="AX50" s="452"/>
      <c r="AY50" s="452"/>
      <c r="AZ50" s="452"/>
      <c r="BA50" s="452"/>
      <c r="BB50" s="452"/>
      <c r="BC50" s="452"/>
      <c r="BD50" s="452"/>
      <c r="BE50" s="452"/>
      <c r="BF50" s="452"/>
    </row>
    <row r="51" ht="11.25" customHeight="1">
      <c r="A51" s="435"/>
      <c r="B51" s="437" t="s">
        <v>273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391"/>
      <c r="N51" s="452"/>
      <c r="O51" s="452"/>
      <c r="P51" s="435"/>
      <c r="Q51" s="438" t="s">
        <v>616</v>
      </c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391"/>
      <c r="AC51" s="452"/>
      <c r="AD51" s="452"/>
      <c r="AE51" s="435"/>
      <c r="AF51" s="453" t="s">
        <v>617</v>
      </c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391"/>
      <c r="AR51" s="452"/>
      <c r="AS51" s="452"/>
      <c r="AT51" s="448" t="s">
        <v>327</v>
      </c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391"/>
    </row>
    <row r="52" ht="11.25" customHeight="1">
      <c r="A52" s="435"/>
      <c r="B52" s="440" t="s">
        <v>618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391"/>
      <c r="N52" s="452"/>
      <c r="O52" s="452"/>
      <c r="P52" s="435"/>
      <c r="Q52" s="441" t="s">
        <v>618</v>
      </c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391"/>
      <c r="AC52" s="452"/>
      <c r="AD52" s="452"/>
      <c r="AE52" s="435"/>
      <c r="AF52" s="442" t="s">
        <v>618</v>
      </c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391"/>
      <c r="AR52" s="452"/>
      <c r="AS52" s="452"/>
      <c r="AT52" s="435"/>
      <c r="AU52" s="449" t="s">
        <v>618</v>
      </c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391"/>
    </row>
    <row r="53" ht="11.25" customHeight="1">
      <c r="A53" s="452" t="s">
        <v>619</v>
      </c>
      <c r="B53" s="452">
        <v>2019.0</v>
      </c>
      <c r="C53" s="452">
        <v>2020.0</v>
      </c>
      <c r="D53" s="452">
        <v>2021.0</v>
      </c>
      <c r="E53" s="452">
        <v>2022.0</v>
      </c>
      <c r="F53" s="452">
        <v>2023.0</v>
      </c>
      <c r="G53" s="452">
        <v>2024.0</v>
      </c>
      <c r="H53" s="452">
        <v>2025.0</v>
      </c>
      <c r="I53" s="452">
        <v>2026.0</v>
      </c>
      <c r="J53" s="452">
        <v>2027.0</v>
      </c>
      <c r="K53" s="452">
        <v>2028.0</v>
      </c>
      <c r="L53" s="452">
        <v>2029.0</v>
      </c>
      <c r="M53" s="452">
        <v>2030.0</v>
      </c>
      <c r="N53" s="452"/>
      <c r="O53" s="452"/>
      <c r="P53" s="452" t="s">
        <v>619</v>
      </c>
      <c r="Q53" s="452">
        <v>2019.0</v>
      </c>
      <c r="R53" s="452">
        <v>2020.0</v>
      </c>
      <c r="S53" s="452">
        <v>2021.0</v>
      </c>
      <c r="T53" s="452">
        <v>2022.0</v>
      </c>
      <c r="U53" s="452">
        <v>2023.0</v>
      </c>
      <c r="V53" s="452">
        <v>2024.0</v>
      </c>
      <c r="W53" s="452">
        <v>2025.0</v>
      </c>
      <c r="X53" s="452">
        <v>2026.0</v>
      </c>
      <c r="Y53" s="452">
        <v>2027.0</v>
      </c>
      <c r="Z53" s="452">
        <v>2028.0</v>
      </c>
      <c r="AA53" s="452">
        <v>2029.0</v>
      </c>
      <c r="AB53" s="452">
        <v>2030.0</v>
      </c>
      <c r="AC53" s="452"/>
      <c r="AD53" s="452"/>
      <c r="AE53" s="452" t="s">
        <v>619</v>
      </c>
      <c r="AF53" s="452">
        <v>2019.0</v>
      </c>
      <c r="AG53" s="452">
        <v>2020.0</v>
      </c>
      <c r="AH53" s="452">
        <v>2021.0</v>
      </c>
      <c r="AI53" s="452">
        <v>2022.0</v>
      </c>
      <c r="AJ53" s="452">
        <v>2023.0</v>
      </c>
      <c r="AK53" s="452">
        <v>2024.0</v>
      </c>
      <c r="AL53" s="452">
        <v>2025.0</v>
      </c>
      <c r="AM53" s="452">
        <v>2026.0</v>
      </c>
      <c r="AN53" s="452">
        <v>2027.0</v>
      </c>
      <c r="AO53" s="452">
        <v>2028.0</v>
      </c>
      <c r="AP53" s="452">
        <v>2029.0</v>
      </c>
      <c r="AQ53" s="452">
        <v>2030.0</v>
      </c>
      <c r="AR53" s="452"/>
      <c r="AS53" s="452"/>
      <c r="AT53" s="452" t="s">
        <v>619</v>
      </c>
      <c r="AU53" s="452">
        <v>2019.0</v>
      </c>
      <c r="AV53" s="452">
        <v>2020.0</v>
      </c>
      <c r="AW53" s="452">
        <v>2021.0</v>
      </c>
      <c r="AX53" s="452">
        <v>2022.0</v>
      </c>
      <c r="AY53" s="452">
        <v>2023.0</v>
      </c>
      <c r="AZ53" s="452">
        <v>2024.0</v>
      </c>
      <c r="BA53" s="452">
        <v>2025.0</v>
      </c>
      <c r="BB53" s="452">
        <v>2026.0</v>
      </c>
      <c r="BC53" s="452">
        <v>2027.0</v>
      </c>
      <c r="BD53" s="452">
        <v>2028.0</v>
      </c>
      <c r="BE53" s="452">
        <v>2029.0</v>
      </c>
      <c r="BF53" s="452">
        <v>2030.0</v>
      </c>
    </row>
    <row r="54" ht="11.25" customHeight="1">
      <c r="A54" s="452" t="s">
        <v>620</v>
      </c>
      <c r="B54" s="452">
        <v>10.69</v>
      </c>
      <c r="C54" s="452">
        <v>9.36</v>
      </c>
      <c r="D54" s="452">
        <v>9.66</v>
      </c>
      <c r="E54" s="452">
        <v>10.19</v>
      </c>
      <c r="F54" s="452">
        <v>10.6</v>
      </c>
      <c r="G54" s="452">
        <v>11.02</v>
      </c>
      <c r="H54" s="452">
        <v>11.46</v>
      </c>
      <c r="I54" s="452">
        <v>11.91</v>
      </c>
      <c r="J54" s="452">
        <v>12.36</v>
      </c>
      <c r="K54" s="452">
        <v>12.82</v>
      </c>
      <c r="L54" s="452">
        <v>13.29</v>
      </c>
      <c r="M54" s="452">
        <v>13.77</v>
      </c>
      <c r="N54" s="452"/>
      <c r="O54" s="452"/>
      <c r="P54" s="452" t="s">
        <v>620</v>
      </c>
      <c r="Q54" s="452">
        <v>3.87</v>
      </c>
      <c r="R54" s="452">
        <v>3.45</v>
      </c>
      <c r="S54" s="452">
        <v>3.56</v>
      </c>
      <c r="T54" s="452">
        <v>3.75</v>
      </c>
      <c r="U54" s="452">
        <v>3.91</v>
      </c>
      <c r="V54" s="452">
        <v>4.06</v>
      </c>
      <c r="W54" s="452">
        <v>4.23</v>
      </c>
      <c r="X54" s="452">
        <v>4.39</v>
      </c>
      <c r="Y54" s="452">
        <v>4.56</v>
      </c>
      <c r="Z54" s="452">
        <v>4.74</v>
      </c>
      <c r="AA54" s="452">
        <v>4.91</v>
      </c>
      <c r="AB54" s="452">
        <v>5.09</v>
      </c>
      <c r="AC54" s="452"/>
      <c r="AD54" s="452"/>
      <c r="AE54" s="452" t="s">
        <v>620</v>
      </c>
      <c r="AF54" s="452">
        <f t="shared" ref="AF54:AQ54" si="21">+B54+Q54</f>
        <v>14.56</v>
      </c>
      <c r="AG54" s="452">
        <f t="shared" si="21"/>
        <v>12.81</v>
      </c>
      <c r="AH54" s="452">
        <f t="shared" si="21"/>
        <v>13.22</v>
      </c>
      <c r="AI54" s="452">
        <f t="shared" si="21"/>
        <v>13.94</v>
      </c>
      <c r="AJ54" s="452">
        <f t="shared" si="21"/>
        <v>14.51</v>
      </c>
      <c r="AK54" s="452">
        <f t="shared" si="21"/>
        <v>15.08</v>
      </c>
      <c r="AL54" s="452">
        <f t="shared" si="21"/>
        <v>15.69</v>
      </c>
      <c r="AM54" s="452">
        <f t="shared" si="21"/>
        <v>16.3</v>
      </c>
      <c r="AN54" s="452">
        <f t="shared" si="21"/>
        <v>16.92</v>
      </c>
      <c r="AO54" s="452">
        <f t="shared" si="21"/>
        <v>17.56</v>
      </c>
      <c r="AP54" s="452">
        <f t="shared" si="21"/>
        <v>18.2</v>
      </c>
      <c r="AQ54" s="452">
        <f t="shared" si="21"/>
        <v>18.86</v>
      </c>
      <c r="AR54" s="452"/>
      <c r="AS54" s="452"/>
      <c r="AT54" s="452" t="s">
        <v>620</v>
      </c>
      <c r="AU54" s="452">
        <f t="shared" ref="AU54:BF54" si="22">+AF8-AF54</f>
        <v>0</v>
      </c>
      <c r="AV54" s="452">
        <f t="shared" si="22"/>
        <v>0</v>
      </c>
      <c r="AW54" s="452">
        <f t="shared" si="22"/>
        <v>0</v>
      </c>
      <c r="AX54" s="452">
        <f t="shared" si="22"/>
        <v>0</v>
      </c>
      <c r="AY54" s="452">
        <f t="shared" si="22"/>
        <v>0</v>
      </c>
      <c r="AZ54" s="452">
        <f t="shared" si="22"/>
        <v>0</v>
      </c>
      <c r="BA54" s="452">
        <f t="shared" si="22"/>
        <v>0</v>
      </c>
      <c r="BB54" s="452">
        <f t="shared" si="22"/>
        <v>0</v>
      </c>
      <c r="BC54" s="452">
        <f t="shared" si="22"/>
        <v>0</v>
      </c>
      <c r="BD54" s="452">
        <f t="shared" si="22"/>
        <v>0</v>
      </c>
      <c r="BE54" s="452">
        <f t="shared" si="22"/>
        <v>0</v>
      </c>
      <c r="BF54" s="452">
        <f t="shared" si="22"/>
        <v>0</v>
      </c>
    </row>
    <row r="55" ht="11.25" customHeight="1">
      <c r="A55" s="452" t="s">
        <v>621</v>
      </c>
      <c r="B55" s="452">
        <v>0.0</v>
      </c>
      <c r="C55" s="452">
        <v>0.0</v>
      </c>
      <c r="D55" s="452">
        <v>0.0</v>
      </c>
      <c r="E55" s="452">
        <v>0.0</v>
      </c>
      <c r="F55" s="452">
        <v>0.0</v>
      </c>
      <c r="G55" s="452">
        <v>0.0</v>
      </c>
      <c r="H55" s="452">
        <v>0.0</v>
      </c>
      <c r="I55" s="452">
        <v>0.0</v>
      </c>
      <c r="J55" s="452">
        <v>0.0</v>
      </c>
      <c r="K55" s="452">
        <v>0.0</v>
      </c>
      <c r="L55" s="452">
        <v>0.0</v>
      </c>
      <c r="M55" s="452">
        <v>0.0</v>
      </c>
      <c r="N55" s="452"/>
      <c r="O55" s="452"/>
      <c r="P55" s="452" t="s">
        <v>621</v>
      </c>
      <c r="Q55" s="452">
        <v>0.0</v>
      </c>
      <c r="R55" s="452">
        <v>0.0</v>
      </c>
      <c r="S55" s="452">
        <v>0.0</v>
      </c>
      <c r="T55" s="452">
        <v>0.0</v>
      </c>
      <c r="U55" s="452">
        <v>0.0</v>
      </c>
      <c r="V55" s="452">
        <v>0.0</v>
      </c>
      <c r="W55" s="452">
        <v>0.0</v>
      </c>
      <c r="X55" s="452">
        <v>0.0</v>
      </c>
      <c r="Y55" s="452">
        <v>0.0</v>
      </c>
      <c r="Z55" s="452">
        <v>0.0</v>
      </c>
      <c r="AA55" s="452">
        <v>0.0</v>
      </c>
      <c r="AB55" s="452">
        <v>0.0</v>
      </c>
      <c r="AC55" s="452"/>
      <c r="AD55" s="452"/>
      <c r="AE55" s="452" t="s">
        <v>621</v>
      </c>
      <c r="AF55" s="452">
        <f t="shared" ref="AF55:AQ55" si="23">+B55+Q55</f>
        <v>0</v>
      </c>
      <c r="AG55" s="452">
        <f t="shared" si="23"/>
        <v>0</v>
      </c>
      <c r="AH55" s="452">
        <f t="shared" si="23"/>
        <v>0</v>
      </c>
      <c r="AI55" s="452">
        <f t="shared" si="23"/>
        <v>0</v>
      </c>
      <c r="AJ55" s="452">
        <f t="shared" si="23"/>
        <v>0</v>
      </c>
      <c r="AK55" s="452">
        <f t="shared" si="23"/>
        <v>0</v>
      </c>
      <c r="AL55" s="452">
        <f t="shared" si="23"/>
        <v>0</v>
      </c>
      <c r="AM55" s="452">
        <f t="shared" si="23"/>
        <v>0</v>
      </c>
      <c r="AN55" s="452">
        <f t="shared" si="23"/>
        <v>0</v>
      </c>
      <c r="AO55" s="452">
        <f t="shared" si="23"/>
        <v>0</v>
      </c>
      <c r="AP55" s="452">
        <f t="shared" si="23"/>
        <v>0</v>
      </c>
      <c r="AQ55" s="452">
        <f t="shared" si="23"/>
        <v>0</v>
      </c>
      <c r="AR55" s="452"/>
      <c r="AS55" s="452"/>
      <c r="AT55" s="452" t="s">
        <v>621</v>
      </c>
      <c r="AU55" s="452">
        <f t="shared" ref="AU55:BF55" si="24">+AF9-AF55</f>
        <v>0</v>
      </c>
      <c r="AV55" s="452">
        <f t="shared" si="24"/>
        <v>0</v>
      </c>
      <c r="AW55" s="452">
        <f t="shared" si="24"/>
        <v>0</v>
      </c>
      <c r="AX55" s="452">
        <f t="shared" si="24"/>
        <v>0</v>
      </c>
      <c r="AY55" s="452">
        <f t="shared" si="24"/>
        <v>0</v>
      </c>
      <c r="AZ55" s="452">
        <f t="shared" si="24"/>
        <v>0</v>
      </c>
      <c r="BA55" s="452">
        <f t="shared" si="24"/>
        <v>0</v>
      </c>
      <c r="BB55" s="452">
        <f t="shared" si="24"/>
        <v>0</v>
      </c>
      <c r="BC55" s="452">
        <f t="shared" si="24"/>
        <v>0</v>
      </c>
      <c r="BD55" s="452">
        <f t="shared" si="24"/>
        <v>0</v>
      </c>
      <c r="BE55" s="452">
        <f t="shared" si="24"/>
        <v>0</v>
      </c>
      <c r="BF55" s="452">
        <f t="shared" si="24"/>
        <v>0</v>
      </c>
    </row>
    <row r="56" ht="11.25" customHeight="1">
      <c r="A56" s="452" t="s">
        <v>21</v>
      </c>
      <c r="B56" s="452">
        <v>10.69</v>
      </c>
      <c r="C56" s="452">
        <v>9.36</v>
      </c>
      <c r="D56" s="452">
        <v>9.66</v>
      </c>
      <c r="E56" s="452">
        <v>10.19</v>
      </c>
      <c r="F56" s="452">
        <v>10.6</v>
      </c>
      <c r="G56" s="452">
        <v>11.02</v>
      </c>
      <c r="H56" s="452">
        <v>11.46</v>
      </c>
      <c r="I56" s="452">
        <v>11.91</v>
      </c>
      <c r="J56" s="452">
        <v>12.36</v>
      </c>
      <c r="K56" s="452">
        <v>12.82</v>
      </c>
      <c r="L56" s="452">
        <v>13.29</v>
      </c>
      <c r="M56" s="452">
        <v>13.77</v>
      </c>
      <c r="N56" s="452"/>
      <c r="O56" s="452"/>
      <c r="P56" s="452" t="s">
        <v>21</v>
      </c>
      <c r="Q56" s="452">
        <v>3.87</v>
      </c>
      <c r="R56" s="452">
        <v>3.45</v>
      </c>
      <c r="S56" s="452">
        <v>3.56</v>
      </c>
      <c r="T56" s="452">
        <v>3.75</v>
      </c>
      <c r="U56" s="452">
        <v>3.91</v>
      </c>
      <c r="V56" s="452">
        <v>4.06</v>
      </c>
      <c r="W56" s="452">
        <v>4.23</v>
      </c>
      <c r="X56" s="452">
        <v>4.39</v>
      </c>
      <c r="Y56" s="452">
        <v>4.56</v>
      </c>
      <c r="Z56" s="452">
        <v>4.74</v>
      </c>
      <c r="AA56" s="452">
        <v>4.91</v>
      </c>
      <c r="AB56" s="452">
        <v>5.09</v>
      </c>
      <c r="AC56" s="452"/>
      <c r="AD56" s="452"/>
      <c r="AE56" s="452" t="s">
        <v>21</v>
      </c>
      <c r="AF56" s="452">
        <f t="shared" ref="AF56:AQ56" si="25">+B56+Q56</f>
        <v>14.56</v>
      </c>
      <c r="AG56" s="452">
        <f t="shared" si="25"/>
        <v>12.81</v>
      </c>
      <c r="AH56" s="452">
        <f t="shared" si="25"/>
        <v>13.22</v>
      </c>
      <c r="AI56" s="452">
        <f t="shared" si="25"/>
        <v>13.94</v>
      </c>
      <c r="AJ56" s="452">
        <f t="shared" si="25"/>
        <v>14.51</v>
      </c>
      <c r="AK56" s="452">
        <f t="shared" si="25"/>
        <v>15.08</v>
      </c>
      <c r="AL56" s="452">
        <f t="shared" si="25"/>
        <v>15.69</v>
      </c>
      <c r="AM56" s="452">
        <f t="shared" si="25"/>
        <v>16.3</v>
      </c>
      <c r="AN56" s="452">
        <f t="shared" si="25"/>
        <v>16.92</v>
      </c>
      <c r="AO56" s="452">
        <f t="shared" si="25"/>
        <v>17.56</v>
      </c>
      <c r="AP56" s="452">
        <f t="shared" si="25"/>
        <v>18.2</v>
      </c>
      <c r="AQ56" s="452">
        <f t="shared" si="25"/>
        <v>18.86</v>
      </c>
      <c r="AR56" s="452"/>
      <c r="AS56" s="452"/>
      <c r="AT56" s="452" t="s">
        <v>21</v>
      </c>
      <c r="AU56" s="452">
        <f t="shared" ref="AU56:BF56" si="26">+AF10-AF56</f>
        <v>0</v>
      </c>
      <c r="AV56" s="452">
        <f t="shared" si="26"/>
        <v>0</v>
      </c>
      <c r="AW56" s="452">
        <f t="shared" si="26"/>
        <v>0</v>
      </c>
      <c r="AX56" s="452">
        <f t="shared" si="26"/>
        <v>0</v>
      </c>
      <c r="AY56" s="452">
        <f t="shared" si="26"/>
        <v>0</v>
      </c>
      <c r="AZ56" s="452">
        <f t="shared" si="26"/>
        <v>0</v>
      </c>
      <c r="BA56" s="452">
        <f t="shared" si="26"/>
        <v>0</v>
      </c>
      <c r="BB56" s="452">
        <f t="shared" si="26"/>
        <v>0</v>
      </c>
      <c r="BC56" s="452">
        <f t="shared" si="26"/>
        <v>0</v>
      </c>
      <c r="BD56" s="452">
        <f t="shared" si="26"/>
        <v>0</v>
      </c>
      <c r="BE56" s="452">
        <f t="shared" si="26"/>
        <v>0</v>
      </c>
      <c r="BF56" s="452">
        <f t="shared" si="26"/>
        <v>0</v>
      </c>
    </row>
    <row r="57" ht="11.25" customHeight="1">
      <c r="A57" s="452"/>
      <c r="B57" s="452"/>
      <c r="C57" s="452"/>
      <c r="D57" s="452"/>
      <c r="E57" s="452"/>
      <c r="F57" s="452"/>
      <c r="G57" s="452"/>
      <c r="H57" s="452"/>
      <c r="I57" s="452"/>
      <c r="J57" s="452"/>
      <c r="K57" s="452"/>
      <c r="L57" s="452"/>
      <c r="M57" s="452"/>
      <c r="N57" s="452"/>
      <c r="O57" s="452"/>
      <c r="P57" s="452"/>
      <c r="Q57" s="452"/>
      <c r="R57" s="452"/>
      <c r="S57" s="452"/>
      <c r="T57" s="452"/>
      <c r="U57" s="452"/>
      <c r="V57" s="452"/>
      <c r="W57" s="452"/>
      <c r="X57" s="452"/>
      <c r="Y57" s="452"/>
      <c r="Z57" s="452"/>
      <c r="AA57" s="452"/>
      <c r="AB57" s="452"/>
      <c r="AC57" s="452"/>
      <c r="AD57" s="452"/>
      <c r="AE57" s="452"/>
      <c r="AF57" s="452"/>
      <c r="AG57" s="452"/>
      <c r="AH57" s="452"/>
      <c r="AI57" s="452"/>
      <c r="AJ57" s="452"/>
      <c r="AK57" s="452"/>
      <c r="AL57" s="452"/>
      <c r="AM57" s="452"/>
      <c r="AN57" s="452"/>
      <c r="AO57" s="452"/>
      <c r="AP57" s="452"/>
      <c r="AQ57" s="452"/>
      <c r="AR57" s="452"/>
      <c r="AS57" s="452"/>
      <c r="AT57" s="452"/>
      <c r="AU57" s="452"/>
      <c r="AV57" s="452"/>
      <c r="AW57" s="452"/>
      <c r="AX57" s="452"/>
      <c r="AY57" s="452"/>
      <c r="AZ57" s="452"/>
      <c r="BA57" s="452"/>
      <c r="BB57" s="452"/>
      <c r="BC57" s="452"/>
      <c r="BD57" s="452"/>
      <c r="BE57" s="452"/>
      <c r="BF57" s="452"/>
    </row>
    <row r="58" ht="11.25" customHeight="1">
      <c r="A58" s="435"/>
      <c r="B58" s="440" t="s">
        <v>622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391"/>
      <c r="N58" s="452"/>
      <c r="O58" s="452"/>
      <c r="P58" s="435"/>
      <c r="Q58" s="441" t="s">
        <v>622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391"/>
      <c r="AC58" s="452"/>
      <c r="AD58" s="452"/>
      <c r="AE58" s="435"/>
      <c r="AF58" s="442" t="s">
        <v>622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391"/>
      <c r="AR58" s="452"/>
      <c r="AS58" s="452"/>
      <c r="AT58" s="452"/>
      <c r="AU58" s="449" t="s">
        <v>622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391"/>
    </row>
    <row r="59" ht="11.25" customHeight="1">
      <c r="A59" s="452" t="s">
        <v>619</v>
      </c>
      <c r="B59" s="452">
        <v>2019.0</v>
      </c>
      <c r="C59" s="452">
        <v>2020.0</v>
      </c>
      <c r="D59" s="452">
        <v>2021.0</v>
      </c>
      <c r="E59" s="452">
        <v>2022.0</v>
      </c>
      <c r="F59" s="452">
        <v>2023.0</v>
      </c>
      <c r="G59" s="452">
        <v>2024.0</v>
      </c>
      <c r="H59" s="452">
        <v>2025.0</v>
      </c>
      <c r="I59" s="452">
        <v>2026.0</v>
      </c>
      <c r="J59" s="452">
        <v>2027.0</v>
      </c>
      <c r="K59" s="452">
        <v>2028.0</v>
      </c>
      <c r="L59" s="452">
        <v>2029.0</v>
      </c>
      <c r="M59" s="452">
        <v>2030.0</v>
      </c>
      <c r="N59" s="452"/>
      <c r="O59" s="452"/>
      <c r="P59" s="452" t="s">
        <v>619</v>
      </c>
      <c r="Q59" s="452">
        <v>2019.0</v>
      </c>
      <c r="R59" s="452">
        <v>2020.0</v>
      </c>
      <c r="S59" s="452">
        <v>2021.0</v>
      </c>
      <c r="T59" s="452">
        <v>2022.0</v>
      </c>
      <c r="U59" s="452">
        <v>2023.0</v>
      </c>
      <c r="V59" s="452">
        <v>2024.0</v>
      </c>
      <c r="W59" s="452">
        <v>2025.0</v>
      </c>
      <c r="X59" s="452">
        <v>2026.0</v>
      </c>
      <c r="Y59" s="452">
        <v>2027.0</v>
      </c>
      <c r="Z59" s="452">
        <v>2028.0</v>
      </c>
      <c r="AA59" s="452">
        <v>2029.0</v>
      </c>
      <c r="AB59" s="452">
        <v>2030.0</v>
      </c>
      <c r="AC59" s="452"/>
      <c r="AD59" s="452"/>
      <c r="AE59" s="452" t="s">
        <v>619</v>
      </c>
      <c r="AF59" s="452">
        <v>2019.0</v>
      </c>
      <c r="AG59" s="452">
        <v>2020.0</v>
      </c>
      <c r="AH59" s="452">
        <v>2021.0</v>
      </c>
      <c r="AI59" s="452">
        <v>2022.0</v>
      </c>
      <c r="AJ59" s="452">
        <v>2023.0</v>
      </c>
      <c r="AK59" s="452">
        <v>2024.0</v>
      </c>
      <c r="AL59" s="452">
        <v>2025.0</v>
      </c>
      <c r="AM59" s="452">
        <v>2026.0</v>
      </c>
      <c r="AN59" s="452">
        <v>2027.0</v>
      </c>
      <c r="AO59" s="452">
        <v>2028.0</v>
      </c>
      <c r="AP59" s="452">
        <v>2029.0</v>
      </c>
      <c r="AQ59" s="452">
        <v>2030.0</v>
      </c>
      <c r="AR59" s="452"/>
      <c r="AS59" s="452"/>
      <c r="AT59" s="452" t="s">
        <v>619</v>
      </c>
      <c r="AU59" s="452">
        <v>2019.0</v>
      </c>
      <c r="AV59" s="452">
        <v>2020.0</v>
      </c>
      <c r="AW59" s="452">
        <v>2021.0</v>
      </c>
      <c r="AX59" s="452">
        <v>2022.0</v>
      </c>
      <c r="AY59" s="452">
        <v>2023.0</v>
      </c>
      <c r="AZ59" s="452">
        <v>2024.0</v>
      </c>
      <c r="BA59" s="452">
        <v>2025.0</v>
      </c>
      <c r="BB59" s="452">
        <v>2026.0</v>
      </c>
      <c r="BC59" s="452">
        <v>2027.0</v>
      </c>
      <c r="BD59" s="452">
        <v>2028.0</v>
      </c>
      <c r="BE59" s="452">
        <v>2029.0</v>
      </c>
      <c r="BF59" s="452">
        <v>2030.0</v>
      </c>
    </row>
    <row r="60" ht="11.25" customHeight="1">
      <c r="A60" s="452" t="s">
        <v>620</v>
      </c>
      <c r="B60" s="452">
        <v>3.69</v>
      </c>
      <c r="C60" s="452">
        <v>3.23</v>
      </c>
      <c r="D60" s="452">
        <v>3.33</v>
      </c>
      <c r="E60" s="452">
        <v>3.52</v>
      </c>
      <c r="F60" s="452">
        <v>3.66</v>
      </c>
      <c r="G60" s="452">
        <v>3.8</v>
      </c>
      <c r="H60" s="452">
        <v>3.95</v>
      </c>
      <c r="I60" s="452">
        <v>4.11</v>
      </c>
      <c r="J60" s="452">
        <v>4.26</v>
      </c>
      <c r="K60" s="452">
        <v>4.42</v>
      </c>
      <c r="L60" s="452">
        <v>4.58</v>
      </c>
      <c r="M60" s="452">
        <v>4.75</v>
      </c>
      <c r="N60" s="452"/>
      <c r="O60" s="452"/>
      <c r="P60" s="452" t="s">
        <v>620</v>
      </c>
      <c r="Q60" s="452">
        <v>0.0</v>
      </c>
      <c r="R60" s="452">
        <v>0.0</v>
      </c>
      <c r="S60" s="452">
        <v>0.0</v>
      </c>
      <c r="T60" s="452">
        <v>0.0</v>
      </c>
      <c r="U60" s="452">
        <v>0.0</v>
      </c>
      <c r="V60" s="452">
        <v>0.0</v>
      </c>
      <c r="W60" s="452">
        <v>0.0</v>
      </c>
      <c r="X60" s="452">
        <v>0.0</v>
      </c>
      <c r="Y60" s="452">
        <v>0.0</v>
      </c>
      <c r="Z60" s="452">
        <v>0.0</v>
      </c>
      <c r="AA60" s="452">
        <v>0.0</v>
      </c>
      <c r="AB60" s="452">
        <v>0.0</v>
      </c>
      <c r="AC60" s="452"/>
      <c r="AD60" s="452"/>
      <c r="AE60" s="452" t="s">
        <v>620</v>
      </c>
      <c r="AF60" s="452">
        <f t="shared" ref="AF60:AQ60" si="27">+B60+Q60</f>
        <v>3.69</v>
      </c>
      <c r="AG60" s="452">
        <f t="shared" si="27"/>
        <v>3.23</v>
      </c>
      <c r="AH60" s="452">
        <f t="shared" si="27"/>
        <v>3.33</v>
      </c>
      <c r="AI60" s="452">
        <f t="shared" si="27"/>
        <v>3.52</v>
      </c>
      <c r="AJ60" s="452">
        <f t="shared" si="27"/>
        <v>3.66</v>
      </c>
      <c r="AK60" s="452">
        <f t="shared" si="27"/>
        <v>3.8</v>
      </c>
      <c r="AL60" s="452">
        <f t="shared" si="27"/>
        <v>3.95</v>
      </c>
      <c r="AM60" s="452">
        <f t="shared" si="27"/>
        <v>4.11</v>
      </c>
      <c r="AN60" s="452">
        <f t="shared" si="27"/>
        <v>4.26</v>
      </c>
      <c r="AO60" s="452">
        <f t="shared" si="27"/>
        <v>4.42</v>
      </c>
      <c r="AP60" s="452">
        <f t="shared" si="27"/>
        <v>4.58</v>
      </c>
      <c r="AQ60" s="452">
        <f t="shared" si="27"/>
        <v>4.75</v>
      </c>
      <c r="AR60" s="452"/>
      <c r="AS60" s="452"/>
      <c r="AT60" s="452" t="s">
        <v>620</v>
      </c>
      <c r="AU60" s="452">
        <f t="shared" ref="AU60:BF60" si="28">+AF14-AF60</f>
        <v>0</v>
      </c>
      <c r="AV60" s="452">
        <f t="shared" si="28"/>
        <v>0</v>
      </c>
      <c r="AW60" s="452">
        <f t="shared" si="28"/>
        <v>0</v>
      </c>
      <c r="AX60" s="452">
        <f t="shared" si="28"/>
        <v>0</v>
      </c>
      <c r="AY60" s="452">
        <f t="shared" si="28"/>
        <v>0</v>
      </c>
      <c r="AZ60" s="452">
        <f t="shared" si="28"/>
        <v>0</v>
      </c>
      <c r="BA60" s="452">
        <f t="shared" si="28"/>
        <v>0</v>
      </c>
      <c r="BB60" s="452">
        <f t="shared" si="28"/>
        <v>0</v>
      </c>
      <c r="BC60" s="452">
        <f t="shared" si="28"/>
        <v>0</v>
      </c>
      <c r="BD60" s="452">
        <f t="shared" si="28"/>
        <v>0</v>
      </c>
      <c r="BE60" s="452">
        <f t="shared" si="28"/>
        <v>0</v>
      </c>
      <c r="BF60" s="452">
        <f t="shared" si="28"/>
        <v>0</v>
      </c>
    </row>
    <row r="61" ht="11.25" customHeight="1">
      <c r="A61" s="452" t="s">
        <v>623</v>
      </c>
      <c r="B61" s="452">
        <v>3.16</v>
      </c>
      <c r="C61" s="452">
        <v>2.77</v>
      </c>
      <c r="D61" s="452">
        <v>2.86</v>
      </c>
      <c r="E61" s="452">
        <v>3.02</v>
      </c>
      <c r="F61" s="452">
        <v>3.14</v>
      </c>
      <c r="G61" s="452">
        <v>3.26</v>
      </c>
      <c r="H61" s="452">
        <v>3.39</v>
      </c>
      <c r="I61" s="452">
        <v>3.52</v>
      </c>
      <c r="J61" s="452">
        <v>3.66</v>
      </c>
      <c r="K61" s="452">
        <v>3.79</v>
      </c>
      <c r="L61" s="452">
        <v>3.93</v>
      </c>
      <c r="M61" s="452">
        <v>4.07</v>
      </c>
      <c r="N61" s="452"/>
      <c r="O61" s="452"/>
      <c r="P61" s="452" t="s">
        <v>623</v>
      </c>
      <c r="Q61" s="452">
        <v>0.0</v>
      </c>
      <c r="R61" s="452">
        <v>0.0</v>
      </c>
      <c r="S61" s="452">
        <v>0.0</v>
      </c>
      <c r="T61" s="452">
        <v>0.0</v>
      </c>
      <c r="U61" s="452">
        <v>0.0</v>
      </c>
      <c r="V61" s="452">
        <v>0.0</v>
      </c>
      <c r="W61" s="452">
        <v>0.0</v>
      </c>
      <c r="X61" s="452">
        <v>0.0</v>
      </c>
      <c r="Y61" s="452">
        <v>0.0</v>
      </c>
      <c r="Z61" s="452">
        <v>0.0</v>
      </c>
      <c r="AA61" s="452">
        <v>0.0</v>
      </c>
      <c r="AB61" s="452">
        <v>0.0</v>
      </c>
      <c r="AC61" s="452"/>
      <c r="AD61" s="452"/>
      <c r="AE61" s="452" t="s">
        <v>623</v>
      </c>
      <c r="AF61" s="452">
        <f t="shared" ref="AF61:AQ61" si="29">+B61+Q61</f>
        <v>3.16</v>
      </c>
      <c r="AG61" s="452">
        <f t="shared" si="29"/>
        <v>2.77</v>
      </c>
      <c r="AH61" s="452">
        <f t="shared" si="29"/>
        <v>2.86</v>
      </c>
      <c r="AI61" s="452">
        <f t="shared" si="29"/>
        <v>3.02</v>
      </c>
      <c r="AJ61" s="452">
        <f t="shared" si="29"/>
        <v>3.14</v>
      </c>
      <c r="AK61" s="452">
        <f t="shared" si="29"/>
        <v>3.26</v>
      </c>
      <c r="AL61" s="452">
        <f t="shared" si="29"/>
        <v>3.39</v>
      </c>
      <c r="AM61" s="452">
        <f t="shared" si="29"/>
        <v>3.52</v>
      </c>
      <c r="AN61" s="452">
        <f t="shared" si="29"/>
        <v>3.66</v>
      </c>
      <c r="AO61" s="452">
        <f t="shared" si="29"/>
        <v>3.79</v>
      </c>
      <c r="AP61" s="452">
        <f t="shared" si="29"/>
        <v>3.93</v>
      </c>
      <c r="AQ61" s="452">
        <f t="shared" si="29"/>
        <v>4.07</v>
      </c>
      <c r="AR61" s="452"/>
      <c r="AS61" s="452"/>
      <c r="AT61" s="452" t="s">
        <v>623</v>
      </c>
      <c r="AU61" s="452">
        <f t="shared" ref="AU61:BF61" si="30">+AF15-AF61</f>
        <v>0</v>
      </c>
      <c r="AV61" s="452">
        <f t="shared" si="30"/>
        <v>0</v>
      </c>
      <c r="AW61" s="452">
        <f t="shared" si="30"/>
        <v>0</v>
      </c>
      <c r="AX61" s="452">
        <f t="shared" si="30"/>
        <v>0</v>
      </c>
      <c r="AY61" s="452">
        <f t="shared" si="30"/>
        <v>0</v>
      </c>
      <c r="AZ61" s="452">
        <f t="shared" si="30"/>
        <v>0</v>
      </c>
      <c r="BA61" s="452">
        <f t="shared" si="30"/>
        <v>0</v>
      </c>
      <c r="BB61" s="452">
        <f t="shared" si="30"/>
        <v>0</v>
      </c>
      <c r="BC61" s="452">
        <f t="shared" si="30"/>
        <v>0</v>
      </c>
      <c r="BD61" s="452">
        <f t="shared" si="30"/>
        <v>0</v>
      </c>
      <c r="BE61" s="452">
        <f t="shared" si="30"/>
        <v>0</v>
      </c>
      <c r="BF61" s="452">
        <f t="shared" si="30"/>
        <v>0</v>
      </c>
    </row>
    <row r="62" ht="11.25" customHeight="1">
      <c r="A62" s="452" t="s">
        <v>621</v>
      </c>
      <c r="B62" s="452">
        <v>0.57</v>
      </c>
      <c r="C62" s="452">
        <v>0.5</v>
      </c>
      <c r="D62" s="452">
        <v>0.52</v>
      </c>
      <c r="E62" s="452">
        <v>0.55</v>
      </c>
      <c r="F62" s="452">
        <v>0.57</v>
      </c>
      <c r="G62" s="452">
        <v>0.59</v>
      </c>
      <c r="H62" s="452">
        <v>0.61</v>
      </c>
      <c r="I62" s="452">
        <v>0.64</v>
      </c>
      <c r="J62" s="452">
        <v>0.66</v>
      </c>
      <c r="K62" s="452">
        <v>0.69</v>
      </c>
      <c r="L62" s="452">
        <v>0.71</v>
      </c>
      <c r="M62" s="452">
        <v>0.74</v>
      </c>
      <c r="N62" s="452"/>
      <c r="O62" s="452"/>
      <c r="P62" s="452" t="s">
        <v>621</v>
      </c>
      <c r="Q62" s="452">
        <v>0.24</v>
      </c>
      <c r="R62" s="452">
        <v>0.22</v>
      </c>
      <c r="S62" s="452">
        <v>0.22</v>
      </c>
      <c r="T62" s="452">
        <v>0.23</v>
      </c>
      <c r="U62" s="452">
        <v>0.24</v>
      </c>
      <c r="V62" s="452">
        <v>0.25</v>
      </c>
      <c r="W62" s="452">
        <v>0.26</v>
      </c>
      <c r="X62" s="452">
        <v>0.27</v>
      </c>
      <c r="Y62" s="452">
        <v>0.29</v>
      </c>
      <c r="Z62" s="452">
        <v>0.3</v>
      </c>
      <c r="AA62" s="452">
        <v>0.31</v>
      </c>
      <c r="AB62" s="452">
        <v>0.32</v>
      </c>
      <c r="AC62" s="452"/>
      <c r="AD62" s="452"/>
      <c r="AE62" s="452" t="s">
        <v>621</v>
      </c>
      <c r="AF62" s="452">
        <f t="shared" ref="AF62:AQ62" si="31">+B62+Q62</f>
        <v>0.81</v>
      </c>
      <c r="AG62" s="452">
        <f t="shared" si="31"/>
        <v>0.72</v>
      </c>
      <c r="AH62" s="452">
        <f t="shared" si="31"/>
        <v>0.74</v>
      </c>
      <c r="AI62" s="452">
        <f t="shared" si="31"/>
        <v>0.78</v>
      </c>
      <c r="AJ62" s="452">
        <f t="shared" si="31"/>
        <v>0.81</v>
      </c>
      <c r="AK62" s="452">
        <f t="shared" si="31"/>
        <v>0.84</v>
      </c>
      <c r="AL62" s="452">
        <f t="shared" si="31"/>
        <v>0.87</v>
      </c>
      <c r="AM62" s="452">
        <f t="shared" si="31"/>
        <v>0.91</v>
      </c>
      <c r="AN62" s="452">
        <f t="shared" si="31"/>
        <v>0.95</v>
      </c>
      <c r="AO62" s="452">
        <f t="shared" si="31"/>
        <v>0.99</v>
      </c>
      <c r="AP62" s="452">
        <f t="shared" si="31"/>
        <v>1.02</v>
      </c>
      <c r="AQ62" s="452">
        <f t="shared" si="31"/>
        <v>1.06</v>
      </c>
      <c r="AR62" s="452"/>
      <c r="AS62" s="452"/>
      <c r="AT62" s="452" t="s">
        <v>621</v>
      </c>
      <c r="AU62" s="452">
        <f t="shared" ref="AU62:BF62" si="32">+AF16-AF62</f>
        <v>0</v>
      </c>
      <c r="AV62" s="452">
        <f t="shared" si="32"/>
        <v>0</v>
      </c>
      <c r="AW62" s="452">
        <f t="shared" si="32"/>
        <v>0</v>
      </c>
      <c r="AX62" s="452">
        <f t="shared" si="32"/>
        <v>0</v>
      </c>
      <c r="AY62" s="452">
        <f t="shared" si="32"/>
        <v>0</v>
      </c>
      <c r="AZ62" s="452">
        <f t="shared" si="32"/>
        <v>0</v>
      </c>
      <c r="BA62" s="452">
        <f t="shared" si="32"/>
        <v>0</v>
      </c>
      <c r="BB62" s="452">
        <f t="shared" si="32"/>
        <v>0</v>
      </c>
      <c r="BC62" s="452">
        <f t="shared" si="32"/>
        <v>0</v>
      </c>
      <c r="BD62" s="452">
        <f t="shared" si="32"/>
        <v>0</v>
      </c>
      <c r="BE62" s="452">
        <f t="shared" si="32"/>
        <v>0</v>
      </c>
      <c r="BF62" s="452">
        <f t="shared" si="32"/>
        <v>0</v>
      </c>
    </row>
    <row r="63" ht="11.25" customHeight="1">
      <c r="A63" s="452" t="s">
        <v>21</v>
      </c>
      <c r="B63" s="452">
        <v>7.42</v>
      </c>
      <c r="C63" s="452">
        <v>6.5</v>
      </c>
      <c r="D63" s="452">
        <v>6.7</v>
      </c>
      <c r="E63" s="452">
        <v>7.08</v>
      </c>
      <c r="F63" s="452">
        <v>7.36</v>
      </c>
      <c r="G63" s="452">
        <v>7.65</v>
      </c>
      <c r="H63" s="452">
        <v>7.95</v>
      </c>
      <c r="I63" s="452">
        <v>8.27</v>
      </c>
      <c r="J63" s="452">
        <v>8.58</v>
      </c>
      <c r="K63" s="452">
        <v>8.9</v>
      </c>
      <c r="L63" s="452">
        <v>9.23</v>
      </c>
      <c r="M63" s="452">
        <v>9.56</v>
      </c>
      <c r="N63" s="452"/>
      <c r="O63" s="452"/>
      <c r="P63" s="452" t="s">
        <v>21</v>
      </c>
      <c r="Q63" s="452">
        <v>0.24</v>
      </c>
      <c r="R63" s="452">
        <v>0.22</v>
      </c>
      <c r="S63" s="452">
        <v>0.22</v>
      </c>
      <c r="T63" s="452">
        <v>0.23</v>
      </c>
      <c r="U63" s="452">
        <v>0.24</v>
      </c>
      <c r="V63" s="452">
        <v>0.25</v>
      </c>
      <c r="W63" s="452">
        <v>0.26</v>
      </c>
      <c r="X63" s="452">
        <v>0.27</v>
      </c>
      <c r="Y63" s="452">
        <v>0.29</v>
      </c>
      <c r="Z63" s="452">
        <v>0.3</v>
      </c>
      <c r="AA63" s="452">
        <v>0.31</v>
      </c>
      <c r="AB63" s="452">
        <v>0.32</v>
      </c>
      <c r="AC63" s="452"/>
      <c r="AD63" s="452"/>
      <c r="AE63" s="452" t="s">
        <v>21</v>
      </c>
      <c r="AF63" s="452">
        <f t="shared" ref="AF63:AQ63" si="33">+B63+Q63</f>
        <v>7.66</v>
      </c>
      <c r="AG63" s="452">
        <f t="shared" si="33"/>
        <v>6.72</v>
      </c>
      <c r="AH63" s="452">
        <f t="shared" si="33"/>
        <v>6.92</v>
      </c>
      <c r="AI63" s="452">
        <f t="shared" si="33"/>
        <v>7.31</v>
      </c>
      <c r="AJ63" s="452">
        <f t="shared" si="33"/>
        <v>7.6</v>
      </c>
      <c r="AK63" s="452">
        <f t="shared" si="33"/>
        <v>7.9</v>
      </c>
      <c r="AL63" s="452">
        <f t="shared" si="33"/>
        <v>8.21</v>
      </c>
      <c r="AM63" s="452">
        <f t="shared" si="33"/>
        <v>8.54</v>
      </c>
      <c r="AN63" s="452">
        <f t="shared" si="33"/>
        <v>8.87</v>
      </c>
      <c r="AO63" s="452">
        <f t="shared" si="33"/>
        <v>9.2</v>
      </c>
      <c r="AP63" s="452">
        <f t="shared" si="33"/>
        <v>9.54</v>
      </c>
      <c r="AQ63" s="452">
        <f t="shared" si="33"/>
        <v>9.88</v>
      </c>
      <c r="AR63" s="452"/>
      <c r="AS63" s="452"/>
      <c r="AT63" s="452" t="s">
        <v>21</v>
      </c>
      <c r="AU63" s="452">
        <f t="shared" ref="AU63:BF63" si="34">+AF17-AF63</f>
        <v>0</v>
      </c>
      <c r="AV63" s="452">
        <f t="shared" si="34"/>
        <v>0</v>
      </c>
      <c r="AW63" s="452">
        <f t="shared" si="34"/>
        <v>0</v>
      </c>
      <c r="AX63" s="452">
        <f t="shared" si="34"/>
        <v>0</v>
      </c>
      <c r="AY63" s="452">
        <f t="shared" si="34"/>
        <v>0</v>
      </c>
      <c r="AZ63" s="452">
        <f t="shared" si="34"/>
        <v>0</v>
      </c>
      <c r="BA63" s="452">
        <f t="shared" si="34"/>
        <v>0</v>
      </c>
      <c r="BB63" s="452">
        <f t="shared" si="34"/>
        <v>0</v>
      </c>
      <c r="BC63" s="452">
        <f t="shared" si="34"/>
        <v>0</v>
      </c>
      <c r="BD63" s="452">
        <f t="shared" si="34"/>
        <v>0</v>
      </c>
      <c r="BE63" s="452">
        <f t="shared" si="34"/>
        <v>0</v>
      </c>
      <c r="BF63" s="452">
        <f t="shared" si="34"/>
        <v>0</v>
      </c>
    </row>
    <row r="64" ht="11.25" customHeight="1">
      <c r="A64" s="452"/>
      <c r="B64" s="452"/>
      <c r="C64" s="452"/>
      <c r="D64" s="452"/>
      <c r="E64" s="452"/>
      <c r="F64" s="452"/>
      <c r="G64" s="452"/>
      <c r="H64" s="452"/>
      <c r="I64" s="452"/>
      <c r="J64" s="452"/>
      <c r="K64" s="452"/>
      <c r="L64" s="452"/>
      <c r="M64" s="452"/>
      <c r="N64" s="452"/>
      <c r="O64" s="452"/>
      <c r="P64" s="452"/>
      <c r="Q64" s="452"/>
      <c r="R64" s="452"/>
      <c r="S64" s="452"/>
      <c r="T64" s="452"/>
      <c r="U64" s="452"/>
      <c r="V64" s="452"/>
      <c r="W64" s="452"/>
      <c r="X64" s="452"/>
      <c r="Y64" s="452"/>
      <c r="Z64" s="452"/>
      <c r="AA64" s="452"/>
      <c r="AB64" s="452"/>
      <c r="AC64" s="452"/>
      <c r="AD64" s="452"/>
      <c r="AE64" s="452"/>
      <c r="AF64" s="452"/>
      <c r="AG64" s="452"/>
      <c r="AH64" s="452"/>
      <c r="AI64" s="452"/>
      <c r="AJ64" s="452"/>
      <c r="AK64" s="452"/>
      <c r="AL64" s="452"/>
      <c r="AM64" s="452"/>
      <c r="AN64" s="452"/>
      <c r="AO64" s="452"/>
      <c r="AP64" s="452"/>
      <c r="AQ64" s="452"/>
      <c r="AR64" s="452"/>
      <c r="AS64" s="452"/>
      <c r="AT64" s="452"/>
      <c r="AU64" s="452"/>
      <c r="AV64" s="452"/>
      <c r="AW64" s="452"/>
      <c r="AX64" s="452"/>
      <c r="AY64" s="452"/>
      <c r="AZ64" s="452"/>
      <c r="BA64" s="452"/>
      <c r="BB64" s="452"/>
      <c r="BC64" s="452"/>
      <c r="BD64" s="452"/>
      <c r="BE64" s="452"/>
      <c r="BF64" s="452"/>
    </row>
    <row r="65" ht="11.25" customHeight="1">
      <c r="A65" s="454"/>
      <c r="B65" s="444" t="s">
        <v>624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391"/>
      <c r="N65" s="455"/>
      <c r="O65" s="455"/>
      <c r="P65" s="454"/>
      <c r="Q65" s="445" t="s">
        <v>624</v>
      </c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391"/>
      <c r="AC65" s="455"/>
      <c r="AD65" s="455"/>
      <c r="AE65" s="454"/>
      <c r="AF65" s="446" t="s">
        <v>624</v>
      </c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391"/>
      <c r="AR65" s="455"/>
      <c r="AS65" s="455"/>
      <c r="AT65" s="455"/>
      <c r="AU65" s="450" t="s">
        <v>624</v>
      </c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391"/>
    </row>
    <row r="66" ht="11.25" customHeight="1">
      <c r="A66" s="452" t="s">
        <v>619</v>
      </c>
      <c r="B66" s="452">
        <v>2019.0</v>
      </c>
      <c r="C66" s="452">
        <v>2020.0</v>
      </c>
      <c r="D66" s="452">
        <v>2021.0</v>
      </c>
      <c r="E66" s="452">
        <v>2022.0</v>
      </c>
      <c r="F66" s="452">
        <v>2023.0</v>
      </c>
      <c r="G66" s="452">
        <v>2024.0</v>
      </c>
      <c r="H66" s="452">
        <v>2025.0</v>
      </c>
      <c r="I66" s="452">
        <v>2026.0</v>
      </c>
      <c r="J66" s="452">
        <v>2027.0</v>
      </c>
      <c r="K66" s="452">
        <v>2028.0</v>
      </c>
      <c r="L66" s="452">
        <v>2029.0</v>
      </c>
      <c r="M66" s="452">
        <v>2030.0</v>
      </c>
      <c r="N66" s="452"/>
      <c r="O66" s="452"/>
      <c r="P66" s="452" t="s">
        <v>619</v>
      </c>
      <c r="Q66" s="452">
        <v>2019.0</v>
      </c>
      <c r="R66" s="452">
        <v>2020.0</v>
      </c>
      <c r="S66" s="452">
        <v>2021.0</v>
      </c>
      <c r="T66" s="452">
        <v>2022.0</v>
      </c>
      <c r="U66" s="452">
        <v>2023.0</v>
      </c>
      <c r="V66" s="452">
        <v>2024.0</v>
      </c>
      <c r="W66" s="452">
        <v>2025.0</v>
      </c>
      <c r="X66" s="452">
        <v>2026.0</v>
      </c>
      <c r="Y66" s="452">
        <v>2027.0</v>
      </c>
      <c r="Z66" s="452">
        <v>2028.0</v>
      </c>
      <c r="AA66" s="452">
        <v>2029.0</v>
      </c>
      <c r="AB66" s="452">
        <v>2030.0</v>
      </c>
      <c r="AC66" s="452"/>
      <c r="AD66" s="452"/>
      <c r="AE66" s="452" t="s">
        <v>619</v>
      </c>
      <c r="AF66" s="452">
        <v>2019.0</v>
      </c>
      <c r="AG66" s="452">
        <v>2020.0</v>
      </c>
      <c r="AH66" s="452">
        <v>2021.0</v>
      </c>
      <c r="AI66" s="452">
        <v>2022.0</v>
      </c>
      <c r="AJ66" s="452">
        <v>2023.0</v>
      </c>
      <c r="AK66" s="452">
        <v>2024.0</v>
      </c>
      <c r="AL66" s="452">
        <v>2025.0</v>
      </c>
      <c r="AM66" s="452">
        <v>2026.0</v>
      </c>
      <c r="AN66" s="452">
        <v>2027.0</v>
      </c>
      <c r="AO66" s="452">
        <v>2028.0</v>
      </c>
      <c r="AP66" s="452">
        <v>2029.0</v>
      </c>
      <c r="AQ66" s="452">
        <v>2030.0</v>
      </c>
      <c r="AR66" s="452"/>
      <c r="AS66" s="452"/>
      <c r="AT66" s="452" t="s">
        <v>619</v>
      </c>
      <c r="AU66" s="452">
        <v>2019.0</v>
      </c>
      <c r="AV66" s="452">
        <v>2020.0</v>
      </c>
      <c r="AW66" s="452">
        <v>2021.0</v>
      </c>
      <c r="AX66" s="452">
        <v>2022.0</v>
      </c>
      <c r="AY66" s="452">
        <v>2023.0</v>
      </c>
      <c r="AZ66" s="452">
        <v>2024.0</v>
      </c>
      <c r="BA66" s="452">
        <v>2025.0</v>
      </c>
      <c r="BB66" s="452">
        <v>2026.0</v>
      </c>
      <c r="BC66" s="452">
        <v>2027.0</v>
      </c>
      <c r="BD66" s="452">
        <v>2028.0</v>
      </c>
      <c r="BE66" s="452">
        <v>2029.0</v>
      </c>
      <c r="BF66" s="452">
        <v>2030.0</v>
      </c>
    </row>
    <row r="67" ht="11.25" customHeight="1">
      <c r="A67" s="452" t="s">
        <v>621</v>
      </c>
      <c r="B67" s="452">
        <v>20.48</v>
      </c>
      <c r="C67" s="452">
        <v>17.93</v>
      </c>
      <c r="D67" s="452">
        <v>17.76</v>
      </c>
      <c r="E67" s="452">
        <v>17.38</v>
      </c>
      <c r="F67" s="452">
        <v>16.11</v>
      </c>
      <c r="G67" s="452">
        <v>17.55</v>
      </c>
      <c r="H67" s="452">
        <v>15.21</v>
      </c>
      <c r="I67" s="452">
        <v>14.23</v>
      </c>
      <c r="J67" s="452">
        <v>13.95</v>
      </c>
      <c r="K67" s="452">
        <v>12.18</v>
      </c>
      <c r="L67" s="452">
        <v>12.38</v>
      </c>
      <c r="M67" s="452">
        <v>12.53</v>
      </c>
      <c r="N67" s="452"/>
      <c r="O67" s="452"/>
      <c r="P67" s="452" t="s">
        <v>621</v>
      </c>
      <c r="Q67" s="452">
        <v>0.72</v>
      </c>
      <c r="R67" s="452">
        <v>0.64</v>
      </c>
      <c r="S67" s="452">
        <v>0.61</v>
      </c>
      <c r="T67" s="452">
        <v>0.56</v>
      </c>
      <c r="U67" s="452">
        <v>0.54</v>
      </c>
      <c r="V67" s="452">
        <v>0.54</v>
      </c>
      <c r="W67" s="452">
        <v>0.47</v>
      </c>
      <c r="X67" s="452">
        <v>0.43</v>
      </c>
      <c r="Y67" s="452">
        <v>0.44</v>
      </c>
      <c r="Z67" s="452">
        <v>0.37</v>
      </c>
      <c r="AA67" s="452">
        <v>0.38</v>
      </c>
      <c r="AB67" s="452">
        <v>0.38</v>
      </c>
      <c r="AC67" s="452"/>
      <c r="AD67" s="452"/>
      <c r="AE67" s="452" t="s">
        <v>621</v>
      </c>
      <c r="AF67" s="452">
        <f t="shared" ref="AF67:AQ67" si="35">+B67+Q67</f>
        <v>21.2</v>
      </c>
      <c r="AG67" s="452">
        <f t="shared" si="35"/>
        <v>18.57</v>
      </c>
      <c r="AH67" s="452">
        <f t="shared" si="35"/>
        <v>18.37</v>
      </c>
      <c r="AI67" s="452">
        <f t="shared" si="35"/>
        <v>17.94</v>
      </c>
      <c r="AJ67" s="452">
        <f t="shared" si="35"/>
        <v>16.65</v>
      </c>
      <c r="AK67" s="452">
        <f t="shared" si="35"/>
        <v>18.09</v>
      </c>
      <c r="AL67" s="452">
        <f t="shared" si="35"/>
        <v>15.68</v>
      </c>
      <c r="AM67" s="452">
        <f t="shared" si="35"/>
        <v>14.66</v>
      </c>
      <c r="AN67" s="452">
        <f t="shared" si="35"/>
        <v>14.39</v>
      </c>
      <c r="AO67" s="452">
        <f t="shared" si="35"/>
        <v>12.55</v>
      </c>
      <c r="AP67" s="452">
        <f t="shared" si="35"/>
        <v>12.76</v>
      </c>
      <c r="AQ67" s="452">
        <f t="shared" si="35"/>
        <v>12.91</v>
      </c>
      <c r="AR67" s="452"/>
      <c r="AS67" s="452"/>
      <c r="AT67" s="452" t="s">
        <v>621</v>
      </c>
      <c r="AU67" s="452">
        <f t="shared" ref="AU67:BF67" si="36">+AF21-AF67</f>
        <v>0</v>
      </c>
      <c r="AV67" s="452">
        <f t="shared" si="36"/>
        <v>0</v>
      </c>
      <c r="AW67" s="452">
        <f t="shared" si="36"/>
        <v>0</v>
      </c>
      <c r="AX67" s="452">
        <f t="shared" si="36"/>
        <v>0.6</v>
      </c>
      <c r="AY67" s="452">
        <f t="shared" si="36"/>
        <v>2.64</v>
      </c>
      <c r="AZ67" s="452">
        <f t="shared" si="36"/>
        <v>1.96</v>
      </c>
      <c r="BA67" s="452">
        <f t="shared" si="36"/>
        <v>5.17</v>
      </c>
      <c r="BB67" s="452">
        <f t="shared" si="36"/>
        <v>7</v>
      </c>
      <c r="BC67" s="452">
        <f t="shared" si="36"/>
        <v>8.1</v>
      </c>
      <c r="BD67" s="452">
        <f t="shared" si="36"/>
        <v>10.78</v>
      </c>
      <c r="BE67" s="452">
        <f t="shared" si="36"/>
        <v>11.43</v>
      </c>
      <c r="BF67" s="452">
        <f t="shared" si="36"/>
        <v>12.15</v>
      </c>
    </row>
    <row r="68" ht="11.25" customHeight="1">
      <c r="A68" s="452" t="s">
        <v>21</v>
      </c>
      <c r="B68" s="452">
        <v>20.48</v>
      </c>
      <c r="C68" s="452">
        <v>17.93</v>
      </c>
      <c r="D68" s="452">
        <v>17.76</v>
      </c>
      <c r="E68" s="452">
        <v>17.38</v>
      </c>
      <c r="F68" s="452">
        <v>16.11</v>
      </c>
      <c r="G68" s="452">
        <v>17.55</v>
      </c>
      <c r="H68" s="452">
        <v>15.21</v>
      </c>
      <c r="I68" s="452">
        <v>14.23</v>
      </c>
      <c r="J68" s="452">
        <v>13.95</v>
      </c>
      <c r="K68" s="452">
        <v>12.18</v>
      </c>
      <c r="L68" s="452">
        <v>12.38</v>
      </c>
      <c r="M68" s="452">
        <v>12.53</v>
      </c>
      <c r="N68" s="452"/>
      <c r="O68" s="452"/>
      <c r="P68" s="452" t="s">
        <v>21</v>
      </c>
      <c r="Q68" s="452">
        <v>0.72</v>
      </c>
      <c r="R68" s="452">
        <v>0.64</v>
      </c>
      <c r="S68" s="452">
        <v>0.61</v>
      </c>
      <c r="T68" s="452">
        <v>0.56</v>
      </c>
      <c r="U68" s="452">
        <v>0.54</v>
      </c>
      <c r="V68" s="452">
        <v>0.54</v>
      </c>
      <c r="W68" s="452">
        <v>0.47</v>
      </c>
      <c r="X68" s="452">
        <v>0.43</v>
      </c>
      <c r="Y68" s="452">
        <v>0.44</v>
      </c>
      <c r="Z68" s="452">
        <v>0.37</v>
      </c>
      <c r="AA68" s="452">
        <v>0.38</v>
      </c>
      <c r="AB68" s="452">
        <v>0.38</v>
      </c>
      <c r="AC68" s="452"/>
      <c r="AD68" s="452"/>
      <c r="AE68" s="452" t="s">
        <v>21</v>
      </c>
      <c r="AF68" s="452">
        <f t="shared" ref="AF68:AQ68" si="37">+B68+Q68</f>
        <v>21.2</v>
      </c>
      <c r="AG68" s="452">
        <f t="shared" si="37"/>
        <v>18.57</v>
      </c>
      <c r="AH68" s="452">
        <f t="shared" si="37"/>
        <v>18.37</v>
      </c>
      <c r="AI68" s="452">
        <f t="shared" si="37"/>
        <v>17.94</v>
      </c>
      <c r="AJ68" s="452">
        <f t="shared" si="37"/>
        <v>16.65</v>
      </c>
      <c r="AK68" s="452">
        <f t="shared" si="37"/>
        <v>18.09</v>
      </c>
      <c r="AL68" s="452">
        <f t="shared" si="37"/>
        <v>15.68</v>
      </c>
      <c r="AM68" s="452">
        <f t="shared" si="37"/>
        <v>14.66</v>
      </c>
      <c r="AN68" s="452">
        <f t="shared" si="37"/>
        <v>14.39</v>
      </c>
      <c r="AO68" s="452">
        <f t="shared" si="37"/>
        <v>12.55</v>
      </c>
      <c r="AP68" s="452">
        <f t="shared" si="37"/>
        <v>12.76</v>
      </c>
      <c r="AQ68" s="452">
        <f t="shared" si="37"/>
        <v>12.91</v>
      </c>
      <c r="AR68" s="452"/>
      <c r="AS68" s="452"/>
      <c r="AT68" s="452" t="s">
        <v>21</v>
      </c>
      <c r="AU68" s="452">
        <f t="shared" ref="AU68:BF68" si="38">+AF22-AF68</f>
        <v>0</v>
      </c>
      <c r="AV68" s="452">
        <f t="shared" si="38"/>
        <v>0</v>
      </c>
      <c r="AW68" s="452">
        <f t="shared" si="38"/>
        <v>0</v>
      </c>
      <c r="AX68" s="452">
        <f t="shared" si="38"/>
        <v>0.6</v>
      </c>
      <c r="AY68" s="452">
        <f t="shared" si="38"/>
        <v>2.64</v>
      </c>
      <c r="AZ68" s="452">
        <f t="shared" si="38"/>
        <v>1.96</v>
      </c>
      <c r="BA68" s="452">
        <f t="shared" si="38"/>
        <v>5.17</v>
      </c>
      <c r="BB68" s="452">
        <f t="shared" si="38"/>
        <v>7</v>
      </c>
      <c r="BC68" s="452">
        <f t="shared" si="38"/>
        <v>8.1</v>
      </c>
      <c r="BD68" s="452">
        <f t="shared" si="38"/>
        <v>10.78</v>
      </c>
      <c r="BE68" s="452">
        <f t="shared" si="38"/>
        <v>11.43</v>
      </c>
      <c r="BF68" s="452">
        <f t="shared" si="38"/>
        <v>12.15</v>
      </c>
    </row>
    <row r="69" ht="11.25" customHeight="1">
      <c r="A69" s="452"/>
      <c r="B69" s="452"/>
      <c r="C69" s="452"/>
      <c r="D69" s="452"/>
      <c r="E69" s="452"/>
      <c r="F69" s="452"/>
      <c r="G69" s="452"/>
      <c r="H69" s="452"/>
      <c r="I69" s="452"/>
      <c r="J69" s="452"/>
      <c r="K69" s="452"/>
      <c r="L69" s="452"/>
      <c r="M69" s="452"/>
      <c r="N69" s="452"/>
      <c r="O69" s="452"/>
      <c r="P69" s="452"/>
      <c r="Q69" s="452"/>
      <c r="R69" s="452"/>
      <c r="S69" s="452"/>
      <c r="T69" s="452"/>
      <c r="U69" s="452"/>
      <c r="V69" s="452"/>
      <c r="W69" s="452"/>
      <c r="X69" s="452"/>
      <c r="Y69" s="452"/>
      <c r="Z69" s="452"/>
      <c r="AA69" s="452"/>
      <c r="AB69" s="452"/>
      <c r="AC69" s="452"/>
      <c r="AD69" s="452"/>
      <c r="AE69" s="452"/>
      <c r="AF69" s="452"/>
      <c r="AG69" s="452"/>
      <c r="AH69" s="452"/>
      <c r="AI69" s="452"/>
      <c r="AJ69" s="452"/>
      <c r="AK69" s="452"/>
      <c r="AL69" s="452"/>
      <c r="AM69" s="452"/>
      <c r="AN69" s="452"/>
      <c r="AO69" s="452"/>
      <c r="AP69" s="452"/>
      <c r="AQ69" s="452"/>
      <c r="AR69" s="452"/>
      <c r="AS69" s="452"/>
      <c r="AT69" s="452"/>
      <c r="AU69" s="452"/>
      <c r="AV69" s="452"/>
      <c r="AW69" s="452"/>
      <c r="AX69" s="452"/>
      <c r="AY69" s="452"/>
      <c r="AZ69" s="452"/>
      <c r="BA69" s="452"/>
      <c r="BB69" s="452"/>
      <c r="BC69" s="452"/>
      <c r="BD69" s="452"/>
      <c r="BE69" s="452"/>
      <c r="BF69" s="452"/>
    </row>
    <row r="70" ht="11.25" customHeight="1">
      <c r="A70" s="454"/>
      <c r="B70" s="444" t="s">
        <v>625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391"/>
      <c r="N70" s="455"/>
      <c r="O70" s="455"/>
      <c r="P70" s="454"/>
      <c r="Q70" s="445" t="s">
        <v>625</v>
      </c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391"/>
      <c r="AC70" s="455"/>
      <c r="AD70" s="455"/>
      <c r="AE70" s="454"/>
      <c r="AF70" s="446" t="s">
        <v>625</v>
      </c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391"/>
      <c r="AR70" s="455"/>
      <c r="AS70" s="455"/>
      <c r="AT70" s="455"/>
      <c r="AU70" s="450" t="s">
        <v>625</v>
      </c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391"/>
    </row>
    <row r="71" ht="11.25" customHeight="1">
      <c r="A71" s="452" t="s">
        <v>619</v>
      </c>
      <c r="B71" s="452">
        <v>2019.0</v>
      </c>
      <c r="C71" s="452">
        <v>2020.0</v>
      </c>
      <c r="D71" s="452">
        <v>2021.0</v>
      </c>
      <c r="E71" s="452">
        <v>2022.0</v>
      </c>
      <c r="F71" s="452">
        <v>2023.0</v>
      </c>
      <c r="G71" s="452">
        <v>2024.0</v>
      </c>
      <c r="H71" s="452">
        <v>2025.0</v>
      </c>
      <c r="I71" s="452">
        <v>2026.0</v>
      </c>
      <c r="J71" s="452">
        <v>2027.0</v>
      </c>
      <c r="K71" s="452">
        <v>2028.0</v>
      </c>
      <c r="L71" s="452">
        <v>2029.0</v>
      </c>
      <c r="M71" s="452">
        <v>2030.0</v>
      </c>
      <c r="N71" s="452"/>
      <c r="O71" s="452"/>
      <c r="P71" s="452" t="s">
        <v>619</v>
      </c>
      <c r="Q71" s="452">
        <v>2019.0</v>
      </c>
      <c r="R71" s="452">
        <v>2020.0</v>
      </c>
      <c r="S71" s="452">
        <v>2021.0</v>
      </c>
      <c r="T71" s="452">
        <v>2022.0</v>
      </c>
      <c r="U71" s="452">
        <v>2023.0</v>
      </c>
      <c r="V71" s="452">
        <v>2024.0</v>
      </c>
      <c r="W71" s="452">
        <v>2025.0</v>
      </c>
      <c r="X71" s="452">
        <v>2026.0</v>
      </c>
      <c r="Y71" s="452">
        <v>2027.0</v>
      </c>
      <c r="Z71" s="452">
        <v>2028.0</v>
      </c>
      <c r="AA71" s="452">
        <v>2029.0</v>
      </c>
      <c r="AB71" s="452">
        <v>2030.0</v>
      </c>
      <c r="AC71" s="452"/>
      <c r="AD71" s="452"/>
      <c r="AE71" s="452" t="s">
        <v>619</v>
      </c>
      <c r="AF71" s="452">
        <v>2019.0</v>
      </c>
      <c r="AG71" s="452">
        <v>2020.0</v>
      </c>
      <c r="AH71" s="452">
        <v>2021.0</v>
      </c>
      <c r="AI71" s="452">
        <v>2022.0</v>
      </c>
      <c r="AJ71" s="452">
        <v>2023.0</v>
      </c>
      <c r="AK71" s="452">
        <v>2024.0</v>
      </c>
      <c r="AL71" s="452">
        <v>2025.0</v>
      </c>
      <c r="AM71" s="452">
        <v>2026.0</v>
      </c>
      <c r="AN71" s="452">
        <v>2027.0</v>
      </c>
      <c r="AO71" s="452">
        <v>2028.0</v>
      </c>
      <c r="AP71" s="452">
        <v>2029.0</v>
      </c>
      <c r="AQ71" s="452">
        <v>2030.0</v>
      </c>
      <c r="AR71" s="452"/>
      <c r="AS71" s="452"/>
      <c r="AT71" s="452" t="s">
        <v>619</v>
      </c>
      <c r="AU71" s="452">
        <v>2019.0</v>
      </c>
      <c r="AV71" s="452">
        <v>2020.0</v>
      </c>
      <c r="AW71" s="452">
        <v>2021.0</v>
      </c>
      <c r="AX71" s="452">
        <v>2022.0</v>
      </c>
      <c r="AY71" s="452">
        <v>2023.0</v>
      </c>
      <c r="AZ71" s="452">
        <v>2024.0</v>
      </c>
      <c r="BA71" s="452">
        <v>2025.0</v>
      </c>
      <c r="BB71" s="452">
        <v>2026.0</v>
      </c>
      <c r="BC71" s="452">
        <v>2027.0</v>
      </c>
      <c r="BD71" s="452">
        <v>2028.0</v>
      </c>
      <c r="BE71" s="452">
        <v>2029.0</v>
      </c>
      <c r="BF71" s="452">
        <v>2030.0</v>
      </c>
    </row>
    <row r="72" ht="11.25" customHeight="1">
      <c r="A72" s="452" t="s">
        <v>621</v>
      </c>
      <c r="B72" s="452">
        <v>2.59</v>
      </c>
      <c r="C72" s="452">
        <v>2.27</v>
      </c>
      <c r="D72" s="452">
        <v>2.34</v>
      </c>
      <c r="E72" s="452">
        <v>2.47</v>
      </c>
      <c r="F72" s="452">
        <v>2.57</v>
      </c>
      <c r="G72" s="452">
        <v>2.67</v>
      </c>
      <c r="H72" s="452">
        <v>2.64</v>
      </c>
      <c r="I72" s="452">
        <v>2.68</v>
      </c>
      <c r="J72" s="452">
        <v>2.77</v>
      </c>
      <c r="K72" s="452">
        <v>2.86</v>
      </c>
      <c r="L72" s="452">
        <v>2.96</v>
      </c>
      <c r="M72" s="452">
        <v>3.06</v>
      </c>
      <c r="N72" s="452"/>
      <c r="O72" s="452"/>
      <c r="P72" s="452" t="s">
        <v>621</v>
      </c>
      <c r="Q72" s="452">
        <v>0.16</v>
      </c>
      <c r="R72" s="452">
        <v>0.14</v>
      </c>
      <c r="S72" s="452">
        <v>0.15</v>
      </c>
      <c r="T72" s="452">
        <v>0.16</v>
      </c>
      <c r="U72" s="452">
        <v>0.16</v>
      </c>
      <c r="V72" s="452">
        <v>0.17</v>
      </c>
      <c r="W72" s="452">
        <v>0.17</v>
      </c>
      <c r="X72" s="452">
        <v>0.17</v>
      </c>
      <c r="Y72" s="452">
        <v>0.18</v>
      </c>
      <c r="Z72" s="452">
        <v>0.18</v>
      </c>
      <c r="AA72" s="452">
        <v>0.19</v>
      </c>
      <c r="AB72" s="452">
        <v>0.19</v>
      </c>
      <c r="AC72" s="452"/>
      <c r="AD72" s="452"/>
      <c r="AE72" s="452" t="s">
        <v>621</v>
      </c>
      <c r="AF72" s="452">
        <f t="shared" ref="AF72:AQ72" si="39">+B72+Q72</f>
        <v>2.75</v>
      </c>
      <c r="AG72" s="452">
        <f t="shared" si="39"/>
        <v>2.41</v>
      </c>
      <c r="AH72" s="452">
        <f t="shared" si="39"/>
        <v>2.49</v>
      </c>
      <c r="AI72" s="452">
        <f t="shared" si="39"/>
        <v>2.63</v>
      </c>
      <c r="AJ72" s="452">
        <f t="shared" si="39"/>
        <v>2.73</v>
      </c>
      <c r="AK72" s="452">
        <f t="shared" si="39"/>
        <v>2.84</v>
      </c>
      <c r="AL72" s="452">
        <f t="shared" si="39"/>
        <v>2.81</v>
      </c>
      <c r="AM72" s="452">
        <f t="shared" si="39"/>
        <v>2.85</v>
      </c>
      <c r="AN72" s="452">
        <f t="shared" si="39"/>
        <v>2.95</v>
      </c>
      <c r="AO72" s="452">
        <f t="shared" si="39"/>
        <v>3.04</v>
      </c>
      <c r="AP72" s="452">
        <f t="shared" si="39"/>
        <v>3.15</v>
      </c>
      <c r="AQ72" s="452">
        <f t="shared" si="39"/>
        <v>3.25</v>
      </c>
      <c r="AR72" s="452"/>
      <c r="AS72" s="452"/>
      <c r="AT72" s="452" t="s">
        <v>621</v>
      </c>
      <c r="AU72" s="452">
        <f t="shared" ref="AU72:BF72" si="40">+AF26-AF72</f>
        <v>0</v>
      </c>
      <c r="AV72" s="452">
        <f t="shared" si="40"/>
        <v>0</v>
      </c>
      <c r="AW72" s="452">
        <f t="shared" si="40"/>
        <v>0</v>
      </c>
      <c r="AX72" s="452">
        <f t="shared" si="40"/>
        <v>0</v>
      </c>
      <c r="AY72" s="452">
        <f t="shared" si="40"/>
        <v>0</v>
      </c>
      <c r="AZ72" s="452">
        <f t="shared" si="40"/>
        <v>0</v>
      </c>
      <c r="BA72" s="452">
        <f t="shared" si="40"/>
        <v>0.14</v>
      </c>
      <c r="BB72" s="452">
        <f t="shared" si="40"/>
        <v>0.21</v>
      </c>
      <c r="BC72" s="452">
        <f t="shared" si="40"/>
        <v>0.23</v>
      </c>
      <c r="BD72" s="452">
        <f t="shared" si="40"/>
        <v>0.26</v>
      </c>
      <c r="BE72" s="452">
        <f t="shared" si="40"/>
        <v>0.27</v>
      </c>
      <c r="BF72" s="452">
        <f t="shared" si="40"/>
        <v>0.29</v>
      </c>
    </row>
    <row r="73" ht="11.25" customHeight="1">
      <c r="A73" s="452" t="s">
        <v>21</v>
      </c>
      <c r="B73" s="452">
        <v>2.59</v>
      </c>
      <c r="C73" s="452">
        <v>2.27</v>
      </c>
      <c r="D73" s="452">
        <v>2.34</v>
      </c>
      <c r="E73" s="452">
        <v>2.47</v>
      </c>
      <c r="F73" s="452">
        <v>2.57</v>
      </c>
      <c r="G73" s="452">
        <v>2.67</v>
      </c>
      <c r="H73" s="452">
        <v>2.64</v>
      </c>
      <c r="I73" s="452">
        <v>2.68</v>
      </c>
      <c r="J73" s="452">
        <v>2.77</v>
      </c>
      <c r="K73" s="452">
        <v>2.86</v>
      </c>
      <c r="L73" s="452">
        <v>2.96</v>
      </c>
      <c r="M73" s="452">
        <v>3.06</v>
      </c>
      <c r="N73" s="452"/>
      <c r="O73" s="452"/>
      <c r="P73" s="452" t="s">
        <v>21</v>
      </c>
      <c r="Q73" s="452">
        <v>0.16</v>
      </c>
      <c r="R73" s="452">
        <v>0.14</v>
      </c>
      <c r="S73" s="452">
        <v>0.15</v>
      </c>
      <c r="T73" s="452">
        <v>0.16</v>
      </c>
      <c r="U73" s="452">
        <v>0.16</v>
      </c>
      <c r="V73" s="452">
        <v>0.17</v>
      </c>
      <c r="W73" s="452">
        <v>0.17</v>
      </c>
      <c r="X73" s="452">
        <v>0.17</v>
      </c>
      <c r="Y73" s="452">
        <v>0.18</v>
      </c>
      <c r="Z73" s="452">
        <v>0.18</v>
      </c>
      <c r="AA73" s="452">
        <v>0.19</v>
      </c>
      <c r="AB73" s="452">
        <v>0.19</v>
      </c>
      <c r="AC73" s="452"/>
      <c r="AD73" s="452"/>
      <c r="AE73" s="452" t="s">
        <v>21</v>
      </c>
      <c r="AF73" s="452">
        <f t="shared" ref="AF73:AQ73" si="41">+B73+Q73</f>
        <v>2.75</v>
      </c>
      <c r="AG73" s="452">
        <f t="shared" si="41"/>
        <v>2.41</v>
      </c>
      <c r="AH73" s="452">
        <f t="shared" si="41"/>
        <v>2.49</v>
      </c>
      <c r="AI73" s="452">
        <f t="shared" si="41"/>
        <v>2.63</v>
      </c>
      <c r="AJ73" s="452">
        <f t="shared" si="41"/>
        <v>2.73</v>
      </c>
      <c r="AK73" s="452">
        <f t="shared" si="41"/>
        <v>2.84</v>
      </c>
      <c r="AL73" s="452">
        <f t="shared" si="41"/>
        <v>2.81</v>
      </c>
      <c r="AM73" s="452">
        <f t="shared" si="41"/>
        <v>2.85</v>
      </c>
      <c r="AN73" s="452">
        <f t="shared" si="41"/>
        <v>2.95</v>
      </c>
      <c r="AO73" s="452">
        <f t="shared" si="41"/>
        <v>3.04</v>
      </c>
      <c r="AP73" s="452">
        <f t="shared" si="41"/>
        <v>3.15</v>
      </c>
      <c r="AQ73" s="452">
        <f t="shared" si="41"/>
        <v>3.25</v>
      </c>
      <c r="AR73" s="452"/>
      <c r="AS73" s="452"/>
      <c r="AT73" s="452" t="s">
        <v>21</v>
      </c>
      <c r="AU73" s="452">
        <f t="shared" ref="AU73:BF73" si="42">+AF27-AF73</f>
        <v>0</v>
      </c>
      <c r="AV73" s="452">
        <f t="shared" si="42"/>
        <v>0</v>
      </c>
      <c r="AW73" s="452">
        <f t="shared" si="42"/>
        <v>0</v>
      </c>
      <c r="AX73" s="452">
        <f t="shared" si="42"/>
        <v>0</v>
      </c>
      <c r="AY73" s="452">
        <f t="shared" si="42"/>
        <v>0</v>
      </c>
      <c r="AZ73" s="452">
        <f t="shared" si="42"/>
        <v>0</v>
      </c>
      <c r="BA73" s="452">
        <f t="shared" si="42"/>
        <v>0.14</v>
      </c>
      <c r="BB73" s="452">
        <f t="shared" si="42"/>
        <v>0.21</v>
      </c>
      <c r="BC73" s="452">
        <f t="shared" si="42"/>
        <v>0.23</v>
      </c>
      <c r="BD73" s="452">
        <f t="shared" si="42"/>
        <v>0.26</v>
      </c>
      <c r="BE73" s="452">
        <f t="shared" si="42"/>
        <v>0.27</v>
      </c>
      <c r="BF73" s="452">
        <f t="shared" si="42"/>
        <v>0.29</v>
      </c>
    </row>
    <row r="74" ht="11.25" customHeight="1">
      <c r="A74" s="452"/>
      <c r="B74" s="452"/>
      <c r="C74" s="452"/>
      <c r="D74" s="452"/>
      <c r="E74" s="452"/>
      <c r="F74" s="452"/>
      <c r="G74" s="452"/>
      <c r="H74" s="452"/>
      <c r="I74" s="452"/>
      <c r="J74" s="452"/>
      <c r="K74" s="452"/>
      <c r="L74" s="452"/>
      <c r="M74" s="452"/>
      <c r="N74" s="452"/>
      <c r="O74" s="452"/>
      <c r="P74" s="452"/>
      <c r="Q74" s="452"/>
      <c r="R74" s="452"/>
      <c r="S74" s="452"/>
      <c r="T74" s="452"/>
      <c r="U74" s="452"/>
      <c r="V74" s="452"/>
      <c r="W74" s="452"/>
      <c r="X74" s="452"/>
      <c r="Y74" s="452"/>
      <c r="Z74" s="452"/>
      <c r="AA74" s="452"/>
      <c r="AB74" s="452"/>
      <c r="AC74" s="452"/>
      <c r="AD74" s="452"/>
      <c r="AE74" s="452"/>
      <c r="AF74" s="452"/>
      <c r="AG74" s="452"/>
      <c r="AH74" s="452"/>
      <c r="AI74" s="452"/>
      <c r="AJ74" s="452"/>
      <c r="AK74" s="452"/>
      <c r="AL74" s="452"/>
      <c r="AM74" s="452"/>
      <c r="AN74" s="452"/>
      <c r="AO74" s="452"/>
      <c r="AP74" s="452"/>
      <c r="AQ74" s="452"/>
      <c r="AR74" s="452"/>
      <c r="AS74" s="452"/>
      <c r="AT74" s="452"/>
      <c r="AU74" s="452"/>
      <c r="AV74" s="452"/>
      <c r="AW74" s="452"/>
      <c r="AX74" s="452"/>
      <c r="AY74" s="452"/>
      <c r="AZ74" s="452"/>
      <c r="BA74" s="452"/>
      <c r="BB74" s="452"/>
      <c r="BC74" s="452"/>
      <c r="BD74" s="452"/>
      <c r="BE74" s="452"/>
      <c r="BF74" s="452"/>
    </row>
    <row r="75" ht="11.25" customHeight="1">
      <c r="A75" s="454"/>
      <c r="B75" s="444" t="s">
        <v>627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391"/>
      <c r="N75" s="455"/>
      <c r="O75" s="455"/>
      <c r="P75" s="454"/>
      <c r="Q75" s="445" t="s">
        <v>627</v>
      </c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391"/>
      <c r="AC75" s="455"/>
      <c r="AD75" s="455"/>
      <c r="AE75" s="454"/>
      <c r="AF75" s="446" t="s">
        <v>627</v>
      </c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391"/>
      <c r="AR75" s="455"/>
      <c r="AS75" s="455"/>
      <c r="AT75" s="455"/>
      <c r="AU75" s="450" t="s">
        <v>627</v>
      </c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391"/>
    </row>
    <row r="76" ht="11.25" customHeight="1">
      <c r="A76" s="452" t="s">
        <v>619</v>
      </c>
      <c r="B76" s="452">
        <v>2019.0</v>
      </c>
      <c r="C76" s="452">
        <v>2020.0</v>
      </c>
      <c r="D76" s="452">
        <v>2021.0</v>
      </c>
      <c r="E76" s="452">
        <v>2022.0</v>
      </c>
      <c r="F76" s="452">
        <v>2023.0</v>
      </c>
      <c r="G76" s="452">
        <v>2024.0</v>
      </c>
      <c r="H76" s="452">
        <v>2025.0</v>
      </c>
      <c r="I76" s="452">
        <v>2026.0</v>
      </c>
      <c r="J76" s="452">
        <v>2027.0</v>
      </c>
      <c r="K76" s="452">
        <v>2028.0</v>
      </c>
      <c r="L76" s="452">
        <v>2029.0</v>
      </c>
      <c r="M76" s="452">
        <v>2030.0</v>
      </c>
      <c r="N76" s="452"/>
      <c r="O76" s="452"/>
      <c r="P76" s="452" t="s">
        <v>619</v>
      </c>
      <c r="Q76" s="452">
        <v>2019.0</v>
      </c>
      <c r="R76" s="452">
        <v>2020.0</v>
      </c>
      <c r="S76" s="452">
        <v>2021.0</v>
      </c>
      <c r="T76" s="452">
        <v>2022.0</v>
      </c>
      <c r="U76" s="452">
        <v>2023.0</v>
      </c>
      <c r="V76" s="452">
        <v>2024.0</v>
      </c>
      <c r="W76" s="452">
        <v>2025.0</v>
      </c>
      <c r="X76" s="452">
        <v>2026.0</v>
      </c>
      <c r="Y76" s="452">
        <v>2027.0</v>
      </c>
      <c r="Z76" s="452">
        <v>2028.0</v>
      </c>
      <c r="AA76" s="452">
        <v>2029.0</v>
      </c>
      <c r="AB76" s="452">
        <v>2030.0</v>
      </c>
      <c r="AC76" s="452"/>
      <c r="AD76" s="452"/>
      <c r="AE76" s="452" t="s">
        <v>619</v>
      </c>
      <c r="AF76" s="452">
        <v>2019.0</v>
      </c>
      <c r="AG76" s="452">
        <v>2020.0</v>
      </c>
      <c r="AH76" s="452">
        <v>2021.0</v>
      </c>
      <c r="AI76" s="452">
        <v>2022.0</v>
      </c>
      <c r="AJ76" s="452">
        <v>2023.0</v>
      </c>
      <c r="AK76" s="452">
        <v>2024.0</v>
      </c>
      <c r="AL76" s="452">
        <v>2025.0</v>
      </c>
      <c r="AM76" s="452">
        <v>2026.0</v>
      </c>
      <c r="AN76" s="452">
        <v>2027.0</v>
      </c>
      <c r="AO76" s="452">
        <v>2028.0</v>
      </c>
      <c r="AP76" s="452">
        <v>2029.0</v>
      </c>
      <c r="AQ76" s="452">
        <v>2030.0</v>
      </c>
      <c r="AR76" s="452"/>
      <c r="AS76" s="452"/>
      <c r="AT76" s="452" t="s">
        <v>619</v>
      </c>
      <c r="AU76" s="452">
        <v>2019.0</v>
      </c>
      <c r="AV76" s="452">
        <v>2020.0</v>
      </c>
      <c r="AW76" s="452">
        <v>2021.0</v>
      </c>
      <c r="AX76" s="452">
        <v>2022.0</v>
      </c>
      <c r="AY76" s="452">
        <v>2023.0</v>
      </c>
      <c r="AZ76" s="452">
        <v>2024.0</v>
      </c>
      <c r="BA76" s="452">
        <v>2025.0</v>
      </c>
      <c r="BB76" s="452">
        <v>2026.0</v>
      </c>
      <c r="BC76" s="452">
        <v>2027.0</v>
      </c>
      <c r="BD76" s="452">
        <v>2028.0</v>
      </c>
      <c r="BE76" s="452">
        <v>2029.0</v>
      </c>
      <c r="BF76" s="452">
        <v>2030.0</v>
      </c>
    </row>
    <row r="77" ht="11.25" customHeight="1">
      <c r="A77" s="452" t="s">
        <v>621</v>
      </c>
      <c r="B77" s="452">
        <v>24.58</v>
      </c>
      <c r="C77" s="452">
        <v>21.52</v>
      </c>
      <c r="D77" s="452">
        <v>22.2</v>
      </c>
      <c r="E77" s="452">
        <v>23.44</v>
      </c>
      <c r="F77" s="452">
        <v>24.37</v>
      </c>
      <c r="G77" s="452">
        <v>25.34</v>
      </c>
      <c r="H77" s="452">
        <v>23.37</v>
      </c>
      <c r="I77" s="452">
        <v>22.32</v>
      </c>
      <c r="J77" s="452">
        <v>22.94</v>
      </c>
      <c r="K77" s="452">
        <v>23.64</v>
      </c>
      <c r="L77" s="452">
        <v>24.35</v>
      </c>
      <c r="M77" s="452">
        <v>25.06</v>
      </c>
      <c r="N77" s="452"/>
      <c r="O77" s="452"/>
      <c r="P77" s="452" t="s">
        <v>621</v>
      </c>
      <c r="Q77" s="452">
        <v>0.91</v>
      </c>
      <c r="R77" s="452">
        <v>0.81</v>
      </c>
      <c r="S77" s="452">
        <v>0.84</v>
      </c>
      <c r="T77" s="452">
        <v>0.89</v>
      </c>
      <c r="U77" s="452">
        <v>0.92</v>
      </c>
      <c r="V77" s="452">
        <v>0.96</v>
      </c>
      <c r="W77" s="452">
        <v>0.88</v>
      </c>
      <c r="X77" s="452">
        <v>0.85</v>
      </c>
      <c r="Y77" s="452">
        <v>0.87</v>
      </c>
      <c r="Z77" s="452">
        <v>0.9</v>
      </c>
      <c r="AA77" s="452">
        <v>0.92</v>
      </c>
      <c r="AB77" s="452">
        <v>0.95</v>
      </c>
      <c r="AC77" s="452"/>
      <c r="AD77" s="452"/>
      <c r="AE77" s="452" t="s">
        <v>621</v>
      </c>
      <c r="AF77" s="452">
        <f t="shared" ref="AF77:AQ77" si="43">+B77+Q77</f>
        <v>25.49</v>
      </c>
      <c r="AG77" s="452">
        <f t="shared" si="43"/>
        <v>22.33</v>
      </c>
      <c r="AH77" s="452">
        <f t="shared" si="43"/>
        <v>23.04</v>
      </c>
      <c r="AI77" s="452">
        <f t="shared" si="43"/>
        <v>24.33</v>
      </c>
      <c r="AJ77" s="452">
        <f t="shared" si="43"/>
        <v>25.29</v>
      </c>
      <c r="AK77" s="452">
        <f t="shared" si="43"/>
        <v>26.3</v>
      </c>
      <c r="AL77" s="452">
        <f t="shared" si="43"/>
        <v>24.25</v>
      </c>
      <c r="AM77" s="452">
        <f t="shared" si="43"/>
        <v>23.17</v>
      </c>
      <c r="AN77" s="452">
        <f t="shared" si="43"/>
        <v>23.81</v>
      </c>
      <c r="AO77" s="452">
        <f t="shared" si="43"/>
        <v>24.54</v>
      </c>
      <c r="AP77" s="452">
        <f t="shared" si="43"/>
        <v>25.27</v>
      </c>
      <c r="AQ77" s="452">
        <f t="shared" si="43"/>
        <v>26.01</v>
      </c>
      <c r="AR77" s="452"/>
      <c r="AS77" s="452"/>
      <c r="AT77" s="452" t="s">
        <v>621</v>
      </c>
      <c r="AU77" s="452">
        <f t="shared" ref="AU77:BF77" si="44">+AF31-AF77</f>
        <v>0</v>
      </c>
      <c r="AV77" s="452">
        <f t="shared" si="44"/>
        <v>0</v>
      </c>
      <c r="AW77" s="452">
        <f t="shared" si="44"/>
        <v>0</v>
      </c>
      <c r="AX77" s="452">
        <f t="shared" si="44"/>
        <v>0</v>
      </c>
      <c r="AY77" s="452">
        <f t="shared" si="44"/>
        <v>0</v>
      </c>
      <c r="AZ77" s="452">
        <f t="shared" si="44"/>
        <v>0</v>
      </c>
      <c r="BA77" s="452">
        <f t="shared" si="44"/>
        <v>3.09</v>
      </c>
      <c r="BB77" s="452">
        <f t="shared" si="44"/>
        <v>5.25</v>
      </c>
      <c r="BC77" s="452">
        <f t="shared" si="44"/>
        <v>5.69</v>
      </c>
      <c r="BD77" s="452">
        <f t="shared" si="44"/>
        <v>6.06</v>
      </c>
      <c r="BE77" s="452">
        <f t="shared" si="44"/>
        <v>6.45</v>
      </c>
      <c r="BF77" s="452">
        <f t="shared" si="44"/>
        <v>6.86</v>
      </c>
    </row>
    <row r="78" ht="11.25" customHeight="1">
      <c r="A78" s="452" t="s">
        <v>21</v>
      </c>
      <c r="B78" s="452">
        <v>24.58</v>
      </c>
      <c r="C78" s="452">
        <v>21.52</v>
      </c>
      <c r="D78" s="452">
        <v>22.2</v>
      </c>
      <c r="E78" s="452">
        <v>23.44</v>
      </c>
      <c r="F78" s="452">
        <v>24.37</v>
      </c>
      <c r="G78" s="452">
        <v>25.34</v>
      </c>
      <c r="H78" s="452">
        <v>23.37</v>
      </c>
      <c r="I78" s="452">
        <v>22.32</v>
      </c>
      <c r="J78" s="452">
        <v>22.94</v>
      </c>
      <c r="K78" s="452">
        <v>23.64</v>
      </c>
      <c r="L78" s="452">
        <v>24.35</v>
      </c>
      <c r="M78" s="452">
        <v>25.06</v>
      </c>
      <c r="N78" s="452"/>
      <c r="O78" s="452"/>
      <c r="P78" s="452" t="s">
        <v>21</v>
      </c>
      <c r="Q78" s="452">
        <v>0.91</v>
      </c>
      <c r="R78" s="452">
        <v>0.81</v>
      </c>
      <c r="S78" s="452">
        <v>0.84</v>
      </c>
      <c r="T78" s="452">
        <v>0.89</v>
      </c>
      <c r="U78" s="452">
        <v>0.92</v>
      </c>
      <c r="V78" s="452">
        <v>0.96</v>
      </c>
      <c r="W78" s="452">
        <v>0.88</v>
      </c>
      <c r="X78" s="452">
        <v>0.85</v>
      </c>
      <c r="Y78" s="452">
        <v>0.87</v>
      </c>
      <c r="Z78" s="452">
        <v>0.9</v>
      </c>
      <c r="AA78" s="452">
        <v>0.92</v>
      </c>
      <c r="AB78" s="452">
        <v>0.95</v>
      </c>
      <c r="AC78" s="452"/>
      <c r="AD78" s="452"/>
      <c r="AE78" s="452" t="s">
        <v>21</v>
      </c>
      <c r="AF78" s="452">
        <f t="shared" ref="AF78:AQ78" si="45">+B78+Q78</f>
        <v>25.49</v>
      </c>
      <c r="AG78" s="452">
        <f t="shared" si="45"/>
        <v>22.33</v>
      </c>
      <c r="AH78" s="452">
        <f t="shared" si="45"/>
        <v>23.04</v>
      </c>
      <c r="AI78" s="452">
        <f t="shared" si="45"/>
        <v>24.33</v>
      </c>
      <c r="AJ78" s="452">
        <f t="shared" si="45"/>
        <v>25.29</v>
      </c>
      <c r="AK78" s="452">
        <f t="shared" si="45"/>
        <v>26.3</v>
      </c>
      <c r="AL78" s="452">
        <f t="shared" si="45"/>
        <v>24.25</v>
      </c>
      <c r="AM78" s="452">
        <f t="shared" si="45"/>
        <v>23.17</v>
      </c>
      <c r="AN78" s="452">
        <f t="shared" si="45"/>
        <v>23.81</v>
      </c>
      <c r="AO78" s="452">
        <f t="shared" si="45"/>
        <v>24.54</v>
      </c>
      <c r="AP78" s="452">
        <f t="shared" si="45"/>
        <v>25.27</v>
      </c>
      <c r="AQ78" s="452">
        <f t="shared" si="45"/>
        <v>26.01</v>
      </c>
      <c r="AR78" s="452"/>
      <c r="AS78" s="452"/>
      <c r="AT78" s="452" t="s">
        <v>21</v>
      </c>
      <c r="AU78" s="452">
        <f t="shared" ref="AU78:BF78" si="46">+AF32-AF78</f>
        <v>0</v>
      </c>
      <c r="AV78" s="452">
        <f t="shared" si="46"/>
        <v>0</v>
      </c>
      <c r="AW78" s="452">
        <f t="shared" si="46"/>
        <v>0</v>
      </c>
      <c r="AX78" s="452">
        <f t="shared" si="46"/>
        <v>0</v>
      </c>
      <c r="AY78" s="452">
        <f t="shared" si="46"/>
        <v>0</v>
      </c>
      <c r="AZ78" s="452">
        <f t="shared" si="46"/>
        <v>0</v>
      </c>
      <c r="BA78" s="452">
        <f t="shared" si="46"/>
        <v>3.09</v>
      </c>
      <c r="BB78" s="452">
        <f t="shared" si="46"/>
        <v>5.25</v>
      </c>
      <c r="BC78" s="452">
        <f t="shared" si="46"/>
        <v>5.69</v>
      </c>
      <c r="BD78" s="452">
        <f t="shared" si="46"/>
        <v>6.06</v>
      </c>
      <c r="BE78" s="452">
        <f t="shared" si="46"/>
        <v>6.45</v>
      </c>
      <c r="BF78" s="452">
        <f t="shared" si="46"/>
        <v>6.86</v>
      </c>
    </row>
    <row r="79" ht="11.25" customHeight="1">
      <c r="A79" s="452"/>
      <c r="B79" s="452"/>
      <c r="C79" s="452"/>
      <c r="D79" s="452"/>
      <c r="E79" s="452"/>
      <c r="F79" s="452"/>
      <c r="G79" s="452"/>
      <c r="H79" s="452"/>
      <c r="I79" s="452"/>
      <c r="J79" s="452"/>
      <c r="K79" s="452"/>
      <c r="L79" s="452"/>
      <c r="M79" s="452"/>
      <c r="N79" s="452"/>
      <c r="O79" s="452"/>
      <c r="P79" s="452"/>
      <c r="Q79" s="452"/>
      <c r="R79" s="452"/>
      <c r="S79" s="452"/>
      <c r="T79" s="452"/>
      <c r="U79" s="452"/>
      <c r="V79" s="452"/>
      <c r="W79" s="452"/>
      <c r="X79" s="452"/>
      <c r="Y79" s="452"/>
      <c r="Z79" s="452"/>
      <c r="AA79" s="452"/>
      <c r="AB79" s="452"/>
      <c r="AC79" s="452"/>
      <c r="AD79" s="452"/>
      <c r="AE79" s="452"/>
      <c r="AF79" s="452"/>
      <c r="AG79" s="452"/>
      <c r="AH79" s="452"/>
      <c r="AI79" s="452"/>
      <c r="AJ79" s="452"/>
      <c r="AK79" s="452"/>
      <c r="AL79" s="452"/>
      <c r="AM79" s="452"/>
      <c r="AN79" s="452"/>
      <c r="AO79" s="452"/>
      <c r="AP79" s="452"/>
      <c r="AQ79" s="452"/>
      <c r="AR79" s="452"/>
      <c r="AS79" s="452"/>
      <c r="AT79" s="452"/>
      <c r="AU79" s="452"/>
      <c r="AV79" s="452"/>
      <c r="AW79" s="452"/>
      <c r="AX79" s="452"/>
      <c r="AY79" s="452"/>
      <c r="AZ79" s="452"/>
      <c r="BA79" s="452"/>
      <c r="BB79" s="452"/>
      <c r="BC79" s="452"/>
      <c r="BD79" s="452"/>
      <c r="BE79" s="452"/>
      <c r="BF79" s="452"/>
    </row>
    <row r="80" ht="11.25" customHeight="1">
      <c r="A80" s="435"/>
      <c r="B80" s="440" t="s">
        <v>382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391"/>
      <c r="N80" s="452"/>
      <c r="O80" s="452"/>
      <c r="P80" s="435"/>
      <c r="Q80" s="441" t="s">
        <v>382</v>
      </c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391"/>
      <c r="AC80" s="452"/>
      <c r="AD80" s="452"/>
      <c r="AE80" s="435"/>
      <c r="AF80" s="442" t="s">
        <v>382</v>
      </c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391"/>
      <c r="AR80" s="452"/>
      <c r="AS80" s="452"/>
      <c r="AT80" s="452"/>
      <c r="AU80" s="449" t="s">
        <v>382</v>
      </c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391"/>
    </row>
    <row r="81" ht="11.25" customHeight="1">
      <c r="A81" s="452" t="s">
        <v>619</v>
      </c>
      <c r="B81" s="452">
        <v>2019.0</v>
      </c>
      <c r="C81" s="452">
        <v>2020.0</v>
      </c>
      <c r="D81" s="452">
        <v>2021.0</v>
      </c>
      <c r="E81" s="452">
        <v>2022.0</v>
      </c>
      <c r="F81" s="452">
        <v>2023.0</v>
      </c>
      <c r="G81" s="452">
        <v>2024.0</v>
      </c>
      <c r="H81" s="452">
        <v>2025.0</v>
      </c>
      <c r="I81" s="452">
        <v>2026.0</v>
      </c>
      <c r="J81" s="452">
        <v>2027.0</v>
      </c>
      <c r="K81" s="452">
        <v>2028.0</v>
      </c>
      <c r="L81" s="452">
        <v>2029.0</v>
      </c>
      <c r="M81" s="452">
        <v>2030.0</v>
      </c>
      <c r="N81" s="452"/>
      <c r="O81" s="452"/>
      <c r="P81" s="452" t="s">
        <v>619</v>
      </c>
      <c r="Q81" s="452">
        <v>2019.0</v>
      </c>
      <c r="R81" s="452">
        <v>2020.0</v>
      </c>
      <c r="S81" s="452">
        <v>2021.0</v>
      </c>
      <c r="T81" s="452">
        <v>2022.0</v>
      </c>
      <c r="U81" s="452">
        <v>2023.0</v>
      </c>
      <c r="V81" s="452">
        <v>2024.0</v>
      </c>
      <c r="W81" s="452">
        <v>2025.0</v>
      </c>
      <c r="X81" s="452">
        <v>2026.0</v>
      </c>
      <c r="Y81" s="452">
        <v>2027.0</v>
      </c>
      <c r="Z81" s="452">
        <v>2028.0</v>
      </c>
      <c r="AA81" s="452">
        <v>2029.0</v>
      </c>
      <c r="AB81" s="452">
        <v>2030.0</v>
      </c>
      <c r="AC81" s="452"/>
      <c r="AD81" s="452"/>
      <c r="AE81" s="452" t="s">
        <v>619</v>
      </c>
      <c r="AF81" s="452">
        <v>2019.0</v>
      </c>
      <c r="AG81" s="452">
        <v>2020.0</v>
      </c>
      <c r="AH81" s="452">
        <v>2021.0</v>
      </c>
      <c r="AI81" s="452">
        <v>2022.0</v>
      </c>
      <c r="AJ81" s="452">
        <v>2023.0</v>
      </c>
      <c r="AK81" s="452">
        <v>2024.0</v>
      </c>
      <c r="AL81" s="452">
        <v>2025.0</v>
      </c>
      <c r="AM81" s="452">
        <v>2026.0</v>
      </c>
      <c r="AN81" s="452">
        <v>2027.0</v>
      </c>
      <c r="AO81" s="452">
        <v>2028.0</v>
      </c>
      <c r="AP81" s="452">
        <v>2029.0</v>
      </c>
      <c r="AQ81" s="452">
        <v>2030.0</v>
      </c>
      <c r="AR81" s="452"/>
      <c r="AS81" s="452"/>
      <c r="AT81" s="452" t="s">
        <v>619</v>
      </c>
      <c r="AU81" s="452">
        <v>2019.0</v>
      </c>
      <c r="AV81" s="452">
        <v>2020.0</v>
      </c>
      <c r="AW81" s="452">
        <v>2021.0</v>
      </c>
      <c r="AX81" s="452">
        <v>2022.0</v>
      </c>
      <c r="AY81" s="452">
        <v>2023.0</v>
      </c>
      <c r="AZ81" s="452">
        <v>2024.0</v>
      </c>
      <c r="BA81" s="452">
        <v>2025.0</v>
      </c>
      <c r="BB81" s="452">
        <v>2026.0</v>
      </c>
      <c r="BC81" s="452">
        <v>2027.0</v>
      </c>
      <c r="BD81" s="452">
        <v>2028.0</v>
      </c>
      <c r="BE81" s="452">
        <v>2029.0</v>
      </c>
      <c r="BF81" s="452">
        <v>2030.0</v>
      </c>
    </row>
    <row r="82" ht="11.25" customHeight="1">
      <c r="A82" s="452" t="s">
        <v>621</v>
      </c>
      <c r="B82" s="452">
        <v>1.34</v>
      </c>
      <c r="C82" s="452">
        <v>1.18</v>
      </c>
      <c r="D82" s="452">
        <v>1.21</v>
      </c>
      <c r="E82" s="452">
        <v>1.28</v>
      </c>
      <c r="F82" s="452">
        <v>1.33</v>
      </c>
      <c r="G82" s="452">
        <v>1.38</v>
      </c>
      <c r="H82" s="452">
        <v>1.44</v>
      </c>
      <c r="I82" s="452">
        <v>1.5</v>
      </c>
      <c r="J82" s="452">
        <v>1.55</v>
      </c>
      <c r="K82" s="452">
        <v>1.61</v>
      </c>
      <c r="L82" s="452">
        <v>1.67</v>
      </c>
      <c r="M82" s="452">
        <v>1.73</v>
      </c>
      <c r="N82" s="452"/>
      <c r="O82" s="452"/>
      <c r="P82" s="452" t="s">
        <v>621</v>
      </c>
      <c r="Q82" s="452">
        <v>0.06</v>
      </c>
      <c r="R82" s="452">
        <v>0.05</v>
      </c>
      <c r="S82" s="452">
        <v>0.05</v>
      </c>
      <c r="T82" s="452">
        <v>0.06</v>
      </c>
      <c r="U82" s="452">
        <v>0.06</v>
      </c>
      <c r="V82" s="452">
        <v>0.06</v>
      </c>
      <c r="W82" s="452">
        <v>0.06</v>
      </c>
      <c r="X82" s="452">
        <v>0.07</v>
      </c>
      <c r="Y82" s="452">
        <v>0.07</v>
      </c>
      <c r="Z82" s="452">
        <v>0.07</v>
      </c>
      <c r="AA82" s="452">
        <v>0.07</v>
      </c>
      <c r="AB82" s="452">
        <v>0.08</v>
      </c>
      <c r="AC82" s="452"/>
      <c r="AD82" s="452"/>
      <c r="AE82" s="452" t="s">
        <v>621</v>
      </c>
      <c r="AF82" s="452">
        <f t="shared" ref="AF82:AQ82" si="47">+B82+Q82</f>
        <v>1.4</v>
      </c>
      <c r="AG82" s="452">
        <f t="shared" si="47"/>
        <v>1.23</v>
      </c>
      <c r="AH82" s="452">
        <f t="shared" si="47"/>
        <v>1.26</v>
      </c>
      <c r="AI82" s="452">
        <f t="shared" si="47"/>
        <v>1.34</v>
      </c>
      <c r="AJ82" s="452">
        <f t="shared" si="47"/>
        <v>1.39</v>
      </c>
      <c r="AK82" s="452">
        <f t="shared" si="47"/>
        <v>1.44</v>
      </c>
      <c r="AL82" s="452">
        <f t="shared" si="47"/>
        <v>1.5</v>
      </c>
      <c r="AM82" s="452">
        <f t="shared" si="47"/>
        <v>1.57</v>
      </c>
      <c r="AN82" s="452">
        <f t="shared" si="47"/>
        <v>1.62</v>
      </c>
      <c r="AO82" s="452">
        <f t="shared" si="47"/>
        <v>1.68</v>
      </c>
      <c r="AP82" s="452">
        <f t="shared" si="47"/>
        <v>1.74</v>
      </c>
      <c r="AQ82" s="452">
        <f t="shared" si="47"/>
        <v>1.81</v>
      </c>
      <c r="AR82" s="452"/>
      <c r="AS82" s="452"/>
      <c r="AT82" s="452" t="s">
        <v>621</v>
      </c>
      <c r="AU82" s="452">
        <f t="shared" ref="AU82:BF82" si="48">+AF36-AF82</f>
        <v>0</v>
      </c>
      <c r="AV82" s="452">
        <f t="shared" si="48"/>
        <v>0</v>
      </c>
      <c r="AW82" s="452">
        <f t="shared" si="48"/>
        <v>0</v>
      </c>
      <c r="AX82" s="452">
        <f t="shared" si="48"/>
        <v>0</v>
      </c>
      <c r="AY82" s="452">
        <f t="shared" si="48"/>
        <v>0</v>
      </c>
      <c r="AZ82" s="452">
        <f t="shared" si="48"/>
        <v>0</v>
      </c>
      <c r="BA82" s="452">
        <f t="shared" si="48"/>
        <v>0</v>
      </c>
      <c r="BB82" s="452">
        <f t="shared" si="48"/>
        <v>0</v>
      </c>
      <c r="BC82" s="452">
        <f t="shared" si="48"/>
        <v>0</v>
      </c>
      <c r="BD82" s="452">
        <f t="shared" si="48"/>
        <v>0</v>
      </c>
      <c r="BE82" s="452">
        <f t="shared" si="48"/>
        <v>0</v>
      </c>
      <c r="BF82" s="452">
        <f t="shared" si="48"/>
        <v>0</v>
      </c>
    </row>
    <row r="83" ht="11.25" customHeight="1">
      <c r="A83" s="452" t="s">
        <v>21</v>
      </c>
      <c r="B83" s="452">
        <v>1.34</v>
      </c>
      <c r="C83" s="452">
        <v>1.18</v>
      </c>
      <c r="D83" s="452">
        <v>1.21</v>
      </c>
      <c r="E83" s="452">
        <v>1.28</v>
      </c>
      <c r="F83" s="452">
        <v>1.33</v>
      </c>
      <c r="G83" s="452">
        <v>1.38</v>
      </c>
      <c r="H83" s="452">
        <v>1.44</v>
      </c>
      <c r="I83" s="452">
        <v>1.5</v>
      </c>
      <c r="J83" s="452">
        <v>1.55</v>
      </c>
      <c r="K83" s="452">
        <v>1.61</v>
      </c>
      <c r="L83" s="452">
        <v>1.67</v>
      </c>
      <c r="M83" s="452">
        <v>1.73</v>
      </c>
      <c r="N83" s="452"/>
      <c r="O83" s="452"/>
      <c r="P83" s="452" t="s">
        <v>21</v>
      </c>
      <c r="Q83" s="452">
        <v>0.06</v>
      </c>
      <c r="R83" s="452">
        <v>0.05</v>
      </c>
      <c r="S83" s="452">
        <v>0.05</v>
      </c>
      <c r="T83" s="452">
        <v>0.06</v>
      </c>
      <c r="U83" s="452">
        <v>0.06</v>
      </c>
      <c r="V83" s="452">
        <v>0.06</v>
      </c>
      <c r="W83" s="452">
        <v>0.06</v>
      </c>
      <c r="X83" s="452">
        <v>0.07</v>
      </c>
      <c r="Y83" s="452">
        <v>0.07</v>
      </c>
      <c r="Z83" s="452">
        <v>0.07</v>
      </c>
      <c r="AA83" s="452">
        <v>0.07</v>
      </c>
      <c r="AB83" s="452">
        <v>0.08</v>
      </c>
      <c r="AC83" s="452"/>
      <c r="AD83" s="452"/>
      <c r="AE83" s="452" t="s">
        <v>21</v>
      </c>
      <c r="AF83" s="452">
        <f t="shared" ref="AF83:AQ83" si="49">+B83+Q83</f>
        <v>1.4</v>
      </c>
      <c r="AG83" s="452">
        <f t="shared" si="49"/>
        <v>1.23</v>
      </c>
      <c r="AH83" s="452">
        <f t="shared" si="49"/>
        <v>1.26</v>
      </c>
      <c r="AI83" s="452">
        <f t="shared" si="49"/>
        <v>1.34</v>
      </c>
      <c r="AJ83" s="452">
        <f t="shared" si="49"/>
        <v>1.39</v>
      </c>
      <c r="AK83" s="452">
        <f t="shared" si="49"/>
        <v>1.44</v>
      </c>
      <c r="AL83" s="452">
        <f t="shared" si="49"/>
        <v>1.5</v>
      </c>
      <c r="AM83" s="452">
        <f t="shared" si="49"/>
        <v>1.57</v>
      </c>
      <c r="AN83" s="452">
        <f t="shared" si="49"/>
        <v>1.62</v>
      </c>
      <c r="AO83" s="452">
        <f t="shared" si="49"/>
        <v>1.68</v>
      </c>
      <c r="AP83" s="452">
        <f t="shared" si="49"/>
        <v>1.74</v>
      </c>
      <c r="AQ83" s="452">
        <f t="shared" si="49"/>
        <v>1.81</v>
      </c>
      <c r="AR83" s="452"/>
      <c r="AS83" s="452"/>
      <c r="AT83" s="452" t="s">
        <v>21</v>
      </c>
      <c r="AU83" s="452">
        <f t="shared" ref="AU83:BF83" si="50">+AF37-AF83</f>
        <v>0</v>
      </c>
      <c r="AV83" s="452">
        <f t="shared" si="50"/>
        <v>0</v>
      </c>
      <c r="AW83" s="452">
        <f t="shared" si="50"/>
        <v>0</v>
      </c>
      <c r="AX83" s="452">
        <f t="shared" si="50"/>
        <v>0</v>
      </c>
      <c r="AY83" s="452">
        <f t="shared" si="50"/>
        <v>0</v>
      </c>
      <c r="AZ83" s="452">
        <f t="shared" si="50"/>
        <v>0</v>
      </c>
      <c r="BA83" s="452">
        <f t="shared" si="50"/>
        <v>0</v>
      </c>
      <c r="BB83" s="452">
        <f t="shared" si="50"/>
        <v>0</v>
      </c>
      <c r="BC83" s="452">
        <f t="shared" si="50"/>
        <v>0</v>
      </c>
      <c r="BD83" s="452">
        <f t="shared" si="50"/>
        <v>0</v>
      </c>
      <c r="BE83" s="452">
        <f t="shared" si="50"/>
        <v>0</v>
      </c>
      <c r="BF83" s="452">
        <f t="shared" si="50"/>
        <v>0</v>
      </c>
    </row>
    <row r="84" ht="11.25" customHeight="1">
      <c r="A84" s="452"/>
      <c r="B84" s="452"/>
      <c r="C84" s="452"/>
      <c r="D84" s="452"/>
      <c r="E84" s="452"/>
      <c r="F84" s="452"/>
      <c r="G84" s="452"/>
      <c r="H84" s="452"/>
      <c r="I84" s="452"/>
      <c r="J84" s="452"/>
      <c r="K84" s="452"/>
      <c r="L84" s="452"/>
      <c r="M84" s="452"/>
      <c r="N84" s="452"/>
      <c r="O84" s="452"/>
      <c r="P84" s="452"/>
      <c r="Q84" s="452"/>
      <c r="R84" s="452"/>
      <c r="S84" s="452"/>
      <c r="T84" s="452"/>
      <c r="U84" s="452"/>
      <c r="V84" s="452"/>
      <c r="W84" s="452"/>
      <c r="X84" s="452"/>
      <c r="Y84" s="452"/>
      <c r="Z84" s="452"/>
      <c r="AA84" s="452"/>
      <c r="AB84" s="452"/>
      <c r="AC84" s="452"/>
      <c r="AD84" s="452"/>
      <c r="AE84" s="452"/>
      <c r="AF84" s="452"/>
      <c r="AG84" s="452"/>
      <c r="AH84" s="452"/>
      <c r="AI84" s="452"/>
      <c r="AJ84" s="452"/>
      <c r="AK84" s="452"/>
      <c r="AL84" s="452"/>
      <c r="AM84" s="452"/>
      <c r="AN84" s="452"/>
      <c r="AO84" s="452"/>
      <c r="AP84" s="452"/>
      <c r="AQ84" s="452"/>
      <c r="AR84" s="452"/>
      <c r="AS84" s="452"/>
      <c r="AT84" s="452"/>
      <c r="AU84" s="452"/>
      <c r="AV84" s="452"/>
      <c r="AW84" s="452"/>
      <c r="AX84" s="452"/>
      <c r="AY84" s="452"/>
      <c r="AZ84" s="452"/>
      <c r="BA84" s="452"/>
      <c r="BB84" s="452"/>
      <c r="BC84" s="452"/>
      <c r="BD84" s="452"/>
      <c r="BE84" s="452"/>
      <c r="BF84" s="452"/>
    </row>
    <row r="85" ht="11.25" customHeight="1">
      <c r="A85" s="435"/>
      <c r="B85" s="440" t="s">
        <v>626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391"/>
      <c r="N85" s="452"/>
      <c r="O85" s="452"/>
      <c r="P85" s="435"/>
      <c r="Q85" s="441" t="s">
        <v>626</v>
      </c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391"/>
      <c r="AC85" s="452"/>
      <c r="AD85" s="452"/>
      <c r="AE85" s="435"/>
      <c r="AF85" s="442" t="s">
        <v>626</v>
      </c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391"/>
      <c r="AR85" s="452"/>
      <c r="AS85" s="452"/>
      <c r="AT85" s="452"/>
      <c r="AU85" s="449" t="s">
        <v>626</v>
      </c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391"/>
    </row>
    <row r="86" ht="11.25" customHeight="1">
      <c r="A86" s="452" t="s">
        <v>619</v>
      </c>
      <c r="B86" s="452">
        <v>2019.0</v>
      </c>
      <c r="C86" s="452">
        <v>2020.0</v>
      </c>
      <c r="D86" s="452">
        <v>2021.0</v>
      </c>
      <c r="E86" s="452">
        <v>2022.0</v>
      </c>
      <c r="F86" s="452">
        <v>2023.0</v>
      </c>
      <c r="G86" s="452">
        <v>2024.0</v>
      </c>
      <c r="H86" s="452">
        <v>2025.0</v>
      </c>
      <c r="I86" s="452">
        <v>2026.0</v>
      </c>
      <c r="J86" s="452">
        <v>2027.0</v>
      </c>
      <c r="K86" s="452">
        <v>2028.0</v>
      </c>
      <c r="L86" s="452">
        <v>2029.0</v>
      </c>
      <c r="M86" s="452">
        <v>2030.0</v>
      </c>
      <c r="N86" s="452"/>
      <c r="O86" s="452"/>
      <c r="P86" s="452" t="s">
        <v>619</v>
      </c>
      <c r="Q86" s="452">
        <v>2019.0</v>
      </c>
      <c r="R86" s="452">
        <v>2020.0</v>
      </c>
      <c r="S86" s="452">
        <v>2021.0</v>
      </c>
      <c r="T86" s="452">
        <v>2022.0</v>
      </c>
      <c r="U86" s="452">
        <v>2023.0</v>
      </c>
      <c r="V86" s="452">
        <v>2024.0</v>
      </c>
      <c r="W86" s="452">
        <v>2025.0</v>
      </c>
      <c r="X86" s="452">
        <v>2026.0</v>
      </c>
      <c r="Y86" s="452">
        <v>2027.0</v>
      </c>
      <c r="Z86" s="452">
        <v>2028.0</v>
      </c>
      <c r="AA86" s="452">
        <v>2029.0</v>
      </c>
      <c r="AB86" s="452">
        <v>2030.0</v>
      </c>
      <c r="AC86" s="452"/>
      <c r="AD86" s="452"/>
      <c r="AE86" s="452" t="s">
        <v>619</v>
      </c>
      <c r="AF86" s="452">
        <v>2019.0</v>
      </c>
      <c r="AG86" s="452">
        <v>2020.0</v>
      </c>
      <c r="AH86" s="452">
        <v>2021.0</v>
      </c>
      <c r="AI86" s="452">
        <v>2022.0</v>
      </c>
      <c r="AJ86" s="452">
        <v>2023.0</v>
      </c>
      <c r="AK86" s="452">
        <v>2024.0</v>
      </c>
      <c r="AL86" s="452">
        <v>2025.0</v>
      </c>
      <c r="AM86" s="452">
        <v>2026.0</v>
      </c>
      <c r="AN86" s="452">
        <v>2027.0</v>
      </c>
      <c r="AO86" s="452">
        <v>2028.0</v>
      </c>
      <c r="AP86" s="452">
        <v>2029.0</v>
      </c>
      <c r="AQ86" s="452">
        <v>2030.0</v>
      </c>
      <c r="AR86" s="452"/>
      <c r="AS86" s="452"/>
      <c r="AT86" s="452" t="s">
        <v>619</v>
      </c>
      <c r="AU86" s="452">
        <v>2019.0</v>
      </c>
      <c r="AV86" s="452">
        <v>2020.0</v>
      </c>
      <c r="AW86" s="452">
        <v>2021.0</v>
      </c>
      <c r="AX86" s="452">
        <v>2022.0</v>
      </c>
      <c r="AY86" s="452">
        <v>2023.0</v>
      </c>
      <c r="AZ86" s="452">
        <v>2024.0</v>
      </c>
      <c r="BA86" s="452">
        <v>2025.0</v>
      </c>
      <c r="BB86" s="452">
        <v>2026.0</v>
      </c>
      <c r="BC86" s="452">
        <v>2027.0</v>
      </c>
      <c r="BD86" s="452">
        <v>2028.0</v>
      </c>
      <c r="BE86" s="452">
        <v>2029.0</v>
      </c>
      <c r="BF86" s="452">
        <v>2030.0</v>
      </c>
    </row>
    <row r="87" ht="11.25" customHeight="1">
      <c r="A87" s="452" t="s">
        <v>621</v>
      </c>
      <c r="B87" s="452">
        <v>6.42</v>
      </c>
      <c r="C87" s="452">
        <v>5.63</v>
      </c>
      <c r="D87" s="452">
        <v>5.8</v>
      </c>
      <c r="E87" s="452">
        <v>6.13</v>
      </c>
      <c r="F87" s="452">
        <v>6.37</v>
      </c>
      <c r="G87" s="452">
        <v>6.62</v>
      </c>
      <c r="H87" s="452">
        <v>6.89</v>
      </c>
      <c r="I87" s="452">
        <v>7.16</v>
      </c>
      <c r="J87" s="452">
        <v>7.43</v>
      </c>
      <c r="K87" s="452">
        <v>7.71</v>
      </c>
      <c r="L87" s="452">
        <v>7.99</v>
      </c>
      <c r="M87" s="452">
        <v>8.28</v>
      </c>
      <c r="N87" s="452"/>
      <c r="O87" s="452"/>
      <c r="P87" s="452" t="s">
        <v>621</v>
      </c>
      <c r="Q87" s="452">
        <v>0.94</v>
      </c>
      <c r="R87" s="452">
        <v>0.84</v>
      </c>
      <c r="S87" s="452">
        <v>0.87</v>
      </c>
      <c r="T87" s="452">
        <v>0.91</v>
      </c>
      <c r="U87" s="452">
        <v>0.95</v>
      </c>
      <c r="V87" s="452">
        <v>0.99</v>
      </c>
      <c r="W87" s="452">
        <v>1.03</v>
      </c>
      <c r="X87" s="452">
        <v>1.07</v>
      </c>
      <c r="Y87" s="452">
        <v>1.11</v>
      </c>
      <c r="Z87" s="452">
        <v>1.15</v>
      </c>
      <c r="AA87" s="452">
        <v>1.2</v>
      </c>
      <c r="AB87" s="452">
        <v>1.24</v>
      </c>
      <c r="AC87" s="452"/>
      <c r="AD87" s="452"/>
      <c r="AE87" s="452" t="s">
        <v>621</v>
      </c>
      <c r="AF87" s="452">
        <f t="shared" ref="AF87:AQ87" si="51">+B87+Q87</f>
        <v>7.36</v>
      </c>
      <c r="AG87" s="452">
        <f t="shared" si="51"/>
        <v>6.47</v>
      </c>
      <c r="AH87" s="452">
        <f t="shared" si="51"/>
        <v>6.67</v>
      </c>
      <c r="AI87" s="452">
        <f t="shared" si="51"/>
        <v>7.04</v>
      </c>
      <c r="AJ87" s="452">
        <f t="shared" si="51"/>
        <v>7.32</v>
      </c>
      <c r="AK87" s="452">
        <f t="shared" si="51"/>
        <v>7.61</v>
      </c>
      <c r="AL87" s="452">
        <f t="shared" si="51"/>
        <v>7.92</v>
      </c>
      <c r="AM87" s="452">
        <f t="shared" si="51"/>
        <v>8.23</v>
      </c>
      <c r="AN87" s="452">
        <f t="shared" si="51"/>
        <v>8.54</v>
      </c>
      <c r="AO87" s="452">
        <f t="shared" si="51"/>
        <v>8.86</v>
      </c>
      <c r="AP87" s="452">
        <f t="shared" si="51"/>
        <v>9.19</v>
      </c>
      <c r="AQ87" s="452">
        <f t="shared" si="51"/>
        <v>9.52</v>
      </c>
      <c r="AR87" s="452"/>
      <c r="AS87" s="452"/>
      <c r="AT87" s="452" t="s">
        <v>621</v>
      </c>
      <c r="AU87" s="452">
        <f t="shared" ref="AU87:BF87" si="52">+AF41-AF87</f>
        <v>0</v>
      </c>
      <c r="AV87" s="452">
        <f t="shared" si="52"/>
        <v>0</v>
      </c>
      <c r="AW87" s="452">
        <f t="shared" si="52"/>
        <v>0</v>
      </c>
      <c r="AX87" s="452">
        <f t="shared" si="52"/>
        <v>0</v>
      </c>
      <c r="AY87" s="452">
        <f t="shared" si="52"/>
        <v>0</v>
      </c>
      <c r="AZ87" s="452">
        <f t="shared" si="52"/>
        <v>0</v>
      </c>
      <c r="BA87" s="452">
        <f t="shared" si="52"/>
        <v>0</v>
      </c>
      <c r="BB87" s="452">
        <f t="shared" si="52"/>
        <v>0</v>
      </c>
      <c r="BC87" s="452">
        <f t="shared" si="52"/>
        <v>0</v>
      </c>
      <c r="BD87" s="452">
        <f t="shared" si="52"/>
        <v>0</v>
      </c>
      <c r="BE87" s="452">
        <f t="shared" si="52"/>
        <v>0</v>
      </c>
      <c r="BF87" s="452">
        <f t="shared" si="52"/>
        <v>0</v>
      </c>
    </row>
    <row r="88" ht="11.25" customHeight="1">
      <c r="A88" s="452" t="s">
        <v>21</v>
      </c>
      <c r="B88" s="452">
        <v>6.42</v>
      </c>
      <c r="C88" s="452">
        <v>5.63</v>
      </c>
      <c r="D88" s="452">
        <v>5.8</v>
      </c>
      <c r="E88" s="452">
        <v>6.13</v>
      </c>
      <c r="F88" s="452">
        <v>6.37</v>
      </c>
      <c r="G88" s="452">
        <v>6.62</v>
      </c>
      <c r="H88" s="452">
        <v>6.89</v>
      </c>
      <c r="I88" s="452">
        <v>7.16</v>
      </c>
      <c r="J88" s="452">
        <v>7.43</v>
      </c>
      <c r="K88" s="452">
        <v>7.71</v>
      </c>
      <c r="L88" s="452">
        <v>7.99</v>
      </c>
      <c r="M88" s="452">
        <v>8.28</v>
      </c>
      <c r="N88" s="452"/>
      <c r="O88" s="452"/>
      <c r="P88" s="452" t="s">
        <v>21</v>
      </c>
      <c r="Q88" s="452">
        <v>0.94</v>
      </c>
      <c r="R88" s="452">
        <v>0.84</v>
      </c>
      <c r="S88" s="452">
        <v>0.87</v>
      </c>
      <c r="T88" s="452">
        <v>0.91</v>
      </c>
      <c r="U88" s="452">
        <v>0.95</v>
      </c>
      <c r="V88" s="452">
        <v>0.99</v>
      </c>
      <c r="W88" s="452">
        <v>1.03</v>
      </c>
      <c r="X88" s="452">
        <v>1.07</v>
      </c>
      <c r="Y88" s="452">
        <v>1.11</v>
      </c>
      <c r="Z88" s="452">
        <v>1.15</v>
      </c>
      <c r="AA88" s="452">
        <v>1.2</v>
      </c>
      <c r="AB88" s="452">
        <v>1.24</v>
      </c>
      <c r="AC88" s="452"/>
      <c r="AD88" s="452"/>
      <c r="AE88" s="452" t="s">
        <v>21</v>
      </c>
      <c r="AF88" s="452">
        <f t="shared" ref="AF88:AQ88" si="53">+B88+Q88</f>
        <v>7.36</v>
      </c>
      <c r="AG88" s="452">
        <f t="shared" si="53"/>
        <v>6.47</v>
      </c>
      <c r="AH88" s="452">
        <f t="shared" si="53"/>
        <v>6.67</v>
      </c>
      <c r="AI88" s="452">
        <f t="shared" si="53"/>
        <v>7.04</v>
      </c>
      <c r="AJ88" s="452">
        <f t="shared" si="53"/>
        <v>7.32</v>
      </c>
      <c r="AK88" s="452">
        <f t="shared" si="53"/>
        <v>7.61</v>
      </c>
      <c r="AL88" s="452">
        <f t="shared" si="53"/>
        <v>7.92</v>
      </c>
      <c r="AM88" s="452">
        <f t="shared" si="53"/>
        <v>8.23</v>
      </c>
      <c r="AN88" s="452">
        <f t="shared" si="53"/>
        <v>8.54</v>
      </c>
      <c r="AO88" s="452">
        <f t="shared" si="53"/>
        <v>8.86</v>
      </c>
      <c r="AP88" s="452">
        <f t="shared" si="53"/>
        <v>9.19</v>
      </c>
      <c r="AQ88" s="452">
        <f t="shared" si="53"/>
        <v>9.52</v>
      </c>
      <c r="AR88" s="452"/>
      <c r="AS88" s="452"/>
      <c r="AT88" s="452" t="s">
        <v>21</v>
      </c>
      <c r="AU88" s="452">
        <f t="shared" ref="AU88:BF88" si="54">+AF42-AF88</f>
        <v>0</v>
      </c>
      <c r="AV88" s="452">
        <f t="shared" si="54"/>
        <v>0</v>
      </c>
      <c r="AW88" s="452">
        <f t="shared" si="54"/>
        <v>0</v>
      </c>
      <c r="AX88" s="452">
        <f t="shared" si="54"/>
        <v>0</v>
      </c>
      <c r="AY88" s="452">
        <f t="shared" si="54"/>
        <v>0</v>
      </c>
      <c r="AZ88" s="452">
        <f t="shared" si="54"/>
        <v>0</v>
      </c>
      <c r="BA88" s="452">
        <f t="shared" si="54"/>
        <v>0</v>
      </c>
      <c r="BB88" s="452">
        <f t="shared" si="54"/>
        <v>0</v>
      </c>
      <c r="BC88" s="452">
        <f t="shared" si="54"/>
        <v>0</v>
      </c>
      <c r="BD88" s="452">
        <f t="shared" si="54"/>
        <v>0</v>
      </c>
      <c r="BE88" s="452">
        <f t="shared" si="54"/>
        <v>0</v>
      </c>
      <c r="BF88" s="452">
        <f t="shared" si="54"/>
        <v>0</v>
      </c>
    </row>
    <row r="89" ht="11.25" customHeight="1">
      <c r="A89" s="452"/>
      <c r="B89" s="452"/>
      <c r="C89" s="452"/>
      <c r="D89" s="452"/>
      <c r="E89" s="452"/>
      <c r="F89" s="452"/>
      <c r="G89" s="452"/>
      <c r="H89" s="452"/>
      <c r="I89" s="452"/>
      <c r="J89" s="452"/>
      <c r="K89" s="452"/>
      <c r="L89" s="452"/>
      <c r="M89" s="452"/>
      <c r="N89" s="452"/>
      <c r="O89" s="452"/>
      <c r="P89" s="452"/>
      <c r="Q89" s="452"/>
      <c r="R89" s="452"/>
      <c r="S89" s="452"/>
      <c r="T89" s="452"/>
      <c r="U89" s="452"/>
      <c r="V89" s="452"/>
      <c r="W89" s="452"/>
      <c r="X89" s="452"/>
      <c r="Y89" s="452"/>
      <c r="Z89" s="452"/>
      <c r="AA89" s="452"/>
      <c r="AB89" s="452"/>
      <c r="AC89" s="452"/>
      <c r="AD89" s="452"/>
      <c r="AE89" s="452"/>
      <c r="AF89" s="452"/>
      <c r="AG89" s="452"/>
      <c r="AH89" s="452"/>
      <c r="AI89" s="452"/>
      <c r="AJ89" s="452"/>
      <c r="AK89" s="452"/>
      <c r="AL89" s="452"/>
      <c r="AM89" s="452"/>
      <c r="AN89" s="452"/>
      <c r="AO89" s="452"/>
      <c r="AP89" s="452"/>
      <c r="AQ89" s="452"/>
      <c r="AR89" s="452"/>
      <c r="AS89" s="452"/>
      <c r="AT89" s="452"/>
      <c r="AU89" s="452"/>
      <c r="AV89" s="452"/>
      <c r="AW89" s="452"/>
      <c r="AX89" s="452"/>
      <c r="AY89" s="452"/>
      <c r="AZ89" s="452"/>
      <c r="BA89" s="452"/>
      <c r="BB89" s="452"/>
      <c r="BC89" s="452"/>
      <c r="BD89" s="452"/>
      <c r="BE89" s="452"/>
      <c r="BF89" s="452"/>
    </row>
    <row r="90" ht="11.25" customHeight="1">
      <c r="A90" s="435"/>
      <c r="B90" s="440" t="s">
        <v>628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391"/>
      <c r="N90" s="452"/>
      <c r="O90" s="452"/>
      <c r="P90" s="435"/>
      <c r="Q90" s="441" t="s">
        <v>628</v>
      </c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391"/>
      <c r="AC90" s="452"/>
      <c r="AD90" s="452"/>
      <c r="AE90" s="435"/>
      <c r="AF90" s="442" t="s">
        <v>628</v>
      </c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391"/>
      <c r="AR90" s="452"/>
      <c r="AS90" s="452"/>
      <c r="AT90" s="452"/>
      <c r="AU90" s="449" t="s">
        <v>628</v>
      </c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391"/>
    </row>
    <row r="91" ht="11.25" customHeight="1">
      <c r="A91" s="452" t="s">
        <v>619</v>
      </c>
      <c r="B91" s="452">
        <v>2019.0</v>
      </c>
      <c r="C91" s="452">
        <v>2020.0</v>
      </c>
      <c r="D91" s="452">
        <v>2021.0</v>
      </c>
      <c r="E91" s="452">
        <v>2022.0</v>
      </c>
      <c r="F91" s="452">
        <v>2023.0</v>
      </c>
      <c r="G91" s="452">
        <v>2024.0</v>
      </c>
      <c r="H91" s="452">
        <v>2025.0</v>
      </c>
      <c r="I91" s="452">
        <v>2026.0</v>
      </c>
      <c r="J91" s="452">
        <v>2027.0</v>
      </c>
      <c r="K91" s="452">
        <v>2028.0</v>
      </c>
      <c r="L91" s="452">
        <v>2029.0</v>
      </c>
      <c r="M91" s="452">
        <v>2030.0</v>
      </c>
      <c r="N91" s="452"/>
      <c r="O91" s="452"/>
      <c r="P91" s="452" t="s">
        <v>619</v>
      </c>
      <c r="Q91" s="452">
        <v>2019.0</v>
      </c>
      <c r="R91" s="452">
        <v>2020.0</v>
      </c>
      <c r="S91" s="452">
        <v>2021.0</v>
      </c>
      <c r="T91" s="452">
        <v>2022.0</v>
      </c>
      <c r="U91" s="452">
        <v>2023.0</v>
      </c>
      <c r="V91" s="452">
        <v>2024.0</v>
      </c>
      <c r="W91" s="452">
        <v>2025.0</v>
      </c>
      <c r="X91" s="452">
        <v>2026.0</v>
      </c>
      <c r="Y91" s="452">
        <v>2027.0</v>
      </c>
      <c r="Z91" s="452">
        <v>2028.0</v>
      </c>
      <c r="AA91" s="452">
        <v>2029.0</v>
      </c>
      <c r="AB91" s="452">
        <v>2030.0</v>
      </c>
      <c r="AC91" s="452"/>
      <c r="AD91" s="452"/>
      <c r="AE91" s="452" t="s">
        <v>619</v>
      </c>
      <c r="AF91" s="452">
        <v>2019.0</v>
      </c>
      <c r="AG91" s="452">
        <v>2020.0</v>
      </c>
      <c r="AH91" s="452">
        <v>2021.0</v>
      </c>
      <c r="AI91" s="452">
        <v>2022.0</v>
      </c>
      <c r="AJ91" s="452">
        <v>2023.0</v>
      </c>
      <c r="AK91" s="452">
        <v>2024.0</v>
      </c>
      <c r="AL91" s="452">
        <v>2025.0</v>
      </c>
      <c r="AM91" s="452">
        <v>2026.0</v>
      </c>
      <c r="AN91" s="452">
        <v>2027.0</v>
      </c>
      <c r="AO91" s="452">
        <v>2028.0</v>
      </c>
      <c r="AP91" s="452">
        <v>2029.0</v>
      </c>
      <c r="AQ91" s="452">
        <v>2030.0</v>
      </c>
      <c r="AR91" s="452"/>
      <c r="AS91" s="452"/>
      <c r="AT91" s="452" t="s">
        <v>619</v>
      </c>
      <c r="AU91" s="452">
        <v>2019.0</v>
      </c>
      <c r="AV91" s="452">
        <v>2020.0</v>
      </c>
      <c r="AW91" s="452">
        <v>2021.0</v>
      </c>
      <c r="AX91" s="452">
        <v>2022.0</v>
      </c>
      <c r="AY91" s="452">
        <v>2023.0</v>
      </c>
      <c r="AZ91" s="452">
        <v>2024.0</v>
      </c>
      <c r="BA91" s="452">
        <v>2025.0</v>
      </c>
      <c r="BB91" s="452">
        <v>2026.0</v>
      </c>
      <c r="BC91" s="452">
        <v>2027.0</v>
      </c>
      <c r="BD91" s="452">
        <v>2028.0</v>
      </c>
      <c r="BE91" s="452">
        <v>2029.0</v>
      </c>
      <c r="BF91" s="452">
        <v>2030.0</v>
      </c>
    </row>
    <row r="92" ht="11.25" customHeight="1">
      <c r="A92" s="452" t="s">
        <v>21</v>
      </c>
      <c r="B92" s="452">
        <f t="shared" ref="B92:M92" si="55">+SUM(B56,B63,B68,B73,B78,B83,B88)</f>
        <v>73.52</v>
      </c>
      <c r="C92" s="452">
        <f t="shared" si="55"/>
        <v>64.39</v>
      </c>
      <c r="D92" s="452">
        <f t="shared" si="55"/>
        <v>65.67</v>
      </c>
      <c r="E92" s="452">
        <f t="shared" si="55"/>
        <v>67.97</v>
      </c>
      <c r="F92" s="452">
        <f t="shared" si="55"/>
        <v>68.71</v>
      </c>
      <c r="G92" s="452">
        <f t="shared" si="55"/>
        <v>72.23</v>
      </c>
      <c r="H92" s="452">
        <f t="shared" si="55"/>
        <v>68.96</v>
      </c>
      <c r="I92" s="452">
        <f t="shared" si="55"/>
        <v>68.07</v>
      </c>
      <c r="J92" s="452">
        <f t="shared" si="55"/>
        <v>69.58</v>
      </c>
      <c r="K92" s="452">
        <f t="shared" si="55"/>
        <v>69.72</v>
      </c>
      <c r="L92" s="452">
        <f t="shared" si="55"/>
        <v>71.87</v>
      </c>
      <c r="M92" s="452">
        <f t="shared" si="55"/>
        <v>73.99</v>
      </c>
      <c r="N92" s="452"/>
      <c r="O92" s="452"/>
      <c r="P92" s="452" t="s">
        <v>21</v>
      </c>
      <c r="Q92" s="452">
        <f t="shared" ref="Q92:AB92" si="56">+SUM(Q56,Q63,Q68,Q73,Q78,Q83,Q88)</f>
        <v>6.9</v>
      </c>
      <c r="R92" s="452">
        <f t="shared" si="56"/>
        <v>6.15</v>
      </c>
      <c r="S92" s="452">
        <f t="shared" si="56"/>
        <v>6.3</v>
      </c>
      <c r="T92" s="452">
        <f t="shared" si="56"/>
        <v>6.56</v>
      </c>
      <c r="U92" s="452">
        <f t="shared" si="56"/>
        <v>6.78</v>
      </c>
      <c r="V92" s="452">
        <f t="shared" si="56"/>
        <v>7.03</v>
      </c>
      <c r="W92" s="452">
        <f t="shared" si="56"/>
        <v>7.1</v>
      </c>
      <c r="X92" s="452">
        <f t="shared" si="56"/>
        <v>7.25</v>
      </c>
      <c r="Y92" s="452">
        <f t="shared" si="56"/>
        <v>7.52</v>
      </c>
      <c r="Z92" s="452">
        <f t="shared" si="56"/>
        <v>7.71</v>
      </c>
      <c r="AA92" s="452">
        <f t="shared" si="56"/>
        <v>7.98</v>
      </c>
      <c r="AB92" s="452">
        <f t="shared" si="56"/>
        <v>8.25</v>
      </c>
      <c r="AC92" s="452"/>
      <c r="AD92" s="452"/>
      <c r="AE92" s="452" t="s">
        <v>21</v>
      </c>
      <c r="AF92" s="452">
        <f t="shared" ref="AF92:AQ92" si="57">+SUM(AF56,AF63,AF68,AF73,AF78,AF83,AF88)</f>
        <v>80.42</v>
      </c>
      <c r="AG92" s="452">
        <f t="shared" si="57"/>
        <v>70.54</v>
      </c>
      <c r="AH92" s="452">
        <f t="shared" si="57"/>
        <v>71.97</v>
      </c>
      <c r="AI92" s="452">
        <f t="shared" si="57"/>
        <v>74.53</v>
      </c>
      <c r="AJ92" s="452">
        <f t="shared" si="57"/>
        <v>75.49</v>
      </c>
      <c r="AK92" s="452">
        <f t="shared" si="57"/>
        <v>79.26</v>
      </c>
      <c r="AL92" s="452">
        <f t="shared" si="57"/>
        <v>76.06</v>
      </c>
      <c r="AM92" s="452">
        <f t="shared" si="57"/>
        <v>75.32</v>
      </c>
      <c r="AN92" s="452">
        <f t="shared" si="57"/>
        <v>77.1</v>
      </c>
      <c r="AO92" s="452">
        <f t="shared" si="57"/>
        <v>77.43</v>
      </c>
      <c r="AP92" s="452">
        <f t="shared" si="57"/>
        <v>79.85</v>
      </c>
      <c r="AQ92" s="452">
        <f t="shared" si="57"/>
        <v>82.24</v>
      </c>
      <c r="AR92" s="452"/>
      <c r="AS92" s="452"/>
      <c r="AT92" s="452" t="s">
        <v>21</v>
      </c>
      <c r="AU92" s="452">
        <f t="shared" ref="AU92:BF92" si="58">+SUM(AU56,AU63,AU68,AU73,AU78,AU83,AU88)</f>
        <v>0</v>
      </c>
      <c r="AV92" s="452">
        <f t="shared" si="58"/>
        <v>0</v>
      </c>
      <c r="AW92" s="452">
        <f t="shared" si="58"/>
        <v>0</v>
      </c>
      <c r="AX92" s="452">
        <f t="shared" si="58"/>
        <v>0.6</v>
      </c>
      <c r="AY92" s="452">
        <f t="shared" si="58"/>
        <v>2.64</v>
      </c>
      <c r="AZ92" s="452">
        <f t="shared" si="58"/>
        <v>1.96</v>
      </c>
      <c r="BA92" s="452">
        <f t="shared" si="58"/>
        <v>8.4</v>
      </c>
      <c r="BB92" s="452">
        <f t="shared" si="58"/>
        <v>12.46</v>
      </c>
      <c r="BC92" s="452">
        <f t="shared" si="58"/>
        <v>14.02</v>
      </c>
      <c r="BD92" s="452">
        <f t="shared" si="58"/>
        <v>17.1</v>
      </c>
      <c r="BE92" s="452">
        <f t="shared" si="58"/>
        <v>18.15</v>
      </c>
      <c r="BF92" s="452">
        <f t="shared" si="58"/>
        <v>19.3</v>
      </c>
    </row>
    <row r="93" ht="11.25" customHeight="1">
      <c r="A93" s="452"/>
      <c r="B93" s="452"/>
      <c r="C93" s="452"/>
      <c r="D93" s="452"/>
      <c r="E93" s="452"/>
      <c r="F93" s="452"/>
      <c r="G93" s="452"/>
      <c r="H93" s="452"/>
      <c r="I93" s="452"/>
      <c r="J93" s="452"/>
      <c r="K93" s="452"/>
      <c r="L93" s="452"/>
      <c r="M93" s="452"/>
      <c r="N93" s="452"/>
      <c r="O93" s="452"/>
      <c r="P93" s="452"/>
      <c r="Q93" s="452"/>
      <c r="R93" s="452"/>
      <c r="S93" s="452"/>
      <c r="T93" s="452"/>
      <c r="U93" s="452"/>
      <c r="V93" s="452"/>
      <c r="W93" s="452"/>
      <c r="X93" s="452"/>
      <c r="Y93" s="452"/>
      <c r="Z93" s="452"/>
      <c r="AA93" s="452"/>
      <c r="AB93" s="452"/>
      <c r="AC93" s="452"/>
      <c r="AD93" s="452"/>
      <c r="AE93" s="452"/>
      <c r="AF93" s="452"/>
      <c r="AG93" s="452"/>
      <c r="AH93" s="452"/>
      <c r="AI93" s="452"/>
      <c r="AJ93" s="452"/>
      <c r="AK93" s="452"/>
      <c r="AL93" s="452"/>
      <c r="AM93" s="452"/>
      <c r="AN93" s="452"/>
      <c r="AO93" s="452"/>
      <c r="AP93" s="452"/>
      <c r="AQ93" s="452"/>
      <c r="AR93" s="452"/>
      <c r="AS93" s="452"/>
      <c r="AT93" s="452"/>
      <c r="AU93" s="452"/>
      <c r="AV93" s="452"/>
      <c r="AW93" s="452"/>
      <c r="AX93" s="452"/>
      <c r="AY93" s="452"/>
      <c r="AZ93" s="452"/>
      <c r="BA93" s="452"/>
      <c r="BB93" s="452"/>
      <c r="BC93" s="452"/>
      <c r="BD93" s="452"/>
      <c r="BE93" s="452"/>
      <c r="BF93" s="452"/>
    </row>
    <row r="94" ht="11.25" customHeight="1">
      <c r="A94" s="452"/>
      <c r="B94" s="452"/>
      <c r="C94" s="452"/>
      <c r="D94" s="452"/>
      <c r="E94" s="452"/>
      <c r="F94" s="452"/>
      <c r="G94" s="452"/>
      <c r="H94" s="452"/>
      <c r="I94" s="452"/>
      <c r="J94" s="452"/>
      <c r="K94" s="452"/>
      <c r="L94" s="452"/>
      <c r="M94" s="452"/>
      <c r="N94" s="452"/>
      <c r="O94" s="452"/>
      <c r="P94" s="452"/>
      <c r="Q94" s="452"/>
      <c r="R94" s="452"/>
      <c r="S94" s="452"/>
      <c r="T94" s="452"/>
      <c r="U94" s="452"/>
      <c r="V94" s="452"/>
      <c r="W94" s="452"/>
      <c r="X94" s="452"/>
      <c r="Y94" s="452"/>
      <c r="Z94" s="452"/>
      <c r="AA94" s="452"/>
      <c r="AB94" s="452"/>
      <c r="AC94" s="452"/>
      <c r="AD94" s="452"/>
      <c r="AE94" s="452"/>
      <c r="AF94" s="452"/>
      <c r="AG94" s="452"/>
      <c r="AH94" s="452"/>
      <c r="AI94" s="452"/>
      <c r="AJ94" s="452"/>
      <c r="AK94" s="452"/>
      <c r="AL94" s="452"/>
      <c r="AM94" s="452"/>
      <c r="AN94" s="452"/>
      <c r="AO94" s="452"/>
      <c r="AP94" s="452"/>
      <c r="AQ94" s="452"/>
      <c r="AR94" s="452"/>
      <c r="AS94" s="452"/>
      <c r="AT94" s="452"/>
      <c r="AU94" s="452"/>
      <c r="AV94" s="452"/>
      <c r="AW94" s="452"/>
      <c r="AX94" s="452"/>
      <c r="AY94" s="452"/>
      <c r="AZ94" s="452"/>
      <c r="BA94" s="452"/>
      <c r="BB94" s="452"/>
      <c r="BC94" s="452"/>
      <c r="BD94" s="452"/>
      <c r="BE94" s="452"/>
      <c r="BF94" s="452"/>
    </row>
    <row r="95" ht="11.25" customHeight="1">
      <c r="A95" s="452"/>
      <c r="B95" s="452"/>
      <c r="C95" s="452"/>
      <c r="D95" s="452"/>
      <c r="E95" s="452"/>
      <c r="F95" s="452"/>
      <c r="G95" s="452"/>
      <c r="H95" s="452"/>
      <c r="I95" s="452"/>
      <c r="J95" s="452"/>
      <c r="K95" s="452"/>
      <c r="L95" s="452"/>
      <c r="M95" s="452"/>
      <c r="N95" s="452"/>
      <c r="O95" s="452"/>
      <c r="P95" s="452"/>
      <c r="Q95" s="452"/>
      <c r="R95" s="452"/>
      <c r="S95" s="452"/>
      <c r="T95" s="452"/>
      <c r="U95" s="452"/>
      <c r="V95" s="452"/>
      <c r="W95" s="452"/>
      <c r="X95" s="452"/>
      <c r="Y95" s="452"/>
      <c r="Z95" s="452"/>
      <c r="AA95" s="452"/>
      <c r="AB95" s="452"/>
      <c r="AC95" s="452"/>
      <c r="AD95" s="452"/>
      <c r="AE95" s="452"/>
      <c r="AF95" s="452"/>
      <c r="AG95" s="452"/>
      <c r="AH95" s="452"/>
      <c r="AI95" s="452"/>
      <c r="AJ95" s="452"/>
      <c r="AK95" s="452"/>
      <c r="AL95" s="452"/>
      <c r="AM95" s="452"/>
      <c r="AN95" s="452"/>
      <c r="AO95" s="452"/>
      <c r="AP95" s="452"/>
      <c r="AQ95" s="452"/>
      <c r="AR95" s="452"/>
      <c r="AS95" s="452"/>
      <c r="AT95" s="452"/>
      <c r="AU95" s="452"/>
      <c r="AV95" s="452"/>
      <c r="AW95" s="452"/>
      <c r="AX95" s="452"/>
      <c r="AY95" s="452"/>
      <c r="AZ95" s="452"/>
      <c r="BA95" s="452"/>
      <c r="BB95" s="452"/>
      <c r="BC95" s="452"/>
      <c r="BD95" s="452"/>
      <c r="BE95" s="452"/>
      <c r="BF95" s="452"/>
    </row>
    <row r="96" ht="11.25" customHeight="1">
      <c r="A96" s="452"/>
      <c r="B96" s="452"/>
      <c r="C96" s="452"/>
      <c r="D96" s="452"/>
      <c r="E96" s="452"/>
      <c r="F96" s="452"/>
      <c r="G96" s="452"/>
      <c r="H96" s="452"/>
      <c r="I96" s="452"/>
      <c r="J96" s="452"/>
      <c r="K96" s="452"/>
      <c r="L96" s="452"/>
      <c r="M96" s="452"/>
      <c r="N96" s="452"/>
      <c r="O96" s="452"/>
      <c r="P96" s="452"/>
      <c r="Q96" s="452"/>
      <c r="R96" s="452"/>
      <c r="S96" s="452"/>
      <c r="T96" s="452"/>
      <c r="U96" s="452"/>
      <c r="V96" s="452"/>
      <c r="W96" s="452"/>
      <c r="X96" s="452"/>
      <c r="Y96" s="452"/>
      <c r="Z96" s="452"/>
      <c r="AA96" s="452"/>
      <c r="AB96" s="452"/>
      <c r="AC96" s="452"/>
      <c r="AD96" s="452"/>
      <c r="AE96" s="452"/>
      <c r="AF96" s="435" t="s">
        <v>630</v>
      </c>
      <c r="AR96" s="452"/>
      <c r="AS96" s="452"/>
      <c r="AT96" s="452"/>
      <c r="AU96" s="452"/>
      <c r="AV96" s="452"/>
      <c r="AW96" s="452"/>
      <c r="AX96" s="452"/>
      <c r="AY96" s="452"/>
      <c r="AZ96" s="452"/>
      <c r="BA96" s="452"/>
      <c r="BB96" s="452"/>
      <c r="BC96" s="452"/>
      <c r="BD96" s="452"/>
      <c r="BE96" s="452"/>
      <c r="BF96" s="452"/>
    </row>
    <row r="97" ht="11.25" customHeight="1">
      <c r="A97" s="452"/>
      <c r="B97" s="452"/>
      <c r="C97" s="452"/>
      <c r="D97" s="452"/>
      <c r="E97" s="452"/>
      <c r="F97" s="452"/>
      <c r="G97" s="452"/>
      <c r="H97" s="452"/>
      <c r="I97" s="452"/>
      <c r="J97" s="452"/>
      <c r="K97" s="452"/>
      <c r="L97" s="452"/>
      <c r="M97" s="452"/>
      <c r="N97" s="452"/>
      <c r="O97" s="452"/>
      <c r="P97" s="452"/>
      <c r="Q97" s="452"/>
      <c r="R97" s="452"/>
      <c r="S97" s="452"/>
      <c r="T97" s="452"/>
      <c r="U97" s="452"/>
      <c r="V97" s="452"/>
      <c r="W97" s="452"/>
      <c r="X97" s="452"/>
      <c r="Y97" s="452"/>
      <c r="Z97" s="452"/>
      <c r="AA97" s="452"/>
      <c r="AB97" s="452"/>
      <c r="AC97" s="452"/>
      <c r="AD97" s="452"/>
      <c r="AE97" s="452"/>
      <c r="AF97" s="452">
        <f t="shared" ref="AF97:AQ97" si="59">+AF55+AF62+AF67+AF72+AF77+AF82+AF87</f>
        <v>59.01</v>
      </c>
      <c r="AG97" s="452">
        <f t="shared" si="59"/>
        <v>51.73</v>
      </c>
      <c r="AH97" s="452">
        <f t="shared" si="59"/>
        <v>52.57</v>
      </c>
      <c r="AI97" s="452">
        <f t="shared" si="59"/>
        <v>54.06</v>
      </c>
      <c r="AJ97" s="452">
        <f t="shared" si="59"/>
        <v>54.19</v>
      </c>
      <c r="AK97" s="452">
        <f t="shared" si="59"/>
        <v>57.12</v>
      </c>
      <c r="AL97" s="452">
        <f t="shared" si="59"/>
        <v>53.03</v>
      </c>
      <c r="AM97" s="452">
        <f t="shared" si="59"/>
        <v>51.39</v>
      </c>
      <c r="AN97" s="452">
        <f t="shared" si="59"/>
        <v>52.26</v>
      </c>
      <c r="AO97" s="452">
        <f t="shared" si="59"/>
        <v>51.66</v>
      </c>
      <c r="AP97" s="452">
        <f t="shared" si="59"/>
        <v>53.13</v>
      </c>
      <c r="AQ97" s="452">
        <f t="shared" si="59"/>
        <v>54.56</v>
      </c>
      <c r="AR97" s="452"/>
      <c r="AS97" s="452"/>
      <c r="AT97" s="452"/>
      <c r="AU97" s="452"/>
      <c r="AV97" s="452"/>
      <c r="AW97" s="452"/>
      <c r="AX97" s="452"/>
      <c r="AY97" s="452"/>
      <c r="AZ97" s="452"/>
      <c r="BA97" s="452"/>
      <c r="BB97" s="452"/>
      <c r="BC97" s="452"/>
      <c r="BD97" s="452"/>
      <c r="BE97" s="452"/>
      <c r="BF97" s="452"/>
    </row>
    <row r="98" ht="11.25" customHeight="1">
      <c r="A98" s="452"/>
      <c r="B98" s="452"/>
      <c r="C98" s="452"/>
      <c r="D98" s="452"/>
      <c r="E98" s="452"/>
      <c r="F98" s="452"/>
      <c r="G98" s="452"/>
      <c r="H98" s="452"/>
      <c r="I98" s="452"/>
      <c r="J98" s="452"/>
      <c r="K98" s="452"/>
      <c r="L98" s="452"/>
      <c r="M98" s="452"/>
      <c r="N98" s="452"/>
      <c r="O98" s="452"/>
      <c r="P98" s="452"/>
      <c r="Q98" s="452"/>
      <c r="R98" s="452"/>
      <c r="S98" s="452"/>
      <c r="T98" s="452"/>
      <c r="U98" s="452"/>
      <c r="V98" s="452"/>
      <c r="W98" s="452"/>
      <c r="X98" s="452"/>
      <c r="Y98" s="452"/>
      <c r="Z98" s="452"/>
      <c r="AA98" s="452"/>
      <c r="AB98" s="452"/>
      <c r="AC98" s="452"/>
      <c r="AD98" s="452"/>
      <c r="AE98" s="452"/>
      <c r="AF98" s="452"/>
      <c r="AG98" s="452"/>
      <c r="AH98" s="452"/>
      <c r="AI98" s="452"/>
      <c r="AJ98" s="452"/>
      <c r="AK98" s="452"/>
      <c r="AL98" s="452"/>
      <c r="AM98" s="452"/>
      <c r="AN98" s="452"/>
      <c r="AO98" s="452"/>
      <c r="AP98" s="452"/>
      <c r="AQ98" s="452"/>
      <c r="AR98" s="452"/>
      <c r="AS98" s="452"/>
      <c r="AT98" s="452"/>
      <c r="AU98" s="452"/>
      <c r="AV98" s="452"/>
      <c r="AW98" s="452"/>
      <c r="AX98" s="452"/>
      <c r="AY98" s="452"/>
      <c r="AZ98" s="452"/>
      <c r="BA98" s="452"/>
      <c r="BB98" s="452"/>
      <c r="BC98" s="452"/>
      <c r="BD98" s="452"/>
      <c r="BE98" s="452"/>
      <c r="BF98" s="452"/>
    </row>
    <row r="99" ht="11.25" customHeight="1">
      <c r="A99" s="452"/>
      <c r="B99" s="452"/>
      <c r="C99" s="452"/>
      <c r="D99" s="452"/>
      <c r="E99" s="452"/>
      <c r="F99" s="452"/>
      <c r="G99" s="452"/>
      <c r="H99" s="452"/>
      <c r="I99" s="452"/>
      <c r="J99" s="452"/>
      <c r="K99" s="452"/>
      <c r="L99" s="452"/>
      <c r="M99" s="452"/>
      <c r="N99" s="452"/>
      <c r="O99" s="452"/>
      <c r="P99" s="452"/>
      <c r="Q99" s="452"/>
      <c r="R99" s="452"/>
      <c r="S99" s="452"/>
      <c r="T99" s="452"/>
      <c r="U99" s="452"/>
      <c r="V99" s="452"/>
      <c r="W99" s="452"/>
      <c r="X99" s="452"/>
      <c r="Y99" s="452"/>
      <c r="Z99" s="452"/>
      <c r="AA99" s="452"/>
      <c r="AB99" s="452"/>
      <c r="AC99" s="452"/>
      <c r="AD99" s="452"/>
      <c r="AE99" s="452"/>
      <c r="AF99" s="435"/>
      <c r="AR99" s="452"/>
      <c r="AS99" s="452"/>
      <c r="AT99" s="452"/>
      <c r="AU99" s="452"/>
      <c r="AV99" s="452"/>
      <c r="AW99" s="452"/>
      <c r="AX99" s="452"/>
      <c r="AY99" s="452"/>
      <c r="AZ99" s="452"/>
      <c r="BA99" s="452"/>
      <c r="BB99" s="452"/>
      <c r="BC99" s="452"/>
      <c r="BD99" s="452"/>
      <c r="BE99" s="452"/>
      <c r="BF99" s="452"/>
    </row>
    <row r="100" ht="11.25" customHeight="1">
      <c r="A100" s="452"/>
      <c r="B100" s="452"/>
      <c r="C100" s="452"/>
      <c r="D100" s="452"/>
      <c r="E100" s="452"/>
      <c r="F100" s="452"/>
      <c r="G100" s="452"/>
      <c r="H100" s="452"/>
      <c r="I100" s="452"/>
      <c r="J100" s="452"/>
      <c r="K100" s="452"/>
      <c r="L100" s="452"/>
      <c r="M100" s="452"/>
      <c r="N100" s="452"/>
      <c r="O100" s="452"/>
      <c r="P100" s="452"/>
      <c r="Q100" s="452"/>
      <c r="R100" s="452"/>
      <c r="S100" s="452"/>
      <c r="T100" s="452"/>
      <c r="U100" s="452"/>
      <c r="V100" s="452"/>
      <c r="W100" s="452"/>
      <c r="X100" s="452"/>
      <c r="Y100" s="452"/>
      <c r="Z100" s="452"/>
      <c r="AA100" s="452"/>
      <c r="AB100" s="452"/>
      <c r="AC100" s="452"/>
      <c r="AD100" s="452"/>
      <c r="AE100" s="452"/>
      <c r="AF100" s="452"/>
      <c r="AG100" s="452"/>
      <c r="AH100" s="452"/>
      <c r="AI100" s="452"/>
      <c r="AJ100" s="452"/>
      <c r="AK100" s="452"/>
      <c r="AL100" s="452"/>
      <c r="AM100" s="452"/>
      <c r="AN100" s="452"/>
      <c r="AO100" s="452"/>
      <c r="AP100" s="452"/>
      <c r="AQ100" s="452"/>
      <c r="AR100" s="452"/>
      <c r="AS100" s="452"/>
      <c r="AT100" s="452"/>
      <c r="AU100" s="452"/>
      <c r="AV100" s="452"/>
      <c r="AW100" s="452"/>
      <c r="AX100" s="452"/>
      <c r="AY100" s="452"/>
      <c r="AZ100" s="452"/>
      <c r="BA100" s="452"/>
      <c r="BB100" s="452"/>
      <c r="BC100" s="452"/>
      <c r="BD100" s="452"/>
      <c r="BE100" s="452"/>
      <c r="BF100" s="452"/>
    </row>
    <row r="101" ht="11.25" customHeight="1">
      <c r="A101" s="452"/>
      <c r="B101" s="452"/>
      <c r="C101" s="452"/>
      <c r="D101" s="452"/>
      <c r="E101" s="452"/>
      <c r="F101" s="452"/>
      <c r="G101" s="452"/>
      <c r="H101" s="452"/>
      <c r="I101" s="452"/>
      <c r="J101" s="452"/>
      <c r="K101" s="452"/>
      <c r="L101" s="452"/>
      <c r="M101" s="452"/>
      <c r="N101" s="452"/>
      <c r="O101" s="452"/>
      <c r="P101" s="452"/>
      <c r="Q101" s="452"/>
      <c r="R101" s="452"/>
      <c r="S101" s="452"/>
      <c r="T101" s="452"/>
      <c r="U101" s="452"/>
      <c r="V101" s="452"/>
      <c r="W101" s="452"/>
      <c r="X101" s="452"/>
      <c r="Y101" s="452"/>
      <c r="Z101" s="452"/>
      <c r="AA101" s="452"/>
      <c r="AB101" s="452"/>
      <c r="AC101" s="452"/>
      <c r="AD101" s="452"/>
      <c r="AE101" s="452"/>
      <c r="AF101" s="452"/>
      <c r="AG101" s="452"/>
      <c r="AH101" s="452"/>
      <c r="AI101" s="452"/>
      <c r="AJ101" s="452"/>
      <c r="AK101" s="452"/>
      <c r="AL101" s="452"/>
      <c r="AM101" s="452"/>
      <c r="AN101" s="452"/>
      <c r="AO101" s="452"/>
      <c r="AP101" s="452"/>
      <c r="AQ101" s="452"/>
      <c r="AR101" s="452"/>
      <c r="AS101" s="452"/>
      <c r="AT101" s="452"/>
      <c r="AU101" s="452"/>
      <c r="AV101" s="452"/>
      <c r="AW101" s="452"/>
      <c r="AX101" s="452"/>
      <c r="AY101" s="452"/>
      <c r="AZ101" s="452"/>
      <c r="BA101" s="452"/>
      <c r="BB101" s="452"/>
      <c r="BC101" s="452"/>
      <c r="BD101" s="452"/>
      <c r="BE101" s="452"/>
      <c r="BF101" s="452"/>
    </row>
    <row r="102" ht="11.25" customHeight="1">
      <c r="A102" s="452"/>
      <c r="B102" s="452"/>
      <c r="C102" s="452"/>
      <c r="D102" s="452"/>
      <c r="E102" s="452"/>
      <c r="F102" s="452"/>
      <c r="G102" s="452"/>
      <c r="H102" s="452"/>
      <c r="I102" s="452"/>
      <c r="J102" s="452"/>
      <c r="K102" s="452"/>
      <c r="L102" s="452"/>
      <c r="M102" s="452"/>
      <c r="N102" s="452"/>
      <c r="O102" s="452"/>
      <c r="P102" s="452"/>
      <c r="Q102" s="452"/>
      <c r="R102" s="452"/>
      <c r="S102" s="452"/>
      <c r="T102" s="452"/>
      <c r="U102" s="452"/>
      <c r="V102" s="452"/>
      <c r="W102" s="452"/>
      <c r="X102" s="452"/>
      <c r="Y102" s="452"/>
      <c r="Z102" s="452"/>
      <c r="AA102" s="452"/>
      <c r="AB102" s="452"/>
      <c r="AC102" s="452"/>
      <c r="AD102" s="452"/>
      <c r="AE102" s="452"/>
      <c r="AF102" s="452"/>
      <c r="AG102" s="452"/>
      <c r="AH102" s="452"/>
      <c r="AI102" s="452"/>
      <c r="AJ102" s="452"/>
      <c r="AK102" s="452"/>
      <c r="AL102" s="452"/>
      <c r="AM102" s="452"/>
      <c r="AN102" s="452"/>
      <c r="AO102" s="452"/>
      <c r="AP102" s="452"/>
      <c r="AQ102" s="452"/>
      <c r="AR102" s="452"/>
      <c r="AS102" s="452"/>
      <c r="AT102" s="452"/>
      <c r="AU102" s="452"/>
      <c r="AV102" s="452"/>
      <c r="AW102" s="452"/>
      <c r="AX102" s="452"/>
      <c r="AY102" s="452"/>
      <c r="AZ102" s="452"/>
      <c r="BA102" s="452"/>
      <c r="BB102" s="452"/>
      <c r="BC102" s="452"/>
      <c r="BD102" s="452"/>
      <c r="BE102" s="452"/>
      <c r="BF102" s="452"/>
    </row>
    <row r="103" ht="11.25" customHeight="1">
      <c r="A103" s="452"/>
      <c r="B103" s="452"/>
      <c r="C103" s="452"/>
      <c r="D103" s="452"/>
      <c r="E103" s="452"/>
      <c r="F103" s="452"/>
      <c r="G103" s="452"/>
      <c r="H103" s="452"/>
      <c r="I103" s="452"/>
      <c r="J103" s="452"/>
      <c r="K103" s="452"/>
      <c r="L103" s="452"/>
      <c r="M103" s="452"/>
      <c r="N103" s="452"/>
      <c r="O103" s="452"/>
      <c r="P103" s="452"/>
      <c r="Q103" s="452"/>
      <c r="R103" s="452"/>
      <c r="S103" s="452"/>
      <c r="T103" s="452"/>
      <c r="U103" s="452"/>
      <c r="V103" s="452"/>
      <c r="W103" s="452"/>
      <c r="X103" s="452"/>
      <c r="Y103" s="452"/>
      <c r="Z103" s="452"/>
      <c r="AA103" s="452"/>
      <c r="AB103" s="452"/>
      <c r="AC103" s="452"/>
      <c r="AD103" s="452"/>
      <c r="AE103" s="452"/>
      <c r="AF103" s="452">
        <f t="shared" ref="AF103:AQ103" si="60">+AF22+AF27+AF32</f>
        <v>49.44</v>
      </c>
      <c r="AG103" s="452">
        <f t="shared" si="60"/>
        <v>43.31</v>
      </c>
      <c r="AH103" s="452">
        <f t="shared" si="60"/>
        <v>43.9</v>
      </c>
      <c r="AI103" s="452">
        <f t="shared" si="60"/>
        <v>45.5</v>
      </c>
      <c r="AJ103" s="452">
        <f t="shared" si="60"/>
        <v>47.31</v>
      </c>
      <c r="AK103" s="452">
        <f t="shared" si="60"/>
        <v>49.19</v>
      </c>
      <c r="AL103" s="452">
        <f t="shared" si="60"/>
        <v>51.14</v>
      </c>
      <c r="AM103" s="452">
        <f t="shared" si="60"/>
        <v>53.14</v>
      </c>
      <c r="AN103" s="452">
        <f t="shared" si="60"/>
        <v>55.17</v>
      </c>
      <c r="AO103" s="452">
        <f t="shared" si="60"/>
        <v>57.23</v>
      </c>
      <c r="AP103" s="452">
        <f t="shared" si="60"/>
        <v>59.33</v>
      </c>
      <c r="AQ103" s="452">
        <f t="shared" si="60"/>
        <v>61.47</v>
      </c>
      <c r="AR103" s="452"/>
      <c r="AS103" s="452"/>
      <c r="AT103" s="452"/>
      <c r="AU103" s="452"/>
      <c r="AV103" s="452"/>
      <c r="AW103" s="452"/>
      <c r="AX103" s="452"/>
      <c r="AY103" s="452"/>
      <c r="AZ103" s="452"/>
      <c r="BA103" s="452"/>
      <c r="BB103" s="452"/>
      <c r="BC103" s="452"/>
      <c r="BD103" s="452"/>
      <c r="BE103" s="452"/>
      <c r="BF103" s="452"/>
    </row>
    <row r="104" ht="11.25" customHeight="1">
      <c r="A104" s="452"/>
      <c r="B104" s="452"/>
      <c r="C104" s="452"/>
      <c r="D104" s="452"/>
      <c r="E104" s="452"/>
      <c r="F104" s="452"/>
      <c r="G104" s="452"/>
      <c r="H104" s="452"/>
      <c r="I104" s="452"/>
      <c r="J104" s="452"/>
      <c r="K104" s="452"/>
      <c r="L104" s="452"/>
      <c r="M104" s="452"/>
      <c r="N104" s="452"/>
      <c r="O104" s="452"/>
      <c r="P104" s="452"/>
      <c r="Q104" s="452"/>
      <c r="R104" s="452"/>
      <c r="S104" s="452"/>
      <c r="T104" s="452"/>
      <c r="U104" s="452"/>
      <c r="V104" s="452"/>
      <c r="W104" s="452"/>
      <c r="X104" s="452"/>
      <c r="Y104" s="452"/>
      <c r="Z104" s="452"/>
      <c r="AA104" s="452"/>
      <c r="AB104" s="452"/>
      <c r="AC104" s="452"/>
      <c r="AD104" s="452"/>
      <c r="AE104" s="452"/>
      <c r="AF104" s="457">
        <f t="shared" ref="AF104:AQ104" si="61">+AF68+AF73+AF78</f>
        <v>49.44</v>
      </c>
      <c r="AG104" s="457">
        <f t="shared" si="61"/>
        <v>43.31</v>
      </c>
      <c r="AH104" s="457">
        <f t="shared" si="61"/>
        <v>43.9</v>
      </c>
      <c r="AI104" s="457">
        <f t="shared" si="61"/>
        <v>44.9</v>
      </c>
      <c r="AJ104" s="457">
        <f t="shared" si="61"/>
        <v>44.67</v>
      </c>
      <c r="AK104" s="457">
        <f t="shared" si="61"/>
        <v>47.23</v>
      </c>
      <c r="AL104" s="457">
        <f t="shared" si="61"/>
        <v>42.74</v>
      </c>
      <c r="AM104" s="457">
        <f t="shared" si="61"/>
        <v>40.68</v>
      </c>
      <c r="AN104" s="457">
        <f t="shared" si="61"/>
        <v>41.15</v>
      </c>
      <c r="AO104" s="457">
        <f t="shared" si="61"/>
        <v>40.13</v>
      </c>
      <c r="AP104" s="457">
        <f t="shared" si="61"/>
        <v>41.18</v>
      </c>
      <c r="AQ104" s="457">
        <f t="shared" si="61"/>
        <v>42.17</v>
      </c>
      <c r="AR104" s="452"/>
      <c r="AS104" s="452"/>
      <c r="AT104" s="452"/>
      <c r="AU104" s="452"/>
      <c r="AV104" s="452"/>
      <c r="AW104" s="452"/>
      <c r="AX104" s="452"/>
      <c r="AY104" s="452"/>
      <c r="AZ104" s="452"/>
      <c r="BA104" s="452"/>
      <c r="BB104" s="452"/>
      <c r="BC104" s="452"/>
      <c r="BD104" s="452"/>
      <c r="BE104" s="452"/>
      <c r="BF104" s="452"/>
    </row>
    <row r="105" ht="11.25" customHeight="1">
      <c r="A105" s="452"/>
      <c r="B105" s="452"/>
      <c r="C105" s="452"/>
      <c r="D105" s="452"/>
      <c r="E105" s="452"/>
      <c r="F105" s="452"/>
      <c r="G105" s="452"/>
      <c r="H105" s="452"/>
      <c r="I105" s="452"/>
      <c r="J105" s="452"/>
      <c r="K105" s="452"/>
      <c r="L105" s="452"/>
      <c r="M105" s="452"/>
      <c r="N105" s="452"/>
      <c r="O105" s="452"/>
      <c r="P105" s="452"/>
      <c r="Q105" s="452"/>
      <c r="R105" s="452"/>
      <c r="S105" s="452"/>
      <c r="T105" s="452"/>
      <c r="U105" s="452"/>
      <c r="V105" s="452"/>
      <c r="W105" s="452"/>
      <c r="X105" s="452"/>
      <c r="Y105" s="452"/>
      <c r="Z105" s="452"/>
      <c r="AA105" s="452"/>
      <c r="AB105" s="452"/>
      <c r="AC105" s="452"/>
      <c r="AD105" s="452"/>
      <c r="AE105" s="452"/>
      <c r="AF105" s="452">
        <f t="shared" ref="AF105:AQ105" si="62">+AF68+AF73</f>
        <v>23.95</v>
      </c>
      <c r="AG105" s="452">
        <f t="shared" si="62"/>
        <v>20.98</v>
      </c>
      <c r="AH105" s="452">
        <f t="shared" si="62"/>
        <v>20.86</v>
      </c>
      <c r="AI105" s="452">
        <f t="shared" si="62"/>
        <v>20.57</v>
      </c>
      <c r="AJ105" s="452">
        <f t="shared" si="62"/>
        <v>19.38</v>
      </c>
      <c r="AK105" s="452">
        <f t="shared" si="62"/>
        <v>20.93</v>
      </c>
      <c r="AL105" s="452">
        <f t="shared" si="62"/>
        <v>18.49</v>
      </c>
      <c r="AM105" s="452">
        <f t="shared" si="62"/>
        <v>17.51</v>
      </c>
      <c r="AN105" s="452">
        <f t="shared" si="62"/>
        <v>17.34</v>
      </c>
      <c r="AO105" s="452">
        <f t="shared" si="62"/>
        <v>15.59</v>
      </c>
      <c r="AP105" s="452">
        <f t="shared" si="62"/>
        <v>15.91</v>
      </c>
      <c r="AQ105" s="452">
        <f t="shared" si="62"/>
        <v>16.16</v>
      </c>
      <c r="AR105" s="452"/>
      <c r="AS105" s="452"/>
      <c r="AT105" s="452"/>
      <c r="AU105" s="452"/>
      <c r="AV105" s="452"/>
      <c r="AW105" s="452"/>
      <c r="AX105" s="452"/>
      <c r="AY105" s="452"/>
      <c r="AZ105" s="452"/>
      <c r="BA105" s="452"/>
      <c r="BB105" s="452"/>
      <c r="BC105" s="452"/>
      <c r="BD105" s="452"/>
      <c r="BE105" s="452"/>
      <c r="BF105" s="452"/>
    </row>
    <row r="106" ht="11.25" customHeight="1">
      <c r="A106" s="452"/>
      <c r="B106" s="452"/>
      <c r="C106" s="452"/>
      <c r="D106" s="452"/>
      <c r="E106" s="452"/>
      <c r="F106" s="452"/>
      <c r="G106" s="452"/>
      <c r="H106" s="452"/>
      <c r="I106" s="452"/>
      <c r="J106" s="452"/>
      <c r="K106" s="452"/>
      <c r="L106" s="452"/>
      <c r="M106" s="452"/>
      <c r="N106" s="452"/>
      <c r="O106" s="452"/>
      <c r="P106" s="452"/>
      <c r="Q106" s="452"/>
      <c r="R106" s="452"/>
      <c r="S106" s="452"/>
      <c r="T106" s="452"/>
      <c r="U106" s="452"/>
      <c r="V106" s="452"/>
      <c r="W106" s="452"/>
      <c r="X106" s="452"/>
      <c r="Y106" s="452"/>
      <c r="Z106" s="452"/>
      <c r="AA106" s="452"/>
      <c r="AB106" s="452"/>
      <c r="AC106" s="452"/>
      <c r="AD106" s="452"/>
      <c r="AE106" s="452"/>
      <c r="AF106" s="452"/>
      <c r="AG106" s="452"/>
      <c r="AH106" s="452"/>
      <c r="AI106" s="452"/>
      <c r="AJ106" s="452"/>
      <c r="AK106" s="452"/>
      <c r="AL106" s="452"/>
      <c r="AM106" s="452"/>
      <c r="AN106" s="452"/>
      <c r="AO106" s="452"/>
      <c r="AP106" s="452"/>
      <c r="AQ106" s="452"/>
      <c r="AR106" s="452"/>
      <c r="AS106" s="452"/>
      <c r="AT106" s="452"/>
      <c r="AU106" s="452"/>
      <c r="AV106" s="452"/>
      <c r="AW106" s="452"/>
      <c r="AX106" s="452"/>
      <c r="AY106" s="452"/>
      <c r="AZ106" s="452"/>
      <c r="BA106" s="452"/>
      <c r="BB106" s="452"/>
      <c r="BC106" s="452"/>
      <c r="BD106" s="452"/>
      <c r="BE106" s="452"/>
      <c r="BF106" s="452"/>
    </row>
    <row r="107" ht="11.25" customHeight="1">
      <c r="A107" s="452"/>
      <c r="B107" s="452"/>
      <c r="C107" s="452"/>
      <c r="D107" s="452"/>
      <c r="E107" s="452"/>
      <c r="F107" s="452"/>
      <c r="G107" s="452"/>
      <c r="H107" s="452"/>
      <c r="I107" s="452"/>
      <c r="J107" s="452"/>
      <c r="K107" s="452"/>
      <c r="L107" s="452"/>
      <c r="M107" s="452"/>
      <c r="N107" s="452"/>
      <c r="O107" s="452"/>
      <c r="P107" s="452"/>
      <c r="Q107" s="452"/>
      <c r="R107" s="452"/>
      <c r="S107" s="452"/>
      <c r="T107" s="452"/>
      <c r="U107" s="452"/>
      <c r="V107" s="452"/>
      <c r="W107" s="452"/>
      <c r="X107" s="452"/>
      <c r="Y107" s="452"/>
      <c r="Z107" s="452"/>
      <c r="AA107" s="452"/>
      <c r="AB107" s="452"/>
      <c r="AC107" s="452"/>
      <c r="AD107" s="452"/>
      <c r="AE107" s="452"/>
      <c r="AF107" s="452"/>
      <c r="AG107" s="452"/>
      <c r="AH107" s="452"/>
      <c r="AI107" s="452"/>
      <c r="AJ107" s="452"/>
      <c r="AK107" s="452"/>
      <c r="AL107" s="452"/>
      <c r="AM107" s="452"/>
      <c r="AN107" s="452"/>
      <c r="AO107" s="452"/>
      <c r="AP107" s="452"/>
      <c r="AQ107" s="452"/>
      <c r="AR107" s="452"/>
      <c r="AS107" s="452"/>
      <c r="AT107" s="452"/>
      <c r="AU107" s="452"/>
      <c r="AV107" s="452"/>
      <c r="AW107" s="452"/>
      <c r="AX107" s="452"/>
      <c r="AY107" s="452"/>
      <c r="AZ107" s="452"/>
      <c r="BA107" s="452"/>
      <c r="BB107" s="452"/>
      <c r="BC107" s="452"/>
      <c r="BD107" s="452"/>
      <c r="BE107" s="452"/>
      <c r="BF107" s="452"/>
    </row>
    <row r="108" ht="11.25" customHeight="1">
      <c r="A108" s="452"/>
      <c r="B108" s="452"/>
      <c r="C108" s="452"/>
      <c r="D108" s="452"/>
      <c r="E108" s="452"/>
      <c r="F108" s="452"/>
      <c r="G108" s="452"/>
      <c r="H108" s="452"/>
      <c r="I108" s="452"/>
      <c r="J108" s="452"/>
      <c r="K108" s="452"/>
      <c r="L108" s="452"/>
      <c r="M108" s="452"/>
      <c r="N108" s="452"/>
      <c r="O108" s="452"/>
      <c r="P108" s="452"/>
      <c r="Q108" s="452"/>
      <c r="R108" s="452"/>
      <c r="S108" s="452"/>
      <c r="T108" s="452"/>
      <c r="U108" s="452"/>
      <c r="V108" s="452"/>
      <c r="W108" s="452"/>
      <c r="X108" s="452"/>
      <c r="Y108" s="452"/>
      <c r="Z108" s="452"/>
      <c r="AA108" s="452"/>
      <c r="AB108" s="452"/>
      <c r="AC108" s="452"/>
      <c r="AD108" s="452"/>
      <c r="AE108" s="452"/>
      <c r="AF108" s="452"/>
      <c r="AG108" s="452"/>
      <c r="AH108" s="452"/>
      <c r="AI108" s="452"/>
      <c r="AJ108" s="452"/>
      <c r="AK108" s="452"/>
      <c r="AL108" s="452"/>
      <c r="AM108" s="452"/>
      <c r="AN108" s="452"/>
      <c r="AO108" s="452"/>
      <c r="AP108" s="452"/>
      <c r="AQ108" s="452"/>
      <c r="AR108" s="452"/>
      <c r="AS108" s="452"/>
      <c r="AT108" s="452"/>
      <c r="AU108" s="452"/>
      <c r="AV108" s="452"/>
      <c r="AW108" s="452"/>
      <c r="AX108" s="452"/>
      <c r="AY108" s="452"/>
      <c r="AZ108" s="452"/>
      <c r="BA108" s="452"/>
      <c r="BB108" s="452"/>
      <c r="BC108" s="452"/>
      <c r="BD108" s="452"/>
      <c r="BE108" s="452"/>
      <c r="BF108" s="452"/>
    </row>
    <row r="109" ht="11.25" customHeight="1">
      <c r="A109" s="452"/>
      <c r="B109" s="452"/>
      <c r="C109" s="452"/>
      <c r="D109" s="452"/>
      <c r="E109" s="452"/>
      <c r="F109" s="452"/>
      <c r="G109" s="452"/>
      <c r="H109" s="452"/>
      <c r="I109" s="452"/>
      <c r="J109" s="452"/>
      <c r="K109" s="452"/>
      <c r="L109" s="452"/>
      <c r="M109" s="452"/>
      <c r="N109" s="452"/>
      <c r="O109" s="452"/>
      <c r="P109" s="452"/>
      <c r="Q109" s="452"/>
      <c r="R109" s="452"/>
      <c r="S109" s="452"/>
      <c r="T109" s="452"/>
      <c r="U109" s="452"/>
      <c r="V109" s="452"/>
      <c r="W109" s="452"/>
      <c r="X109" s="452"/>
      <c r="Y109" s="452"/>
      <c r="Z109" s="452"/>
      <c r="AA109" s="452"/>
      <c r="AB109" s="452"/>
      <c r="AC109" s="452"/>
      <c r="AD109" s="452"/>
      <c r="AE109" s="452"/>
      <c r="AF109" s="452"/>
      <c r="AG109" s="452"/>
      <c r="AH109" s="452"/>
      <c r="AI109" s="452"/>
      <c r="AJ109" s="452"/>
      <c r="AK109" s="452"/>
      <c r="AL109" s="452"/>
      <c r="AM109" s="452"/>
      <c r="AN109" s="452"/>
      <c r="AO109" s="452"/>
      <c r="AP109" s="452"/>
      <c r="AQ109" s="452"/>
      <c r="AR109" s="452"/>
      <c r="AS109" s="452"/>
      <c r="AT109" s="452"/>
      <c r="AU109" s="452"/>
      <c r="AV109" s="452"/>
      <c r="AW109" s="452"/>
      <c r="AX109" s="452"/>
      <c r="AY109" s="452"/>
      <c r="AZ109" s="452"/>
      <c r="BA109" s="452"/>
      <c r="BB109" s="452"/>
      <c r="BC109" s="452"/>
      <c r="BD109" s="452"/>
      <c r="BE109" s="452"/>
      <c r="BF109" s="452"/>
    </row>
    <row r="110" ht="11.25" customHeight="1">
      <c r="A110" s="452"/>
      <c r="B110" s="452"/>
      <c r="C110" s="452"/>
      <c r="D110" s="452"/>
      <c r="E110" s="452"/>
      <c r="F110" s="452"/>
      <c r="G110" s="452"/>
      <c r="H110" s="452"/>
      <c r="I110" s="452"/>
      <c r="J110" s="452"/>
      <c r="K110" s="452"/>
      <c r="L110" s="452"/>
      <c r="M110" s="452"/>
      <c r="N110" s="452"/>
      <c r="O110" s="452"/>
      <c r="P110" s="452"/>
      <c r="Q110" s="452"/>
      <c r="R110" s="452"/>
      <c r="S110" s="452"/>
      <c r="T110" s="452"/>
      <c r="U110" s="452"/>
      <c r="V110" s="452"/>
      <c r="W110" s="452"/>
      <c r="X110" s="452"/>
      <c r="Y110" s="452"/>
      <c r="Z110" s="452"/>
      <c r="AA110" s="452"/>
      <c r="AB110" s="452"/>
      <c r="AC110" s="452"/>
      <c r="AD110" s="452"/>
      <c r="AE110" s="452"/>
      <c r="AF110" s="452"/>
      <c r="AG110" s="452"/>
      <c r="AH110" s="452"/>
      <c r="AI110" s="452"/>
      <c r="AJ110" s="452"/>
      <c r="AK110" s="452"/>
      <c r="AL110" s="452"/>
      <c r="AM110" s="452"/>
      <c r="AN110" s="452"/>
      <c r="AO110" s="452"/>
      <c r="AP110" s="452"/>
      <c r="AQ110" s="452"/>
      <c r="AR110" s="452"/>
      <c r="AS110" s="452"/>
      <c r="AT110" s="452"/>
      <c r="AU110" s="452"/>
      <c r="AV110" s="452"/>
      <c r="AW110" s="452"/>
      <c r="AX110" s="452"/>
      <c r="AY110" s="452"/>
      <c r="AZ110" s="452"/>
      <c r="BA110" s="452"/>
      <c r="BB110" s="452"/>
      <c r="BC110" s="452"/>
      <c r="BD110" s="452"/>
      <c r="BE110" s="452"/>
      <c r="BF110" s="452"/>
    </row>
    <row r="111" ht="11.25" customHeight="1">
      <c r="A111" s="452"/>
      <c r="B111" s="452"/>
      <c r="C111" s="452"/>
      <c r="D111" s="452"/>
      <c r="E111" s="452"/>
      <c r="F111" s="452"/>
      <c r="G111" s="452"/>
      <c r="H111" s="452"/>
      <c r="I111" s="452"/>
      <c r="J111" s="452"/>
      <c r="K111" s="452"/>
      <c r="L111" s="452"/>
      <c r="M111" s="452"/>
      <c r="N111" s="452"/>
      <c r="O111" s="452"/>
      <c r="P111" s="452"/>
      <c r="Q111" s="452"/>
      <c r="R111" s="452"/>
      <c r="S111" s="452"/>
      <c r="T111" s="452"/>
      <c r="U111" s="452"/>
      <c r="V111" s="452"/>
      <c r="W111" s="452"/>
      <c r="X111" s="452"/>
      <c r="Y111" s="452"/>
      <c r="Z111" s="452"/>
      <c r="AA111" s="452"/>
      <c r="AB111" s="452"/>
      <c r="AC111" s="452"/>
      <c r="AD111" s="452"/>
      <c r="AE111" s="452"/>
      <c r="AF111" s="452"/>
      <c r="AG111" s="452"/>
      <c r="AH111" s="452"/>
      <c r="AI111" s="452"/>
      <c r="AJ111" s="452"/>
      <c r="AK111" s="452"/>
      <c r="AL111" s="452"/>
      <c r="AM111" s="452"/>
      <c r="AN111" s="452"/>
      <c r="AO111" s="452"/>
      <c r="AP111" s="452"/>
      <c r="AQ111" s="452"/>
      <c r="AR111" s="452"/>
      <c r="AS111" s="452"/>
      <c r="AT111" s="452"/>
      <c r="AU111" s="452"/>
      <c r="AV111" s="452"/>
      <c r="AW111" s="452"/>
      <c r="AX111" s="452"/>
      <c r="AY111" s="452"/>
      <c r="AZ111" s="452"/>
      <c r="BA111" s="452"/>
      <c r="BB111" s="452"/>
      <c r="BC111" s="452"/>
      <c r="BD111" s="452"/>
      <c r="BE111" s="452"/>
      <c r="BF111" s="452"/>
    </row>
    <row r="112" ht="11.25" customHeight="1">
      <c r="A112" s="452"/>
      <c r="B112" s="452"/>
      <c r="C112" s="452"/>
      <c r="D112" s="452"/>
      <c r="E112" s="452"/>
      <c r="F112" s="452"/>
      <c r="G112" s="452"/>
      <c r="H112" s="452"/>
      <c r="I112" s="452"/>
      <c r="J112" s="452"/>
      <c r="K112" s="452"/>
      <c r="L112" s="452"/>
      <c r="M112" s="452"/>
      <c r="N112" s="452"/>
      <c r="O112" s="452"/>
      <c r="P112" s="452"/>
      <c r="Q112" s="452"/>
      <c r="R112" s="452"/>
      <c r="S112" s="452"/>
      <c r="T112" s="452"/>
      <c r="U112" s="452"/>
      <c r="V112" s="452"/>
      <c r="W112" s="452"/>
      <c r="X112" s="452"/>
      <c r="Y112" s="452"/>
      <c r="Z112" s="452"/>
      <c r="AA112" s="452"/>
      <c r="AB112" s="452"/>
      <c r="AC112" s="452"/>
      <c r="AD112" s="452"/>
      <c r="AE112" s="452"/>
      <c r="AF112" s="452"/>
      <c r="AG112" s="452"/>
      <c r="AH112" s="452"/>
      <c r="AI112" s="452"/>
      <c r="AJ112" s="452"/>
      <c r="AK112" s="452"/>
      <c r="AL112" s="452"/>
      <c r="AM112" s="452"/>
      <c r="AN112" s="452"/>
      <c r="AO112" s="452"/>
      <c r="AP112" s="452"/>
      <c r="AQ112" s="452"/>
      <c r="AR112" s="452"/>
      <c r="AS112" s="452"/>
      <c r="AT112" s="452"/>
      <c r="AU112" s="452"/>
      <c r="AV112" s="452"/>
      <c r="AW112" s="452"/>
      <c r="AX112" s="452"/>
      <c r="AY112" s="452"/>
      <c r="AZ112" s="452"/>
      <c r="BA112" s="452"/>
      <c r="BB112" s="452"/>
      <c r="BC112" s="452"/>
      <c r="BD112" s="452"/>
      <c r="BE112" s="452"/>
      <c r="BF112" s="452"/>
    </row>
    <row r="113" ht="11.25" customHeight="1">
      <c r="A113" s="452"/>
      <c r="B113" s="452"/>
      <c r="C113" s="452"/>
      <c r="D113" s="452"/>
      <c r="E113" s="452"/>
      <c r="F113" s="452"/>
      <c r="G113" s="452"/>
      <c r="H113" s="452"/>
      <c r="I113" s="452"/>
      <c r="J113" s="452"/>
      <c r="K113" s="452"/>
      <c r="L113" s="452"/>
      <c r="M113" s="452"/>
      <c r="N113" s="452"/>
      <c r="O113" s="452"/>
      <c r="P113" s="452"/>
      <c r="Q113" s="452"/>
      <c r="R113" s="452"/>
      <c r="S113" s="452"/>
      <c r="T113" s="452"/>
      <c r="U113" s="452"/>
      <c r="V113" s="452"/>
      <c r="W113" s="452"/>
      <c r="X113" s="452"/>
      <c r="Y113" s="452"/>
      <c r="Z113" s="452"/>
      <c r="AA113" s="452"/>
      <c r="AB113" s="452"/>
      <c r="AC113" s="452"/>
      <c r="AD113" s="452"/>
      <c r="AE113" s="452"/>
      <c r="AF113" s="452"/>
      <c r="AG113" s="452"/>
      <c r="AH113" s="452"/>
      <c r="AI113" s="452"/>
      <c r="AJ113" s="452"/>
      <c r="AK113" s="452"/>
      <c r="AL113" s="452"/>
      <c r="AM113" s="452"/>
      <c r="AN113" s="452"/>
      <c r="AO113" s="452"/>
      <c r="AP113" s="452"/>
      <c r="AQ113" s="452"/>
      <c r="AR113" s="452"/>
      <c r="AS113" s="452"/>
      <c r="AT113" s="452"/>
      <c r="AU113" s="452"/>
      <c r="AV113" s="452"/>
      <c r="AW113" s="452"/>
      <c r="AX113" s="452"/>
      <c r="AY113" s="452"/>
      <c r="AZ113" s="452"/>
      <c r="BA113" s="452"/>
      <c r="BB113" s="452"/>
      <c r="BC113" s="452"/>
      <c r="BD113" s="452"/>
      <c r="BE113" s="452"/>
      <c r="BF113" s="452"/>
    </row>
    <row r="114" ht="11.25" customHeight="1">
      <c r="A114" s="452"/>
      <c r="B114" s="452"/>
      <c r="C114" s="452"/>
      <c r="D114" s="452"/>
      <c r="E114" s="452"/>
      <c r="F114" s="452"/>
      <c r="G114" s="452"/>
      <c r="H114" s="452"/>
      <c r="I114" s="452"/>
      <c r="J114" s="452"/>
      <c r="K114" s="452"/>
      <c r="L114" s="452"/>
      <c r="M114" s="452"/>
      <c r="N114" s="452"/>
      <c r="O114" s="452"/>
      <c r="P114" s="452"/>
      <c r="Q114" s="452"/>
      <c r="R114" s="452"/>
      <c r="S114" s="452"/>
      <c r="T114" s="452"/>
      <c r="U114" s="452"/>
      <c r="V114" s="452"/>
      <c r="W114" s="452"/>
      <c r="X114" s="452"/>
      <c r="Y114" s="452"/>
      <c r="Z114" s="452"/>
      <c r="AA114" s="452"/>
      <c r="AB114" s="452"/>
      <c r="AC114" s="452"/>
      <c r="AD114" s="452"/>
      <c r="AE114" s="452"/>
      <c r="AF114" s="452"/>
      <c r="AG114" s="452"/>
      <c r="AH114" s="452"/>
      <c r="AI114" s="452"/>
      <c r="AJ114" s="452"/>
      <c r="AK114" s="452"/>
      <c r="AL114" s="452"/>
      <c r="AM114" s="452"/>
      <c r="AN114" s="452"/>
      <c r="AO114" s="452"/>
      <c r="AP114" s="452"/>
      <c r="AQ114" s="452"/>
      <c r="AR114" s="452"/>
      <c r="AS114" s="452"/>
      <c r="AT114" s="452"/>
      <c r="AU114" s="452"/>
      <c r="AV114" s="452"/>
      <c r="AW114" s="452"/>
      <c r="AX114" s="452"/>
      <c r="AY114" s="452"/>
      <c r="AZ114" s="452"/>
      <c r="BA114" s="452"/>
      <c r="BB114" s="452"/>
      <c r="BC114" s="452"/>
      <c r="BD114" s="452"/>
      <c r="BE114" s="452"/>
      <c r="BF114" s="452"/>
    </row>
    <row r="115" ht="11.25" customHeight="1">
      <c r="A115" s="452"/>
      <c r="B115" s="452"/>
      <c r="C115" s="452"/>
      <c r="D115" s="452"/>
      <c r="E115" s="452"/>
      <c r="F115" s="452"/>
      <c r="G115" s="452"/>
      <c r="H115" s="452"/>
      <c r="I115" s="452"/>
      <c r="J115" s="452"/>
      <c r="K115" s="452"/>
      <c r="L115" s="452"/>
      <c r="M115" s="452"/>
      <c r="N115" s="452"/>
      <c r="O115" s="452"/>
      <c r="P115" s="452"/>
      <c r="Q115" s="452"/>
      <c r="R115" s="452"/>
      <c r="S115" s="452"/>
      <c r="T115" s="452"/>
      <c r="U115" s="452"/>
      <c r="V115" s="452"/>
      <c r="W115" s="452"/>
      <c r="X115" s="452"/>
      <c r="Y115" s="452"/>
      <c r="Z115" s="452"/>
      <c r="AA115" s="452"/>
      <c r="AB115" s="452"/>
      <c r="AC115" s="452"/>
      <c r="AD115" s="452"/>
      <c r="AE115" s="452"/>
      <c r="AF115" s="452"/>
      <c r="AG115" s="452"/>
      <c r="AH115" s="452"/>
      <c r="AI115" s="452"/>
      <c r="AJ115" s="452"/>
      <c r="AK115" s="452"/>
      <c r="AL115" s="452"/>
      <c r="AM115" s="452"/>
      <c r="AN115" s="452"/>
      <c r="AO115" s="452"/>
      <c r="AP115" s="452"/>
      <c r="AQ115" s="452"/>
      <c r="AR115" s="452"/>
      <c r="AS115" s="452"/>
      <c r="AT115" s="452"/>
      <c r="AU115" s="452"/>
      <c r="AV115" s="452"/>
      <c r="AW115" s="452"/>
      <c r="AX115" s="452"/>
      <c r="AY115" s="452"/>
      <c r="AZ115" s="452"/>
      <c r="BA115" s="452"/>
      <c r="BB115" s="452"/>
      <c r="BC115" s="452"/>
      <c r="BD115" s="452"/>
      <c r="BE115" s="452"/>
      <c r="BF115" s="452"/>
    </row>
    <row r="116" ht="11.25" customHeight="1">
      <c r="A116" s="452"/>
      <c r="B116" s="452"/>
      <c r="C116" s="452"/>
      <c r="D116" s="452"/>
      <c r="E116" s="452"/>
      <c r="F116" s="452"/>
      <c r="G116" s="452"/>
      <c r="H116" s="452"/>
      <c r="I116" s="452"/>
      <c r="J116" s="452"/>
      <c r="K116" s="452"/>
      <c r="L116" s="452"/>
      <c r="M116" s="452"/>
      <c r="N116" s="452"/>
      <c r="O116" s="452"/>
      <c r="P116" s="452"/>
      <c r="Q116" s="452"/>
      <c r="R116" s="452"/>
      <c r="S116" s="452"/>
      <c r="T116" s="452"/>
      <c r="U116" s="452"/>
      <c r="V116" s="452"/>
      <c r="W116" s="452"/>
      <c r="X116" s="452"/>
      <c r="Y116" s="452"/>
      <c r="Z116" s="452"/>
      <c r="AA116" s="452"/>
      <c r="AB116" s="452"/>
      <c r="AC116" s="452"/>
      <c r="AD116" s="452"/>
      <c r="AE116" s="452"/>
      <c r="AF116" s="452"/>
      <c r="AG116" s="452"/>
      <c r="AH116" s="452"/>
      <c r="AI116" s="452"/>
      <c r="AJ116" s="452"/>
      <c r="AK116" s="452"/>
      <c r="AL116" s="452"/>
      <c r="AM116" s="452"/>
      <c r="AN116" s="452"/>
      <c r="AO116" s="452"/>
      <c r="AP116" s="452"/>
      <c r="AQ116" s="452"/>
      <c r="AR116" s="452"/>
      <c r="AS116" s="452"/>
      <c r="AT116" s="452"/>
      <c r="AU116" s="452"/>
      <c r="AV116" s="452"/>
      <c r="AW116" s="452"/>
      <c r="AX116" s="452"/>
      <c r="AY116" s="452"/>
      <c r="AZ116" s="452"/>
      <c r="BA116" s="452"/>
      <c r="BB116" s="452"/>
      <c r="BC116" s="452"/>
      <c r="BD116" s="452"/>
      <c r="BE116" s="452"/>
      <c r="BF116" s="452"/>
    </row>
    <row r="117" ht="11.25" customHeight="1">
      <c r="A117" s="452"/>
      <c r="B117" s="452"/>
      <c r="C117" s="452"/>
      <c r="D117" s="452"/>
      <c r="E117" s="452"/>
      <c r="F117" s="452"/>
      <c r="G117" s="452"/>
      <c r="H117" s="452"/>
      <c r="I117" s="452"/>
      <c r="J117" s="452"/>
      <c r="K117" s="452"/>
      <c r="L117" s="452"/>
      <c r="M117" s="452"/>
      <c r="N117" s="452"/>
      <c r="O117" s="452"/>
      <c r="P117" s="452"/>
      <c r="Q117" s="452"/>
      <c r="R117" s="452"/>
      <c r="S117" s="452"/>
      <c r="T117" s="452"/>
      <c r="U117" s="452"/>
      <c r="V117" s="452"/>
      <c r="W117" s="452"/>
      <c r="X117" s="452"/>
      <c r="Y117" s="452"/>
      <c r="Z117" s="452"/>
      <c r="AA117" s="452"/>
      <c r="AB117" s="452"/>
      <c r="AC117" s="452"/>
      <c r="AD117" s="452"/>
      <c r="AE117" s="452"/>
      <c r="AF117" s="452"/>
      <c r="AG117" s="452"/>
      <c r="AH117" s="452"/>
      <c r="AI117" s="452"/>
      <c r="AJ117" s="452"/>
      <c r="AK117" s="452"/>
      <c r="AL117" s="452"/>
      <c r="AM117" s="452"/>
      <c r="AN117" s="452"/>
      <c r="AO117" s="452"/>
      <c r="AP117" s="452"/>
      <c r="AQ117" s="452"/>
      <c r="AR117" s="452"/>
      <c r="AS117" s="452"/>
      <c r="AT117" s="452"/>
      <c r="AU117" s="452"/>
      <c r="AV117" s="452"/>
      <c r="AW117" s="452"/>
      <c r="AX117" s="452"/>
      <c r="AY117" s="452"/>
      <c r="AZ117" s="452"/>
      <c r="BA117" s="452"/>
      <c r="BB117" s="452"/>
      <c r="BC117" s="452"/>
      <c r="BD117" s="452"/>
      <c r="BE117" s="452"/>
      <c r="BF117" s="452"/>
    </row>
    <row r="118" ht="11.25" customHeight="1">
      <c r="A118" s="452"/>
      <c r="B118" s="452"/>
      <c r="C118" s="452"/>
      <c r="D118" s="452"/>
      <c r="E118" s="452"/>
      <c r="F118" s="452"/>
      <c r="G118" s="452"/>
      <c r="H118" s="452"/>
      <c r="I118" s="452"/>
      <c r="J118" s="452"/>
      <c r="K118" s="452"/>
      <c r="L118" s="452"/>
      <c r="M118" s="452"/>
      <c r="N118" s="452"/>
      <c r="O118" s="452"/>
      <c r="P118" s="452"/>
      <c r="Q118" s="452"/>
      <c r="R118" s="452"/>
      <c r="S118" s="452"/>
      <c r="T118" s="452"/>
      <c r="U118" s="452"/>
      <c r="V118" s="452"/>
      <c r="W118" s="452"/>
      <c r="X118" s="452"/>
      <c r="Y118" s="452"/>
      <c r="Z118" s="452"/>
      <c r="AA118" s="452"/>
      <c r="AB118" s="452"/>
      <c r="AC118" s="452"/>
      <c r="AD118" s="452"/>
      <c r="AE118" s="452"/>
      <c r="AF118" s="452"/>
      <c r="AG118" s="452"/>
      <c r="AH118" s="452"/>
      <c r="AI118" s="452"/>
      <c r="AJ118" s="452"/>
      <c r="AK118" s="452"/>
      <c r="AL118" s="452"/>
      <c r="AM118" s="452"/>
      <c r="AN118" s="452"/>
      <c r="AO118" s="452"/>
      <c r="AP118" s="452"/>
      <c r="AQ118" s="452"/>
      <c r="AR118" s="452"/>
      <c r="AS118" s="452"/>
      <c r="AT118" s="452"/>
      <c r="AU118" s="452"/>
      <c r="AV118" s="452"/>
      <c r="AW118" s="452"/>
      <c r="AX118" s="452"/>
      <c r="AY118" s="452"/>
      <c r="AZ118" s="452"/>
      <c r="BA118" s="452"/>
      <c r="BB118" s="452"/>
      <c r="BC118" s="452"/>
      <c r="BD118" s="452"/>
      <c r="BE118" s="452"/>
      <c r="BF118" s="452"/>
    </row>
    <row r="119" ht="11.25" customHeight="1">
      <c r="A119" s="452"/>
      <c r="B119" s="452"/>
      <c r="C119" s="452"/>
      <c r="D119" s="452"/>
      <c r="E119" s="452"/>
      <c r="F119" s="452"/>
      <c r="G119" s="452"/>
      <c r="H119" s="452"/>
      <c r="I119" s="452"/>
      <c r="J119" s="452"/>
      <c r="K119" s="452"/>
      <c r="L119" s="452"/>
      <c r="M119" s="452"/>
      <c r="N119" s="452"/>
      <c r="O119" s="452"/>
      <c r="P119" s="452"/>
      <c r="Q119" s="452"/>
      <c r="R119" s="452"/>
      <c r="S119" s="452"/>
      <c r="T119" s="452"/>
      <c r="U119" s="452"/>
      <c r="V119" s="452"/>
      <c r="W119" s="452"/>
      <c r="X119" s="452"/>
      <c r="Y119" s="452"/>
      <c r="Z119" s="452"/>
      <c r="AA119" s="452"/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  <c r="AV119" s="452"/>
      <c r="AW119" s="452"/>
      <c r="AX119" s="452"/>
      <c r="AY119" s="452"/>
      <c r="AZ119" s="452"/>
      <c r="BA119" s="452"/>
      <c r="BB119" s="452"/>
      <c r="BC119" s="452"/>
      <c r="BD119" s="452"/>
      <c r="BE119" s="452"/>
      <c r="BF119" s="452"/>
    </row>
    <row r="120" ht="11.25" customHeight="1">
      <c r="A120" s="452"/>
      <c r="B120" s="452"/>
      <c r="C120" s="452"/>
      <c r="D120" s="452"/>
      <c r="E120" s="452"/>
      <c r="F120" s="452"/>
      <c r="G120" s="452"/>
      <c r="H120" s="452"/>
      <c r="I120" s="452"/>
      <c r="J120" s="452"/>
      <c r="K120" s="452"/>
      <c r="L120" s="452"/>
      <c r="M120" s="452"/>
      <c r="N120" s="452"/>
      <c r="O120" s="452"/>
      <c r="P120" s="452"/>
      <c r="Q120" s="452"/>
      <c r="R120" s="452"/>
      <c r="S120" s="452"/>
      <c r="T120" s="452"/>
      <c r="U120" s="452"/>
      <c r="V120" s="452"/>
      <c r="W120" s="452"/>
      <c r="X120" s="452"/>
      <c r="Y120" s="452"/>
      <c r="Z120" s="452"/>
      <c r="AA120" s="452"/>
      <c r="AB120" s="452"/>
      <c r="AC120" s="452"/>
      <c r="AD120" s="452"/>
      <c r="AE120" s="452"/>
      <c r="AF120" s="452"/>
      <c r="AG120" s="452"/>
      <c r="AH120" s="452"/>
      <c r="AI120" s="452"/>
      <c r="AJ120" s="452"/>
      <c r="AK120" s="452"/>
      <c r="AL120" s="452"/>
      <c r="AM120" s="452"/>
      <c r="AN120" s="452"/>
      <c r="AO120" s="452"/>
      <c r="AP120" s="452"/>
      <c r="AQ120" s="452"/>
      <c r="AR120" s="452"/>
      <c r="AS120" s="452"/>
      <c r="AT120" s="452"/>
      <c r="AU120" s="452"/>
      <c r="AV120" s="452"/>
      <c r="AW120" s="452"/>
      <c r="AX120" s="452"/>
      <c r="AY120" s="452"/>
      <c r="AZ120" s="452"/>
      <c r="BA120" s="452"/>
      <c r="BB120" s="452"/>
      <c r="BC120" s="452"/>
      <c r="BD120" s="452"/>
      <c r="BE120" s="452"/>
      <c r="BF120" s="452"/>
    </row>
    <row r="121" ht="11.25" customHeight="1">
      <c r="A121" s="452"/>
      <c r="B121" s="452"/>
      <c r="C121" s="452"/>
      <c r="D121" s="452"/>
      <c r="E121" s="452"/>
      <c r="F121" s="452"/>
      <c r="G121" s="452"/>
      <c r="H121" s="452"/>
      <c r="I121" s="452"/>
      <c r="J121" s="452"/>
      <c r="K121" s="452"/>
      <c r="L121" s="452"/>
      <c r="M121" s="452"/>
      <c r="N121" s="452"/>
      <c r="O121" s="452"/>
      <c r="P121" s="452"/>
      <c r="Q121" s="452"/>
      <c r="R121" s="452"/>
      <c r="S121" s="452"/>
      <c r="T121" s="452"/>
      <c r="U121" s="452"/>
      <c r="V121" s="452"/>
      <c r="W121" s="452"/>
      <c r="X121" s="452"/>
      <c r="Y121" s="452"/>
      <c r="Z121" s="452"/>
      <c r="AA121" s="452"/>
      <c r="AB121" s="452"/>
      <c r="AC121" s="452"/>
      <c r="AD121" s="452"/>
      <c r="AE121" s="452"/>
      <c r="AF121" s="452"/>
      <c r="AG121" s="452"/>
      <c r="AH121" s="452"/>
      <c r="AI121" s="452"/>
      <c r="AJ121" s="452"/>
      <c r="AK121" s="452"/>
      <c r="AL121" s="452"/>
      <c r="AM121" s="452"/>
      <c r="AN121" s="452"/>
      <c r="AO121" s="452"/>
      <c r="AP121" s="452"/>
      <c r="AQ121" s="452"/>
      <c r="AR121" s="452"/>
      <c r="AS121" s="452"/>
      <c r="AT121" s="452"/>
      <c r="AU121" s="452"/>
      <c r="AV121" s="452"/>
      <c r="AW121" s="452"/>
      <c r="AX121" s="452"/>
      <c r="AY121" s="452"/>
      <c r="AZ121" s="452"/>
      <c r="BA121" s="452"/>
      <c r="BB121" s="452"/>
      <c r="BC121" s="452"/>
      <c r="BD121" s="452"/>
      <c r="BE121" s="452"/>
      <c r="BF121" s="452"/>
    </row>
    <row r="122" ht="11.25" customHeight="1">
      <c r="A122" s="452"/>
      <c r="B122" s="452"/>
      <c r="C122" s="452"/>
      <c r="D122" s="452"/>
      <c r="E122" s="452"/>
      <c r="F122" s="452"/>
      <c r="G122" s="452"/>
      <c r="H122" s="452"/>
      <c r="I122" s="452"/>
      <c r="J122" s="452"/>
      <c r="K122" s="452"/>
      <c r="L122" s="452"/>
      <c r="M122" s="452"/>
      <c r="N122" s="452"/>
      <c r="O122" s="452"/>
      <c r="P122" s="452"/>
      <c r="Q122" s="452"/>
      <c r="R122" s="452"/>
      <c r="S122" s="452"/>
      <c r="T122" s="452"/>
      <c r="U122" s="452"/>
      <c r="V122" s="452"/>
      <c r="W122" s="452"/>
      <c r="X122" s="452"/>
      <c r="Y122" s="452"/>
      <c r="Z122" s="452"/>
      <c r="AA122" s="452"/>
      <c r="AB122" s="452"/>
      <c r="AC122" s="452"/>
      <c r="AD122" s="452"/>
      <c r="AE122" s="452"/>
      <c r="AF122" s="452"/>
      <c r="AG122" s="452"/>
      <c r="AH122" s="452"/>
      <c r="AI122" s="452"/>
      <c r="AJ122" s="452"/>
      <c r="AK122" s="452"/>
      <c r="AL122" s="452"/>
      <c r="AM122" s="452"/>
      <c r="AN122" s="452"/>
      <c r="AO122" s="452"/>
      <c r="AP122" s="452"/>
      <c r="AQ122" s="452"/>
      <c r="AR122" s="452"/>
      <c r="AS122" s="452"/>
      <c r="AT122" s="452"/>
      <c r="AU122" s="452"/>
      <c r="AV122" s="452"/>
      <c r="AW122" s="452"/>
      <c r="AX122" s="452"/>
      <c r="AY122" s="452"/>
      <c r="AZ122" s="452"/>
      <c r="BA122" s="452"/>
      <c r="BB122" s="452"/>
      <c r="BC122" s="452"/>
      <c r="BD122" s="452"/>
      <c r="BE122" s="452"/>
      <c r="BF122" s="452"/>
    </row>
    <row r="123" ht="11.25" customHeight="1">
      <c r="A123" s="452"/>
      <c r="B123" s="452"/>
      <c r="C123" s="452"/>
      <c r="D123" s="452"/>
      <c r="E123" s="452"/>
      <c r="F123" s="452"/>
      <c r="G123" s="452"/>
      <c r="H123" s="452"/>
      <c r="I123" s="452"/>
      <c r="J123" s="452"/>
      <c r="K123" s="452"/>
      <c r="L123" s="452"/>
      <c r="M123" s="452"/>
      <c r="N123" s="452"/>
      <c r="O123" s="452"/>
      <c r="P123" s="452"/>
      <c r="Q123" s="452"/>
      <c r="R123" s="452"/>
      <c r="S123" s="452"/>
      <c r="T123" s="452"/>
      <c r="U123" s="452"/>
      <c r="V123" s="452"/>
      <c r="W123" s="452"/>
      <c r="X123" s="452"/>
      <c r="Y123" s="452"/>
      <c r="Z123" s="452"/>
      <c r="AA123" s="452"/>
      <c r="AB123" s="452"/>
      <c r="AC123" s="452"/>
      <c r="AD123" s="452"/>
      <c r="AE123" s="452"/>
      <c r="AF123" s="452"/>
      <c r="AG123" s="452"/>
      <c r="AH123" s="452"/>
      <c r="AI123" s="452"/>
      <c r="AJ123" s="452"/>
      <c r="AK123" s="452"/>
      <c r="AL123" s="452"/>
      <c r="AM123" s="452"/>
      <c r="AN123" s="452"/>
      <c r="AO123" s="452"/>
      <c r="AP123" s="452"/>
      <c r="AQ123" s="452"/>
      <c r="AR123" s="452"/>
      <c r="AS123" s="452"/>
      <c r="AT123" s="452"/>
      <c r="AU123" s="452"/>
      <c r="AV123" s="452"/>
      <c r="AW123" s="452"/>
      <c r="AX123" s="452"/>
      <c r="AY123" s="452"/>
      <c r="AZ123" s="452"/>
      <c r="BA123" s="452"/>
      <c r="BB123" s="452"/>
      <c r="BC123" s="452"/>
      <c r="BD123" s="452"/>
      <c r="BE123" s="452"/>
      <c r="BF123" s="452"/>
    </row>
    <row r="124" ht="11.25" customHeight="1">
      <c r="A124" s="452"/>
      <c r="B124" s="452"/>
      <c r="C124" s="452"/>
      <c r="D124" s="452"/>
      <c r="E124" s="452"/>
      <c r="F124" s="452"/>
      <c r="G124" s="452"/>
      <c r="H124" s="452"/>
      <c r="I124" s="452"/>
      <c r="J124" s="452"/>
      <c r="K124" s="452"/>
      <c r="L124" s="452"/>
      <c r="M124" s="452"/>
      <c r="N124" s="452"/>
      <c r="O124" s="452"/>
      <c r="P124" s="452"/>
      <c r="Q124" s="452"/>
      <c r="R124" s="452"/>
      <c r="S124" s="452"/>
      <c r="T124" s="452"/>
      <c r="U124" s="452"/>
      <c r="V124" s="452"/>
      <c r="W124" s="452"/>
      <c r="X124" s="452"/>
      <c r="Y124" s="452"/>
      <c r="Z124" s="452"/>
      <c r="AA124" s="452"/>
      <c r="AB124" s="452"/>
      <c r="AC124" s="452"/>
      <c r="AD124" s="452"/>
      <c r="AE124" s="452"/>
      <c r="AF124" s="452"/>
      <c r="AG124" s="452"/>
      <c r="AH124" s="452"/>
      <c r="AI124" s="452"/>
      <c r="AJ124" s="452"/>
      <c r="AK124" s="452"/>
      <c r="AL124" s="452"/>
      <c r="AM124" s="452"/>
      <c r="AN124" s="452"/>
      <c r="AO124" s="452"/>
      <c r="AP124" s="452"/>
      <c r="AQ124" s="452"/>
      <c r="AR124" s="452"/>
      <c r="AS124" s="452"/>
      <c r="AT124" s="452"/>
      <c r="AU124" s="452"/>
      <c r="AV124" s="452"/>
      <c r="AW124" s="452"/>
      <c r="AX124" s="452"/>
      <c r="AY124" s="452"/>
      <c r="AZ124" s="452"/>
      <c r="BA124" s="452"/>
      <c r="BB124" s="452"/>
      <c r="BC124" s="452"/>
      <c r="BD124" s="452"/>
      <c r="BE124" s="452"/>
      <c r="BF124" s="452"/>
    </row>
    <row r="125" ht="11.25" customHeight="1">
      <c r="A125" s="452"/>
      <c r="B125" s="452"/>
      <c r="C125" s="452"/>
      <c r="D125" s="452"/>
      <c r="E125" s="452"/>
      <c r="F125" s="452"/>
      <c r="G125" s="452"/>
      <c r="H125" s="452"/>
      <c r="I125" s="452"/>
      <c r="J125" s="452"/>
      <c r="K125" s="452"/>
      <c r="L125" s="452"/>
      <c r="M125" s="452"/>
      <c r="N125" s="452"/>
      <c r="O125" s="452"/>
      <c r="P125" s="452"/>
      <c r="Q125" s="452"/>
      <c r="R125" s="452"/>
      <c r="S125" s="452"/>
      <c r="T125" s="452"/>
      <c r="U125" s="452"/>
      <c r="V125" s="452"/>
      <c r="W125" s="452"/>
      <c r="X125" s="452"/>
      <c r="Y125" s="452"/>
      <c r="Z125" s="452"/>
      <c r="AA125" s="452"/>
      <c r="AB125" s="452"/>
      <c r="AC125" s="452"/>
      <c r="AD125" s="452"/>
      <c r="AE125" s="452"/>
      <c r="AF125" s="452"/>
      <c r="AG125" s="452"/>
      <c r="AH125" s="452"/>
      <c r="AI125" s="452"/>
      <c r="AJ125" s="452"/>
      <c r="AK125" s="452"/>
      <c r="AL125" s="452"/>
      <c r="AM125" s="452"/>
      <c r="AN125" s="452"/>
      <c r="AO125" s="452"/>
      <c r="AP125" s="452"/>
      <c r="AQ125" s="452"/>
      <c r="AR125" s="452"/>
      <c r="AS125" s="452"/>
      <c r="AT125" s="452"/>
      <c r="AU125" s="452"/>
      <c r="AV125" s="452"/>
      <c r="AW125" s="452"/>
      <c r="AX125" s="452"/>
      <c r="AY125" s="452"/>
      <c r="AZ125" s="452"/>
      <c r="BA125" s="452"/>
      <c r="BB125" s="452"/>
      <c r="BC125" s="452"/>
      <c r="BD125" s="452"/>
      <c r="BE125" s="452"/>
      <c r="BF125" s="452"/>
    </row>
    <row r="126" ht="11.25" customHeight="1">
      <c r="A126" s="452"/>
      <c r="B126" s="452"/>
      <c r="C126" s="452"/>
      <c r="D126" s="452"/>
      <c r="E126" s="452"/>
      <c r="F126" s="452"/>
      <c r="G126" s="452"/>
      <c r="H126" s="452"/>
      <c r="I126" s="452"/>
      <c r="J126" s="452"/>
      <c r="K126" s="452"/>
      <c r="L126" s="452"/>
      <c r="M126" s="452"/>
      <c r="N126" s="452"/>
      <c r="O126" s="452"/>
      <c r="P126" s="452"/>
      <c r="Q126" s="452"/>
      <c r="R126" s="452"/>
      <c r="S126" s="452"/>
      <c r="T126" s="452"/>
      <c r="U126" s="452"/>
      <c r="V126" s="452"/>
      <c r="W126" s="452"/>
      <c r="X126" s="452"/>
      <c r="Y126" s="452"/>
      <c r="Z126" s="452"/>
      <c r="AA126" s="452"/>
      <c r="AB126" s="452"/>
      <c r="AC126" s="452"/>
      <c r="AD126" s="452"/>
      <c r="AE126" s="452"/>
      <c r="AF126" s="452"/>
      <c r="AG126" s="452"/>
      <c r="AH126" s="452"/>
      <c r="AI126" s="452"/>
      <c r="AJ126" s="452"/>
      <c r="AK126" s="452"/>
      <c r="AL126" s="452"/>
      <c r="AM126" s="452"/>
      <c r="AN126" s="452"/>
      <c r="AO126" s="452"/>
      <c r="AP126" s="452"/>
      <c r="AQ126" s="452"/>
      <c r="AR126" s="452"/>
      <c r="AS126" s="452"/>
      <c r="AT126" s="452"/>
      <c r="AU126" s="452"/>
      <c r="AV126" s="452"/>
      <c r="AW126" s="452"/>
      <c r="AX126" s="452"/>
      <c r="AY126" s="452"/>
      <c r="AZ126" s="452"/>
      <c r="BA126" s="452"/>
      <c r="BB126" s="452"/>
      <c r="BC126" s="452"/>
      <c r="BD126" s="452"/>
      <c r="BE126" s="452"/>
      <c r="BF126" s="452"/>
    </row>
    <row r="127" ht="11.25" customHeight="1">
      <c r="A127" s="452"/>
      <c r="B127" s="452"/>
      <c r="C127" s="452"/>
      <c r="D127" s="452"/>
      <c r="E127" s="452"/>
      <c r="F127" s="452"/>
      <c r="G127" s="452"/>
      <c r="H127" s="452"/>
      <c r="I127" s="452"/>
      <c r="J127" s="452"/>
      <c r="K127" s="452"/>
      <c r="L127" s="452"/>
      <c r="M127" s="452"/>
      <c r="N127" s="452"/>
      <c r="O127" s="452"/>
      <c r="P127" s="452"/>
      <c r="Q127" s="452"/>
      <c r="R127" s="452"/>
      <c r="S127" s="452"/>
      <c r="T127" s="452"/>
      <c r="U127" s="452"/>
      <c r="V127" s="452"/>
      <c r="W127" s="452"/>
      <c r="X127" s="452"/>
      <c r="Y127" s="452"/>
      <c r="Z127" s="452"/>
      <c r="AA127" s="452"/>
      <c r="AB127" s="452"/>
      <c r="AC127" s="452"/>
      <c r="AD127" s="452"/>
      <c r="AE127" s="452"/>
      <c r="AF127" s="452"/>
      <c r="AG127" s="452"/>
      <c r="AH127" s="452"/>
      <c r="AI127" s="452"/>
      <c r="AJ127" s="452"/>
      <c r="AK127" s="452"/>
      <c r="AL127" s="452"/>
      <c r="AM127" s="452"/>
      <c r="AN127" s="452"/>
      <c r="AO127" s="452"/>
      <c r="AP127" s="452"/>
      <c r="AQ127" s="452"/>
      <c r="AR127" s="452"/>
      <c r="AS127" s="452"/>
      <c r="AT127" s="452"/>
      <c r="AU127" s="452"/>
      <c r="AV127" s="452"/>
      <c r="AW127" s="452"/>
      <c r="AX127" s="452"/>
      <c r="AY127" s="452"/>
      <c r="AZ127" s="452"/>
      <c r="BA127" s="452"/>
      <c r="BB127" s="452"/>
      <c r="BC127" s="452"/>
      <c r="BD127" s="452"/>
      <c r="BE127" s="452"/>
      <c r="BF127" s="452"/>
    </row>
    <row r="128" ht="11.25" customHeight="1">
      <c r="A128" s="452"/>
      <c r="B128" s="452"/>
      <c r="C128" s="452"/>
      <c r="D128" s="452"/>
      <c r="E128" s="452"/>
      <c r="F128" s="452"/>
      <c r="G128" s="452"/>
      <c r="H128" s="452"/>
      <c r="I128" s="452"/>
      <c r="J128" s="452"/>
      <c r="K128" s="452"/>
      <c r="L128" s="452"/>
      <c r="M128" s="452"/>
      <c r="N128" s="452"/>
      <c r="O128" s="452"/>
      <c r="P128" s="452"/>
      <c r="Q128" s="452"/>
      <c r="R128" s="452"/>
      <c r="S128" s="452"/>
      <c r="T128" s="452"/>
      <c r="U128" s="452"/>
      <c r="V128" s="452"/>
      <c r="W128" s="452"/>
      <c r="X128" s="452"/>
      <c r="Y128" s="452"/>
      <c r="Z128" s="452"/>
      <c r="AA128" s="452"/>
      <c r="AB128" s="452"/>
      <c r="AC128" s="452"/>
      <c r="AD128" s="452"/>
      <c r="AE128" s="452"/>
      <c r="AF128" s="452"/>
      <c r="AG128" s="452"/>
      <c r="AH128" s="452"/>
      <c r="AI128" s="452"/>
      <c r="AJ128" s="452"/>
      <c r="AK128" s="452"/>
      <c r="AL128" s="452"/>
      <c r="AM128" s="452"/>
      <c r="AN128" s="452"/>
      <c r="AO128" s="452"/>
      <c r="AP128" s="452"/>
      <c r="AQ128" s="452"/>
      <c r="AR128" s="452"/>
      <c r="AS128" s="452"/>
      <c r="AT128" s="452"/>
      <c r="AU128" s="452"/>
      <c r="AV128" s="452"/>
      <c r="AW128" s="452"/>
      <c r="AX128" s="452"/>
      <c r="AY128" s="452"/>
      <c r="AZ128" s="452"/>
      <c r="BA128" s="452"/>
      <c r="BB128" s="452"/>
      <c r="BC128" s="452"/>
      <c r="BD128" s="452"/>
      <c r="BE128" s="452"/>
      <c r="BF128" s="452"/>
    </row>
    <row r="129" ht="11.25" customHeight="1">
      <c r="A129" s="452"/>
      <c r="B129" s="452"/>
      <c r="C129" s="452"/>
      <c r="D129" s="452"/>
      <c r="E129" s="452"/>
      <c r="F129" s="452"/>
      <c r="G129" s="452"/>
      <c r="H129" s="452"/>
      <c r="I129" s="452"/>
      <c r="J129" s="452"/>
      <c r="K129" s="452"/>
      <c r="L129" s="452"/>
      <c r="M129" s="452"/>
      <c r="N129" s="452"/>
      <c r="O129" s="452"/>
      <c r="P129" s="452"/>
      <c r="Q129" s="452"/>
      <c r="R129" s="452"/>
      <c r="S129" s="452"/>
      <c r="T129" s="452"/>
      <c r="U129" s="452"/>
      <c r="V129" s="452"/>
      <c r="W129" s="452"/>
      <c r="X129" s="452"/>
      <c r="Y129" s="452"/>
      <c r="Z129" s="452"/>
      <c r="AA129" s="452"/>
      <c r="AB129" s="452"/>
      <c r="AC129" s="452"/>
      <c r="AD129" s="452"/>
      <c r="AE129" s="452"/>
      <c r="AF129" s="452"/>
      <c r="AG129" s="452"/>
      <c r="AH129" s="452"/>
      <c r="AI129" s="452"/>
      <c r="AJ129" s="452"/>
      <c r="AK129" s="452"/>
      <c r="AL129" s="452"/>
      <c r="AM129" s="452"/>
      <c r="AN129" s="452"/>
      <c r="AO129" s="452"/>
      <c r="AP129" s="452"/>
      <c r="AQ129" s="452"/>
      <c r="AR129" s="452"/>
      <c r="AS129" s="452"/>
      <c r="AT129" s="452"/>
      <c r="AU129" s="452"/>
      <c r="AV129" s="452"/>
      <c r="AW129" s="452"/>
      <c r="AX129" s="452"/>
      <c r="AY129" s="452"/>
      <c r="AZ129" s="452"/>
      <c r="BA129" s="452"/>
      <c r="BB129" s="452"/>
      <c r="BC129" s="452"/>
      <c r="BD129" s="452"/>
      <c r="BE129" s="452"/>
      <c r="BF129" s="452"/>
    </row>
    <row r="130" ht="11.25" customHeight="1">
      <c r="A130" s="452"/>
      <c r="B130" s="452"/>
      <c r="C130" s="452"/>
      <c r="D130" s="452"/>
      <c r="E130" s="452"/>
      <c r="F130" s="452"/>
      <c r="G130" s="452"/>
      <c r="H130" s="452"/>
      <c r="I130" s="452"/>
      <c r="J130" s="452"/>
      <c r="K130" s="452"/>
      <c r="L130" s="452"/>
      <c r="M130" s="452"/>
      <c r="N130" s="452"/>
      <c r="O130" s="452"/>
      <c r="P130" s="452"/>
      <c r="Q130" s="452"/>
      <c r="R130" s="452"/>
      <c r="S130" s="452"/>
      <c r="T130" s="452"/>
      <c r="U130" s="452"/>
      <c r="V130" s="452"/>
      <c r="W130" s="452"/>
      <c r="X130" s="452"/>
      <c r="Y130" s="452"/>
      <c r="Z130" s="452"/>
      <c r="AA130" s="452"/>
      <c r="AB130" s="452"/>
      <c r="AC130" s="452"/>
      <c r="AD130" s="452"/>
      <c r="AE130" s="452"/>
      <c r="AF130" s="452"/>
      <c r="AG130" s="452"/>
      <c r="AH130" s="452"/>
      <c r="AI130" s="452"/>
      <c r="AJ130" s="452"/>
      <c r="AK130" s="452"/>
      <c r="AL130" s="452"/>
      <c r="AM130" s="452"/>
      <c r="AN130" s="452"/>
      <c r="AO130" s="452"/>
      <c r="AP130" s="452"/>
      <c r="AQ130" s="452"/>
      <c r="AR130" s="452"/>
      <c r="AS130" s="452"/>
      <c r="AT130" s="452"/>
      <c r="AU130" s="452"/>
      <c r="AV130" s="452"/>
      <c r="AW130" s="452"/>
      <c r="AX130" s="452"/>
      <c r="AY130" s="452"/>
      <c r="AZ130" s="452"/>
      <c r="BA130" s="452"/>
      <c r="BB130" s="452"/>
      <c r="BC130" s="452"/>
      <c r="BD130" s="452"/>
      <c r="BE130" s="452"/>
      <c r="BF130" s="452"/>
    </row>
    <row r="131" ht="11.25" customHeight="1">
      <c r="A131" s="452"/>
      <c r="B131" s="452"/>
      <c r="C131" s="452"/>
      <c r="D131" s="452"/>
      <c r="E131" s="452"/>
      <c r="F131" s="452"/>
      <c r="G131" s="452"/>
      <c r="H131" s="452"/>
      <c r="I131" s="452"/>
      <c r="J131" s="452"/>
      <c r="K131" s="452"/>
      <c r="L131" s="452"/>
      <c r="M131" s="452"/>
      <c r="N131" s="452"/>
      <c r="O131" s="452"/>
      <c r="P131" s="452"/>
      <c r="Q131" s="452"/>
      <c r="R131" s="452"/>
      <c r="S131" s="452"/>
      <c r="T131" s="452"/>
      <c r="U131" s="452"/>
      <c r="V131" s="452"/>
      <c r="W131" s="452"/>
      <c r="X131" s="452"/>
      <c r="Y131" s="452"/>
      <c r="Z131" s="452"/>
      <c r="AA131" s="452"/>
      <c r="AB131" s="452"/>
      <c r="AC131" s="452"/>
      <c r="AD131" s="452"/>
      <c r="AE131" s="452"/>
      <c r="AF131" s="452"/>
      <c r="AG131" s="452"/>
      <c r="AH131" s="452"/>
      <c r="AI131" s="452"/>
      <c r="AJ131" s="452"/>
      <c r="AK131" s="452"/>
      <c r="AL131" s="452"/>
      <c r="AM131" s="452"/>
      <c r="AN131" s="452"/>
      <c r="AO131" s="452"/>
      <c r="AP131" s="452"/>
      <c r="AQ131" s="452"/>
      <c r="AR131" s="452"/>
      <c r="AS131" s="452"/>
      <c r="AT131" s="452"/>
      <c r="AU131" s="452"/>
      <c r="AV131" s="452"/>
      <c r="AW131" s="452"/>
      <c r="AX131" s="452"/>
      <c r="AY131" s="452"/>
      <c r="AZ131" s="452"/>
      <c r="BA131" s="452"/>
      <c r="BB131" s="452"/>
      <c r="BC131" s="452"/>
      <c r="BD131" s="452"/>
      <c r="BE131" s="452"/>
      <c r="BF131" s="452"/>
    </row>
    <row r="132" ht="11.25" customHeight="1">
      <c r="A132" s="452"/>
      <c r="B132" s="452"/>
      <c r="C132" s="452"/>
      <c r="D132" s="452"/>
      <c r="E132" s="452"/>
      <c r="F132" s="452"/>
      <c r="G132" s="452"/>
      <c r="H132" s="452"/>
      <c r="I132" s="452"/>
      <c r="J132" s="452"/>
      <c r="K132" s="452"/>
      <c r="L132" s="452"/>
      <c r="M132" s="452"/>
      <c r="N132" s="452"/>
      <c r="O132" s="452"/>
      <c r="P132" s="452"/>
      <c r="Q132" s="452"/>
      <c r="R132" s="452"/>
      <c r="S132" s="452"/>
      <c r="T132" s="452"/>
      <c r="U132" s="452"/>
      <c r="V132" s="452"/>
      <c r="W132" s="452"/>
      <c r="X132" s="452"/>
      <c r="Y132" s="452"/>
      <c r="Z132" s="452"/>
      <c r="AA132" s="452"/>
      <c r="AB132" s="452"/>
      <c r="AC132" s="452"/>
      <c r="AD132" s="452"/>
      <c r="AE132" s="452"/>
      <c r="AF132" s="452"/>
      <c r="AG132" s="452"/>
      <c r="AH132" s="452"/>
      <c r="AI132" s="452"/>
      <c r="AJ132" s="452"/>
      <c r="AK132" s="452"/>
      <c r="AL132" s="452"/>
      <c r="AM132" s="452"/>
      <c r="AN132" s="452"/>
      <c r="AO132" s="452"/>
      <c r="AP132" s="452"/>
      <c r="AQ132" s="452"/>
      <c r="AR132" s="452"/>
      <c r="AS132" s="452"/>
      <c r="AT132" s="452"/>
      <c r="AU132" s="452"/>
      <c r="AV132" s="452"/>
      <c r="AW132" s="452"/>
      <c r="AX132" s="452"/>
      <c r="AY132" s="452"/>
      <c r="AZ132" s="452"/>
      <c r="BA132" s="452"/>
      <c r="BB132" s="452"/>
      <c r="BC132" s="452"/>
      <c r="BD132" s="452"/>
      <c r="BE132" s="452"/>
      <c r="BF132" s="452"/>
    </row>
    <row r="133" ht="11.25" customHeight="1">
      <c r="A133" s="452"/>
      <c r="B133" s="452"/>
      <c r="C133" s="452"/>
      <c r="D133" s="452"/>
      <c r="E133" s="452"/>
      <c r="F133" s="452"/>
      <c r="G133" s="452"/>
      <c r="H133" s="452"/>
      <c r="I133" s="452"/>
      <c r="J133" s="452"/>
      <c r="K133" s="452"/>
      <c r="L133" s="452"/>
      <c r="M133" s="452"/>
      <c r="N133" s="452"/>
      <c r="O133" s="452"/>
      <c r="P133" s="452"/>
      <c r="Q133" s="452"/>
      <c r="R133" s="452"/>
      <c r="S133" s="452"/>
      <c r="T133" s="452"/>
      <c r="U133" s="452"/>
      <c r="V133" s="452"/>
      <c r="W133" s="452"/>
      <c r="X133" s="452"/>
      <c r="Y133" s="452"/>
      <c r="Z133" s="452"/>
      <c r="AA133" s="452"/>
      <c r="AB133" s="452"/>
      <c r="AC133" s="452"/>
      <c r="AD133" s="452"/>
      <c r="AE133" s="452"/>
      <c r="AF133" s="452"/>
      <c r="AG133" s="452"/>
      <c r="AH133" s="452"/>
      <c r="AI133" s="452"/>
      <c r="AJ133" s="452"/>
      <c r="AK133" s="452"/>
      <c r="AL133" s="452"/>
      <c r="AM133" s="452"/>
      <c r="AN133" s="452"/>
      <c r="AO133" s="452"/>
      <c r="AP133" s="452"/>
      <c r="AQ133" s="452"/>
      <c r="AR133" s="452"/>
      <c r="AS133" s="452"/>
      <c r="AT133" s="452"/>
      <c r="AU133" s="452"/>
      <c r="AV133" s="452"/>
      <c r="AW133" s="452"/>
      <c r="AX133" s="452"/>
      <c r="AY133" s="452"/>
      <c r="AZ133" s="452"/>
      <c r="BA133" s="452"/>
      <c r="BB133" s="452"/>
      <c r="BC133" s="452"/>
      <c r="BD133" s="452"/>
      <c r="BE133" s="452"/>
      <c r="BF133" s="452"/>
    </row>
    <row r="134" ht="11.25" customHeight="1">
      <c r="A134" s="452"/>
      <c r="B134" s="452"/>
      <c r="C134" s="452"/>
      <c r="D134" s="452"/>
      <c r="E134" s="452"/>
      <c r="F134" s="452"/>
      <c r="G134" s="452"/>
      <c r="H134" s="452"/>
      <c r="I134" s="452"/>
      <c r="J134" s="452"/>
      <c r="K134" s="452"/>
      <c r="L134" s="452"/>
      <c r="M134" s="452"/>
      <c r="N134" s="452"/>
      <c r="O134" s="452"/>
      <c r="P134" s="452"/>
      <c r="Q134" s="452"/>
      <c r="R134" s="452"/>
      <c r="S134" s="452"/>
      <c r="T134" s="452"/>
      <c r="U134" s="452"/>
      <c r="V134" s="452"/>
      <c r="W134" s="452"/>
      <c r="X134" s="452"/>
      <c r="Y134" s="452"/>
      <c r="Z134" s="452"/>
      <c r="AA134" s="452"/>
      <c r="AB134" s="452"/>
      <c r="AC134" s="452"/>
      <c r="AD134" s="452"/>
      <c r="AE134" s="452"/>
      <c r="AF134" s="452"/>
      <c r="AG134" s="452"/>
      <c r="AH134" s="452"/>
      <c r="AI134" s="452"/>
      <c r="AJ134" s="452"/>
      <c r="AK134" s="452"/>
      <c r="AL134" s="452"/>
      <c r="AM134" s="452"/>
      <c r="AN134" s="452"/>
      <c r="AO134" s="452"/>
      <c r="AP134" s="452"/>
      <c r="AQ134" s="452"/>
      <c r="AR134" s="452"/>
      <c r="AS134" s="452"/>
      <c r="AT134" s="452"/>
      <c r="AU134" s="452"/>
      <c r="AV134" s="452"/>
      <c r="AW134" s="452"/>
      <c r="AX134" s="452"/>
      <c r="AY134" s="452"/>
      <c r="AZ134" s="452"/>
      <c r="BA134" s="452"/>
      <c r="BB134" s="452"/>
      <c r="BC134" s="452"/>
      <c r="BD134" s="452"/>
      <c r="BE134" s="452"/>
      <c r="BF134" s="452"/>
    </row>
    <row r="135" ht="11.25" customHeight="1">
      <c r="A135" s="452"/>
      <c r="B135" s="452"/>
      <c r="C135" s="452"/>
      <c r="D135" s="452"/>
      <c r="E135" s="452"/>
      <c r="F135" s="452"/>
      <c r="G135" s="452"/>
      <c r="H135" s="452"/>
      <c r="I135" s="452"/>
      <c r="J135" s="452"/>
      <c r="K135" s="452"/>
      <c r="L135" s="452"/>
      <c r="M135" s="452"/>
      <c r="N135" s="452"/>
      <c r="O135" s="452"/>
      <c r="P135" s="452"/>
      <c r="Q135" s="452"/>
      <c r="R135" s="452"/>
      <c r="S135" s="452"/>
      <c r="T135" s="452"/>
      <c r="U135" s="452"/>
      <c r="V135" s="452"/>
      <c r="W135" s="452"/>
      <c r="X135" s="452"/>
      <c r="Y135" s="452"/>
      <c r="Z135" s="452"/>
      <c r="AA135" s="452"/>
      <c r="AB135" s="452"/>
      <c r="AC135" s="452"/>
      <c r="AD135" s="452"/>
      <c r="AE135" s="452"/>
      <c r="AF135" s="452"/>
      <c r="AG135" s="452"/>
      <c r="AH135" s="452"/>
      <c r="AI135" s="452"/>
      <c r="AJ135" s="452"/>
      <c r="AK135" s="452"/>
      <c r="AL135" s="452"/>
      <c r="AM135" s="452"/>
      <c r="AN135" s="452"/>
      <c r="AO135" s="452"/>
      <c r="AP135" s="452"/>
      <c r="AQ135" s="452"/>
      <c r="AR135" s="452"/>
      <c r="AS135" s="452"/>
      <c r="AT135" s="452"/>
      <c r="AU135" s="452"/>
      <c r="AV135" s="452"/>
      <c r="AW135" s="452"/>
      <c r="AX135" s="452"/>
      <c r="AY135" s="452"/>
      <c r="AZ135" s="452"/>
      <c r="BA135" s="452"/>
      <c r="BB135" s="452"/>
      <c r="BC135" s="452"/>
      <c r="BD135" s="452"/>
      <c r="BE135" s="452"/>
      <c r="BF135" s="452"/>
    </row>
    <row r="136" ht="11.25" customHeight="1">
      <c r="A136" s="452"/>
      <c r="B136" s="452"/>
      <c r="C136" s="452"/>
      <c r="D136" s="452"/>
      <c r="E136" s="452"/>
      <c r="F136" s="452"/>
      <c r="G136" s="452"/>
      <c r="H136" s="452"/>
      <c r="I136" s="452"/>
      <c r="J136" s="452"/>
      <c r="K136" s="452"/>
      <c r="L136" s="452"/>
      <c r="M136" s="452"/>
      <c r="N136" s="452"/>
      <c r="O136" s="452"/>
      <c r="P136" s="452"/>
      <c r="Q136" s="452"/>
      <c r="R136" s="452"/>
      <c r="S136" s="452"/>
      <c r="T136" s="452"/>
      <c r="U136" s="452"/>
      <c r="V136" s="452"/>
      <c r="W136" s="452"/>
      <c r="X136" s="452"/>
      <c r="Y136" s="452"/>
      <c r="Z136" s="452"/>
      <c r="AA136" s="452"/>
      <c r="AB136" s="452"/>
      <c r="AC136" s="452"/>
      <c r="AD136" s="452"/>
      <c r="AE136" s="452"/>
      <c r="AF136" s="452"/>
      <c r="AG136" s="452"/>
      <c r="AH136" s="452"/>
      <c r="AI136" s="452"/>
      <c r="AJ136" s="452"/>
      <c r="AK136" s="452"/>
      <c r="AL136" s="452"/>
      <c r="AM136" s="452"/>
      <c r="AN136" s="452"/>
      <c r="AO136" s="452"/>
      <c r="AP136" s="452"/>
      <c r="AQ136" s="452"/>
      <c r="AR136" s="452"/>
      <c r="AS136" s="452"/>
      <c r="AT136" s="452"/>
      <c r="AU136" s="452"/>
      <c r="AV136" s="452"/>
      <c r="AW136" s="452"/>
      <c r="AX136" s="452"/>
      <c r="AY136" s="452"/>
      <c r="AZ136" s="452"/>
      <c r="BA136" s="452"/>
      <c r="BB136" s="452"/>
      <c r="BC136" s="452"/>
      <c r="BD136" s="452"/>
      <c r="BE136" s="452"/>
      <c r="BF136" s="452"/>
    </row>
    <row r="137" ht="11.25" customHeight="1">
      <c r="A137" s="452"/>
      <c r="B137" s="452"/>
      <c r="C137" s="452"/>
      <c r="D137" s="452"/>
      <c r="E137" s="452"/>
      <c r="F137" s="452"/>
      <c r="G137" s="452"/>
      <c r="H137" s="452"/>
      <c r="I137" s="452"/>
      <c r="J137" s="452"/>
      <c r="K137" s="452"/>
      <c r="L137" s="452"/>
      <c r="M137" s="452"/>
      <c r="N137" s="452"/>
      <c r="O137" s="452"/>
      <c r="P137" s="452"/>
      <c r="Q137" s="452"/>
      <c r="R137" s="452"/>
      <c r="S137" s="452"/>
      <c r="T137" s="452"/>
      <c r="U137" s="452"/>
      <c r="V137" s="452"/>
      <c r="W137" s="452"/>
      <c r="X137" s="452"/>
      <c r="Y137" s="452"/>
      <c r="Z137" s="452"/>
      <c r="AA137" s="452"/>
      <c r="AB137" s="452"/>
      <c r="AC137" s="452"/>
      <c r="AD137" s="452"/>
      <c r="AE137" s="452"/>
      <c r="AF137" s="452"/>
      <c r="AG137" s="452"/>
      <c r="AH137" s="452"/>
      <c r="AI137" s="452"/>
      <c r="AJ137" s="452"/>
      <c r="AK137" s="452"/>
      <c r="AL137" s="452"/>
      <c r="AM137" s="452"/>
      <c r="AN137" s="452"/>
      <c r="AO137" s="452"/>
      <c r="AP137" s="452"/>
      <c r="AQ137" s="452"/>
      <c r="AR137" s="452"/>
      <c r="AS137" s="452"/>
      <c r="AT137" s="452"/>
      <c r="AU137" s="452"/>
      <c r="AV137" s="452"/>
      <c r="AW137" s="452"/>
      <c r="AX137" s="452"/>
      <c r="AY137" s="452"/>
      <c r="AZ137" s="452"/>
      <c r="BA137" s="452"/>
      <c r="BB137" s="452"/>
      <c r="BC137" s="452"/>
      <c r="BD137" s="452"/>
      <c r="BE137" s="452"/>
      <c r="BF137" s="452"/>
    </row>
    <row r="138" ht="11.25" customHeight="1">
      <c r="A138" s="452"/>
      <c r="B138" s="452"/>
      <c r="C138" s="452"/>
      <c r="D138" s="452"/>
      <c r="E138" s="452"/>
      <c r="F138" s="452"/>
      <c r="G138" s="452"/>
      <c r="H138" s="452"/>
      <c r="I138" s="452"/>
      <c r="J138" s="452"/>
      <c r="K138" s="452"/>
      <c r="L138" s="452"/>
      <c r="M138" s="452"/>
      <c r="N138" s="452"/>
      <c r="O138" s="452"/>
      <c r="P138" s="452"/>
      <c r="Q138" s="452"/>
      <c r="R138" s="452"/>
      <c r="S138" s="452"/>
      <c r="T138" s="452"/>
      <c r="U138" s="452"/>
      <c r="V138" s="452"/>
      <c r="W138" s="452"/>
      <c r="X138" s="452"/>
      <c r="Y138" s="452"/>
      <c r="Z138" s="452"/>
      <c r="AA138" s="452"/>
      <c r="AB138" s="452"/>
      <c r="AC138" s="452"/>
      <c r="AD138" s="452"/>
      <c r="AE138" s="452"/>
      <c r="AF138" s="452"/>
      <c r="AG138" s="452"/>
      <c r="AH138" s="452"/>
      <c r="AI138" s="452"/>
      <c r="AJ138" s="452"/>
      <c r="AK138" s="452"/>
      <c r="AL138" s="452"/>
      <c r="AM138" s="452"/>
      <c r="AN138" s="452"/>
      <c r="AO138" s="452"/>
      <c r="AP138" s="452"/>
      <c r="AQ138" s="452"/>
      <c r="AR138" s="452"/>
      <c r="AS138" s="452"/>
      <c r="AT138" s="452"/>
      <c r="AU138" s="452"/>
      <c r="AV138" s="452"/>
      <c r="AW138" s="452"/>
      <c r="AX138" s="452"/>
      <c r="AY138" s="452"/>
      <c r="AZ138" s="452"/>
      <c r="BA138" s="452"/>
      <c r="BB138" s="452"/>
      <c r="BC138" s="452"/>
      <c r="BD138" s="452"/>
      <c r="BE138" s="452"/>
      <c r="BF138" s="452"/>
    </row>
    <row r="139" ht="11.25" customHeight="1">
      <c r="A139" s="452"/>
      <c r="B139" s="452"/>
      <c r="C139" s="452"/>
      <c r="D139" s="452"/>
      <c r="E139" s="452"/>
      <c r="F139" s="452"/>
      <c r="G139" s="452"/>
      <c r="H139" s="452"/>
      <c r="I139" s="452"/>
      <c r="J139" s="452"/>
      <c r="K139" s="452"/>
      <c r="L139" s="452"/>
      <c r="M139" s="452"/>
      <c r="N139" s="452"/>
      <c r="O139" s="452"/>
      <c r="P139" s="452"/>
      <c r="Q139" s="452"/>
      <c r="R139" s="452"/>
      <c r="S139" s="452"/>
      <c r="T139" s="452"/>
      <c r="U139" s="452"/>
      <c r="V139" s="452"/>
      <c r="W139" s="452"/>
      <c r="X139" s="452"/>
      <c r="Y139" s="452"/>
      <c r="Z139" s="452"/>
      <c r="AA139" s="452"/>
      <c r="AB139" s="452"/>
      <c r="AC139" s="452"/>
      <c r="AD139" s="452"/>
      <c r="AE139" s="452"/>
      <c r="AF139" s="452"/>
      <c r="AG139" s="452"/>
      <c r="AH139" s="452"/>
      <c r="AI139" s="452"/>
      <c r="AJ139" s="452"/>
      <c r="AK139" s="452"/>
      <c r="AL139" s="452"/>
      <c r="AM139" s="452"/>
      <c r="AN139" s="452"/>
      <c r="AO139" s="452"/>
      <c r="AP139" s="452"/>
      <c r="AQ139" s="452"/>
      <c r="AR139" s="452"/>
      <c r="AS139" s="452"/>
      <c r="AT139" s="452"/>
      <c r="AU139" s="452"/>
      <c r="AV139" s="452"/>
      <c r="AW139" s="452"/>
      <c r="AX139" s="452"/>
      <c r="AY139" s="452"/>
      <c r="AZ139" s="452"/>
      <c r="BA139" s="452"/>
      <c r="BB139" s="452"/>
      <c r="BC139" s="452"/>
      <c r="BD139" s="452"/>
      <c r="BE139" s="452"/>
      <c r="BF139" s="452"/>
    </row>
    <row r="140" ht="11.25" customHeight="1">
      <c r="A140" s="452"/>
      <c r="B140" s="452"/>
      <c r="C140" s="452"/>
      <c r="D140" s="452"/>
      <c r="E140" s="452"/>
      <c r="F140" s="452"/>
      <c r="G140" s="452"/>
      <c r="H140" s="452"/>
      <c r="I140" s="452"/>
      <c r="J140" s="452"/>
      <c r="K140" s="452"/>
      <c r="L140" s="452"/>
      <c r="M140" s="452"/>
      <c r="N140" s="452"/>
      <c r="O140" s="452"/>
      <c r="P140" s="452"/>
      <c r="Q140" s="452"/>
      <c r="R140" s="452"/>
      <c r="S140" s="452"/>
      <c r="T140" s="452"/>
      <c r="U140" s="452"/>
      <c r="V140" s="452"/>
      <c r="W140" s="452"/>
      <c r="X140" s="452"/>
      <c r="Y140" s="452"/>
      <c r="Z140" s="452"/>
      <c r="AA140" s="452"/>
      <c r="AB140" s="452"/>
      <c r="AC140" s="452"/>
      <c r="AD140" s="452"/>
      <c r="AE140" s="452"/>
      <c r="AF140" s="452"/>
      <c r="AG140" s="452"/>
      <c r="AH140" s="452"/>
      <c r="AI140" s="452"/>
      <c r="AJ140" s="452"/>
      <c r="AK140" s="452"/>
      <c r="AL140" s="452"/>
      <c r="AM140" s="452"/>
      <c r="AN140" s="452"/>
      <c r="AO140" s="452"/>
      <c r="AP140" s="452"/>
      <c r="AQ140" s="452"/>
      <c r="AR140" s="452"/>
      <c r="AS140" s="452"/>
      <c r="AT140" s="452"/>
      <c r="AU140" s="452"/>
      <c r="AV140" s="452"/>
      <c r="AW140" s="452"/>
      <c r="AX140" s="452"/>
      <c r="AY140" s="452"/>
      <c r="AZ140" s="452"/>
      <c r="BA140" s="452"/>
      <c r="BB140" s="452"/>
      <c r="BC140" s="452"/>
      <c r="BD140" s="452"/>
      <c r="BE140" s="452"/>
      <c r="BF140" s="452"/>
    </row>
    <row r="141" ht="11.25" customHeight="1">
      <c r="A141" s="452"/>
      <c r="B141" s="452"/>
      <c r="C141" s="452"/>
      <c r="D141" s="452"/>
      <c r="E141" s="452"/>
      <c r="F141" s="452"/>
      <c r="G141" s="452"/>
      <c r="H141" s="452"/>
      <c r="I141" s="452"/>
      <c r="J141" s="452"/>
      <c r="K141" s="452"/>
      <c r="L141" s="452"/>
      <c r="M141" s="452"/>
      <c r="N141" s="452"/>
      <c r="O141" s="452"/>
      <c r="P141" s="452"/>
      <c r="Q141" s="452"/>
      <c r="R141" s="452"/>
      <c r="S141" s="452"/>
      <c r="T141" s="452"/>
      <c r="U141" s="452"/>
      <c r="V141" s="452"/>
      <c r="W141" s="452"/>
      <c r="X141" s="452"/>
      <c r="Y141" s="452"/>
      <c r="Z141" s="452"/>
      <c r="AA141" s="452"/>
      <c r="AB141" s="452"/>
      <c r="AC141" s="452"/>
      <c r="AD141" s="452"/>
      <c r="AE141" s="452"/>
      <c r="AF141" s="452"/>
      <c r="AG141" s="452"/>
      <c r="AH141" s="452"/>
      <c r="AI141" s="452"/>
      <c r="AJ141" s="452"/>
      <c r="AK141" s="452"/>
      <c r="AL141" s="452"/>
      <c r="AM141" s="452"/>
      <c r="AN141" s="452"/>
      <c r="AO141" s="452"/>
      <c r="AP141" s="452"/>
      <c r="AQ141" s="452"/>
      <c r="AR141" s="452"/>
      <c r="AS141" s="452"/>
      <c r="AT141" s="452"/>
      <c r="AU141" s="452"/>
      <c r="AV141" s="452"/>
      <c r="AW141" s="452"/>
      <c r="AX141" s="452"/>
      <c r="AY141" s="452"/>
      <c r="AZ141" s="452"/>
      <c r="BA141" s="452"/>
      <c r="BB141" s="452"/>
      <c r="BC141" s="452"/>
      <c r="BD141" s="452"/>
      <c r="BE141" s="452"/>
      <c r="BF141" s="452"/>
    </row>
    <row r="142" ht="11.25" customHeight="1">
      <c r="A142" s="452"/>
      <c r="B142" s="452"/>
      <c r="C142" s="452"/>
      <c r="D142" s="452"/>
      <c r="E142" s="452"/>
      <c r="F142" s="452"/>
      <c r="G142" s="452"/>
      <c r="H142" s="452"/>
      <c r="I142" s="452"/>
      <c r="J142" s="452"/>
      <c r="K142" s="452"/>
      <c r="L142" s="452"/>
      <c r="M142" s="452"/>
      <c r="N142" s="452"/>
      <c r="O142" s="452"/>
      <c r="P142" s="452"/>
      <c r="Q142" s="452"/>
      <c r="R142" s="452"/>
      <c r="S142" s="452"/>
      <c r="T142" s="452"/>
      <c r="U142" s="452"/>
      <c r="V142" s="452"/>
      <c r="W142" s="452"/>
      <c r="X142" s="452"/>
      <c r="Y142" s="452"/>
      <c r="Z142" s="452"/>
      <c r="AA142" s="452"/>
      <c r="AB142" s="452"/>
      <c r="AC142" s="452"/>
      <c r="AD142" s="452"/>
      <c r="AE142" s="452"/>
      <c r="AF142" s="452"/>
      <c r="AG142" s="452"/>
      <c r="AH142" s="452"/>
      <c r="AI142" s="452"/>
      <c r="AJ142" s="452"/>
      <c r="AK142" s="452"/>
      <c r="AL142" s="452"/>
      <c r="AM142" s="452"/>
      <c r="AN142" s="452"/>
      <c r="AO142" s="452"/>
      <c r="AP142" s="452"/>
      <c r="AQ142" s="452"/>
      <c r="AR142" s="452"/>
      <c r="AS142" s="452"/>
      <c r="AT142" s="452"/>
      <c r="AU142" s="452"/>
      <c r="AV142" s="452"/>
      <c r="AW142" s="452"/>
      <c r="AX142" s="452"/>
      <c r="AY142" s="452"/>
      <c r="AZ142" s="452"/>
      <c r="BA142" s="452"/>
      <c r="BB142" s="452"/>
      <c r="BC142" s="452"/>
      <c r="BD142" s="452"/>
      <c r="BE142" s="452"/>
      <c r="BF142" s="452"/>
    </row>
    <row r="143" ht="11.25" customHeight="1">
      <c r="A143" s="452"/>
      <c r="B143" s="452"/>
      <c r="C143" s="452"/>
      <c r="D143" s="452"/>
      <c r="E143" s="452"/>
      <c r="F143" s="452"/>
      <c r="G143" s="452"/>
      <c r="H143" s="452"/>
      <c r="I143" s="452"/>
      <c r="J143" s="452"/>
      <c r="K143" s="452"/>
      <c r="L143" s="452"/>
      <c r="M143" s="452"/>
      <c r="N143" s="452"/>
      <c r="O143" s="452"/>
      <c r="P143" s="452"/>
      <c r="Q143" s="452"/>
      <c r="R143" s="452"/>
      <c r="S143" s="452"/>
      <c r="T143" s="452"/>
      <c r="U143" s="452"/>
      <c r="V143" s="452"/>
      <c r="W143" s="452"/>
      <c r="X143" s="452"/>
      <c r="Y143" s="452"/>
      <c r="Z143" s="452"/>
      <c r="AA143" s="452"/>
      <c r="AB143" s="452"/>
      <c r="AC143" s="452"/>
      <c r="AD143" s="452"/>
      <c r="AE143" s="452"/>
      <c r="AF143" s="452"/>
      <c r="AG143" s="452"/>
      <c r="AH143" s="452"/>
      <c r="AI143" s="452"/>
      <c r="AJ143" s="452"/>
      <c r="AK143" s="452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  <c r="AV143" s="452"/>
      <c r="AW143" s="452"/>
      <c r="AX143" s="452"/>
      <c r="AY143" s="452"/>
      <c r="AZ143" s="452"/>
      <c r="BA143" s="452"/>
      <c r="BB143" s="452"/>
      <c r="BC143" s="452"/>
      <c r="BD143" s="452"/>
      <c r="BE143" s="452"/>
      <c r="BF143" s="452"/>
    </row>
    <row r="144" ht="11.25" customHeight="1">
      <c r="A144" s="452"/>
      <c r="B144" s="452"/>
      <c r="C144" s="452"/>
      <c r="D144" s="452"/>
      <c r="E144" s="452"/>
      <c r="F144" s="452"/>
      <c r="G144" s="452"/>
      <c r="H144" s="452"/>
      <c r="I144" s="452"/>
      <c r="J144" s="452"/>
      <c r="K144" s="452"/>
      <c r="L144" s="452"/>
      <c r="M144" s="452"/>
      <c r="N144" s="452"/>
      <c r="O144" s="452"/>
      <c r="P144" s="452"/>
      <c r="Q144" s="452"/>
      <c r="R144" s="452"/>
      <c r="S144" s="452"/>
      <c r="T144" s="452"/>
      <c r="U144" s="452"/>
      <c r="V144" s="452"/>
      <c r="W144" s="452"/>
      <c r="X144" s="452"/>
      <c r="Y144" s="452"/>
      <c r="Z144" s="452"/>
      <c r="AA144" s="452"/>
      <c r="AB144" s="452"/>
      <c r="AC144" s="452"/>
      <c r="AD144" s="452"/>
      <c r="AE144" s="452"/>
      <c r="AF144" s="452"/>
      <c r="AG144" s="452"/>
      <c r="AH144" s="452"/>
      <c r="AI144" s="452"/>
      <c r="AJ144" s="452"/>
      <c r="AK144" s="452"/>
      <c r="AL144" s="452"/>
      <c r="AM144" s="452"/>
      <c r="AN144" s="452"/>
      <c r="AO144" s="452"/>
      <c r="AP144" s="452"/>
      <c r="AQ144" s="452"/>
      <c r="AR144" s="452"/>
      <c r="AS144" s="452"/>
      <c r="AT144" s="452"/>
      <c r="AU144" s="452"/>
      <c r="AV144" s="452"/>
      <c r="AW144" s="452"/>
      <c r="AX144" s="452"/>
      <c r="AY144" s="452"/>
      <c r="AZ144" s="452"/>
      <c r="BA144" s="452"/>
      <c r="BB144" s="452"/>
      <c r="BC144" s="452"/>
      <c r="BD144" s="452"/>
      <c r="BE144" s="452"/>
      <c r="BF144" s="452"/>
    </row>
    <row r="145" ht="11.25" customHeight="1">
      <c r="A145" s="452"/>
      <c r="B145" s="452"/>
      <c r="C145" s="452"/>
      <c r="D145" s="452"/>
      <c r="E145" s="452"/>
      <c r="F145" s="452"/>
      <c r="G145" s="452"/>
      <c r="H145" s="452"/>
      <c r="I145" s="452"/>
      <c r="J145" s="452"/>
      <c r="K145" s="452"/>
      <c r="L145" s="452"/>
      <c r="M145" s="452"/>
      <c r="N145" s="452"/>
      <c r="O145" s="452"/>
      <c r="P145" s="452"/>
      <c r="Q145" s="452"/>
      <c r="R145" s="452"/>
      <c r="S145" s="452"/>
      <c r="T145" s="452"/>
      <c r="U145" s="452"/>
      <c r="V145" s="452"/>
      <c r="W145" s="452"/>
      <c r="X145" s="452"/>
      <c r="Y145" s="452"/>
      <c r="Z145" s="452"/>
      <c r="AA145" s="452"/>
      <c r="AB145" s="452"/>
      <c r="AC145" s="452"/>
      <c r="AD145" s="452"/>
      <c r="AE145" s="452"/>
      <c r="AF145" s="452"/>
      <c r="AG145" s="452"/>
      <c r="AH145" s="452"/>
      <c r="AI145" s="452"/>
      <c r="AJ145" s="452"/>
      <c r="AK145" s="452"/>
      <c r="AL145" s="452"/>
      <c r="AM145" s="452"/>
      <c r="AN145" s="452"/>
      <c r="AO145" s="452"/>
      <c r="AP145" s="452"/>
      <c r="AQ145" s="452"/>
      <c r="AR145" s="452"/>
      <c r="AS145" s="452"/>
      <c r="AT145" s="452"/>
      <c r="AU145" s="452"/>
      <c r="AV145" s="452"/>
      <c r="AW145" s="452"/>
      <c r="AX145" s="452"/>
      <c r="AY145" s="452"/>
      <c r="AZ145" s="452"/>
      <c r="BA145" s="452"/>
      <c r="BB145" s="452"/>
      <c r="BC145" s="452"/>
      <c r="BD145" s="452"/>
      <c r="BE145" s="452"/>
      <c r="BF145" s="452"/>
    </row>
    <row r="146" ht="11.25" customHeight="1">
      <c r="A146" s="452"/>
      <c r="B146" s="452"/>
      <c r="C146" s="452"/>
      <c r="D146" s="452"/>
      <c r="E146" s="452"/>
      <c r="F146" s="452"/>
      <c r="G146" s="452"/>
      <c r="H146" s="452"/>
      <c r="I146" s="452"/>
      <c r="J146" s="452"/>
      <c r="K146" s="452"/>
      <c r="L146" s="452"/>
      <c r="M146" s="452"/>
      <c r="N146" s="452"/>
      <c r="O146" s="452"/>
      <c r="P146" s="452"/>
      <c r="Q146" s="452"/>
      <c r="R146" s="452"/>
      <c r="S146" s="452"/>
      <c r="T146" s="452"/>
      <c r="U146" s="452"/>
      <c r="V146" s="452"/>
      <c r="W146" s="452"/>
      <c r="X146" s="452"/>
      <c r="Y146" s="452"/>
      <c r="Z146" s="452"/>
      <c r="AA146" s="452"/>
      <c r="AB146" s="452"/>
      <c r="AC146" s="452"/>
      <c r="AD146" s="452"/>
      <c r="AE146" s="452"/>
      <c r="AF146" s="452"/>
      <c r="AG146" s="452"/>
      <c r="AH146" s="452"/>
      <c r="AI146" s="452"/>
      <c r="AJ146" s="452"/>
      <c r="AK146" s="452"/>
      <c r="AL146" s="452"/>
      <c r="AM146" s="452"/>
      <c r="AN146" s="452"/>
      <c r="AO146" s="452"/>
      <c r="AP146" s="452"/>
      <c r="AQ146" s="452"/>
      <c r="AR146" s="452"/>
      <c r="AS146" s="452"/>
      <c r="AT146" s="452"/>
      <c r="AU146" s="452"/>
      <c r="AV146" s="452"/>
      <c r="AW146" s="452"/>
      <c r="AX146" s="452"/>
      <c r="AY146" s="452"/>
      <c r="AZ146" s="452"/>
      <c r="BA146" s="452"/>
      <c r="BB146" s="452"/>
      <c r="BC146" s="452"/>
      <c r="BD146" s="452"/>
      <c r="BE146" s="452"/>
      <c r="BF146" s="452"/>
    </row>
    <row r="147" ht="11.25" customHeight="1">
      <c r="A147" s="452"/>
      <c r="B147" s="452"/>
      <c r="C147" s="452"/>
      <c r="D147" s="452"/>
      <c r="E147" s="452"/>
      <c r="F147" s="452"/>
      <c r="G147" s="452"/>
      <c r="H147" s="452"/>
      <c r="I147" s="452"/>
      <c r="J147" s="452"/>
      <c r="K147" s="452"/>
      <c r="L147" s="452"/>
      <c r="M147" s="452"/>
      <c r="N147" s="452"/>
      <c r="O147" s="452"/>
      <c r="P147" s="452"/>
      <c r="Q147" s="452"/>
      <c r="R147" s="452"/>
      <c r="S147" s="452"/>
      <c r="T147" s="452"/>
      <c r="U147" s="452"/>
      <c r="V147" s="452"/>
      <c r="W147" s="452"/>
      <c r="X147" s="452"/>
      <c r="Y147" s="452"/>
      <c r="Z147" s="452"/>
      <c r="AA147" s="452"/>
      <c r="AB147" s="452"/>
      <c r="AC147" s="452"/>
      <c r="AD147" s="452"/>
      <c r="AE147" s="452"/>
      <c r="AF147" s="452"/>
      <c r="AG147" s="452"/>
      <c r="AH147" s="452"/>
      <c r="AI147" s="452"/>
      <c r="AJ147" s="452"/>
      <c r="AK147" s="452"/>
      <c r="AL147" s="452"/>
      <c r="AM147" s="452"/>
      <c r="AN147" s="452"/>
      <c r="AO147" s="452"/>
      <c r="AP147" s="452"/>
      <c r="AQ147" s="452"/>
      <c r="AR147" s="452"/>
      <c r="AS147" s="452"/>
      <c r="AT147" s="452"/>
      <c r="AU147" s="452"/>
      <c r="AV147" s="452"/>
      <c r="AW147" s="452"/>
      <c r="AX147" s="452"/>
      <c r="AY147" s="452"/>
      <c r="AZ147" s="452"/>
      <c r="BA147" s="452"/>
      <c r="BB147" s="452"/>
      <c r="BC147" s="452"/>
      <c r="BD147" s="452"/>
      <c r="BE147" s="452"/>
      <c r="BF147" s="452"/>
    </row>
    <row r="148" ht="11.25" customHeight="1">
      <c r="A148" s="452"/>
      <c r="B148" s="452"/>
      <c r="C148" s="452"/>
      <c r="D148" s="452"/>
      <c r="E148" s="452"/>
      <c r="F148" s="452"/>
      <c r="G148" s="452"/>
      <c r="H148" s="452"/>
      <c r="I148" s="452"/>
      <c r="J148" s="452"/>
      <c r="K148" s="452"/>
      <c r="L148" s="452"/>
      <c r="M148" s="452"/>
      <c r="N148" s="452"/>
      <c r="O148" s="452"/>
      <c r="P148" s="452"/>
      <c r="Q148" s="452"/>
      <c r="R148" s="452"/>
      <c r="S148" s="452"/>
      <c r="T148" s="452"/>
      <c r="U148" s="452"/>
      <c r="V148" s="452"/>
      <c r="W148" s="452"/>
      <c r="X148" s="452"/>
      <c r="Y148" s="452"/>
      <c r="Z148" s="452"/>
      <c r="AA148" s="452"/>
      <c r="AB148" s="452"/>
      <c r="AC148" s="452"/>
      <c r="AD148" s="452"/>
      <c r="AE148" s="452"/>
      <c r="AF148" s="452"/>
      <c r="AG148" s="452"/>
      <c r="AH148" s="452"/>
      <c r="AI148" s="452"/>
      <c r="AJ148" s="452"/>
      <c r="AK148" s="452"/>
      <c r="AL148" s="452"/>
      <c r="AM148" s="452"/>
      <c r="AN148" s="452"/>
      <c r="AO148" s="452"/>
      <c r="AP148" s="452"/>
      <c r="AQ148" s="452"/>
      <c r="AR148" s="452"/>
      <c r="AS148" s="452"/>
      <c r="AT148" s="452"/>
      <c r="AU148" s="452"/>
      <c r="AV148" s="452"/>
      <c r="AW148" s="452"/>
      <c r="AX148" s="452"/>
      <c r="AY148" s="452"/>
      <c r="AZ148" s="452"/>
      <c r="BA148" s="452"/>
      <c r="BB148" s="452"/>
      <c r="BC148" s="452"/>
      <c r="BD148" s="452"/>
      <c r="BE148" s="452"/>
      <c r="BF148" s="452"/>
    </row>
    <row r="149" ht="11.25" customHeight="1">
      <c r="A149" s="452"/>
      <c r="B149" s="452"/>
      <c r="C149" s="452"/>
      <c r="D149" s="452"/>
      <c r="E149" s="452"/>
      <c r="F149" s="452"/>
      <c r="G149" s="452"/>
      <c r="H149" s="452"/>
      <c r="I149" s="452"/>
      <c r="J149" s="452"/>
      <c r="K149" s="452"/>
      <c r="L149" s="452"/>
      <c r="M149" s="452"/>
      <c r="N149" s="452"/>
      <c r="O149" s="452"/>
      <c r="P149" s="452"/>
      <c r="Q149" s="452"/>
      <c r="R149" s="452"/>
      <c r="S149" s="452"/>
      <c r="T149" s="452"/>
      <c r="U149" s="452"/>
      <c r="V149" s="452"/>
      <c r="W149" s="452"/>
      <c r="X149" s="452"/>
      <c r="Y149" s="452"/>
      <c r="Z149" s="452"/>
      <c r="AA149" s="452"/>
      <c r="AB149" s="452"/>
      <c r="AC149" s="452"/>
      <c r="AD149" s="452"/>
      <c r="AE149" s="452"/>
      <c r="AF149" s="452"/>
      <c r="AG149" s="452"/>
      <c r="AH149" s="452"/>
      <c r="AI149" s="452"/>
      <c r="AJ149" s="452"/>
      <c r="AK149" s="452"/>
      <c r="AL149" s="452"/>
      <c r="AM149" s="452"/>
      <c r="AN149" s="452"/>
      <c r="AO149" s="452"/>
      <c r="AP149" s="452"/>
      <c r="AQ149" s="452"/>
      <c r="AR149" s="452"/>
      <c r="AS149" s="452"/>
      <c r="AT149" s="452"/>
      <c r="AU149" s="452"/>
      <c r="AV149" s="452"/>
      <c r="AW149" s="452"/>
      <c r="AX149" s="452"/>
      <c r="AY149" s="452"/>
      <c r="AZ149" s="452"/>
      <c r="BA149" s="452"/>
      <c r="BB149" s="452"/>
      <c r="BC149" s="452"/>
      <c r="BD149" s="452"/>
      <c r="BE149" s="452"/>
      <c r="BF149" s="452"/>
    </row>
    <row r="150" ht="11.25" customHeight="1">
      <c r="A150" s="452"/>
      <c r="B150" s="452"/>
      <c r="C150" s="452"/>
      <c r="D150" s="452"/>
      <c r="E150" s="452"/>
      <c r="F150" s="452"/>
      <c r="G150" s="452"/>
      <c r="H150" s="452"/>
      <c r="I150" s="452"/>
      <c r="J150" s="452"/>
      <c r="K150" s="452"/>
      <c r="L150" s="452"/>
      <c r="M150" s="452"/>
      <c r="N150" s="452"/>
      <c r="O150" s="452"/>
      <c r="P150" s="452"/>
      <c r="Q150" s="452"/>
      <c r="R150" s="452"/>
      <c r="S150" s="452"/>
      <c r="T150" s="452"/>
      <c r="U150" s="452"/>
      <c r="V150" s="452"/>
      <c r="W150" s="452"/>
      <c r="X150" s="452"/>
      <c r="Y150" s="452"/>
      <c r="Z150" s="452"/>
      <c r="AA150" s="452"/>
      <c r="AB150" s="452"/>
      <c r="AC150" s="452"/>
      <c r="AD150" s="452"/>
      <c r="AE150" s="452"/>
      <c r="AF150" s="452"/>
      <c r="AG150" s="452"/>
      <c r="AH150" s="452"/>
      <c r="AI150" s="452"/>
      <c r="AJ150" s="452"/>
      <c r="AK150" s="452"/>
      <c r="AL150" s="452"/>
      <c r="AM150" s="452"/>
      <c r="AN150" s="452"/>
      <c r="AO150" s="452"/>
      <c r="AP150" s="452"/>
      <c r="AQ150" s="452"/>
      <c r="AR150" s="452"/>
      <c r="AS150" s="452"/>
      <c r="AT150" s="452"/>
      <c r="AU150" s="452"/>
      <c r="AV150" s="452"/>
      <c r="AW150" s="452"/>
      <c r="AX150" s="452"/>
      <c r="AY150" s="452"/>
      <c r="AZ150" s="452"/>
      <c r="BA150" s="452"/>
      <c r="BB150" s="452"/>
      <c r="BC150" s="452"/>
      <c r="BD150" s="452"/>
      <c r="BE150" s="452"/>
      <c r="BF150" s="452"/>
    </row>
    <row r="151" ht="11.25" customHeight="1">
      <c r="A151" s="452"/>
      <c r="B151" s="452"/>
      <c r="C151" s="452"/>
      <c r="D151" s="452"/>
      <c r="E151" s="452"/>
      <c r="F151" s="452"/>
      <c r="G151" s="452"/>
      <c r="H151" s="452"/>
      <c r="I151" s="452"/>
      <c r="J151" s="452"/>
      <c r="K151" s="452"/>
      <c r="L151" s="452"/>
      <c r="M151" s="452"/>
      <c r="N151" s="452"/>
      <c r="O151" s="452"/>
      <c r="P151" s="452"/>
      <c r="Q151" s="452"/>
      <c r="R151" s="452"/>
      <c r="S151" s="452"/>
      <c r="T151" s="452"/>
      <c r="U151" s="452"/>
      <c r="V151" s="452"/>
      <c r="W151" s="452"/>
      <c r="X151" s="452"/>
      <c r="Y151" s="452"/>
      <c r="Z151" s="452"/>
      <c r="AA151" s="452"/>
      <c r="AB151" s="452"/>
      <c r="AC151" s="452"/>
      <c r="AD151" s="452"/>
      <c r="AE151" s="452"/>
      <c r="AF151" s="452"/>
      <c r="AG151" s="452"/>
      <c r="AH151" s="452"/>
      <c r="AI151" s="452"/>
      <c r="AJ151" s="452"/>
      <c r="AK151" s="452"/>
      <c r="AL151" s="452"/>
      <c r="AM151" s="452"/>
      <c r="AN151" s="452"/>
      <c r="AO151" s="452"/>
      <c r="AP151" s="452"/>
      <c r="AQ151" s="452"/>
      <c r="AR151" s="452"/>
      <c r="AS151" s="452"/>
      <c r="AT151" s="452"/>
      <c r="AU151" s="452"/>
      <c r="AV151" s="452"/>
      <c r="AW151" s="452"/>
      <c r="AX151" s="452"/>
      <c r="AY151" s="452"/>
      <c r="AZ151" s="452"/>
      <c r="BA151" s="452"/>
      <c r="BB151" s="452"/>
      <c r="BC151" s="452"/>
      <c r="BD151" s="452"/>
      <c r="BE151" s="452"/>
      <c r="BF151" s="452"/>
    </row>
    <row r="152" ht="11.25" customHeight="1">
      <c r="A152" s="452"/>
      <c r="B152" s="452"/>
      <c r="C152" s="452"/>
      <c r="D152" s="452"/>
      <c r="E152" s="452"/>
      <c r="F152" s="452"/>
      <c r="G152" s="452"/>
      <c r="H152" s="452"/>
      <c r="I152" s="452"/>
      <c r="J152" s="452"/>
      <c r="K152" s="452"/>
      <c r="L152" s="452"/>
      <c r="M152" s="452"/>
      <c r="N152" s="452"/>
      <c r="O152" s="452"/>
      <c r="P152" s="452"/>
      <c r="Q152" s="452"/>
      <c r="R152" s="452"/>
      <c r="S152" s="452"/>
      <c r="T152" s="452"/>
      <c r="U152" s="452"/>
      <c r="V152" s="452"/>
      <c r="W152" s="452"/>
      <c r="X152" s="452"/>
      <c r="Y152" s="452"/>
      <c r="Z152" s="452"/>
      <c r="AA152" s="452"/>
      <c r="AB152" s="452"/>
      <c r="AC152" s="452"/>
      <c r="AD152" s="452"/>
      <c r="AE152" s="452"/>
      <c r="AF152" s="452"/>
      <c r="AG152" s="452"/>
      <c r="AH152" s="452"/>
      <c r="AI152" s="452"/>
      <c r="AJ152" s="452"/>
      <c r="AK152" s="452"/>
      <c r="AL152" s="452"/>
      <c r="AM152" s="452"/>
      <c r="AN152" s="452"/>
      <c r="AO152" s="452"/>
      <c r="AP152" s="452"/>
      <c r="AQ152" s="452"/>
      <c r="AR152" s="452"/>
      <c r="AS152" s="452"/>
      <c r="AT152" s="452"/>
      <c r="AU152" s="452"/>
      <c r="AV152" s="452"/>
      <c r="AW152" s="452"/>
      <c r="AX152" s="452"/>
      <c r="AY152" s="452"/>
      <c r="AZ152" s="452"/>
      <c r="BA152" s="452"/>
      <c r="BB152" s="452"/>
      <c r="BC152" s="452"/>
      <c r="BD152" s="452"/>
      <c r="BE152" s="452"/>
      <c r="BF152" s="452"/>
    </row>
    <row r="153" ht="11.25" customHeight="1">
      <c r="A153" s="452"/>
      <c r="B153" s="452"/>
      <c r="C153" s="452"/>
      <c r="D153" s="452"/>
      <c r="E153" s="452"/>
      <c r="F153" s="452"/>
      <c r="G153" s="452"/>
      <c r="H153" s="452"/>
      <c r="I153" s="452"/>
      <c r="J153" s="452"/>
      <c r="K153" s="452"/>
      <c r="L153" s="452"/>
      <c r="M153" s="452"/>
      <c r="N153" s="452"/>
      <c r="O153" s="452"/>
      <c r="P153" s="452"/>
      <c r="Q153" s="452"/>
      <c r="R153" s="452"/>
      <c r="S153" s="452"/>
      <c r="T153" s="452"/>
      <c r="U153" s="452"/>
      <c r="V153" s="452"/>
      <c r="W153" s="452"/>
      <c r="X153" s="452"/>
      <c r="Y153" s="452"/>
      <c r="Z153" s="452"/>
      <c r="AA153" s="452"/>
      <c r="AB153" s="452"/>
      <c r="AC153" s="452"/>
      <c r="AD153" s="452"/>
      <c r="AE153" s="452"/>
      <c r="AF153" s="452"/>
      <c r="AG153" s="452"/>
      <c r="AH153" s="452"/>
      <c r="AI153" s="452"/>
      <c r="AJ153" s="452"/>
      <c r="AK153" s="452"/>
      <c r="AL153" s="452"/>
      <c r="AM153" s="452"/>
      <c r="AN153" s="452"/>
      <c r="AO153" s="452"/>
      <c r="AP153" s="452"/>
      <c r="AQ153" s="452"/>
      <c r="AR153" s="452"/>
      <c r="AS153" s="452"/>
      <c r="AT153" s="452"/>
      <c r="AU153" s="452"/>
      <c r="AV153" s="452"/>
      <c r="AW153" s="452"/>
      <c r="AX153" s="452"/>
      <c r="AY153" s="452"/>
      <c r="AZ153" s="452"/>
      <c r="BA153" s="452"/>
      <c r="BB153" s="452"/>
      <c r="BC153" s="452"/>
      <c r="BD153" s="452"/>
      <c r="BE153" s="452"/>
      <c r="BF153" s="452"/>
    </row>
    <row r="154" ht="11.25" customHeight="1">
      <c r="A154" s="452"/>
      <c r="B154" s="452"/>
      <c r="C154" s="452"/>
      <c r="D154" s="452"/>
      <c r="E154" s="452"/>
      <c r="F154" s="452"/>
      <c r="G154" s="452"/>
      <c r="H154" s="452"/>
      <c r="I154" s="452"/>
      <c r="J154" s="452"/>
      <c r="K154" s="452"/>
      <c r="L154" s="452"/>
      <c r="M154" s="452"/>
      <c r="N154" s="452"/>
      <c r="O154" s="452"/>
      <c r="P154" s="452"/>
      <c r="Q154" s="452"/>
      <c r="R154" s="452"/>
      <c r="S154" s="452"/>
      <c r="T154" s="452"/>
      <c r="U154" s="452"/>
      <c r="V154" s="452"/>
      <c r="W154" s="452"/>
      <c r="X154" s="452"/>
      <c r="Y154" s="452"/>
      <c r="Z154" s="452"/>
      <c r="AA154" s="452"/>
      <c r="AB154" s="452"/>
      <c r="AC154" s="452"/>
      <c r="AD154" s="452"/>
      <c r="AE154" s="452"/>
      <c r="AF154" s="452"/>
      <c r="AG154" s="452"/>
      <c r="AH154" s="452"/>
      <c r="AI154" s="452"/>
      <c r="AJ154" s="452"/>
      <c r="AK154" s="452"/>
      <c r="AL154" s="452"/>
      <c r="AM154" s="452"/>
      <c r="AN154" s="452"/>
      <c r="AO154" s="452"/>
      <c r="AP154" s="452"/>
      <c r="AQ154" s="452"/>
      <c r="AR154" s="452"/>
      <c r="AS154" s="452"/>
      <c r="AT154" s="452"/>
      <c r="AU154" s="452"/>
      <c r="AV154" s="452"/>
      <c r="AW154" s="452"/>
      <c r="AX154" s="452"/>
      <c r="AY154" s="452"/>
      <c r="AZ154" s="452"/>
      <c r="BA154" s="452"/>
      <c r="BB154" s="452"/>
      <c r="BC154" s="452"/>
      <c r="BD154" s="452"/>
      <c r="BE154" s="452"/>
      <c r="BF154" s="452"/>
    </row>
    <row r="155" ht="11.25" customHeight="1">
      <c r="A155" s="452"/>
      <c r="B155" s="452"/>
      <c r="C155" s="452"/>
      <c r="D155" s="452"/>
      <c r="E155" s="452"/>
      <c r="F155" s="452"/>
      <c r="G155" s="452"/>
      <c r="H155" s="452"/>
      <c r="I155" s="452"/>
      <c r="J155" s="452"/>
      <c r="K155" s="452"/>
      <c r="L155" s="452"/>
      <c r="M155" s="452"/>
      <c r="N155" s="452"/>
      <c r="O155" s="452"/>
      <c r="P155" s="452"/>
      <c r="Q155" s="452"/>
      <c r="R155" s="452"/>
      <c r="S155" s="452"/>
      <c r="T155" s="452"/>
      <c r="U155" s="452"/>
      <c r="V155" s="452"/>
      <c r="W155" s="452"/>
      <c r="X155" s="452"/>
      <c r="Y155" s="452"/>
      <c r="Z155" s="452"/>
      <c r="AA155" s="452"/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2"/>
      <c r="AY155" s="452"/>
      <c r="AZ155" s="452"/>
      <c r="BA155" s="452"/>
      <c r="BB155" s="452"/>
      <c r="BC155" s="452"/>
      <c r="BD155" s="452"/>
      <c r="BE155" s="452"/>
      <c r="BF155" s="452"/>
    </row>
    <row r="156" ht="11.25" customHeight="1">
      <c r="A156" s="452"/>
      <c r="B156" s="452"/>
      <c r="C156" s="452"/>
      <c r="D156" s="452"/>
      <c r="E156" s="452"/>
      <c r="F156" s="452"/>
      <c r="G156" s="452"/>
      <c r="H156" s="452"/>
      <c r="I156" s="452"/>
      <c r="J156" s="452"/>
      <c r="K156" s="452"/>
      <c r="L156" s="452"/>
      <c r="M156" s="452"/>
      <c r="N156" s="452"/>
      <c r="O156" s="452"/>
      <c r="P156" s="452"/>
      <c r="Q156" s="452"/>
      <c r="R156" s="452"/>
      <c r="S156" s="452"/>
      <c r="T156" s="452"/>
      <c r="U156" s="452"/>
      <c r="V156" s="452"/>
      <c r="W156" s="452"/>
      <c r="X156" s="452"/>
      <c r="Y156" s="452"/>
      <c r="Z156" s="452"/>
      <c r="AA156" s="452"/>
      <c r="AB156" s="452"/>
      <c r="AC156" s="452"/>
      <c r="AD156" s="452"/>
      <c r="AE156" s="452"/>
      <c r="AF156" s="452"/>
      <c r="AG156" s="452"/>
      <c r="AH156" s="452"/>
      <c r="AI156" s="452"/>
      <c r="AJ156" s="452"/>
      <c r="AK156" s="452"/>
      <c r="AL156" s="452"/>
      <c r="AM156" s="452"/>
      <c r="AN156" s="452"/>
      <c r="AO156" s="452"/>
      <c r="AP156" s="452"/>
      <c r="AQ156" s="452"/>
      <c r="AR156" s="452"/>
      <c r="AS156" s="452"/>
      <c r="AT156" s="452"/>
      <c r="AU156" s="452"/>
      <c r="AV156" s="452"/>
      <c r="AW156" s="452"/>
      <c r="AX156" s="452"/>
      <c r="AY156" s="452"/>
      <c r="AZ156" s="452"/>
      <c r="BA156" s="452"/>
      <c r="BB156" s="452"/>
      <c r="BC156" s="452"/>
      <c r="BD156" s="452"/>
      <c r="BE156" s="452"/>
      <c r="BF156" s="452"/>
    </row>
    <row r="157" ht="11.25" customHeight="1">
      <c r="A157" s="452"/>
      <c r="B157" s="452"/>
      <c r="C157" s="452"/>
      <c r="D157" s="452"/>
      <c r="E157" s="452"/>
      <c r="F157" s="452"/>
      <c r="G157" s="452"/>
      <c r="H157" s="452"/>
      <c r="I157" s="452"/>
      <c r="J157" s="452"/>
      <c r="K157" s="452"/>
      <c r="L157" s="452"/>
      <c r="M157" s="452"/>
      <c r="N157" s="452"/>
      <c r="O157" s="452"/>
      <c r="P157" s="452"/>
      <c r="Q157" s="452"/>
      <c r="R157" s="452"/>
      <c r="S157" s="452"/>
      <c r="T157" s="452"/>
      <c r="U157" s="452"/>
      <c r="V157" s="452"/>
      <c r="W157" s="452"/>
      <c r="X157" s="452"/>
      <c r="Y157" s="452"/>
      <c r="Z157" s="452"/>
      <c r="AA157" s="452"/>
      <c r="AB157" s="452"/>
      <c r="AC157" s="452"/>
      <c r="AD157" s="452"/>
      <c r="AE157" s="452"/>
      <c r="AF157" s="452"/>
      <c r="AG157" s="452"/>
      <c r="AH157" s="452"/>
      <c r="AI157" s="452"/>
      <c r="AJ157" s="452"/>
      <c r="AK157" s="452"/>
      <c r="AL157" s="452"/>
      <c r="AM157" s="452"/>
      <c r="AN157" s="452"/>
      <c r="AO157" s="452"/>
      <c r="AP157" s="452"/>
      <c r="AQ157" s="452"/>
      <c r="AR157" s="452"/>
      <c r="AS157" s="452"/>
      <c r="AT157" s="452"/>
      <c r="AU157" s="452"/>
      <c r="AV157" s="452"/>
      <c r="AW157" s="452"/>
      <c r="AX157" s="452"/>
      <c r="AY157" s="452"/>
      <c r="AZ157" s="452"/>
      <c r="BA157" s="452"/>
      <c r="BB157" s="452"/>
      <c r="BC157" s="452"/>
      <c r="BD157" s="452"/>
      <c r="BE157" s="452"/>
      <c r="BF157" s="452"/>
    </row>
    <row r="158" ht="11.25" customHeight="1">
      <c r="A158" s="452"/>
      <c r="B158" s="452"/>
      <c r="C158" s="452"/>
      <c r="D158" s="452"/>
      <c r="E158" s="452"/>
      <c r="F158" s="452"/>
      <c r="G158" s="452"/>
      <c r="H158" s="452"/>
      <c r="I158" s="452"/>
      <c r="J158" s="452"/>
      <c r="K158" s="452"/>
      <c r="L158" s="452"/>
      <c r="M158" s="452"/>
      <c r="N158" s="452"/>
      <c r="O158" s="452"/>
      <c r="P158" s="452"/>
      <c r="Q158" s="452"/>
      <c r="R158" s="452"/>
      <c r="S158" s="452"/>
      <c r="T158" s="452"/>
      <c r="U158" s="452"/>
      <c r="V158" s="452"/>
      <c r="W158" s="452"/>
      <c r="X158" s="452"/>
      <c r="Y158" s="452"/>
      <c r="Z158" s="452"/>
      <c r="AA158" s="452"/>
      <c r="AB158" s="452"/>
      <c r="AC158" s="452"/>
      <c r="AD158" s="452"/>
      <c r="AE158" s="452"/>
      <c r="AF158" s="452"/>
      <c r="AG158" s="452"/>
      <c r="AH158" s="452"/>
      <c r="AI158" s="452"/>
      <c r="AJ158" s="452"/>
      <c r="AK158" s="452"/>
      <c r="AL158" s="452"/>
      <c r="AM158" s="452"/>
      <c r="AN158" s="452"/>
      <c r="AO158" s="452"/>
      <c r="AP158" s="452"/>
      <c r="AQ158" s="452"/>
      <c r="AR158" s="452"/>
      <c r="AS158" s="452"/>
      <c r="AT158" s="452"/>
      <c r="AU158" s="452"/>
      <c r="AV158" s="452"/>
      <c r="AW158" s="452"/>
      <c r="AX158" s="452"/>
      <c r="AY158" s="452"/>
      <c r="AZ158" s="452"/>
      <c r="BA158" s="452"/>
      <c r="BB158" s="452"/>
      <c r="BC158" s="452"/>
      <c r="BD158" s="452"/>
      <c r="BE158" s="452"/>
      <c r="BF158" s="452"/>
    </row>
    <row r="159" ht="11.25" customHeight="1">
      <c r="A159" s="452"/>
      <c r="B159" s="452"/>
      <c r="C159" s="452"/>
      <c r="D159" s="452"/>
      <c r="E159" s="452"/>
      <c r="F159" s="452"/>
      <c r="G159" s="452"/>
      <c r="H159" s="452"/>
      <c r="I159" s="452"/>
      <c r="J159" s="452"/>
      <c r="K159" s="452"/>
      <c r="L159" s="452"/>
      <c r="M159" s="452"/>
      <c r="N159" s="452"/>
      <c r="O159" s="452"/>
      <c r="P159" s="452"/>
      <c r="Q159" s="452"/>
      <c r="R159" s="452"/>
      <c r="S159" s="452"/>
      <c r="T159" s="452"/>
      <c r="U159" s="452"/>
      <c r="V159" s="452"/>
      <c r="W159" s="452"/>
      <c r="X159" s="452"/>
      <c r="Y159" s="452"/>
      <c r="Z159" s="452"/>
      <c r="AA159" s="452"/>
      <c r="AB159" s="452"/>
      <c r="AC159" s="452"/>
      <c r="AD159" s="452"/>
      <c r="AE159" s="452"/>
      <c r="AF159" s="452"/>
      <c r="AG159" s="452"/>
      <c r="AH159" s="452"/>
      <c r="AI159" s="452"/>
      <c r="AJ159" s="452"/>
      <c r="AK159" s="452"/>
      <c r="AL159" s="452"/>
      <c r="AM159" s="452"/>
      <c r="AN159" s="452"/>
      <c r="AO159" s="452"/>
      <c r="AP159" s="452"/>
      <c r="AQ159" s="452"/>
      <c r="AR159" s="452"/>
      <c r="AS159" s="452"/>
      <c r="AT159" s="452"/>
      <c r="AU159" s="452"/>
      <c r="AV159" s="452"/>
      <c r="AW159" s="452"/>
      <c r="AX159" s="452"/>
      <c r="AY159" s="452"/>
      <c r="AZ159" s="452"/>
      <c r="BA159" s="452"/>
      <c r="BB159" s="452"/>
      <c r="BC159" s="452"/>
      <c r="BD159" s="452"/>
      <c r="BE159" s="452"/>
      <c r="BF159" s="452"/>
    </row>
    <row r="160" ht="11.25" customHeight="1">
      <c r="A160" s="452"/>
      <c r="B160" s="452"/>
      <c r="C160" s="452"/>
      <c r="D160" s="452"/>
      <c r="E160" s="452"/>
      <c r="F160" s="452"/>
      <c r="G160" s="452"/>
      <c r="H160" s="452"/>
      <c r="I160" s="452"/>
      <c r="J160" s="452"/>
      <c r="K160" s="452"/>
      <c r="L160" s="452"/>
      <c r="M160" s="452"/>
      <c r="N160" s="452"/>
      <c r="O160" s="452"/>
      <c r="P160" s="452"/>
      <c r="Q160" s="452"/>
      <c r="R160" s="452"/>
      <c r="S160" s="452"/>
      <c r="T160" s="452"/>
      <c r="U160" s="452"/>
      <c r="V160" s="452"/>
      <c r="W160" s="452"/>
      <c r="X160" s="452"/>
      <c r="Y160" s="452"/>
      <c r="Z160" s="452"/>
      <c r="AA160" s="452"/>
      <c r="AB160" s="452"/>
      <c r="AC160" s="452"/>
      <c r="AD160" s="452"/>
      <c r="AE160" s="452"/>
      <c r="AF160" s="452"/>
      <c r="AG160" s="452"/>
      <c r="AH160" s="452"/>
      <c r="AI160" s="452"/>
      <c r="AJ160" s="452"/>
      <c r="AK160" s="452"/>
      <c r="AL160" s="452"/>
      <c r="AM160" s="452"/>
      <c r="AN160" s="452"/>
      <c r="AO160" s="452"/>
      <c r="AP160" s="452"/>
      <c r="AQ160" s="452"/>
      <c r="AR160" s="452"/>
      <c r="AS160" s="452"/>
      <c r="AT160" s="452"/>
      <c r="AU160" s="452"/>
      <c r="AV160" s="452"/>
      <c r="AW160" s="452"/>
      <c r="AX160" s="452"/>
      <c r="AY160" s="452"/>
      <c r="AZ160" s="452"/>
      <c r="BA160" s="452"/>
      <c r="BB160" s="452"/>
      <c r="BC160" s="452"/>
      <c r="BD160" s="452"/>
      <c r="BE160" s="452"/>
      <c r="BF160" s="452"/>
    </row>
    <row r="161" ht="11.25" customHeight="1">
      <c r="A161" s="452"/>
      <c r="B161" s="452"/>
      <c r="C161" s="452"/>
      <c r="D161" s="452"/>
      <c r="E161" s="452"/>
      <c r="F161" s="452"/>
      <c r="G161" s="452"/>
      <c r="H161" s="452"/>
      <c r="I161" s="452"/>
      <c r="J161" s="452"/>
      <c r="K161" s="452"/>
      <c r="L161" s="452"/>
      <c r="M161" s="452"/>
      <c r="N161" s="452"/>
      <c r="O161" s="452"/>
      <c r="P161" s="452"/>
      <c r="Q161" s="452"/>
      <c r="R161" s="452"/>
      <c r="S161" s="452"/>
      <c r="T161" s="452"/>
      <c r="U161" s="452"/>
      <c r="V161" s="452"/>
      <c r="W161" s="452"/>
      <c r="X161" s="452"/>
      <c r="Y161" s="452"/>
      <c r="Z161" s="452"/>
      <c r="AA161" s="452"/>
      <c r="AB161" s="452"/>
      <c r="AC161" s="452"/>
      <c r="AD161" s="452"/>
      <c r="AE161" s="452"/>
      <c r="AF161" s="452"/>
      <c r="AG161" s="452"/>
      <c r="AH161" s="452"/>
      <c r="AI161" s="452"/>
      <c r="AJ161" s="452"/>
      <c r="AK161" s="452"/>
      <c r="AL161" s="452"/>
      <c r="AM161" s="452"/>
      <c r="AN161" s="452"/>
      <c r="AO161" s="452"/>
      <c r="AP161" s="452"/>
      <c r="AQ161" s="452"/>
      <c r="AR161" s="452"/>
      <c r="AS161" s="452"/>
      <c r="AT161" s="452"/>
      <c r="AU161" s="452"/>
      <c r="AV161" s="452"/>
      <c r="AW161" s="452"/>
      <c r="AX161" s="452"/>
      <c r="AY161" s="452"/>
      <c r="AZ161" s="452"/>
      <c r="BA161" s="452"/>
      <c r="BB161" s="452"/>
      <c r="BC161" s="452"/>
      <c r="BD161" s="452"/>
      <c r="BE161" s="452"/>
      <c r="BF161" s="452"/>
    </row>
    <row r="162" ht="11.25" customHeight="1">
      <c r="A162" s="452"/>
      <c r="B162" s="452"/>
      <c r="C162" s="452"/>
      <c r="D162" s="452"/>
      <c r="E162" s="452"/>
      <c r="F162" s="452"/>
      <c r="G162" s="452"/>
      <c r="H162" s="452"/>
      <c r="I162" s="452"/>
      <c r="J162" s="452"/>
      <c r="K162" s="452"/>
      <c r="L162" s="452"/>
      <c r="M162" s="452"/>
      <c r="N162" s="452"/>
      <c r="O162" s="452"/>
      <c r="P162" s="452"/>
      <c r="Q162" s="452"/>
      <c r="R162" s="452"/>
      <c r="S162" s="452"/>
      <c r="T162" s="452"/>
      <c r="U162" s="452"/>
      <c r="V162" s="452"/>
      <c r="W162" s="452"/>
      <c r="X162" s="452"/>
      <c r="Y162" s="452"/>
      <c r="Z162" s="452"/>
      <c r="AA162" s="452"/>
      <c r="AB162" s="452"/>
      <c r="AC162" s="452"/>
      <c r="AD162" s="452"/>
      <c r="AE162" s="452"/>
      <c r="AF162" s="452"/>
      <c r="AG162" s="452"/>
      <c r="AH162" s="452"/>
      <c r="AI162" s="452"/>
      <c r="AJ162" s="452"/>
      <c r="AK162" s="452"/>
      <c r="AL162" s="452"/>
      <c r="AM162" s="452"/>
      <c r="AN162" s="452"/>
      <c r="AO162" s="452"/>
      <c r="AP162" s="452"/>
      <c r="AQ162" s="452"/>
      <c r="AR162" s="452"/>
      <c r="AS162" s="452"/>
      <c r="AT162" s="452"/>
      <c r="AU162" s="452"/>
      <c r="AV162" s="452"/>
      <c r="AW162" s="452"/>
      <c r="AX162" s="452"/>
      <c r="AY162" s="452"/>
      <c r="AZ162" s="452"/>
      <c r="BA162" s="452"/>
      <c r="BB162" s="452"/>
      <c r="BC162" s="452"/>
      <c r="BD162" s="452"/>
      <c r="BE162" s="452"/>
      <c r="BF162" s="452"/>
    </row>
    <row r="163" ht="11.25" customHeight="1">
      <c r="A163" s="452"/>
      <c r="B163" s="452"/>
      <c r="C163" s="452"/>
      <c r="D163" s="452"/>
      <c r="E163" s="452"/>
      <c r="F163" s="452"/>
      <c r="G163" s="452"/>
      <c r="H163" s="452"/>
      <c r="I163" s="452"/>
      <c r="J163" s="452"/>
      <c r="K163" s="452"/>
      <c r="L163" s="452"/>
      <c r="M163" s="452"/>
      <c r="N163" s="452"/>
      <c r="O163" s="452"/>
      <c r="P163" s="452"/>
      <c r="Q163" s="452"/>
      <c r="R163" s="452"/>
      <c r="S163" s="452"/>
      <c r="T163" s="452"/>
      <c r="U163" s="452"/>
      <c r="V163" s="452"/>
      <c r="W163" s="452"/>
      <c r="X163" s="452"/>
      <c r="Y163" s="452"/>
      <c r="Z163" s="452"/>
      <c r="AA163" s="452"/>
      <c r="AB163" s="452"/>
      <c r="AC163" s="452"/>
      <c r="AD163" s="452"/>
      <c r="AE163" s="452"/>
      <c r="AF163" s="452"/>
      <c r="AG163" s="452"/>
      <c r="AH163" s="452"/>
      <c r="AI163" s="452"/>
      <c r="AJ163" s="452"/>
      <c r="AK163" s="452"/>
      <c r="AL163" s="452"/>
      <c r="AM163" s="452"/>
      <c r="AN163" s="452"/>
      <c r="AO163" s="452"/>
      <c r="AP163" s="452"/>
      <c r="AQ163" s="452"/>
      <c r="AR163" s="452"/>
      <c r="AS163" s="452"/>
      <c r="AT163" s="452"/>
      <c r="AU163" s="452"/>
      <c r="AV163" s="452"/>
      <c r="AW163" s="452"/>
      <c r="AX163" s="452"/>
      <c r="AY163" s="452"/>
      <c r="AZ163" s="452"/>
      <c r="BA163" s="452"/>
      <c r="BB163" s="452"/>
      <c r="BC163" s="452"/>
      <c r="BD163" s="452"/>
      <c r="BE163" s="452"/>
      <c r="BF163" s="452"/>
    </row>
    <row r="164" ht="11.25" customHeight="1">
      <c r="A164" s="452"/>
      <c r="B164" s="452"/>
      <c r="C164" s="452"/>
      <c r="D164" s="452"/>
      <c r="E164" s="452"/>
      <c r="F164" s="452"/>
      <c r="G164" s="452"/>
      <c r="H164" s="452"/>
      <c r="I164" s="452"/>
      <c r="J164" s="452"/>
      <c r="K164" s="452"/>
      <c r="L164" s="452"/>
      <c r="M164" s="452"/>
      <c r="N164" s="452"/>
      <c r="O164" s="452"/>
      <c r="P164" s="452"/>
      <c r="Q164" s="452"/>
      <c r="R164" s="452"/>
      <c r="S164" s="452"/>
      <c r="T164" s="452"/>
      <c r="U164" s="452"/>
      <c r="V164" s="452"/>
      <c r="W164" s="452"/>
      <c r="X164" s="452"/>
      <c r="Y164" s="452"/>
      <c r="Z164" s="452"/>
      <c r="AA164" s="452"/>
      <c r="AB164" s="452"/>
      <c r="AC164" s="452"/>
      <c r="AD164" s="452"/>
      <c r="AE164" s="452"/>
      <c r="AF164" s="452"/>
      <c r="AG164" s="452"/>
      <c r="AH164" s="452"/>
      <c r="AI164" s="452"/>
      <c r="AJ164" s="452"/>
      <c r="AK164" s="452"/>
      <c r="AL164" s="452"/>
      <c r="AM164" s="452"/>
      <c r="AN164" s="452"/>
      <c r="AO164" s="452"/>
      <c r="AP164" s="452"/>
      <c r="AQ164" s="452"/>
      <c r="AR164" s="452"/>
      <c r="AS164" s="452"/>
      <c r="AT164" s="452"/>
      <c r="AU164" s="452"/>
      <c r="AV164" s="452"/>
      <c r="AW164" s="452"/>
      <c r="AX164" s="452"/>
      <c r="AY164" s="452"/>
      <c r="AZ164" s="452"/>
      <c r="BA164" s="452"/>
      <c r="BB164" s="452"/>
      <c r="BC164" s="452"/>
      <c r="BD164" s="452"/>
      <c r="BE164" s="452"/>
      <c r="BF164" s="452"/>
    </row>
    <row r="165" ht="11.25" customHeight="1">
      <c r="A165" s="452"/>
      <c r="B165" s="452"/>
      <c r="C165" s="452"/>
      <c r="D165" s="452"/>
      <c r="E165" s="452"/>
      <c r="F165" s="452"/>
      <c r="G165" s="452"/>
      <c r="H165" s="452"/>
      <c r="I165" s="452"/>
      <c r="J165" s="452"/>
      <c r="K165" s="452"/>
      <c r="L165" s="452"/>
      <c r="M165" s="452"/>
      <c r="N165" s="452"/>
      <c r="O165" s="452"/>
      <c r="P165" s="452"/>
      <c r="Q165" s="452"/>
      <c r="R165" s="452"/>
      <c r="S165" s="452"/>
      <c r="T165" s="452"/>
      <c r="U165" s="452"/>
      <c r="V165" s="452"/>
      <c r="W165" s="452"/>
      <c r="X165" s="452"/>
      <c r="Y165" s="452"/>
      <c r="Z165" s="452"/>
      <c r="AA165" s="452"/>
      <c r="AB165" s="452"/>
      <c r="AC165" s="452"/>
      <c r="AD165" s="452"/>
      <c r="AE165" s="452"/>
      <c r="AF165" s="452"/>
      <c r="AG165" s="452"/>
      <c r="AH165" s="452"/>
      <c r="AI165" s="452"/>
      <c r="AJ165" s="452"/>
      <c r="AK165" s="452"/>
      <c r="AL165" s="452"/>
      <c r="AM165" s="452"/>
      <c r="AN165" s="452"/>
      <c r="AO165" s="452"/>
      <c r="AP165" s="452"/>
      <c r="AQ165" s="452"/>
      <c r="AR165" s="452"/>
      <c r="AS165" s="452"/>
      <c r="AT165" s="452"/>
      <c r="AU165" s="452"/>
      <c r="AV165" s="452"/>
      <c r="AW165" s="452"/>
      <c r="AX165" s="452"/>
      <c r="AY165" s="452"/>
      <c r="AZ165" s="452"/>
      <c r="BA165" s="452"/>
      <c r="BB165" s="452"/>
      <c r="BC165" s="452"/>
      <c r="BD165" s="452"/>
      <c r="BE165" s="452"/>
      <c r="BF165" s="452"/>
    </row>
    <row r="166" ht="11.25" customHeight="1">
      <c r="A166" s="452"/>
      <c r="B166" s="452"/>
      <c r="C166" s="452"/>
      <c r="D166" s="452"/>
      <c r="E166" s="452"/>
      <c r="F166" s="452"/>
      <c r="G166" s="452"/>
      <c r="H166" s="452"/>
      <c r="I166" s="452"/>
      <c r="J166" s="452"/>
      <c r="K166" s="452"/>
      <c r="L166" s="452"/>
      <c r="M166" s="452"/>
      <c r="N166" s="452"/>
      <c r="O166" s="452"/>
      <c r="P166" s="452"/>
      <c r="Q166" s="452"/>
      <c r="R166" s="452"/>
      <c r="S166" s="452"/>
      <c r="T166" s="452"/>
      <c r="U166" s="452"/>
      <c r="V166" s="452"/>
      <c r="W166" s="452"/>
      <c r="X166" s="452"/>
      <c r="Y166" s="452"/>
      <c r="Z166" s="452"/>
      <c r="AA166" s="452"/>
      <c r="AB166" s="452"/>
      <c r="AC166" s="452"/>
      <c r="AD166" s="452"/>
      <c r="AE166" s="452"/>
      <c r="AF166" s="452"/>
      <c r="AG166" s="452"/>
      <c r="AH166" s="452"/>
      <c r="AI166" s="452"/>
      <c r="AJ166" s="452"/>
      <c r="AK166" s="452"/>
      <c r="AL166" s="452"/>
      <c r="AM166" s="452"/>
      <c r="AN166" s="452"/>
      <c r="AO166" s="452"/>
      <c r="AP166" s="452"/>
      <c r="AQ166" s="452"/>
      <c r="AR166" s="452"/>
      <c r="AS166" s="452"/>
      <c r="AT166" s="452"/>
      <c r="AU166" s="452"/>
      <c r="AV166" s="452"/>
      <c r="AW166" s="452"/>
      <c r="AX166" s="452"/>
      <c r="AY166" s="452"/>
      <c r="AZ166" s="452"/>
      <c r="BA166" s="452"/>
      <c r="BB166" s="452"/>
      <c r="BC166" s="452"/>
      <c r="BD166" s="452"/>
      <c r="BE166" s="452"/>
      <c r="BF166" s="452"/>
    </row>
    <row r="167" ht="11.25" customHeight="1">
      <c r="A167" s="452"/>
      <c r="B167" s="452"/>
      <c r="C167" s="452"/>
      <c r="D167" s="452"/>
      <c r="E167" s="452"/>
      <c r="F167" s="452"/>
      <c r="G167" s="452"/>
      <c r="H167" s="452"/>
      <c r="I167" s="452"/>
      <c r="J167" s="452"/>
      <c r="K167" s="452"/>
      <c r="L167" s="452"/>
      <c r="M167" s="452"/>
      <c r="N167" s="452"/>
      <c r="O167" s="452"/>
      <c r="P167" s="452"/>
      <c r="Q167" s="452"/>
      <c r="R167" s="452"/>
      <c r="S167" s="452"/>
      <c r="T167" s="452"/>
      <c r="U167" s="452"/>
      <c r="V167" s="452"/>
      <c r="W167" s="452"/>
      <c r="X167" s="452"/>
      <c r="Y167" s="452"/>
      <c r="Z167" s="452"/>
      <c r="AA167" s="452"/>
      <c r="AB167" s="452"/>
      <c r="AC167" s="452"/>
      <c r="AD167" s="452"/>
      <c r="AE167" s="452"/>
      <c r="AF167" s="452"/>
      <c r="AG167" s="452"/>
      <c r="AH167" s="452"/>
      <c r="AI167" s="452"/>
      <c r="AJ167" s="452"/>
      <c r="AK167" s="452"/>
      <c r="AL167" s="452"/>
      <c r="AM167" s="452"/>
      <c r="AN167" s="452"/>
      <c r="AO167" s="452"/>
      <c r="AP167" s="452"/>
      <c r="AQ167" s="452"/>
      <c r="AR167" s="452"/>
      <c r="AS167" s="452"/>
      <c r="AT167" s="452"/>
      <c r="AU167" s="452"/>
      <c r="AV167" s="452"/>
      <c r="AW167" s="452"/>
      <c r="AX167" s="452"/>
      <c r="AY167" s="452"/>
      <c r="AZ167" s="452"/>
      <c r="BA167" s="452"/>
      <c r="BB167" s="452"/>
      <c r="BC167" s="452"/>
      <c r="BD167" s="452"/>
      <c r="BE167" s="452"/>
      <c r="BF167" s="452"/>
    </row>
    <row r="168" ht="11.25" customHeight="1">
      <c r="A168" s="452"/>
      <c r="B168" s="452"/>
      <c r="C168" s="452"/>
      <c r="D168" s="452"/>
      <c r="E168" s="452"/>
      <c r="F168" s="452"/>
      <c r="G168" s="452"/>
      <c r="H168" s="452"/>
      <c r="I168" s="452"/>
      <c r="J168" s="452"/>
      <c r="K168" s="452"/>
      <c r="L168" s="452"/>
      <c r="M168" s="452"/>
      <c r="N168" s="452"/>
      <c r="O168" s="452"/>
      <c r="P168" s="452"/>
      <c r="Q168" s="452"/>
      <c r="R168" s="452"/>
      <c r="S168" s="452"/>
      <c r="T168" s="452"/>
      <c r="U168" s="452"/>
      <c r="V168" s="452"/>
      <c r="W168" s="452"/>
      <c r="X168" s="452"/>
      <c r="Y168" s="452"/>
      <c r="Z168" s="452"/>
      <c r="AA168" s="452"/>
      <c r="AB168" s="452"/>
      <c r="AC168" s="452"/>
      <c r="AD168" s="452"/>
      <c r="AE168" s="452"/>
      <c r="AF168" s="452"/>
      <c r="AG168" s="452"/>
      <c r="AH168" s="452"/>
      <c r="AI168" s="452"/>
      <c r="AJ168" s="452"/>
      <c r="AK168" s="452"/>
      <c r="AL168" s="452"/>
      <c r="AM168" s="452"/>
      <c r="AN168" s="452"/>
      <c r="AO168" s="452"/>
      <c r="AP168" s="452"/>
      <c r="AQ168" s="452"/>
      <c r="AR168" s="452"/>
      <c r="AS168" s="452"/>
      <c r="AT168" s="452"/>
      <c r="AU168" s="452"/>
      <c r="AV168" s="452"/>
      <c r="AW168" s="452"/>
      <c r="AX168" s="452"/>
      <c r="AY168" s="452"/>
      <c r="AZ168" s="452"/>
      <c r="BA168" s="452"/>
      <c r="BB168" s="452"/>
      <c r="BC168" s="452"/>
      <c r="BD168" s="452"/>
      <c r="BE168" s="452"/>
      <c r="BF168" s="452"/>
    </row>
    <row r="169" ht="11.25" customHeight="1">
      <c r="A169" s="452"/>
      <c r="B169" s="452"/>
      <c r="C169" s="452"/>
      <c r="D169" s="452"/>
      <c r="E169" s="452"/>
      <c r="F169" s="452"/>
      <c r="G169" s="452"/>
      <c r="H169" s="452"/>
      <c r="I169" s="452"/>
      <c r="J169" s="452"/>
      <c r="K169" s="452"/>
      <c r="L169" s="452"/>
      <c r="M169" s="452"/>
      <c r="N169" s="452"/>
      <c r="O169" s="452"/>
      <c r="P169" s="452"/>
      <c r="Q169" s="452"/>
      <c r="R169" s="452"/>
      <c r="S169" s="452"/>
      <c r="T169" s="452"/>
      <c r="U169" s="452"/>
      <c r="V169" s="452"/>
      <c r="W169" s="452"/>
      <c r="X169" s="452"/>
      <c r="Y169" s="452"/>
      <c r="Z169" s="452"/>
      <c r="AA169" s="452"/>
      <c r="AB169" s="452"/>
      <c r="AC169" s="452"/>
      <c r="AD169" s="452"/>
      <c r="AE169" s="452"/>
      <c r="AF169" s="452"/>
      <c r="AG169" s="452"/>
      <c r="AH169" s="452"/>
      <c r="AI169" s="452"/>
      <c r="AJ169" s="452"/>
      <c r="AK169" s="452"/>
      <c r="AL169" s="452"/>
      <c r="AM169" s="452"/>
      <c r="AN169" s="452"/>
      <c r="AO169" s="452"/>
      <c r="AP169" s="452"/>
      <c r="AQ169" s="452"/>
      <c r="AR169" s="452"/>
      <c r="AS169" s="452"/>
      <c r="AT169" s="452"/>
      <c r="AU169" s="452"/>
      <c r="AV169" s="452"/>
      <c r="AW169" s="452"/>
      <c r="AX169" s="452"/>
      <c r="AY169" s="452"/>
      <c r="AZ169" s="452"/>
      <c r="BA169" s="452"/>
      <c r="BB169" s="452"/>
      <c r="BC169" s="452"/>
      <c r="BD169" s="452"/>
      <c r="BE169" s="452"/>
      <c r="BF169" s="452"/>
    </row>
    <row r="170" ht="11.25" customHeight="1">
      <c r="A170" s="452"/>
      <c r="B170" s="452"/>
      <c r="C170" s="452"/>
      <c r="D170" s="452"/>
      <c r="E170" s="452"/>
      <c r="F170" s="452"/>
      <c r="G170" s="452"/>
      <c r="H170" s="452"/>
      <c r="I170" s="452"/>
      <c r="J170" s="452"/>
      <c r="K170" s="452"/>
      <c r="L170" s="452"/>
      <c r="M170" s="452"/>
      <c r="N170" s="452"/>
      <c r="O170" s="452"/>
      <c r="P170" s="452"/>
      <c r="Q170" s="452"/>
      <c r="R170" s="452"/>
      <c r="S170" s="452"/>
      <c r="T170" s="452"/>
      <c r="U170" s="452"/>
      <c r="V170" s="452"/>
      <c r="W170" s="452"/>
      <c r="X170" s="452"/>
      <c r="Y170" s="452"/>
      <c r="Z170" s="452"/>
      <c r="AA170" s="452"/>
      <c r="AB170" s="452"/>
      <c r="AC170" s="452"/>
      <c r="AD170" s="452"/>
      <c r="AE170" s="452"/>
      <c r="AF170" s="452"/>
      <c r="AG170" s="452"/>
      <c r="AH170" s="452"/>
      <c r="AI170" s="452"/>
      <c r="AJ170" s="452"/>
      <c r="AK170" s="452"/>
      <c r="AL170" s="452"/>
      <c r="AM170" s="452"/>
      <c r="AN170" s="452"/>
      <c r="AO170" s="452"/>
      <c r="AP170" s="452"/>
      <c r="AQ170" s="452"/>
      <c r="AR170" s="452"/>
      <c r="AS170" s="452"/>
      <c r="AT170" s="452"/>
      <c r="AU170" s="452"/>
      <c r="AV170" s="452"/>
      <c r="AW170" s="452"/>
      <c r="AX170" s="452"/>
      <c r="AY170" s="452"/>
      <c r="AZ170" s="452"/>
      <c r="BA170" s="452"/>
      <c r="BB170" s="452"/>
      <c r="BC170" s="452"/>
      <c r="BD170" s="452"/>
      <c r="BE170" s="452"/>
      <c r="BF170" s="452"/>
    </row>
    <row r="171" ht="11.25" customHeight="1">
      <c r="A171" s="452"/>
      <c r="B171" s="452"/>
      <c r="C171" s="452"/>
      <c r="D171" s="452"/>
      <c r="E171" s="452"/>
      <c r="F171" s="452"/>
      <c r="G171" s="452"/>
      <c r="H171" s="452"/>
      <c r="I171" s="452"/>
      <c r="J171" s="452"/>
      <c r="K171" s="452"/>
      <c r="L171" s="452"/>
      <c r="M171" s="452"/>
      <c r="N171" s="452"/>
      <c r="O171" s="452"/>
      <c r="P171" s="452"/>
      <c r="Q171" s="452"/>
      <c r="R171" s="452"/>
      <c r="S171" s="452"/>
      <c r="T171" s="452"/>
      <c r="U171" s="452"/>
      <c r="V171" s="452"/>
      <c r="W171" s="452"/>
      <c r="X171" s="452"/>
      <c r="Y171" s="452"/>
      <c r="Z171" s="452"/>
      <c r="AA171" s="452"/>
      <c r="AB171" s="452"/>
      <c r="AC171" s="452"/>
      <c r="AD171" s="452"/>
      <c r="AE171" s="452"/>
      <c r="AF171" s="452"/>
      <c r="AG171" s="452"/>
      <c r="AH171" s="452"/>
      <c r="AI171" s="452"/>
      <c r="AJ171" s="452"/>
      <c r="AK171" s="452"/>
      <c r="AL171" s="452"/>
      <c r="AM171" s="452"/>
      <c r="AN171" s="452"/>
      <c r="AO171" s="452"/>
      <c r="AP171" s="452"/>
      <c r="AQ171" s="452"/>
      <c r="AR171" s="452"/>
      <c r="AS171" s="452"/>
      <c r="AT171" s="452"/>
      <c r="AU171" s="452"/>
      <c r="AV171" s="452"/>
      <c r="AW171" s="452"/>
      <c r="AX171" s="452"/>
      <c r="AY171" s="452"/>
      <c r="AZ171" s="452"/>
      <c r="BA171" s="452"/>
      <c r="BB171" s="452"/>
      <c r="BC171" s="452"/>
      <c r="BD171" s="452"/>
      <c r="BE171" s="452"/>
      <c r="BF171" s="452"/>
    </row>
    <row r="172" ht="11.25" customHeight="1">
      <c r="A172" s="452"/>
      <c r="B172" s="452"/>
      <c r="C172" s="452"/>
      <c r="D172" s="452"/>
      <c r="E172" s="452"/>
      <c r="F172" s="452"/>
      <c r="G172" s="452"/>
      <c r="H172" s="452"/>
      <c r="I172" s="452"/>
      <c r="J172" s="452"/>
      <c r="K172" s="452"/>
      <c r="L172" s="452"/>
      <c r="M172" s="452"/>
      <c r="N172" s="452"/>
      <c r="O172" s="452"/>
      <c r="P172" s="452"/>
      <c r="Q172" s="452"/>
      <c r="R172" s="452"/>
      <c r="S172" s="452"/>
      <c r="T172" s="452"/>
      <c r="U172" s="452"/>
      <c r="V172" s="452"/>
      <c r="W172" s="452"/>
      <c r="X172" s="452"/>
      <c r="Y172" s="452"/>
      <c r="Z172" s="452"/>
      <c r="AA172" s="452"/>
      <c r="AB172" s="452"/>
      <c r="AC172" s="452"/>
      <c r="AD172" s="452"/>
      <c r="AE172" s="452"/>
      <c r="AF172" s="452"/>
      <c r="AG172" s="452"/>
      <c r="AH172" s="452"/>
      <c r="AI172" s="452"/>
      <c r="AJ172" s="452"/>
      <c r="AK172" s="452"/>
      <c r="AL172" s="452"/>
      <c r="AM172" s="452"/>
      <c r="AN172" s="452"/>
      <c r="AO172" s="452"/>
      <c r="AP172" s="452"/>
      <c r="AQ172" s="452"/>
      <c r="AR172" s="452"/>
      <c r="AS172" s="452"/>
      <c r="AT172" s="452"/>
      <c r="AU172" s="452"/>
      <c r="AV172" s="452"/>
      <c r="AW172" s="452"/>
      <c r="AX172" s="452"/>
      <c r="AY172" s="452"/>
      <c r="AZ172" s="452"/>
      <c r="BA172" s="452"/>
      <c r="BB172" s="452"/>
      <c r="BC172" s="452"/>
      <c r="BD172" s="452"/>
      <c r="BE172" s="452"/>
      <c r="BF172" s="452"/>
    </row>
    <row r="173" ht="11.25" customHeight="1">
      <c r="A173" s="452"/>
      <c r="B173" s="452"/>
      <c r="C173" s="452"/>
      <c r="D173" s="452"/>
      <c r="E173" s="452"/>
      <c r="F173" s="452"/>
      <c r="G173" s="452"/>
      <c r="H173" s="452"/>
      <c r="I173" s="452"/>
      <c r="J173" s="452"/>
      <c r="K173" s="452"/>
      <c r="L173" s="452"/>
      <c r="M173" s="452"/>
      <c r="N173" s="452"/>
      <c r="O173" s="452"/>
      <c r="P173" s="452"/>
      <c r="Q173" s="452"/>
      <c r="R173" s="452"/>
      <c r="S173" s="452"/>
      <c r="T173" s="452"/>
      <c r="U173" s="452"/>
      <c r="V173" s="452"/>
      <c r="W173" s="452"/>
      <c r="X173" s="452"/>
      <c r="Y173" s="452"/>
      <c r="Z173" s="452"/>
      <c r="AA173" s="452"/>
      <c r="AB173" s="452"/>
      <c r="AC173" s="452"/>
      <c r="AD173" s="452"/>
      <c r="AE173" s="452"/>
      <c r="AF173" s="452"/>
      <c r="AG173" s="452"/>
      <c r="AH173" s="452"/>
      <c r="AI173" s="452"/>
      <c r="AJ173" s="452"/>
      <c r="AK173" s="452"/>
      <c r="AL173" s="452"/>
      <c r="AM173" s="452"/>
      <c r="AN173" s="452"/>
      <c r="AO173" s="452"/>
      <c r="AP173" s="452"/>
      <c r="AQ173" s="452"/>
      <c r="AR173" s="452"/>
      <c r="AS173" s="452"/>
      <c r="AT173" s="452"/>
      <c r="AU173" s="452"/>
      <c r="AV173" s="452"/>
      <c r="AW173" s="452"/>
      <c r="AX173" s="452"/>
      <c r="AY173" s="452"/>
      <c r="AZ173" s="452"/>
      <c r="BA173" s="452"/>
      <c r="BB173" s="452"/>
      <c r="BC173" s="452"/>
      <c r="BD173" s="452"/>
      <c r="BE173" s="452"/>
      <c r="BF173" s="452"/>
    </row>
    <row r="174" ht="11.25" customHeight="1">
      <c r="A174" s="452"/>
      <c r="B174" s="452"/>
      <c r="C174" s="452"/>
      <c r="D174" s="452"/>
      <c r="E174" s="452"/>
      <c r="F174" s="452"/>
      <c r="G174" s="452"/>
      <c r="H174" s="452"/>
      <c r="I174" s="452"/>
      <c r="J174" s="452"/>
      <c r="K174" s="452"/>
      <c r="L174" s="452"/>
      <c r="M174" s="452"/>
      <c r="N174" s="452"/>
      <c r="O174" s="452"/>
      <c r="P174" s="452"/>
      <c r="Q174" s="452"/>
      <c r="R174" s="452"/>
      <c r="S174" s="452"/>
      <c r="T174" s="452"/>
      <c r="U174" s="452"/>
      <c r="V174" s="452"/>
      <c r="W174" s="452"/>
      <c r="X174" s="452"/>
      <c r="Y174" s="452"/>
      <c r="Z174" s="452"/>
      <c r="AA174" s="452"/>
      <c r="AB174" s="452"/>
      <c r="AC174" s="452"/>
      <c r="AD174" s="452"/>
      <c r="AE174" s="452"/>
      <c r="AF174" s="452"/>
      <c r="AG174" s="452"/>
      <c r="AH174" s="452"/>
      <c r="AI174" s="452"/>
      <c r="AJ174" s="452"/>
      <c r="AK174" s="452"/>
      <c r="AL174" s="452"/>
      <c r="AM174" s="452"/>
      <c r="AN174" s="452"/>
      <c r="AO174" s="452"/>
      <c r="AP174" s="452"/>
      <c r="AQ174" s="452"/>
      <c r="AR174" s="452"/>
      <c r="AS174" s="452"/>
      <c r="AT174" s="452"/>
      <c r="AU174" s="452"/>
      <c r="AV174" s="452"/>
      <c r="AW174" s="452"/>
      <c r="AX174" s="452"/>
      <c r="AY174" s="452"/>
      <c r="AZ174" s="452"/>
      <c r="BA174" s="452"/>
      <c r="BB174" s="452"/>
      <c r="BC174" s="452"/>
      <c r="BD174" s="452"/>
      <c r="BE174" s="452"/>
      <c r="BF174" s="452"/>
    </row>
    <row r="175" ht="11.25" customHeight="1">
      <c r="A175" s="452"/>
      <c r="B175" s="452"/>
      <c r="C175" s="452"/>
      <c r="D175" s="452"/>
      <c r="E175" s="452"/>
      <c r="F175" s="452"/>
      <c r="G175" s="452"/>
      <c r="H175" s="452"/>
      <c r="I175" s="452"/>
      <c r="J175" s="452"/>
      <c r="K175" s="452"/>
      <c r="L175" s="452"/>
      <c r="M175" s="452"/>
      <c r="N175" s="452"/>
      <c r="O175" s="452"/>
      <c r="P175" s="452"/>
      <c r="Q175" s="452"/>
      <c r="R175" s="452"/>
      <c r="S175" s="452"/>
      <c r="T175" s="452"/>
      <c r="U175" s="452"/>
      <c r="V175" s="452"/>
      <c r="W175" s="452"/>
      <c r="X175" s="452"/>
      <c r="Y175" s="452"/>
      <c r="Z175" s="452"/>
      <c r="AA175" s="452"/>
      <c r="AB175" s="452"/>
      <c r="AC175" s="452"/>
      <c r="AD175" s="452"/>
      <c r="AE175" s="452"/>
      <c r="AF175" s="452"/>
      <c r="AG175" s="452"/>
      <c r="AH175" s="452"/>
      <c r="AI175" s="452"/>
      <c r="AJ175" s="452"/>
      <c r="AK175" s="452"/>
      <c r="AL175" s="452"/>
      <c r="AM175" s="452"/>
      <c r="AN175" s="452"/>
      <c r="AO175" s="452"/>
      <c r="AP175" s="452"/>
      <c r="AQ175" s="452"/>
      <c r="AR175" s="452"/>
      <c r="AS175" s="452"/>
      <c r="AT175" s="452"/>
      <c r="AU175" s="452"/>
      <c r="AV175" s="452"/>
      <c r="AW175" s="452"/>
      <c r="AX175" s="452"/>
      <c r="AY175" s="452"/>
      <c r="AZ175" s="452"/>
      <c r="BA175" s="452"/>
      <c r="BB175" s="452"/>
      <c r="BC175" s="452"/>
      <c r="BD175" s="452"/>
      <c r="BE175" s="452"/>
      <c r="BF175" s="452"/>
    </row>
    <row r="176" ht="11.25" customHeight="1">
      <c r="A176" s="452"/>
      <c r="B176" s="452"/>
      <c r="C176" s="452"/>
      <c r="D176" s="452"/>
      <c r="E176" s="452"/>
      <c r="F176" s="452"/>
      <c r="G176" s="452"/>
      <c r="H176" s="452"/>
      <c r="I176" s="452"/>
      <c r="J176" s="452"/>
      <c r="K176" s="452"/>
      <c r="L176" s="452"/>
      <c r="M176" s="452"/>
      <c r="N176" s="452"/>
      <c r="O176" s="452"/>
      <c r="P176" s="452"/>
      <c r="Q176" s="452"/>
      <c r="R176" s="452"/>
      <c r="S176" s="452"/>
      <c r="T176" s="452"/>
      <c r="U176" s="452"/>
      <c r="V176" s="452"/>
      <c r="W176" s="452"/>
      <c r="X176" s="452"/>
      <c r="Y176" s="452"/>
      <c r="Z176" s="452"/>
      <c r="AA176" s="452"/>
      <c r="AB176" s="452"/>
      <c r="AC176" s="452"/>
      <c r="AD176" s="452"/>
      <c r="AE176" s="452"/>
      <c r="AF176" s="452"/>
      <c r="AG176" s="452"/>
      <c r="AH176" s="452"/>
      <c r="AI176" s="452"/>
      <c r="AJ176" s="452"/>
      <c r="AK176" s="452"/>
      <c r="AL176" s="452"/>
      <c r="AM176" s="452"/>
      <c r="AN176" s="452"/>
      <c r="AO176" s="452"/>
      <c r="AP176" s="452"/>
      <c r="AQ176" s="452"/>
      <c r="AR176" s="452"/>
      <c r="AS176" s="452"/>
      <c r="AT176" s="452"/>
      <c r="AU176" s="452"/>
      <c r="AV176" s="452"/>
      <c r="AW176" s="452"/>
      <c r="AX176" s="452"/>
      <c r="AY176" s="452"/>
      <c r="AZ176" s="452"/>
      <c r="BA176" s="452"/>
      <c r="BB176" s="452"/>
      <c r="BC176" s="452"/>
      <c r="BD176" s="452"/>
      <c r="BE176" s="452"/>
      <c r="BF176" s="452"/>
    </row>
    <row r="177" ht="11.25" customHeight="1">
      <c r="A177" s="452"/>
      <c r="B177" s="452"/>
      <c r="C177" s="452"/>
      <c r="D177" s="452"/>
      <c r="E177" s="452"/>
      <c r="F177" s="452"/>
      <c r="G177" s="452"/>
      <c r="H177" s="452"/>
      <c r="I177" s="452"/>
      <c r="J177" s="452"/>
      <c r="K177" s="452"/>
      <c r="L177" s="452"/>
      <c r="M177" s="452"/>
      <c r="N177" s="452"/>
      <c r="O177" s="452"/>
      <c r="P177" s="452"/>
      <c r="Q177" s="452"/>
      <c r="R177" s="452"/>
      <c r="S177" s="452"/>
      <c r="T177" s="452"/>
      <c r="U177" s="452"/>
      <c r="V177" s="452"/>
      <c r="W177" s="452"/>
      <c r="X177" s="452"/>
      <c r="Y177" s="452"/>
      <c r="Z177" s="452"/>
      <c r="AA177" s="452"/>
      <c r="AB177" s="452"/>
      <c r="AC177" s="452"/>
      <c r="AD177" s="452"/>
      <c r="AE177" s="452"/>
      <c r="AF177" s="452"/>
      <c r="AG177" s="452"/>
      <c r="AH177" s="452"/>
      <c r="AI177" s="452"/>
      <c r="AJ177" s="452"/>
      <c r="AK177" s="452"/>
      <c r="AL177" s="452"/>
      <c r="AM177" s="452"/>
      <c r="AN177" s="452"/>
      <c r="AO177" s="452"/>
      <c r="AP177" s="452"/>
      <c r="AQ177" s="452"/>
      <c r="AR177" s="452"/>
      <c r="AS177" s="452"/>
      <c r="AT177" s="452"/>
      <c r="AU177" s="452"/>
      <c r="AV177" s="452"/>
      <c r="AW177" s="452"/>
      <c r="AX177" s="452"/>
      <c r="AY177" s="452"/>
      <c r="AZ177" s="452"/>
      <c r="BA177" s="452"/>
      <c r="BB177" s="452"/>
      <c r="BC177" s="452"/>
      <c r="BD177" s="452"/>
      <c r="BE177" s="452"/>
      <c r="BF177" s="452"/>
    </row>
    <row r="178" ht="11.25" customHeight="1">
      <c r="A178" s="452"/>
      <c r="B178" s="452"/>
      <c r="C178" s="452"/>
      <c r="D178" s="452"/>
      <c r="E178" s="452"/>
      <c r="F178" s="452"/>
      <c r="G178" s="452"/>
      <c r="H178" s="452"/>
      <c r="I178" s="452"/>
      <c r="J178" s="452"/>
      <c r="K178" s="452"/>
      <c r="L178" s="452"/>
      <c r="M178" s="452"/>
      <c r="N178" s="452"/>
      <c r="O178" s="452"/>
      <c r="P178" s="452"/>
      <c r="Q178" s="452"/>
      <c r="R178" s="452"/>
      <c r="S178" s="452"/>
      <c r="T178" s="452"/>
      <c r="U178" s="452"/>
      <c r="V178" s="452"/>
      <c r="W178" s="452"/>
      <c r="X178" s="452"/>
      <c r="Y178" s="452"/>
      <c r="Z178" s="452"/>
      <c r="AA178" s="452"/>
      <c r="AB178" s="452"/>
      <c r="AC178" s="452"/>
      <c r="AD178" s="452"/>
      <c r="AE178" s="452"/>
      <c r="AF178" s="452"/>
      <c r="AG178" s="452"/>
      <c r="AH178" s="452"/>
      <c r="AI178" s="452"/>
      <c r="AJ178" s="452"/>
      <c r="AK178" s="452"/>
      <c r="AL178" s="452"/>
      <c r="AM178" s="452"/>
      <c r="AN178" s="452"/>
      <c r="AO178" s="452"/>
      <c r="AP178" s="452"/>
      <c r="AQ178" s="452"/>
      <c r="AR178" s="452"/>
      <c r="AS178" s="452"/>
      <c r="AT178" s="452"/>
      <c r="AU178" s="452"/>
      <c r="AV178" s="452"/>
      <c r="AW178" s="452"/>
      <c r="AX178" s="452"/>
      <c r="AY178" s="452"/>
      <c r="AZ178" s="452"/>
      <c r="BA178" s="452"/>
      <c r="BB178" s="452"/>
      <c r="BC178" s="452"/>
      <c r="BD178" s="452"/>
      <c r="BE178" s="452"/>
      <c r="BF178" s="452"/>
    </row>
    <row r="179" ht="11.25" customHeight="1">
      <c r="A179" s="452"/>
      <c r="B179" s="452"/>
      <c r="C179" s="452"/>
      <c r="D179" s="452"/>
      <c r="E179" s="452"/>
      <c r="F179" s="452"/>
      <c r="G179" s="452"/>
      <c r="H179" s="452"/>
      <c r="I179" s="452"/>
      <c r="J179" s="452"/>
      <c r="K179" s="452"/>
      <c r="L179" s="452"/>
      <c r="M179" s="452"/>
      <c r="N179" s="452"/>
      <c r="O179" s="452"/>
      <c r="P179" s="452"/>
      <c r="Q179" s="452"/>
      <c r="R179" s="452"/>
      <c r="S179" s="452"/>
      <c r="T179" s="452"/>
      <c r="U179" s="452"/>
      <c r="V179" s="452"/>
      <c r="W179" s="452"/>
      <c r="X179" s="452"/>
      <c r="Y179" s="452"/>
      <c r="Z179" s="452"/>
      <c r="AA179" s="452"/>
      <c r="AB179" s="452"/>
      <c r="AC179" s="452"/>
      <c r="AD179" s="452"/>
      <c r="AE179" s="452"/>
      <c r="AF179" s="452"/>
      <c r="AG179" s="452"/>
      <c r="AH179" s="452"/>
      <c r="AI179" s="452"/>
      <c r="AJ179" s="452"/>
      <c r="AK179" s="452"/>
      <c r="AL179" s="452"/>
      <c r="AM179" s="452"/>
      <c r="AN179" s="452"/>
      <c r="AO179" s="452"/>
      <c r="AP179" s="452"/>
      <c r="AQ179" s="452"/>
      <c r="AR179" s="452"/>
      <c r="AS179" s="452"/>
      <c r="AT179" s="452"/>
      <c r="AU179" s="452"/>
      <c r="AV179" s="452"/>
      <c r="AW179" s="452"/>
      <c r="AX179" s="452"/>
      <c r="AY179" s="452"/>
      <c r="AZ179" s="452"/>
      <c r="BA179" s="452"/>
      <c r="BB179" s="452"/>
      <c r="BC179" s="452"/>
      <c r="BD179" s="452"/>
      <c r="BE179" s="452"/>
      <c r="BF179" s="452"/>
    </row>
    <row r="180" ht="11.25" customHeight="1">
      <c r="A180" s="452"/>
      <c r="B180" s="452"/>
      <c r="C180" s="452"/>
      <c r="D180" s="452"/>
      <c r="E180" s="452"/>
      <c r="F180" s="452"/>
      <c r="G180" s="452"/>
      <c r="H180" s="452"/>
      <c r="I180" s="452"/>
      <c r="J180" s="452"/>
      <c r="K180" s="452"/>
      <c r="L180" s="452"/>
      <c r="M180" s="452"/>
      <c r="N180" s="452"/>
      <c r="O180" s="452"/>
      <c r="P180" s="452"/>
      <c r="Q180" s="452"/>
      <c r="R180" s="452"/>
      <c r="S180" s="452"/>
      <c r="T180" s="452"/>
      <c r="U180" s="452"/>
      <c r="V180" s="452"/>
      <c r="W180" s="452"/>
      <c r="X180" s="452"/>
      <c r="Y180" s="452"/>
      <c r="Z180" s="452"/>
      <c r="AA180" s="452"/>
      <c r="AB180" s="452"/>
      <c r="AC180" s="452"/>
      <c r="AD180" s="452"/>
      <c r="AE180" s="452"/>
      <c r="AF180" s="452"/>
      <c r="AG180" s="452"/>
      <c r="AH180" s="452"/>
      <c r="AI180" s="452"/>
      <c r="AJ180" s="452"/>
      <c r="AK180" s="452"/>
      <c r="AL180" s="452"/>
      <c r="AM180" s="452"/>
      <c r="AN180" s="452"/>
      <c r="AO180" s="452"/>
      <c r="AP180" s="452"/>
      <c r="AQ180" s="452"/>
      <c r="AR180" s="452"/>
      <c r="AS180" s="452"/>
      <c r="AT180" s="452"/>
      <c r="AU180" s="452"/>
      <c r="AV180" s="452"/>
      <c r="AW180" s="452"/>
      <c r="AX180" s="452"/>
      <c r="AY180" s="452"/>
      <c r="AZ180" s="452"/>
      <c r="BA180" s="452"/>
      <c r="BB180" s="452"/>
      <c r="BC180" s="452"/>
      <c r="BD180" s="452"/>
      <c r="BE180" s="452"/>
      <c r="BF180" s="452"/>
    </row>
    <row r="181" ht="11.25" customHeight="1">
      <c r="A181" s="452"/>
      <c r="B181" s="452"/>
      <c r="C181" s="452"/>
      <c r="D181" s="452"/>
      <c r="E181" s="452"/>
      <c r="F181" s="452"/>
      <c r="G181" s="452"/>
      <c r="H181" s="452"/>
      <c r="I181" s="452"/>
      <c r="J181" s="452"/>
      <c r="K181" s="452"/>
      <c r="L181" s="452"/>
      <c r="M181" s="452"/>
      <c r="N181" s="452"/>
      <c r="O181" s="452"/>
      <c r="P181" s="452"/>
      <c r="Q181" s="452"/>
      <c r="R181" s="452"/>
      <c r="S181" s="452"/>
      <c r="T181" s="452"/>
      <c r="U181" s="452"/>
      <c r="V181" s="452"/>
      <c r="W181" s="452"/>
      <c r="X181" s="452"/>
      <c r="Y181" s="452"/>
      <c r="Z181" s="452"/>
      <c r="AA181" s="452"/>
      <c r="AB181" s="452"/>
      <c r="AC181" s="452"/>
      <c r="AD181" s="452"/>
      <c r="AE181" s="452"/>
      <c r="AF181" s="452"/>
      <c r="AG181" s="452"/>
      <c r="AH181" s="452"/>
      <c r="AI181" s="452"/>
      <c r="AJ181" s="452"/>
      <c r="AK181" s="452"/>
      <c r="AL181" s="452"/>
      <c r="AM181" s="452"/>
      <c r="AN181" s="452"/>
      <c r="AO181" s="452"/>
      <c r="AP181" s="452"/>
      <c r="AQ181" s="452"/>
      <c r="AR181" s="452"/>
      <c r="AS181" s="452"/>
      <c r="AT181" s="452"/>
      <c r="AU181" s="452"/>
      <c r="AV181" s="452"/>
      <c r="AW181" s="452"/>
      <c r="AX181" s="452"/>
      <c r="AY181" s="452"/>
      <c r="AZ181" s="452"/>
      <c r="BA181" s="452"/>
      <c r="BB181" s="452"/>
      <c r="BC181" s="452"/>
      <c r="BD181" s="452"/>
      <c r="BE181" s="452"/>
      <c r="BF181" s="452"/>
    </row>
    <row r="182" ht="11.25" customHeight="1">
      <c r="A182" s="452"/>
      <c r="B182" s="452"/>
      <c r="C182" s="452"/>
      <c r="D182" s="452"/>
      <c r="E182" s="452"/>
      <c r="F182" s="452"/>
      <c r="G182" s="452"/>
      <c r="H182" s="452"/>
      <c r="I182" s="452"/>
      <c r="J182" s="452"/>
      <c r="K182" s="452"/>
      <c r="L182" s="452"/>
      <c r="M182" s="452"/>
      <c r="N182" s="452"/>
      <c r="O182" s="452"/>
      <c r="P182" s="452"/>
      <c r="Q182" s="452"/>
      <c r="R182" s="452"/>
      <c r="S182" s="452"/>
      <c r="T182" s="452"/>
      <c r="U182" s="452"/>
      <c r="V182" s="452"/>
      <c r="W182" s="452"/>
      <c r="X182" s="452"/>
      <c r="Y182" s="452"/>
      <c r="Z182" s="452"/>
      <c r="AA182" s="452"/>
      <c r="AB182" s="452"/>
      <c r="AC182" s="452"/>
      <c r="AD182" s="452"/>
      <c r="AE182" s="452"/>
      <c r="AF182" s="452"/>
      <c r="AG182" s="452"/>
      <c r="AH182" s="452"/>
      <c r="AI182" s="452"/>
      <c r="AJ182" s="452"/>
      <c r="AK182" s="452"/>
      <c r="AL182" s="452"/>
      <c r="AM182" s="452"/>
      <c r="AN182" s="452"/>
      <c r="AO182" s="452"/>
      <c r="AP182" s="452"/>
      <c r="AQ182" s="452"/>
      <c r="AR182" s="452"/>
      <c r="AS182" s="452"/>
      <c r="AT182" s="452"/>
      <c r="AU182" s="452"/>
      <c r="AV182" s="452"/>
      <c r="AW182" s="452"/>
      <c r="AX182" s="452"/>
      <c r="AY182" s="452"/>
      <c r="AZ182" s="452"/>
      <c r="BA182" s="452"/>
      <c r="BB182" s="452"/>
      <c r="BC182" s="452"/>
      <c r="BD182" s="452"/>
      <c r="BE182" s="452"/>
      <c r="BF182" s="452"/>
    </row>
    <row r="183" ht="11.25" customHeight="1">
      <c r="A183" s="452"/>
      <c r="B183" s="452"/>
      <c r="C183" s="452"/>
      <c r="D183" s="452"/>
      <c r="E183" s="452"/>
      <c r="F183" s="452"/>
      <c r="G183" s="452"/>
      <c r="H183" s="452"/>
      <c r="I183" s="452"/>
      <c r="J183" s="452"/>
      <c r="K183" s="452"/>
      <c r="L183" s="452"/>
      <c r="M183" s="452"/>
      <c r="N183" s="452"/>
      <c r="O183" s="452"/>
      <c r="P183" s="452"/>
      <c r="Q183" s="452"/>
      <c r="R183" s="452"/>
      <c r="S183" s="452"/>
      <c r="T183" s="452"/>
      <c r="U183" s="452"/>
      <c r="V183" s="452"/>
      <c r="W183" s="452"/>
      <c r="X183" s="452"/>
      <c r="Y183" s="452"/>
      <c r="Z183" s="452"/>
      <c r="AA183" s="452"/>
      <c r="AB183" s="452"/>
      <c r="AC183" s="452"/>
      <c r="AD183" s="452"/>
      <c r="AE183" s="452"/>
      <c r="AF183" s="452"/>
      <c r="AG183" s="452"/>
      <c r="AH183" s="452"/>
      <c r="AI183" s="452"/>
      <c r="AJ183" s="452"/>
      <c r="AK183" s="452"/>
      <c r="AL183" s="452"/>
      <c r="AM183" s="452"/>
      <c r="AN183" s="452"/>
      <c r="AO183" s="452"/>
      <c r="AP183" s="452"/>
      <c r="AQ183" s="452"/>
      <c r="AR183" s="452"/>
      <c r="AS183" s="452"/>
      <c r="AT183" s="452"/>
      <c r="AU183" s="452"/>
      <c r="AV183" s="452"/>
      <c r="AW183" s="452"/>
      <c r="AX183" s="452"/>
      <c r="AY183" s="452"/>
      <c r="AZ183" s="452"/>
      <c r="BA183" s="452"/>
      <c r="BB183" s="452"/>
      <c r="BC183" s="452"/>
      <c r="BD183" s="452"/>
      <c r="BE183" s="452"/>
      <c r="BF183" s="452"/>
    </row>
    <row r="184" ht="11.25" customHeight="1">
      <c r="A184" s="452"/>
      <c r="B184" s="452"/>
      <c r="C184" s="452"/>
      <c r="D184" s="452"/>
      <c r="E184" s="452"/>
      <c r="F184" s="452"/>
      <c r="G184" s="452"/>
      <c r="H184" s="452"/>
      <c r="I184" s="452"/>
      <c r="J184" s="452"/>
      <c r="K184" s="452"/>
      <c r="L184" s="452"/>
      <c r="M184" s="452"/>
      <c r="N184" s="452"/>
      <c r="O184" s="452"/>
      <c r="P184" s="452"/>
      <c r="Q184" s="452"/>
      <c r="R184" s="452"/>
      <c r="S184" s="452"/>
      <c r="T184" s="452"/>
      <c r="U184" s="452"/>
      <c r="V184" s="452"/>
      <c r="W184" s="452"/>
      <c r="X184" s="452"/>
      <c r="Y184" s="452"/>
      <c r="Z184" s="452"/>
      <c r="AA184" s="452"/>
      <c r="AB184" s="452"/>
      <c r="AC184" s="452"/>
      <c r="AD184" s="452"/>
      <c r="AE184" s="452"/>
      <c r="AF184" s="452"/>
      <c r="AG184" s="452"/>
      <c r="AH184" s="452"/>
      <c r="AI184" s="452"/>
      <c r="AJ184" s="452"/>
      <c r="AK184" s="452"/>
      <c r="AL184" s="452"/>
      <c r="AM184" s="452"/>
      <c r="AN184" s="452"/>
      <c r="AO184" s="452"/>
      <c r="AP184" s="452"/>
      <c r="AQ184" s="452"/>
      <c r="AR184" s="452"/>
      <c r="AS184" s="452"/>
      <c r="AT184" s="452"/>
      <c r="AU184" s="452"/>
      <c r="AV184" s="452"/>
      <c r="AW184" s="452"/>
      <c r="AX184" s="452"/>
      <c r="AY184" s="452"/>
      <c r="AZ184" s="452"/>
      <c r="BA184" s="452"/>
      <c r="BB184" s="452"/>
      <c r="BC184" s="452"/>
      <c r="BD184" s="452"/>
      <c r="BE184" s="452"/>
      <c r="BF184" s="452"/>
    </row>
    <row r="185" ht="11.25" customHeight="1">
      <c r="A185" s="452"/>
      <c r="B185" s="452"/>
      <c r="C185" s="452"/>
      <c r="D185" s="452"/>
      <c r="E185" s="452"/>
      <c r="F185" s="452"/>
      <c r="G185" s="452"/>
      <c r="H185" s="452"/>
      <c r="I185" s="452"/>
      <c r="J185" s="452"/>
      <c r="K185" s="452"/>
      <c r="L185" s="452"/>
      <c r="M185" s="452"/>
      <c r="N185" s="452"/>
      <c r="O185" s="452"/>
      <c r="P185" s="452"/>
      <c r="Q185" s="452"/>
      <c r="R185" s="452"/>
      <c r="S185" s="452"/>
      <c r="T185" s="452"/>
      <c r="U185" s="452"/>
      <c r="V185" s="452"/>
      <c r="W185" s="452"/>
      <c r="X185" s="452"/>
      <c r="Y185" s="452"/>
      <c r="Z185" s="452"/>
      <c r="AA185" s="452"/>
      <c r="AB185" s="452"/>
      <c r="AC185" s="452"/>
      <c r="AD185" s="452"/>
      <c r="AE185" s="452"/>
      <c r="AF185" s="452"/>
      <c r="AG185" s="452"/>
      <c r="AH185" s="452"/>
      <c r="AI185" s="452"/>
      <c r="AJ185" s="452"/>
      <c r="AK185" s="452"/>
      <c r="AL185" s="452"/>
      <c r="AM185" s="452"/>
      <c r="AN185" s="452"/>
      <c r="AO185" s="452"/>
      <c r="AP185" s="452"/>
      <c r="AQ185" s="452"/>
      <c r="AR185" s="452"/>
      <c r="AS185" s="452"/>
      <c r="AT185" s="452"/>
      <c r="AU185" s="452"/>
      <c r="AV185" s="452"/>
      <c r="AW185" s="452"/>
      <c r="AX185" s="452"/>
      <c r="AY185" s="452"/>
      <c r="AZ185" s="452"/>
      <c r="BA185" s="452"/>
      <c r="BB185" s="452"/>
      <c r="BC185" s="452"/>
      <c r="BD185" s="452"/>
      <c r="BE185" s="452"/>
      <c r="BF185" s="452"/>
    </row>
    <row r="186" ht="11.25" customHeight="1">
      <c r="A186" s="452"/>
      <c r="B186" s="452"/>
      <c r="C186" s="452"/>
      <c r="D186" s="452"/>
      <c r="E186" s="452"/>
      <c r="F186" s="452"/>
      <c r="G186" s="452"/>
      <c r="H186" s="452"/>
      <c r="I186" s="452"/>
      <c r="J186" s="452"/>
      <c r="K186" s="452"/>
      <c r="L186" s="452"/>
      <c r="M186" s="452"/>
      <c r="N186" s="452"/>
      <c r="O186" s="452"/>
      <c r="P186" s="452"/>
      <c r="Q186" s="452"/>
      <c r="R186" s="452"/>
      <c r="S186" s="452"/>
      <c r="T186" s="452"/>
      <c r="U186" s="452"/>
      <c r="V186" s="452"/>
      <c r="W186" s="452"/>
      <c r="X186" s="452"/>
      <c r="Y186" s="452"/>
      <c r="Z186" s="452"/>
      <c r="AA186" s="452"/>
      <c r="AB186" s="452"/>
      <c r="AC186" s="452"/>
      <c r="AD186" s="452"/>
      <c r="AE186" s="452"/>
      <c r="AF186" s="452"/>
      <c r="AG186" s="452"/>
      <c r="AH186" s="452"/>
      <c r="AI186" s="452"/>
      <c r="AJ186" s="452"/>
      <c r="AK186" s="452"/>
      <c r="AL186" s="452"/>
      <c r="AM186" s="452"/>
      <c r="AN186" s="452"/>
      <c r="AO186" s="452"/>
      <c r="AP186" s="452"/>
      <c r="AQ186" s="452"/>
      <c r="AR186" s="452"/>
      <c r="AS186" s="452"/>
      <c r="AT186" s="452"/>
      <c r="AU186" s="452"/>
      <c r="AV186" s="452"/>
      <c r="AW186" s="452"/>
      <c r="AX186" s="452"/>
      <c r="AY186" s="452"/>
      <c r="AZ186" s="452"/>
      <c r="BA186" s="452"/>
      <c r="BB186" s="452"/>
      <c r="BC186" s="452"/>
      <c r="BD186" s="452"/>
      <c r="BE186" s="452"/>
      <c r="BF186" s="452"/>
    </row>
    <row r="187" ht="11.25" customHeight="1">
      <c r="A187" s="452"/>
      <c r="B187" s="452"/>
      <c r="C187" s="452"/>
      <c r="D187" s="452"/>
      <c r="E187" s="452"/>
      <c r="F187" s="452"/>
      <c r="G187" s="452"/>
      <c r="H187" s="452"/>
      <c r="I187" s="452"/>
      <c r="J187" s="452"/>
      <c r="K187" s="452"/>
      <c r="L187" s="452"/>
      <c r="M187" s="452"/>
      <c r="N187" s="452"/>
      <c r="O187" s="452"/>
      <c r="P187" s="452"/>
      <c r="Q187" s="452"/>
      <c r="R187" s="452"/>
      <c r="S187" s="452"/>
      <c r="T187" s="452"/>
      <c r="U187" s="452"/>
      <c r="V187" s="452"/>
      <c r="W187" s="452"/>
      <c r="X187" s="452"/>
      <c r="Y187" s="452"/>
      <c r="Z187" s="452"/>
      <c r="AA187" s="452"/>
      <c r="AB187" s="452"/>
      <c r="AC187" s="452"/>
      <c r="AD187" s="452"/>
      <c r="AE187" s="452"/>
      <c r="AF187" s="452"/>
      <c r="AG187" s="452"/>
      <c r="AH187" s="452"/>
      <c r="AI187" s="452"/>
      <c r="AJ187" s="452"/>
      <c r="AK187" s="452"/>
      <c r="AL187" s="452"/>
      <c r="AM187" s="452"/>
      <c r="AN187" s="452"/>
      <c r="AO187" s="452"/>
      <c r="AP187" s="452"/>
      <c r="AQ187" s="452"/>
      <c r="AR187" s="452"/>
      <c r="AS187" s="452"/>
      <c r="AT187" s="452"/>
      <c r="AU187" s="452"/>
      <c r="AV187" s="452"/>
      <c r="AW187" s="452"/>
      <c r="AX187" s="452"/>
      <c r="AY187" s="452"/>
      <c r="AZ187" s="452"/>
      <c r="BA187" s="452"/>
      <c r="BB187" s="452"/>
      <c r="BC187" s="452"/>
      <c r="BD187" s="452"/>
      <c r="BE187" s="452"/>
      <c r="BF187" s="452"/>
    </row>
    <row r="188" ht="11.25" customHeight="1">
      <c r="A188" s="452"/>
      <c r="B188" s="452"/>
      <c r="C188" s="452"/>
      <c r="D188" s="452"/>
      <c r="E188" s="452"/>
      <c r="F188" s="452"/>
      <c r="G188" s="452"/>
      <c r="H188" s="452"/>
      <c r="I188" s="452"/>
      <c r="J188" s="452"/>
      <c r="K188" s="452"/>
      <c r="L188" s="452"/>
      <c r="M188" s="452"/>
      <c r="N188" s="452"/>
      <c r="O188" s="452"/>
      <c r="P188" s="452"/>
      <c r="Q188" s="452"/>
      <c r="R188" s="452"/>
      <c r="S188" s="452"/>
      <c r="T188" s="452"/>
      <c r="U188" s="452"/>
      <c r="V188" s="452"/>
      <c r="W188" s="452"/>
      <c r="X188" s="452"/>
      <c r="Y188" s="452"/>
      <c r="Z188" s="452"/>
      <c r="AA188" s="452"/>
      <c r="AB188" s="452"/>
      <c r="AC188" s="452"/>
      <c r="AD188" s="452"/>
      <c r="AE188" s="452"/>
      <c r="AF188" s="452"/>
      <c r="AG188" s="452"/>
      <c r="AH188" s="452"/>
      <c r="AI188" s="452"/>
      <c r="AJ188" s="452"/>
      <c r="AK188" s="452"/>
      <c r="AL188" s="452"/>
      <c r="AM188" s="452"/>
      <c r="AN188" s="452"/>
      <c r="AO188" s="452"/>
      <c r="AP188" s="452"/>
      <c r="AQ188" s="452"/>
      <c r="AR188" s="452"/>
      <c r="AS188" s="452"/>
      <c r="AT188" s="452"/>
      <c r="AU188" s="452"/>
      <c r="AV188" s="452"/>
      <c r="AW188" s="452"/>
      <c r="AX188" s="452"/>
      <c r="AY188" s="452"/>
      <c r="AZ188" s="452"/>
      <c r="BA188" s="452"/>
      <c r="BB188" s="452"/>
      <c r="BC188" s="452"/>
      <c r="BD188" s="452"/>
      <c r="BE188" s="452"/>
      <c r="BF188" s="452"/>
    </row>
    <row r="189" ht="11.25" customHeight="1">
      <c r="A189" s="452"/>
      <c r="B189" s="452"/>
      <c r="C189" s="452"/>
      <c r="D189" s="452"/>
      <c r="E189" s="452"/>
      <c r="F189" s="452"/>
      <c r="G189" s="452"/>
      <c r="H189" s="452"/>
      <c r="I189" s="452"/>
      <c r="J189" s="452"/>
      <c r="K189" s="452"/>
      <c r="L189" s="452"/>
      <c r="M189" s="452"/>
      <c r="N189" s="452"/>
      <c r="O189" s="452"/>
      <c r="P189" s="452"/>
      <c r="Q189" s="452"/>
      <c r="R189" s="452"/>
      <c r="S189" s="452"/>
      <c r="T189" s="452"/>
      <c r="U189" s="452"/>
      <c r="V189" s="452"/>
      <c r="W189" s="452"/>
      <c r="X189" s="452"/>
      <c r="Y189" s="452"/>
      <c r="Z189" s="452"/>
      <c r="AA189" s="452"/>
      <c r="AB189" s="452"/>
      <c r="AC189" s="452"/>
      <c r="AD189" s="452"/>
      <c r="AE189" s="452"/>
      <c r="AF189" s="452"/>
      <c r="AG189" s="452"/>
      <c r="AH189" s="452"/>
      <c r="AI189" s="452"/>
      <c r="AJ189" s="452"/>
      <c r="AK189" s="452"/>
      <c r="AL189" s="452"/>
      <c r="AM189" s="452"/>
      <c r="AN189" s="452"/>
      <c r="AO189" s="452"/>
      <c r="AP189" s="452"/>
      <c r="AQ189" s="452"/>
      <c r="AR189" s="452"/>
      <c r="AS189" s="452"/>
      <c r="AT189" s="452"/>
      <c r="AU189" s="452"/>
      <c r="AV189" s="452"/>
      <c r="AW189" s="452"/>
      <c r="AX189" s="452"/>
      <c r="AY189" s="452"/>
      <c r="AZ189" s="452"/>
      <c r="BA189" s="452"/>
      <c r="BB189" s="452"/>
      <c r="BC189" s="452"/>
      <c r="BD189" s="452"/>
      <c r="BE189" s="452"/>
      <c r="BF189" s="452"/>
    </row>
    <row r="190" ht="11.25" customHeight="1">
      <c r="A190" s="452"/>
      <c r="B190" s="452"/>
      <c r="C190" s="452"/>
      <c r="D190" s="452"/>
      <c r="E190" s="452"/>
      <c r="F190" s="452"/>
      <c r="G190" s="452"/>
      <c r="H190" s="452"/>
      <c r="I190" s="452"/>
      <c r="J190" s="452"/>
      <c r="K190" s="452"/>
      <c r="L190" s="452"/>
      <c r="M190" s="452"/>
      <c r="N190" s="452"/>
      <c r="O190" s="452"/>
      <c r="P190" s="452"/>
      <c r="Q190" s="452"/>
      <c r="R190" s="452"/>
      <c r="S190" s="452"/>
      <c r="T190" s="452"/>
      <c r="U190" s="452"/>
      <c r="V190" s="452"/>
      <c r="W190" s="452"/>
      <c r="X190" s="452"/>
      <c r="Y190" s="452"/>
      <c r="Z190" s="452"/>
      <c r="AA190" s="452"/>
      <c r="AB190" s="452"/>
      <c r="AC190" s="452"/>
      <c r="AD190" s="452"/>
      <c r="AE190" s="452"/>
      <c r="AF190" s="452"/>
      <c r="AG190" s="452"/>
      <c r="AH190" s="452"/>
      <c r="AI190" s="452"/>
      <c r="AJ190" s="452"/>
      <c r="AK190" s="452"/>
      <c r="AL190" s="452"/>
      <c r="AM190" s="452"/>
      <c r="AN190" s="452"/>
      <c r="AO190" s="452"/>
      <c r="AP190" s="452"/>
      <c r="AQ190" s="452"/>
      <c r="AR190" s="452"/>
      <c r="AS190" s="452"/>
      <c r="AT190" s="452"/>
      <c r="AU190" s="452"/>
      <c r="AV190" s="452"/>
      <c r="AW190" s="452"/>
      <c r="AX190" s="452"/>
      <c r="AY190" s="452"/>
      <c r="AZ190" s="452"/>
      <c r="BA190" s="452"/>
      <c r="BB190" s="452"/>
      <c r="BC190" s="452"/>
      <c r="BD190" s="452"/>
      <c r="BE190" s="452"/>
      <c r="BF190" s="452"/>
    </row>
    <row r="191" ht="11.25" customHeight="1">
      <c r="A191" s="452"/>
      <c r="B191" s="452"/>
      <c r="C191" s="452"/>
      <c r="D191" s="452"/>
      <c r="E191" s="452"/>
      <c r="F191" s="452"/>
      <c r="G191" s="452"/>
      <c r="H191" s="452"/>
      <c r="I191" s="452"/>
      <c r="J191" s="452"/>
      <c r="K191" s="452"/>
      <c r="L191" s="452"/>
      <c r="M191" s="452"/>
      <c r="N191" s="452"/>
      <c r="O191" s="452"/>
      <c r="P191" s="452"/>
      <c r="Q191" s="452"/>
      <c r="R191" s="452"/>
      <c r="S191" s="452"/>
      <c r="T191" s="452"/>
      <c r="U191" s="452"/>
      <c r="V191" s="452"/>
      <c r="W191" s="452"/>
      <c r="X191" s="452"/>
      <c r="Y191" s="452"/>
      <c r="Z191" s="452"/>
      <c r="AA191" s="452"/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2"/>
      <c r="AY191" s="452"/>
      <c r="AZ191" s="452"/>
      <c r="BA191" s="452"/>
      <c r="BB191" s="452"/>
      <c r="BC191" s="452"/>
      <c r="BD191" s="452"/>
      <c r="BE191" s="452"/>
      <c r="BF191" s="452"/>
    </row>
    <row r="192" ht="11.25" customHeight="1">
      <c r="A192" s="452"/>
      <c r="B192" s="452"/>
      <c r="C192" s="452"/>
      <c r="D192" s="452"/>
      <c r="E192" s="452"/>
      <c r="F192" s="452"/>
      <c r="G192" s="452"/>
      <c r="H192" s="452"/>
      <c r="I192" s="452"/>
      <c r="J192" s="452"/>
      <c r="K192" s="452"/>
      <c r="L192" s="452"/>
      <c r="M192" s="452"/>
      <c r="N192" s="452"/>
      <c r="O192" s="452"/>
      <c r="P192" s="452"/>
      <c r="Q192" s="452"/>
      <c r="R192" s="452"/>
      <c r="S192" s="452"/>
      <c r="T192" s="452"/>
      <c r="U192" s="452"/>
      <c r="V192" s="452"/>
      <c r="W192" s="452"/>
      <c r="X192" s="452"/>
      <c r="Y192" s="452"/>
      <c r="Z192" s="452"/>
      <c r="AA192" s="452"/>
      <c r="AB192" s="452"/>
      <c r="AC192" s="452"/>
      <c r="AD192" s="452"/>
      <c r="AE192" s="452"/>
      <c r="AF192" s="452"/>
      <c r="AG192" s="452"/>
      <c r="AH192" s="452"/>
      <c r="AI192" s="452"/>
      <c r="AJ192" s="452"/>
      <c r="AK192" s="452"/>
      <c r="AL192" s="452"/>
      <c r="AM192" s="452"/>
      <c r="AN192" s="452"/>
      <c r="AO192" s="452"/>
      <c r="AP192" s="452"/>
      <c r="AQ192" s="452"/>
      <c r="AR192" s="452"/>
      <c r="AS192" s="452"/>
      <c r="AT192" s="452"/>
      <c r="AU192" s="452"/>
      <c r="AV192" s="452"/>
      <c r="AW192" s="452"/>
      <c r="AX192" s="452"/>
      <c r="AY192" s="452"/>
      <c r="AZ192" s="452"/>
      <c r="BA192" s="452"/>
      <c r="BB192" s="452"/>
      <c r="BC192" s="452"/>
      <c r="BD192" s="452"/>
      <c r="BE192" s="452"/>
      <c r="BF192" s="452"/>
    </row>
    <row r="193" ht="11.25" customHeight="1">
      <c r="A193" s="452"/>
      <c r="B193" s="452"/>
      <c r="C193" s="452"/>
      <c r="D193" s="452"/>
      <c r="E193" s="452"/>
      <c r="F193" s="452"/>
      <c r="G193" s="452"/>
      <c r="H193" s="452"/>
      <c r="I193" s="452"/>
      <c r="J193" s="452"/>
      <c r="K193" s="452"/>
      <c r="L193" s="452"/>
      <c r="M193" s="452"/>
      <c r="N193" s="452"/>
      <c r="O193" s="452"/>
      <c r="P193" s="452"/>
      <c r="Q193" s="452"/>
      <c r="R193" s="452"/>
      <c r="S193" s="452"/>
      <c r="T193" s="452"/>
      <c r="U193" s="452"/>
      <c r="V193" s="452"/>
      <c r="W193" s="452"/>
      <c r="X193" s="452"/>
      <c r="Y193" s="452"/>
      <c r="Z193" s="452"/>
      <c r="AA193" s="452"/>
      <c r="AB193" s="452"/>
      <c r="AC193" s="452"/>
      <c r="AD193" s="452"/>
      <c r="AE193" s="452"/>
      <c r="AF193" s="452"/>
      <c r="AG193" s="452"/>
      <c r="AH193" s="452"/>
      <c r="AI193" s="452"/>
      <c r="AJ193" s="452"/>
      <c r="AK193" s="452"/>
      <c r="AL193" s="452"/>
      <c r="AM193" s="452"/>
      <c r="AN193" s="452"/>
      <c r="AO193" s="45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2"/>
      <c r="BA193" s="452"/>
      <c r="BB193" s="452"/>
      <c r="BC193" s="452"/>
      <c r="BD193" s="452"/>
      <c r="BE193" s="452"/>
      <c r="BF193" s="452"/>
    </row>
    <row r="194" ht="11.25" customHeight="1">
      <c r="A194" s="452"/>
      <c r="B194" s="452"/>
      <c r="C194" s="452"/>
      <c r="D194" s="452"/>
      <c r="E194" s="452"/>
      <c r="F194" s="452"/>
      <c r="G194" s="452"/>
      <c r="H194" s="452"/>
      <c r="I194" s="452"/>
      <c r="J194" s="452"/>
      <c r="K194" s="452"/>
      <c r="L194" s="452"/>
      <c r="M194" s="452"/>
      <c r="N194" s="452"/>
      <c r="O194" s="452"/>
      <c r="P194" s="452"/>
      <c r="Q194" s="452"/>
      <c r="R194" s="452"/>
      <c r="S194" s="452"/>
      <c r="T194" s="452"/>
      <c r="U194" s="452"/>
      <c r="V194" s="452"/>
      <c r="W194" s="452"/>
      <c r="X194" s="452"/>
      <c r="Y194" s="452"/>
      <c r="Z194" s="452"/>
      <c r="AA194" s="452"/>
      <c r="AB194" s="452"/>
      <c r="AC194" s="452"/>
      <c r="AD194" s="452"/>
      <c r="AE194" s="452"/>
      <c r="AF194" s="452"/>
      <c r="AG194" s="452"/>
      <c r="AH194" s="452"/>
      <c r="AI194" s="452"/>
      <c r="AJ194" s="452"/>
      <c r="AK194" s="452"/>
      <c r="AL194" s="452"/>
      <c r="AM194" s="452"/>
      <c r="AN194" s="452"/>
      <c r="AO194" s="452"/>
      <c r="AP194" s="452"/>
      <c r="AQ194" s="452"/>
      <c r="AR194" s="452"/>
      <c r="AS194" s="452"/>
      <c r="AT194" s="452"/>
      <c r="AU194" s="452"/>
      <c r="AV194" s="452"/>
      <c r="AW194" s="452"/>
      <c r="AX194" s="452"/>
      <c r="AY194" s="452"/>
      <c r="AZ194" s="452"/>
      <c r="BA194" s="452"/>
      <c r="BB194" s="452"/>
      <c r="BC194" s="452"/>
      <c r="BD194" s="452"/>
      <c r="BE194" s="452"/>
      <c r="BF194" s="452"/>
    </row>
    <row r="195" ht="11.25" customHeight="1">
      <c r="A195" s="452"/>
      <c r="B195" s="452"/>
      <c r="C195" s="452"/>
      <c r="D195" s="452"/>
      <c r="E195" s="452"/>
      <c r="F195" s="452"/>
      <c r="G195" s="452"/>
      <c r="H195" s="452"/>
      <c r="I195" s="452"/>
      <c r="J195" s="452"/>
      <c r="K195" s="452"/>
      <c r="L195" s="452"/>
      <c r="M195" s="452"/>
      <c r="N195" s="452"/>
      <c r="O195" s="452"/>
      <c r="P195" s="452"/>
      <c r="Q195" s="452"/>
      <c r="R195" s="452"/>
      <c r="S195" s="452"/>
      <c r="T195" s="452"/>
      <c r="U195" s="452"/>
      <c r="V195" s="452"/>
      <c r="W195" s="452"/>
      <c r="X195" s="452"/>
      <c r="Y195" s="452"/>
      <c r="Z195" s="452"/>
      <c r="AA195" s="452"/>
      <c r="AB195" s="452"/>
      <c r="AC195" s="452"/>
      <c r="AD195" s="452"/>
      <c r="AE195" s="452"/>
      <c r="AF195" s="452"/>
      <c r="AG195" s="452"/>
      <c r="AH195" s="452"/>
      <c r="AI195" s="452"/>
      <c r="AJ195" s="452"/>
      <c r="AK195" s="452"/>
      <c r="AL195" s="452"/>
      <c r="AM195" s="452"/>
      <c r="AN195" s="452"/>
      <c r="AO195" s="452"/>
      <c r="AP195" s="452"/>
      <c r="AQ195" s="452"/>
      <c r="AR195" s="452"/>
      <c r="AS195" s="452"/>
      <c r="AT195" s="452"/>
      <c r="AU195" s="452"/>
      <c r="AV195" s="452"/>
      <c r="AW195" s="452"/>
      <c r="AX195" s="452"/>
      <c r="AY195" s="452"/>
      <c r="AZ195" s="452"/>
      <c r="BA195" s="452"/>
      <c r="BB195" s="452"/>
      <c r="BC195" s="452"/>
      <c r="BD195" s="452"/>
      <c r="BE195" s="452"/>
      <c r="BF195" s="452"/>
    </row>
    <row r="196" ht="11.25" customHeight="1">
      <c r="A196" s="452"/>
      <c r="B196" s="452"/>
      <c r="C196" s="452"/>
      <c r="D196" s="452"/>
      <c r="E196" s="452"/>
      <c r="F196" s="452"/>
      <c r="G196" s="452"/>
      <c r="H196" s="452"/>
      <c r="I196" s="452"/>
      <c r="J196" s="452"/>
      <c r="K196" s="452"/>
      <c r="L196" s="452"/>
      <c r="M196" s="452"/>
      <c r="N196" s="452"/>
      <c r="O196" s="452"/>
      <c r="P196" s="452"/>
      <c r="Q196" s="452"/>
      <c r="R196" s="452"/>
      <c r="S196" s="452"/>
      <c r="T196" s="452"/>
      <c r="U196" s="452"/>
      <c r="V196" s="452"/>
      <c r="W196" s="452"/>
      <c r="X196" s="452"/>
      <c r="Y196" s="452"/>
      <c r="Z196" s="452"/>
      <c r="AA196" s="452"/>
      <c r="AB196" s="452"/>
      <c r="AC196" s="452"/>
      <c r="AD196" s="452"/>
      <c r="AE196" s="452"/>
      <c r="AF196" s="452"/>
      <c r="AG196" s="452"/>
      <c r="AH196" s="452"/>
      <c r="AI196" s="452"/>
      <c r="AJ196" s="452"/>
      <c r="AK196" s="452"/>
      <c r="AL196" s="452"/>
      <c r="AM196" s="452"/>
      <c r="AN196" s="452"/>
      <c r="AO196" s="452"/>
      <c r="AP196" s="452"/>
      <c r="AQ196" s="452"/>
      <c r="AR196" s="452"/>
      <c r="AS196" s="452"/>
      <c r="AT196" s="452"/>
      <c r="AU196" s="452"/>
      <c r="AV196" s="452"/>
      <c r="AW196" s="452"/>
      <c r="AX196" s="452"/>
      <c r="AY196" s="452"/>
      <c r="AZ196" s="452"/>
      <c r="BA196" s="452"/>
      <c r="BB196" s="452"/>
      <c r="BC196" s="452"/>
      <c r="BD196" s="452"/>
      <c r="BE196" s="452"/>
      <c r="BF196" s="452"/>
    </row>
    <row r="197" ht="11.25" customHeight="1">
      <c r="A197" s="452"/>
      <c r="B197" s="452"/>
      <c r="C197" s="452"/>
      <c r="D197" s="452"/>
      <c r="E197" s="452"/>
      <c r="F197" s="452"/>
      <c r="G197" s="452"/>
      <c r="H197" s="452"/>
      <c r="I197" s="452"/>
      <c r="J197" s="452"/>
      <c r="K197" s="452"/>
      <c r="L197" s="452"/>
      <c r="M197" s="452"/>
      <c r="N197" s="452"/>
      <c r="O197" s="452"/>
      <c r="P197" s="452"/>
      <c r="Q197" s="452"/>
      <c r="R197" s="452"/>
      <c r="S197" s="452"/>
      <c r="T197" s="452"/>
      <c r="U197" s="452"/>
      <c r="V197" s="452"/>
      <c r="W197" s="452"/>
      <c r="X197" s="452"/>
      <c r="Y197" s="452"/>
      <c r="Z197" s="452"/>
      <c r="AA197" s="452"/>
      <c r="AB197" s="452"/>
      <c r="AC197" s="452"/>
      <c r="AD197" s="452"/>
      <c r="AE197" s="452"/>
      <c r="AF197" s="452"/>
      <c r="AG197" s="452"/>
      <c r="AH197" s="452"/>
      <c r="AI197" s="452"/>
      <c r="AJ197" s="452"/>
      <c r="AK197" s="452"/>
      <c r="AL197" s="452"/>
      <c r="AM197" s="452"/>
      <c r="AN197" s="452"/>
      <c r="AO197" s="452"/>
      <c r="AP197" s="452"/>
      <c r="AQ197" s="452"/>
      <c r="AR197" s="452"/>
      <c r="AS197" s="452"/>
      <c r="AT197" s="452"/>
      <c r="AU197" s="452"/>
      <c r="AV197" s="452"/>
      <c r="AW197" s="452"/>
      <c r="AX197" s="452"/>
      <c r="AY197" s="452"/>
      <c r="AZ197" s="452"/>
      <c r="BA197" s="452"/>
      <c r="BB197" s="452"/>
      <c r="BC197" s="452"/>
      <c r="BD197" s="452"/>
      <c r="BE197" s="452"/>
      <c r="BF197" s="452"/>
    </row>
    <row r="198" ht="11.25" customHeight="1">
      <c r="A198" s="452"/>
      <c r="B198" s="452"/>
      <c r="C198" s="452"/>
      <c r="D198" s="452"/>
      <c r="E198" s="452"/>
      <c r="F198" s="452"/>
      <c r="G198" s="452"/>
      <c r="H198" s="452"/>
      <c r="I198" s="452"/>
      <c r="J198" s="452"/>
      <c r="K198" s="452"/>
      <c r="L198" s="452"/>
      <c r="M198" s="452"/>
      <c r="N198" s="452"/>
      <c r="O198" s="452"/>
      <c r="P198" s="452"/>
      <c r="Q198" s="452"/>
      <c r="R198" s="452"/>
      <c r="S198" s="452"/>
      <c r="T198" s="452"/>
      <c r="U198" s="452"/>
      <c r="V198" s="452"/>
      <c r="W198" s="452"/>
      <c r="X198" s="452"/>
      <c r="Y198" s="452"/>
      <c r="Z198" s="452"/>
      <c r="AA198" s="452"/>
      <c r="AB198" s="452"/>
      <c r="AC198" s="452"/>
      <c r="AD198" s="452"/>
      <c r="AE198" s="452"/>
      <c r="AF198" s="452"/>
      <c r="AG198" s="452"/>
      <c r="AH198" s="452"/>
      <c r="AI198" s="452"/>
      <c r="AJ198" s="452"/>
      <c r="AK198" s="452"/>
      <c r="AL198" s="452"/>
      <c r="AM198" s="452"/>
      <c r="AN198" s="452"/>
      <c r="AO198" s="452"/>
      <c r="AP198" s="452"/>
      <c r="AQ198" s="452"/>
      <c r="AR198" s="452"/>
      <c r="AS198" s="452"/>
      <c r="AT198" s="452"/>
      <c r="AU198" s="452"/>
      <c r="AV198" s="452"/>
      <c r="AW198" s="452"/>
      <c r="AX198" s="452"/>
      <c r="AY198" s="452"/>
      <c r="AZ198" s="452"/>
      <c r="BA198" s="452"/>
      <c r="BB198" s="452"/>
      <c r="BC198" s="452"/>
      <c r="BD198" s="452"/>
      <c r="BE198" s="452"/>
      <c r="BF198" s="452"/>
    </row>
    <row r="199" ht="11.25" customHeight="1">
      <c r="A199" s="452"/>
      <c r="B199" s="452"/>
      <c r="C199" s="452"/>
      <c r="D199" s="452"/>
      <c r="E199" s="452"/>
      <c r="F199" s="452"/>
      <c r="G199" s="452"/>
      <c r="H199" s="452"/>
      <c r="I199" s="452"/>
      <c r="J199" s="452"/>
      <c r="K199" s="452"/>
      <c r="L199" s="452"/>
      <c r="M199" s="452"/>
      <c r="N199" s="452"/>
      <c r="O199" s="452"/>
      <c r="P199" s="452"/>
      <c r="Q199" s="452"/>
      <c r="R199" s="452"/>
      <c r="S199" s="452"/>
      <c r="T199" s="452"/>
      <c r="U199" s="452"/>
      <c r="V199" s="452"/>
      <c r="W199" s="452"/>
      <c r="X199" s="452"/>
      <c r="Y199" s="452"/>
      <c r="Z199" s="452"/>
      <c r="AA199" s="452"/>
      <c r="AB199" s="452"/>
      <c r="AC199" s="452"/>
      <c r="AD199" s="452"/>
      <c r="AE199" s="452"/>
      <c r="AF199" s="452"/>
      <c r="AG199" s="452"/>
      <c r="AH199" s="452"/>
      <c r="AI199" s="452"/>
      <c r="AJ199" s="452"/>
      <c r="AK199" s="452"/>
      <c r="AL199" s="452"/>
      <c r="AM199" s="452"/>
      <c r="AN199" s="452"/>
      <c r="AO199" s="452"/>
      <c r="AP199" s="452"/>
      <c r="AQ199" s="452"/>
      <c r="AR199" s="452"/>
      <c r="AS199" s="452"/>
      <c r="AT199" s="452"/>
      <c r="AU199" s="452"/>
      <c r="AV199" s="452"/>
      <c r="AW199" s="452"/>
      <c r="AX199" s="452"/>
      <c r="AY199" s="452"/>
      <c r="AZ199" s="452"/>
      <c r="BA199" s="452"/>
      <c r="BB199" s="452"/>
      <c r="BC199" s="452"/>
      <c r="BD199" s="452"/>
      <c r="BE199" s="452"/>
      <c r="BF199" s="452"/>
    </row>
    <row r="200" ht="11.25" customHeight="1">
      <c r="A200" s="452"/>
      <c r="B200" s="452"/>
      <c r="C200" s="452"/>
      <c r="D200" s="452"/>
      <c r="E200" s="452"/>
      <c r="F200" s="452"/>
      <c r="G200" s="452"/>
      <c r="H200" s="452"/>
      <c r="I200" s="452"/>
      <c r="J200" s="452"/>
      <c r="K200" s="452"/>
      <c r="L200" s="452"/>
      <c r="M200" s="452"/>
      <c r="N200" s="452"/>
      <c r="O200" s="452"/>
      <c r="P200" s="452"/>
      <c r="Q200" s="452"/>
      <c r="R200" s="452"/>
      <c r="S200" s="452"/>
      <c r="T200" s="452"/>
      <c r="U200" s="452"/>
      <c r="V200" s="452"/>
      <c r="W200" s="452"/>
      <c r="X200" s="452"/>
      <c r="Y200" s="452"/>
      <c r="Z200" s="452"/>
      <c r="AA200" s="452"/>
      <c r="AB200" s="452"/>
      <c r="AC200" s="452"/>
      <c r="AD200" s="452"/>
      <c r="AE200" s="452"/>
      <c r="AF200" s="452"/>
      <c r="AG200" s="452"/>
      <c r="AH200" s="452"/>
      <c r="AI200" s="452"/>
      <c r="AJ200" s="452"/>
      <c r="AK200" s="452"/>
      <c r="AL200" s="452"/>
      <c r="AM200" s="452"/>
      <c r="AN200" s="452"/>
      <c r="AO200" s="452"/>
      <c r="AP200" s="452"/>
      <c r="AQ200" s="452"/>
      <c r="AR200" s="452"/>
      <c r="AS200" s="452"/>
      <c r="AT200" s="452"/>
      <c r="AU200" s="452"/>
      <c r="AV200" s="452"/>
      <c r="AW200" s="452"/>
      <c r="AX200" s="452"/>
      <c r="AY200" s="452"/>
      <c r="AZ200" s="452"/>
      <c r="BA200" s="452"/>
      <c r="BB200" s="452"/>
      <c r="BC200" s="452"/>
      <c r="BD200" s="452"/>
      <c r="BE200" s="452"/>
      <c r="BF200" s="452"/>
    </row>
    <row r="201" ht="11.25" customHeight="1">
      <c r="A201" s="452"/>
      <c r="B201" s="452"/>
      <c r="C201" s="452"/>
      <c r="D201" s="452"/>
      <c r="E201" s="452"/>
      <c r="F201" s="452"/>
      <c r="G201" s="452"/>
      <c r="H201" s="452"/>
      <c r="I201" s="452"/>
      <c r="J201" s="452"/>
      <c r="K201" s="452"/>
      <c r="L201" s="452"/>
      <c r="M201" s="452"/>
      <c r="N201" s="452"/>
      <c r="O201" s="452"/>
      <c r="P201" s="452"/>
      <c r="Q201" s="452"/>
      <c r="R201" s="452"/>
      <c r="S201" s="452"/>
      <c r="T201" s="452"/>
      <c r="U201" s="452"/>
      <c r="V201" s="452"/>
      <c r="W201" s="452"/>
      <c r="X201" s="452"/>
      <c r="Y201" s="452"/>
      <c r="Z201" s="452"/>
      <c r="AA201" s="452"/>
      <c r="AB201" s="452"/>
      <c r="AC201" s="452"/>
      <c r="AD201" s="452"/>
      <c r="AE201" s="452"/>
      <c r="AF201" s="452"/>
      <c r="AG201" s="452"/>
      <c r="AH201" s="452"/>
      <c r="AI201" s="452"/>
      <c r="AJ201" s="452"/>
      <c r="AK201" s="452"/>
      <c r="AL201" s="452"/>
      <c r="AM201" s="452"/>
      <c r="AN201" s="452"/>
      <c r="AO201" s="452"/>
      <c r="AP201" s="452"/>
      <c r="AQ201" s="452"/>
      <c r="AR201" s="452"/>
      <c r="AS201" s="452"/>
      <c r="AT201" s="452"/>
      <c r="AU201" s="452"/>
      <c r="AV201" s="452"/>
      <c r="AW201" s="452"/>
      <c r="AX201" s="452"/>
      <c r="AY201" s="452"/>
      <c r="AZ201" s="452"/>
      <c r="BA201" s="452"/>
      <c r="BB201" s="452"/>
      <c r="BC201" s="452"/>
      <c r="BD201" s="452"/>
      <c r="BE201" s="452"/>
      <c r="BF201" s="452"/>
    </row>
    <row r="202" ht="11.25" customHeight="1">
      <c r="A202" s="452"/>
      <c r="B202" s="452"/>
      <c r="C202" s="452"/>
      <c r="D202" s="452"/>
      <c r="E202" s="452"/>
      <c r="F202" s="452"/>
      <c r="G202" s="452"/>
      <c r="H202" s="452"/>
      <c r="I202" s="452"/>
      <c r="J202" s="452"/>
      <c r="K202" s="452"/>
      <c r="L202" s="452"/>
      <c r="M202" s="452"/>
      <c r="N202" s="452"/>
      <c r="O202" s="452"/>
      <c r="P202" s="452"/>
      <c r="Q202" s="452"/>
      <c r="R202" s="452"/>
      <c r="S202" s="452"/>
      <c r="T202" s="452"/>
      <c r="U202" s="452"/>
      <c r="V202" s="452"/>
      <c r="W202" s="452"/>
      <c r="X202" s="452"/>
      <c r="Y202" s="452"/>
      <c r="Z202" s="452"/>
      <c r="AA202" s="452"/>
      <c r="AB202" s="452"/>
      <c r="AC202" s="452"/>
      <c r="AD202" s="452"/>
      <c r="AE202" s="452"/>
      <c r="AF202" s="452"/>
      <c r="AG202" s="452"/>
      <c r="AH202" s="452"/>
      <c r="AI202" s="452"/>
      <c r="AJ202" s="452"/>
      <c r="AK202" s="452"/>
      <c r="AL202" s="452"/>
      <c r="AM202" s="452"/>
      <c r="AN202" s="452"/>
      <c r="AO202" s="452"/>
      <c r="AP202" s="452"/>
      <c r="AQ202" s="452"/>
      <c r="AR202" s="452"/>
      <c r="AS202" s="452"/>
      <c r="AT202" s="452"/>
      <c r="AU202" s="452"/>
      <c r="AV202" s="452"/>
      <c r="AW202" s="452"/>
      <c r="AX202" s="452"/>
      <c r="AY202" s="452"/>
      <c r="AZ202" s="452"/>
      <c r="BA202" s="452"/>
      <c r="BB202" s="452"/>
      <c r="BC202" s="452"/>
      <c r="BD202" s="452"/>
      <c r="BE202" s="452"/>
      <c r="BF202" s="452"/>
    </row>
    <row r="203" ht="11.25" customHeight="1">
      <c r="A203" s="452"/>
      <c r="B203" s="452"/>
      <c r="C203" s="452"/>
      <c r="D203" s="452"/>
      <c r="E203" s="452"/>
      <c r="F203" s="452"/>
      <c r="G203" s="452"/>
      <c r="H203" s="452"/>
      <c r="I203" s="452"/>
      <c r="J203" s="452"/>
      <c r="K203" s="452"/>
      <c r="L203" s="452"/>
      <c r="M203" s="452"/>
      <c r="N203" s="452"/>
      <c r="O203" s="452"/>
      <c r="P203" s="452"/>
      <c r="Q203" s="452"/>
      <c r="R203" s="452"/>
      <c r="S203" s="452"/>
      <c r="T203" s="452"/>
      <c r="U203" s="452"/>
      <c r="V203" s="452"/>
      <c r="W203" s="452"/>
      <c r="X203" s="452"/>
      <c r="Y203" s="452"/>
      <c r="Z203" s="452"/>
      <c r="AA203" s="452"/>
      <c r="AB203" s="452"/>
      <c r="AC203" s="452"/>
      <c r="AD203" s="452"/>
      <c r="AE203" s="452"/>
      <c r="AF203" s="452"/>
      <c r="AG203" s="452"/>
      <c r="AH203" s="452"/>
      <c r="AI203" s="452"/>
      <c r="AJ203" s="452"/>
      <c r="AK203" s="452"/>
      <c r="AL203" s="452"/>
      <c r="AM203" s="452"/>
      <c r="AN203" s="452"/>
      <c r="AO203" s="452"/>
      <c r="AP203" s="452"/>
      <c r="AQ203" s="452"/>
      <c r="AR203" s="452"/>
      <c r="AS203" s="452"/>
      <c r="AT203" s="452"/>
      <c r="AU203" s="452"/>
      <c r="AV203" s="452"/>
      <c r="AW203" s="452"/>
      <c r="AX203" s="452"/>
      <c r="AY203" s="452"/>
      <c r="AZ203" s="452"/>
      <c r="BA203" s="452"/>
      <c r="BB203" s="452"/>
      <c r="BC203" s="452"/>
      <c r="BD203" s="452"/>
      <c r="BE203" s="452"/>
      <c r="BF203" s="452"/>
    </row>
    <row r="204" ht="11.25" customHeight="1">
      <c r="A204" s="452"/>
      <c r="B204" s="452"/>
      <c r="C204" s="452"/>
      <c r="D204" s="452"/>
      <c r="E204" s="452"/>
      <c r="F204" s="452"/>
      <c r="G204" s="452"/>
      <c r="H204" s="452"/>
      <c r="I204" s="452"/>
      <c r="J204" s="452"/>
      <c r="K204" s="452"/>
      <c r="L204" s="452"/>
      <c r="M204" s="452"/>
      <c r="N204" s="452"/>
      <c r="O204" s="452"/>
      <c r="P204" s="452"/>
      <c r="Q204" s="452"/>
      <c r="R204" s="452"/>
      <c r="S204" s="452"/>
      <c r="T204" s="452"/>
      <c r="U204" s="452"/>
      <c r="V204" s="452"/>
      <c r="W204" s="452"/>
      <c r="X204" s="452"/>
      <c r="Y204" s="452"/>
      <c r="Z204" s="452"/>
      <c r="AA204" s="452"/>
      <c r="AB204" s="452"/>
      <c r="AC204" s="452"/>
      <c r="AD204" s="452"/>
      <c r="AE204" s="452"/>
      <c r="AF204" s="452"/>
      <c r="AG204" s="452"/>
      <c r="AH204" s="452"/>
      <c r="AI204" s="452"/>
      <c r="AJ204" s="452"/>
      <c r="AK204" s="452"/>
      <c r="AL204" s="452"/>
      <c r="AM204" s="452"/>
      <c r="AN204" s="452"/>
      <c r="AO204" s="452"/>
      <c r="AP204" s="452"/>
      <c r="AQ204" s="452"/>
      <c r="AR204" s="452"/>
      <c r="AS204" s="452"/>
      <c r="AT204" s="452"/>
      <c r="AU204" s="452"/>
      <c r="AV204" s="452"/>
      <c r="AW204" s="452"/>
      <c r="AX204" s="452"/>
      <c r="AY204" s="452"/>
      <c r="AZ204" s="452"/>
      <c r="BA204" s="452"/>
      <c r="BB204" s="452"/>
      <c r="BC204" s="452"/>
      <c r="BD204" s="452"/>
      <c r="BE204" s="452"/>
      <c r="BF204" s="452"/>
    </row>
    <row r="205" ht="11.25" customHeight="1">
      <c r="A205" s="452"/>
      <c r="B205" s="452"/>
      <c r="C205" s="452"/>
      <c r="D205" s="452"/>
      <c r="E205" s="452"/>
      <c r="F205" s="452"/>
      <c r="G205" s="452"/>
      <c r="H205" s="452"/>
      <c r="I205" s="452"/>
      <c r="J205" s="452"/>
      <c r="K205" s="452"/>
      <c r="L205" s="452"/>
      <c r="M205" s="452"/>
      <c r="N205" s="452"/>
      <c r="O205" s="452"/>
      <c r="P205" s="452"/>
      <c r="Q205" s="452"/>
      <c r="R205" s="452"/>
      <c r="S205" s="452"/>
      <c r="T205" s="452"/>
      <c r="U205" s="452"/>
      <c r="V205" s="452"/>
      <c r="W205" s="452"/>
      <c r="X205" s="452"/>
      <c r="Y205" s="452"/>
      <c r="Z205" s="452"/>
      <c r="AA205" s="452"/>
      <c r="AB205" s="452"/>
      <c r="AC205" s="452"/>
      <c r="AD205" s="452"/>
      <c r="AE205" s="452"/>
      <c r="AF205" s="452"/>
      <c r="AG205" s="452"/>
      <c r="AH205" s="452"/>
      <c r="AI205" s="452"/>
      <c r="AJ205" s="452"/>
      <c r="AK205" s="452"/>
      <c r="AL205" s="452"/>
      <c r="AM205" s="452"/>
      <c r="AN205" s="452"/>
      <c r="AO205" s="452"/>
      <c r="AP205" s="452"/>
      <c r="AQ205" s="452"/>
      <c r="AR205" s="452"/>
      <c r="AS205" s="452"/>
      <c r="AT205" s="452"/>
      <c r="AU205" s="452"/>
      <c r="AV205" s="452"/>
      <c r="AW205" s="452"/>
      <c r="AX205" s="452"/>
      <c r="AY205" s="452"/>
      <c r="AZ205" s="452"/>
      <c r="BA205" s="452"/>
      <c r="BB205" s="452"/>
      <c r="BC205" s="452"/>
      <c r="BD205" s="452"/>
      <c r="BE205" s="452"/>
      <c r="BF205" s="452"/>
    </row>
    <row r="206" ht="11.25" customHeight="1">
      <c r="A206" s="452"/>
      <c r="B206" s="452"/>
      <c r="C206" s="452"/>
      <c r="D206" s="452"/>
      <c r="E206" s="452"/>
      <c r="F206" s="452"/>
      <c r="G206" s="452"/>
      <c r="H206" s="452"/>
      <c r="I206" s="452"/>
      <c r="J206" s="452"/>
      <c r="K206" s="452"/>
      <c r="L206" s="452"/>
      <c r="M206" s="452"/>
      <c r="N206" s="452"/>
      <c r="O206" s="452"/>
      <c r="P206" s="452"/>
      <c r="Q206" s="452"/>
      <c r="R206" s="452"/>
      <c r="S206" s="452"/>
      <c r="T206" s="452"/>
      <c r="U206" s="452"/>
      <c r="V206" s="452"/>
      <c r="W206" s="452"/>
      <c r="X206" s="452"/>
      <c r="Y206" s="452"/>
      <c r="Z206" s="452"/>
      <c r="AA206" s="452"/>
      <c r="AB206" s="452"/>
      <c r="AC206" s="452"/>
      <c r="AD206" s="452"/>
      <c r="AE206" s="452"/>
      <c r="AF206" s="452"/>
      <c r="AG206" s="452"/>
      <c r="AH206" s="452"/>
      <c r="AI206" s="452"/>
      <c r="AJ206" s="452"/>
      <c r="AK206" s="452"/>
      <c r="AL206" s="452"/>
      <c r="AM206" s="452"/>
      <c r="AN206" s="452"/>
      <c r="AO206" s="452"/>
      <c r="AP206" s="452"/>
      <c r="AQ206" s="452"/>
      <c r="AR206" s="452"/>
      <c r="AS206" s="452"/>
      <c r="AT206" s="452"/>
      <c r="AU206" s="452"/>
      <c r="AV206" s="452"/>
      <c r="AW206" s="452"/>
      <c r="AX206" s="452"/>
      <c r="AY206" s="452"/>
      <c r="AZ206" s="452"/>
      <c r="BA206" s="452"/>
      <c r="BB206" s="452"/>
      <c r="BC206" s="452"/>
      <c r="BD206" s="452"/>
      <c r="BE206" s="452"/>
      <c r="BF206" s="452"/>
    </row>
    <row r="207" ht="11.25" customHeight="1">
      <c r="A207" s="452"/>
      <c r="B207" s="452"/>
      <c r="C207" s="452"/>
      <c r="D207" s="452"/>
      <c r="E207" s="452"/>
      <c r="F207" s="452"/>
      <c r="G207" s="452"/>
      <c r="H207" s="452"/>
      <c r="I207" s="452"/>
      <c r="J207" s="452"/>
      <c r="K207" s="452"/>
      <c r="L207" s="452"/>
      <c r="M207" s="452"/>
      <c r="N207" s="452"/>
      <c r="O207" s="452"/>
      <c r="P207" s="452"/>
      <c r="Q207" s="452"/>
      <c r="R207" s="452"/>
      <c r="S207" s="452"/>
      <c r="T207" s="452"/>
      <c r="U207" s="452"/>
      <c r="V207" s="452"/>
      <c r="W207" s="452"/>
      <c r="X207" s="452"/>
      <c r="Y207" s="452"/>
      <c r="Z207" s="452"/>
      <c r="AA207" s="452"/>
      <c r="AB207" s="452"/>
      <c r="AC207" s="452"/>
      <c r="AD207" s="452"/>
      <c r="AE207" s="452"/>
      <c r="AF207" s="452"/>
      <c r="AG207" s="452"/>
      <c r="AH207" s="452"/>
      <c r="AI207" s="452"/>
      <c r="AJ207" s="452"/>
      <c r="AK207" s="452"/>
      <c r="AL207" s="452"/>
      <c r="AM207" s="452"/>
      <c r="AN207" s="452"/>
      <c r="AO207" s="452"/>
      <c r="AP207" s="452"/>
      <c r="AQ207" s="452"/>
      <c r="AR207" s="452"/>
      <c r="AS207" s="452"/>
      <c r="AT207" s="452"/>
      <c r="AU207" s="452"/>
      <c r="AV207" s="452"/>
      <c r="AW207" s="452"/>
      <c r="AX207" s="452"/>
      <c r="AY207" s="452"/>
      <c r="AZ207" s="452"/>
      <c r="BA207" s="452"/>
      <c r="BB207" s="452"/>
      <c r="BC207" s="452"/>
      <c r="BD207" s="452"/>
      <c r="BE207" s="452"/>
      <c r="BF207" s="452"/>
    </row>
    <row r="208" ht="11.25" customHeight="1">
      <c r="A208" s="452"/>
      <c r="B208" s="452"/>
      <c r="C208" s="452"/>
      <c r="D208" s="452"/>
      <c r="E208" s="452"/>
      <c r="F208" s="452"/>
      <c r="G208" s="452"/>
      <c r="H208" s="452"/>
      <c r="I208" s="452"/>
      <c r="J208" s="452"/>
      <c r="K208" s="452"/>
      <c r="L208" s="452"/>
      <c r="M208" s="452"/>
      <c r="N208" s="452"/>
      <c r="O208" s="452"/>
      <c r="P208" s="452"/>
      <c r="Q208" s="452"/>
      <c r="R208" s="452"/>
      <c r="S208" s="452"/>
      <c r="T208" s="452"/>
      <c r="U208" s="452"/>
      <c r="V208" s="452"/>
      <c r="W208" s="452"/>
      <c r="X208" s="452"/>
      <c r="Y208" s="452"/>
      <c r="Z208" s="452"/>
      <c r="AA208" s="452"/>
      <c r="AB208" s="452"/>
      <c r="AC208" s="452"/>
      <c r="AD208" s="452"/>
      <c r="AE208" s="452"/>
      <c r="AF208" s="452"/>
      <c r="AG208" s="452"/>
      <c r="AH208" s="452"/>
      <c r="AI208" s="452"/>
      <c r="AJ208" s="452"/>
      <c r="AK208" s="452"/>
      <c r="AL208" s="452"/>
      <c r="AM208" s="452"/>
      <c r="AN208" s="452"/>
      <c r="AO208" s="452"/>
      <c r="AP208" s="452"/>
      <c r="AQ208" s="452"/>
      <c r="AR208" s="452"/>
      <c r="AS208" s="452"/>
      <c r="AT208" s="452"/>
      <c r="AU208" s="452"/>
      <c r="AV208" s="452"/>
      <c r="AW208" s="452"/>
      <c r="AX208" s="452"/>
      <c r="AY208" s="452"/>
      <c r="AZ208" s="452"/>
      <c r="BA208" s="452"/>
      <c r="BB208" s="452"/>
      <c r="BC208" s="452"/>
      <c r="BD208" s="452"/>
      <c r="BE208" s="452"/>
      <c r="BF208" s="452"/>
    </row>
    <row r="209" ht="11.25" customHeight="1">
      <c r="A209" s="452"/>
      <c r="B209" s="452"/>
      <c r="C209" s="452"/>
      <c r="D209" s="452"/>
      <c r="E209" s="452"/>
      <c r="F209" s="452"/>
      <c r="G209" s="452"/>
      <c r="H209" s="452"/>
      <c r="I209" s="452"/>
      <c r="J209" s="452"/>
      <c r="K209" s="452"/>
      <c r="L209" s="452"/>
      <c r="M209" s="452"/>
      <c r="N209" s="452"/>
      <c r="O209" s="452"/>
      <c r="P209" s="452"/>
      <c r="Q209" s="452"/>
      <c r="R209" s="452"/>
      <c r="S209" s="452"/>
      <c r="T209" s="452"/>
      <c r="U209" s="452"/>
      <c r="V209" s="452"/>
      <c r="W209" s="452"/>
      <c r="X209" s="452"/>
      <c r="Y209" s="452"/>
      <c r="Z209" s="452"/>
      <c r="AA209" s="452"/>
      <c r="AB209" s="452"/>
      <c r="AC209" s="452"/>
      <c r="AD209" s="452"/>
      <c r="AE209" s="452"/>
      <c r="AF209" s="452"/>
      <c r="AG209" s="452"/>
      <c r="AH209" s="452"/>
      <c r="AI209" s="452"/>
      <c r="AJ209" s="452"/>
      <c r="AK209" s="452"/>
      <c r="AL209" s="452"/>
      <c r="AM209" s="452"/>
      <c r="AN209" s="452"/>
      <c r="AO209" s="452"/>
      <c r="AP209" s="452"/>
      <c r="AQ209" s="452"/>
      <c r="AR209" s="452"/>
      <c r="AS209" s="452"/>
      <c r="AT209" s="452"/>
      <c r="AU209" s="452"/>
      <c r="AV209" s="452"/>
      <c r="AW209" s="452"/>
      <c r="AX209" s="452"/>
      <c r="AY209" s="452"/>
      <c r="AZ209" s="452"/>
      <c r="BA209" s="452"/>
      <c r="BB209" s="452"/>
      <c r="BC209" s="452"/>
      <c r="BD209" s="452"/>
      <c r="BE209" s="452"/>
      <c r="BF209" s="452"/>
    </row>
    <row r="210" ht="11.25" customHeight="1">
      <c r="A210" s="452"/>
      <c r="B210" s="452"/>
      <c r="C210" s="452"/>
      <c r="D210" s="452"/>
      <c r="E210" s="452"/>
      <c r="F210" s="452"/>
      <c r="G210" s="452"/>
      <c r="H210" s="452"/>
      <c r="I210" s="452"/>
      <c r="J210" s="452"/>
      <c r="K210" s="452"/>
      <c r="L210" s="452"/>
      <c r="M210" s="452"/>
      <c r="N210" s="452"/>
      <c r="O210" s="452"/>
      <c r="P210" s="452"/>
      <c r="Q210" s="452"/>
      <c r="R210" s="452"/>
      <c r="S210" s="452"/>
      <c r="T210" s="452"/>
      <c r="U210" s="452"/>
      <c r="V210" s="452"/>
      <c r="W210" s="452"/>
      <c r="X210" s="452"/>
      <c r="Y210" s="452"/>
      <c r="Z210" s="452"/>
      <c r="AA210" s="452"/>
      <c r="AB210" s="452"/>
      <c r="AC210" s="452"/>
      <c r="AD210" s="452"/>
      <c r="AE210" s="452"/>
      <c r="AF210" s="452"/>
      <c r="AG210" s="452"/>
      <c r="AH210" s="452"/>
      <c r="AI210" s="452"/>
      <c r="AJ210" s="452"/>
      <c r="AK210" s="452"/>
      <c r="AL210" s="452"/>
      <c r="AM210" s="452"/>
      <c r="AN210" s="452"/>
      <c r="AO210" s="452"/>
      <c r="AP210" s="452"/>
      <c r="AQ210" s="452"/>
      <c r="AR210" s="452"/>
      <c r="AS210" s="452"/>
      <c r="AT210" s="452"/>
      <c r="AU210" s="452"/>
      <c r="AV210" s="452"/>
      <c r="AW210" s="452"/>
      <c r="AX210" s="452"/>
      <c r="AY210" s="452"/>
      <c r="AZ210" s="452"/>
      <c r="BA210" s="452"/>
      <c r="BB210" s="452"/>
      <c r="BC210" s="452"/>
      <c r="BD210" s="452"/>
      <c r="BE210" s="452"/>
      <c r="BF210" s="452"/>
    </row>
    <row r="211" ht="11.25" customHeight="1">
      <c r="A211" s="452"/>
      <c r="B211" s="452"/>
      <c r="C211" s="452"/>
      <c r="D211" s="452"/>
      <c r="E211" s="452"/>
      <c r="F211" s="452"/>
      <c r="G211" s="452"/>
      <c r="H211" s="452"/>
      <c r="I211" s="452"/>
      <c r="J211" s="452"/>
      <c r="K211" s="452"/>
      <c r="L211" s="452"/>
      <c r="M211" s="452"/>
      <c r="N211" s="452"/>
      <c r="O211" s="452"/>
      <c r="P211" s="452"/>
      <c r="Q211" s="452"/>
      <c r="R211" s="452"/>
      <c r="S211" s="452"/>
      <c r="T211" s="452"/>
      <c r="U211" s="452"/>
      <c r="V211" s="452"/>
      <c r="W211" s="452"/>
      <c r="X211" s="452"/>
      <c r="Y211" s="452"/>
      <c r="Z211" s="452"/>
      <c r="AA211" s="452"/>
      <c r="AB211" s="452"/>
      <c r="AC211" s="452"/>
      <c r="AD211" s="452"/>
      <c r="AE211" s="452"/>
      <c r="AF211" s="452"/>
      <c r="AG211" s="452"/>
      <c r="AH211" s="452"/>
      <c r="AI211" s="452"/>
      <c r="AJ211" s="452"/>
      <c r="AK211" s="452"/>
      <c r="AL211" s="452"/>
      <c r="AM211" s="452"/>
      <c r="AN211" s="452"/>
      <c r="AO211" s="452"/>
      <c r="AP211" s="452"/>
      <c r="AQ211" s="452"/>
      <c r="AR211" s="452"/>
      <c r="AS211" s="452"/>
      <c r="AT211" s="452"/>
      <c r="AU211" s="452"/>
      <c r="AV211" s="452"/>
      <c r="AW211" s="452"/>
      <c r="AX211" s="452"/>
      <c r="AY211" s="452"/>
      <c r="AZ211" s="452"/>
      <c r="BA211" s="452"/>
      <c r="BB211" s="452"/>
      <c r="BC211" s="452"/>
      <c r="BD211" s="452"/>
      <c r="BE211" s="452"/>
      <c r="BF211" s="452"/>
    </row>
    <row r="212" ht="11.25" customHeight="1">
      <c r="A212" s="452"/>
      <c r="B212" s="452"/>
      <c r="C212" s="452"/>
      <c r="D212" s="452"/>
      <c r="E212" s="452"/>
      <c r="F212" s="452"/>
      <c r="G212" s="452"/>
      <c r="H212" s="452"/>
      <c r="I212" s="452"/>
      <c r="J212" s="452"/>
      <c r="K212" s="452"/>
      <c r="L212" s="452"/>
      <c r="M212" s="452"/>
      <c r="N212" s="452"/>
      <c r="O212" s="452"/>
      <c r="P212" s="452"/>
      <c r="Q212" s="452"/>
      <c r="R212" s="452"/>
      <c r="S212" s="452"/>
      <c r="T212" s="452"/>
      <c r="U212" s="452"/>
      <c r="V212" s="452"/>
      <c r="W212" s="452"/>
      <c r="X212" s="452"/>
      <c r="Y212" s="452"/>
      <c r="Z212" s="452"/>
      <c r="AA212" s="452"/>
      <c r="AB212" s="452"/>
      <c r="AC212" s="452"/>
      <c r="AD212" s="452"/>
      <c r="AE212" s="452"/>
      <c r="AF212" s="452"/>
      <c r="AG212" s="452"/>
      <c r="AH212" s="452"/>
      <c r="AI212" s="452"/>
      <c r="AJ212" s="452"/>
      <c r="AK212" s="452"/>
      <c r="AL212" s="452"/>
      <c r="AM212" s="452"/>
      <c r="AN212" s="452"/>
      <c r="AO212" s="452"/>
      <c r="AP212" s="452"/>
      <c r="AQ212" s="452"/>
      <c r="AR212" s="452"/>
      <c r="AS212" s="452"/>
      <c r="AT212" s="452"/>
      <c r="AU212" s="452"/>
      <c r="AV212" s="452"/>
      <c r="AW212" s="452"/>
      <c r="AX212" s="452"/>
      <c r="AY212" s="452"/>
      <c r="AZ212" s="452"/>
      <c r="BA212" s="452"/>
      <c r="BB212" s="452"/>
      <c r="BC212" s="452"/>
      <c r="BD212" s="452"/>
      <c r="BE212" s="452"/>
      <c r="BF212" s="452"/>
    </row>
    <row r="213" ht="11.25" customHeight="1">
      <c r="A213" s="452"/>
      <c r="B213" s="452"/>
      <c r="C213" s="452"/>
      <c r="D213" s="452"/>
      <c r="E213" s="452"/>
      <c r="F213" s="452"/>
      <c r="G213" s="452"/>
      <c r="H213" s="452"/>
      <c r="I213" s="452"/>
      <c r="J213" s="452"/>
      <c r="K213" s="452"/>
      <c r="L213" s="452"/>
      <c r="M213" s="452"/>
      <c r="N213" s="452"/>
      <c r="O213" s="452"/>
      <c r="P213" s="452"/>
      <c r="Q213" s="452"/>
      <c r="R213" s="452"/>
      <c r="S213" s="452"/>
      <c r="T213" s="452"/>
      <c r="U213" s="452"/>
      <c r="V213" s="452"/>
      <c r="W213" s="452"/>
      <c r="X213" s="452"/>
      <c r="Y213" s="452"/>
      <c r="Z213" s="452"/>
      <c r="AA213" s="452"/>
      <c r="AB213" s="452"/>
      <c r="AC213" s="452"/>
      <c r="AD213" s="452"/>
      <c r="AE213" s="452"/>
      <c r="AF213" s="452"/>
      <c r="AG213" s="452"/>
      <c r="AH213" s="452"/>
      <c r="AI213" s="452"/>
      <c r="AJ213" s="452"/>
      <c r="AK213" s="452"/>
      <c r="AL213" s="452"/>
      <c r="AM213" s="452"/>
      <c r="AN213" s="452"/>
      <c r="AO213" s="452"/>
      <c r="AP213" s="452"/>
      <c r="AQ213" s="452"/>
      <c r="AR213" s="452"/>
      <c r="AS213" s="452"/>
      <c r="AT213" s="452"/>
      <c r="AU213" s="452"/>
      <c r="AV213" s="452"/>
      <c r="AW213" s="452"/>
      <c r="AX213" s="452"/>
      <c r="AY213" s="452"/>
      <c r="AZ213" s="452"/>
      <c r="BA213" s="452"/>
      <c r="BB213" s="452"/>
      <c r="BC213" s="452"/>
      <c r="BD213" s="452"/>
      <c r="BE213" s="452"/>
      <c r="BF213" s="452"/>
    </row>
    <row r="214" ht="11.25" customHeight="1">
      <c r="A214" s="452"/>
      <c r="B214" s="452"/>
      <c r="C214" s="452"/>
      <c r="D214" s="452"/>
      <c r="E214" s="452"/>
      <c r="F214" s="452"/>
      <c r="G214" s="452"/>
      <c r="H214" s="452"/>
      <c r="I214" s="452"/>
      <c r="J214" s="452"/>
      <c r="K214" s="452"/>
      <c r="L214" s="452"/>
      <c r="M214" s="452"/>
      <c r="N214" s="452"/>
      <c r="O214" s="452"/>
      <c r="P214" s="452"/>
      <c r="Q214" s="452"/>
      <c r="R214" s="452"/>
      <c r="S214" s="452"/>
      <c r="T214" s="452"/>
      <c r="U214" s="452"/>
      <c r="V214" s="452"/>
      <c r="W214" s="452"/>
      <c r="X214" s="452"/>
      <c r="Y214" s="452"/>
      <c r="Z214" s="452"/>
      <c r="AA214" s="452"/>
      <c r="AB214" s="452"/>
      <c r="AC214" s="452"/>
      <c r="AD214" s="452"/>
      <c r="AE214" s="452"/>
      <c r="AF214" s="452"/>
      <c r="AG214" s="452"/>
      <c r="AH214" s="452"/>
      <c r="AI214" s="452"/>
      <c r="AJ214" s="452"/>
      <c r="AK214" s="452"/>
      <c r="AL214" s="452"/>
      <c r="AM214" s="452"/>
      <c r="AN214" s="452"/>
      <c r="AO214" s="452"/>
      <c r="AP214" s="452"/>
      <c r="AQ214" s="452"/>
      <c r="AR214" s="452"/>
      <c r="AS214" s="452"/>
      <c r="AT214" s="452"/>
      <c r="AU214" s="452"/>
      <c r="AV214" s="452"/>
      <c r="AW214" s="452"/>
      <c r="AX214" s="452"/>
      <c r="AY214" s="452"/>
      <c r="AZ214" s="452"/>
      <c r="BA214" s="452"/>
      <c r="BB214" s="452"/>
      <c r="BC214" s="452"/>
      <c r="BD214" s="452"/>
      <c r="BE214" s="452"/>
      <c r="BF214" s="452"/>
    </row>
    <row r="215" ht="11.25" customHeight="1">
      <c r="A215" s="452"/>
      <c r="B215" s="452"/>
      <c r="C215" s="452"/>
      <c r="D215" s="452"/>
      <c r="E215" s="452"/>
      <c r="F215" s="452"/>
      <c r="G215" s="452"/>
      <c r="H215" s="452"/>
      <c r="I215" s="452"/>
      <c r="J215" s="452"/>
      <c r="K215" s="452"/>
      <c r="L215" s="452"/>
      <c r="M215" s="452"/>
      <c r="N215" s="452"/>
      <c r="O215" s="452"/>
      <c r="P215" s="452"/>
      <c r="Q215" s="452"/>
      <c r="R215" s="452"/>
      <c r="S215" s="452"/>
      <c r="T215" s="452"/>
      <c r="U215" s="452"/>
      <c r="V215" s="452"/>
      <c r="W215" s="452"/>
      <c r="X215" s="452"/>
      <c r="Y215" s="452"/>
      <c r="Z215" s="452"/>
      <c r="AA215" s="452"/>
      <c r="AB215" s="452"/>
      <c r="AC215" s="452"/>
      <c r="AD215" s="452"/>
      <c r="AE215" s="452"/>
      <c r="AF215" s="452"/>
      <c r="AG215" s="452"/>
      <c r="AH215" s="452"/>
      <c r="AI215" s="452"/>
      <c r="AJ215" s="452"/>
      <c r="AK215" s="452"/>
      <c r="AL215" s="452"/>
      <c r="AM215" s="452"/>
      <c r="AN215" s="452"/>
      <c r="AO215" s="452"/>
      <c r="AP215" s="452"/>
      <c r="AQ215" s="452"/>
      <c r="AR215" s="452"/>
      <c r="AS215" s="452"/>
      <c r="AT215" s="452"/>
      <c r="AU215" s="452"/>
      <c r="AV215" s="452"/>
      <c r="AW215" s="452"/>
      <c r="AX215" s="452"/>
      <c r="AY215" s="452"/>
      <c r="AZ215" s="452"/>
      <c r="BA215" s="452"/>
      <c r="BB215" s="452"/>
      <c r="BC215" s="452"/>
      <c r="BD215" s="452"/>
      <c r="BE215" s="452"/>
      <c r="BF215" s="452"/>
    </row>
    <row r="216" ht="11.25" customHeight="1">
      <c r="A216" s="452"/>
      <c r="B216" s="452"/>
      <c r="C216" s="452"/>
      <c r="D216" s="452"/>
      <c r="E216" s="452"/>
      <c r="F216" s="452"/>
      <c r="G216" s="452"/>
      <c r="H216" s="452"/>
      <c r="I216" s="452"/>
      <c r="J216" s="452"/>
      <c r="K216" s="452"/>
      <c r="L216" s="452"/>
      <c r="M216" s="452"/>
      <c r="N216" s="452"/>
      <c r="O216" s="452"/>
      <c r="P216" s="452"/>
      <c r="Q216" s="452"/>
      <c r="R216" s="452"/>
      <c r="S216" s="452"/>
      <c r="T216" s="452"/>
      <c r="U216" s="452"/>
      <c r="V216" s="452"/>
      <c r="W216" s="452"/>
      <c r="X216" s="452"/>
      <c r="Y216" s="452"/>
      <c r="Z216" s="452"/>
      <c r="AA216" s="452"/>
      <c r="AB216" s="452"/>
      <c r="AC216" s="452"/>
      <c r="AD216" s="452"/>
      <c r="AE216" s="452"/>
      <c r="AF216" s="452"/>
      <c r="AG216" s="452"/>
      <c r="AH216" s="452"/>
      <c r="AI216" s="452"/>
      <c r="AJ216" s="452"/>
      <c r="AK216" s="452"/>
      <c r="AL216" s="452"/>
      <c r="AM216" s="452"/>
      <c r="AN216" s="452"/>
      <c r="AO216" s="452"/>
      <c r="AP216" s="452"/>
      <c r="AQ216" s="452"/>
      <c r="AR216" s="452"/>
      <c r="AS216" s="452"/>
      <c r="AT216" s="452"/>
      <c r="AU216" s="452"/>
      <c r="AV216" s="452"/>
      <c r="AW216" s="452"/>
      <c r="AX216" s="452"/>
      <c r="AY216" s="452"/>
      <c r="AZ216" s="452"/>
      <c r="BA216" s="452"/>
      <c r="BB216" s="452"/>
      <c r="BC216" s="452"/>
      <c r="BD216" s="452"/>
      <c r="BE216" s="452"/>
      <c r="BF216" s="452"/>
    </row>
    <row r="217" ht="11.25" customHeight="1">
      <c r="A217" s="452"/>
      <c r="B217" s="452"/>
      <c r="C217" s="452"/>
      <c r="D217" s="452"/>
      <c r="E217" s="452"/>
      <c r="F217" s="452"/>
      <c r="G217" s="452"/>
      <c r="H217" s="452"/>
      <c r="I217" s="452"/>
      <c r="J217" s="452"/>
      <c r="K217" s="452"/>
      <c r="L217" s="452"/>
      <c r="M217" s="452"/>
      <c r="N217" s="452"/>
      <c r="O217" s="452"/>
      <c r="P217" s="452"/>
      <c r="Q217" s="452"/>
      <c r="R217" s="452"/>
      <c r="S217" s="452"/>
      <c r="T217" s="452"/>
      <c r="U217" s="452"/>
      <c r="V217" s="452"/>
      <c r="W217" s="452"/>
      <c r="X217" s="452"/>
      <c r="Y217" s="452"/>
      <c r="Z217" s="452"/>
      <c r="AA217" s="452"/>
      <c r="AB217" s="452"/>
      <c r="AC217" s="452"/>
      <c r="AD217" s="452"/>
      <c r="AE217" s="452"/>
      <c r="AF217" s="452"/>
      <c r="AG217" s="452"/>
      <c r="AH217" s="452"/>
      <c r="AI217" s="452"/>
      <c r="AJ217" s="452"/>
      <c r="AK217" s="452"/>
      <c r="AL217" s="452"/>
      <c r="AM217" s="452"/>
      <c r="AN217" s="452"/>
      <c r="AO217" s="452"/>
      <c r="AP217" s="452"/>
      <c r="AQ217" s="452"/>
      <c r="AR217" s="452"/>
      <c r="AS217" s="452"/>
      <c r="AT217" s="452"/>
      <c r="AU217" s="452"/>
      <c r="AV217" s="452"/>
      <c r="AW217" s="452"/>
      <c r="AX217" s="452"/>
      <c r="AY217" s="452"/>
      <c r="AZ217" s="452"/>
      <c r="BA217" s="452"/>
      <c r="BB217" s="452"/>
      <c r="BC217" s="452"/>
      <c r="BD217" s="452"/>
      <c r="BE217" s="452"/>
      <c r="BF217" s="452"/>
    </row>
    <row r="218" ht="11.25" customHeight="1">
      <c r="A218" s="452"/>
      <c r="B218" s="452"/>
      <c r="C218" s="452"/>
      <c r="D218" s="452"/>
      <c r="E218" s="452"/>
      <c r="F218" s="452"/>
      <c r="G218" s="452"/>
      <c r="H218" s="452"/>
      <c r="I218" s="452"/>
      <c r="J218" s="452"/>
      <c r="K218" s="452"/>
      <c r="L218" s="452"/>
      <c r="M218" s="452"/>
      <c r="N218" s="452"/>
      <c r="O218" s="452"/>
      <c r="P218" s="452"/>
      <c r="Q218" s="452"/>
      <c r="R218" s="452"/>
      <c r="S218" s="452"/>
      <c r="T218" s="452"/>
      <c r="U218" s="452"/>
      <c r="V218" s="452"/>
      <c r="W218" s="452"/>
      <c r="X218" s="452"/>
      <c r="Y218" s="452"/>
      <c r="Z218" s="452"/>
      <c r="AA218" s="452"/>
      <c r="AB218" s="452"/>
      <c r="AC218" s="452"/>
      <c r="AD218" s="452"/>
      <c r="AE218" s="452"/>
      <c r="AF218" s="452"/>
      <c r="AG218" s="452"/>
      <c r="AH218" s="452"/>
      <c r="AI218" s="452"/>
      <c r="AJ218" s="452"/>
      <c r="AK218" s="452"/>
      <c r="AL218" s="452"/>
      <c r="AM218" s="452"/>
      <c r="AN218" s="452"/>
      <c r="AO218" s="452"/>
      <c r="AP218" s="452"/>
      <c r="AQ218" s="452"/>
      <c r="AR218" s="452"/>
      <c r="AS218" s="452"/>
      <c r="AT218" s="452"/>
      <c r="AU218" s="452"/>
      <c r="AV218" s="452"/>
      <c r="AW218" s="452"/>
      <c r="AX218" s="452"/>
      <c r="AY218" s="452"/>
      <c r="AZ218" s="452"/>
      <c r="BA218" s="452"/>
      <c r="BB218" s="452"/>
      <c r="BC218" s="452"/>
      <c r="BD218" s="452"/>
      <c r="BE218" s="452"/>
      <c r="BF218" s="452"/>
    </row>
    <row r="219" ht="11.25" customHeight="1">
      <c r="A219" s="452"/>
      <c r="B219" s="452"/>
      <c r="C219" s="452"/>
      <c r="D219" s="452"/>
      <c r="E219" s="452"/>
      <c r="F219" s="452"/>
      <c r="G219" s="452"/>
      <c r="H219" s="452"/>
      <c r="I219" s="452"/>
      <c r="J219" s="452"/>
      <c r="K219" s="452"/>
      <c r="L219" s="452"/>
      <c r="M219" s="452"/>
      <c r="N219" s="452"/>
      <c r="O219" s="452"/>
      <c r="P219" s="452"/>
      <c r="Q219" s="452"/>
      <c r="R219" s="452"/>
      <c r="S219" s="452"/>
      <c r="T219" s="452"/>
      <c r="U219" s="452"/>
      <c r="V219" s="452"/>
      <c r="W219" s="452"/>
      <c r="X219" s="452"/>
      <c r="Y219" s="452"/>
      <c r="Z219" s="452"/>
      <c r="AA219" s="452"/>
      <c r="AB219" s="452"/>
      <c r="AC219" s="452"/>
      <c r="AD219" s="452"/>
      <c r="AE219" s="452"/>
      <c r="AF219" s="452"/>
      <c r="AG219" s="452"/>
      <c r="AH219" s="452"/>
      <c r="AI219" s="452"/>
      <c r="AJ219" s="452"/>
      <c r="AK219" s="452"/>
      <c r="AL219" s="452"/>
      <c r="AM219" s="452"/>
      <c r="AN219" s="452"/>
      <c r="AO219" s="452"/>
      <c r="AP219" s="452"/>
      <c r="AQ219" s="452"/>
      <c r="AR219" s="452"/>
      <c r="AS219" s="452"/>
      <c r="AT219" s="452"/>
      <c r="AU219" s="452"/>
      <c r="AV219" s="452"/>
      <c r="AW219" s="452"/>
      <c r="AX219" s="452"/>
      <c r="AY219" s="452"/>
      <c r="AZ219" s="452"/>
      <c r="BA219" s="452"/>
      <c r="BB219" s="452"/>
      <c r="BC219" s="452"/>
      <c r="BD219" s="452"/>
      <c r="BE219" s="452"/>
      <c r="BF219" s="452"/>
    </row>
    <row r="220" ht="11.25" customHeight="1">
      <c r="A220" s="452"/>
      <c r="B220" s="452"/>
      <c r="C220" s="452"/>
      <c r="D220" s="452"/>
      <c r="E220" s="452"/>
      <c r="F220" s="452"/>
      <c r="G220" s="452"/>
      <c r="H220" s="452"/>
      <c r="I220" s="452"/>
      <c r="J220" s="452"/>
      <c r="K220" s="452"/>
      <c r="L220" s="452"/>
      <c r="M220" s="452"/>
      <c r="N220" s="452"/>
      <c r="O220" s="452"/>
      <c r="P220" s="452"/>
      <c r="Q220" s="452"/>
      <c r="R220" s="452"/>
      <c r="S220" s="452"/>
      <c r="T220" s="452"/>
      <c r="U220" s="452"/>
      <c r="V220" s="452"/>
      <c r="W220" s="452"/>
      <c r="X220" s="452"/>
      <c r="Y220" s="452"/>
      <c r="Z220" s="452"/>
      <c r="AA220" s="452"/>
      <c r="AB220" s="452"/>
      <c r="AC220" s="452"/>
      <c r="AD220" s="452"/>
      <c r="AE220" s="452"/>
      <c r="AF220" s="452"/>
      <c r="AG220" s="452"/>
      <c r="AH220" s="452"/>
      <c r="AI220" s="452"/>
      <c r="AJ220" s="452"/>
      <c r="AK220" s="452"/>
      <c r="AL220" s="452"/>
      <c r="AM220" s="452"/>
      <c r="AN220" s="452"/>
      <c r="AO220" s="452"/>
      <c r="AP220" s="452"/>
      <c r="AQ220" s="452"/>
      <c r="AR220" s="452"/>
      <c r="AS220" s="452"/>
      <c r="AT220" s="452"/>
      <c r="AU220" s="452"/>
      <c r="AV220" s="452"/>
      <c r="AW220" s="452"/>
      <c r="AX220" s="452"/>
      <c r="AY220" s="452"/>
      <c r="AZ220" s="452"/>
      <c r="BA220" s="452"/>
      <c r="BB220" s="452"/>
      <c r="BC220" s="452"/>
      <c r="BD220" s="452"/>
      <c r="BE220" s="452"/>
      <c r="BF220" s="452"/>
    </row>
    <row r="221" ht="11.25" customHeight="1">
      <c r="A221" s="452"/>
      <c r="B221" s="452"/>
      <c r="C221" s="452"/>
      <c r="D221" s="452"/>
      <c r="E221" s="452"/>
      <c r="F221" s="452"/>
      <c r="G221" s="452"/>
      <c r="H221" s="452"/>
      <c r="I221" s="452"/>
      <c r="J221" s="452"/>
      <c r="K221" s="452"/>
      <c r="L221" s="452"/>
      <c r="M221" s="452"/>
      <c r="N221" s="452"/>
      <c r="O221" s="452"/>
      <c r="P221" s="452"/>
      <c r="Q221" s="452"/>
      <c r="R221" s="452"/>
      <c r="S221" s="452"/>
      <c r="T221" s="452"/>
      <c r="U221" s="452"/>
      <c r="V221" s="452"/>
      <c r="W221" s="452"/>
      <c r="X221" s="452"/>
      <c r="Y221" s="452"/>
      <c r="Z221" s="452"/>
      <c r="AA221" s="452"/>
      <c r="AB221" s="452"/>
      <c r="AC221" s="452"/>
      <c r="AD221" s="452"/>
      <c r="AE221" s="452"/>
      <c r="AF221" s="452"/>
      <c r="AG221" s="452"/>
      <c r="AH221" s="452"/>
      <c r="AI221" s="452"/>
      <c r="AJ221" s="452"/>
      <c r="AK221" s="452"/>
      <c r="AL221" s="452"/>
      <c r="AM221" s="452"/>
      <c r="AN221" s="452"/>
      <c r="AO221" s="452"/>
      <c r="AP221" s="452"/>
      <c r="AQ221" s="452"/>
      <c r="AR221" s="452"/>
      <c r="AS221" s="452"/>
      <c r="AT221" s="452"/>
      <c r="AU221" s="452"/>
      <c r="AV221" s="452"/>
      <c r="AW221" s="452"/>
      <c r="AX221" s="452"/>
      <c r="AY221" s="452"/>
      <c r="AZ221" s="452"/>
      <c r="BA221" s="452"/>
      <c r="BB221" s="452"/>
      <c r="BC221" s="452"/>
      <c r="BD221" s="452"/>
      <c r="BE221" s="452"/>
      <c r="BF221" s="452"/>
    </row>
    <row r="222" ht="11.25" customHeight="1">
      <c r="A222" s="452"/>
      <c r="B222" s="452"/>
      <c r="C222" s="452"/>
      <c r="D222" s="452"/>
      <c r="E222" s="452"/>
      <c r="F222" s="452"/>
      <c r="G222" s="452"/>
      <c r="H222" s="452"/>
      <c r="I222" s="452"/>
      <c r="J222" s="452"/>
      <c r="K222" s="452"/>
      <c r="L222" s="452"/>
      <c r="M222" s="452"/>
      <c r="N222" s="452"/>
      <c r="O222" s="452"/>
      <c r="P222" s="452"/>
      <c r="Q222" s="452"/>
      <c r="R222" s="452"/>
      <c r="S222" s="452"/>
      <c r="T222" s="452"/>
      <c r="U222" s="452"/>
      <c r="V222" s="452"/>
      <c r="W222" s="452"/>
      <c r="X222" s="452"/>
      <c r="Y222" s="452"/>
      <c r="Z222" s="452"/>
      <c r="AA222" s="452"/>
      <c r="AB222" s="452"/>
      <c r="AC222" s="452"/>
      <c r="AD222" s="452"/>
      <c r="AE222" s="452"/>
      <c r="AF222" s="452"/>
      <c r="AG222" s="452"/>
      <c r="AH222" s="452"/>
      <c r="AI222" s="452"/>
      <c r="AJ222" s="452"/>
      <c r="AK222" s="452"/>
      <c r="AL222" s="452"/>
      <c r="AM222" s="452"/>
      <c r="AN222" s="452"/>
      <c r="AO222" s="452"/>
      <c r="AP222" s="452"/>
      <c r="AQ222" s="452"/>
      <c r="AR222" s="452"/>
      <c r="AS222" s="452"/>
      <c r="AT222" s="452"/>
      <c r="AU222" s="452"/>
      <c r="AV222" s="452"/>
      <c r="AW222" s="452"/>
      <c r="AX222" s="452"/>
      <c r="AY222" s="452"/>
      <c r="AZ222" s="452"/>
      <c r="BA222" s="452"/>
      <c r="BB222" s="452"/>
      <c r="BC222" s="452"/>
      <c r="BD222" s="452"/>
      <c r="BE222" s="452"/>
      <c r="BF222" s="452"/>
    </row>
    <row r="223" ht="11.25" customHeight="1">
      <c r="A223" s="452"/>
      <c r="B223" s="452"/>
      <c r="C223" s="452"/>
      <c r="D223" s="452"/>
      <c r="E223" s="452"/>
      <c r="F223" s="452"/>
      <c r="G223" s="452"/>
      <c r="H223" s="452"/>
      <c r="I223" s="452"/>
      <c r="J223" s="452"/>
      <c r="K223" s="452"/>
      <c r="L223" s="452"/>
      <c r="M223" s="452"/>
      <c r="N223" s="452"/>
      <c r="O223" s="452"/>
      <c r="P223" s="452"/>
      <c r="Q223" s="452"/>
      <c r="R223" s="452"/>
      <c r="S223" s="452"/>
      <c r="T223" s="452"/>
      <c r="U223" s="452"/>
      <c r="V223" s="452"/>
      <c r="W223" s="452"/>
      <c r="X223" s="452"/>
      <c r="Y223" s="452"/>
      <c r="Z223" s="452"/>
      <c r="AA223" s="452"/>
      <c r="AB223" s="452"/>
      <c r="AC223" s="452"/>
      <c r="AD223" s="452"/>
      <c r="AE223" s="452"/>
      <c r="AF223" s="452"/>
      <c r="AG223" s="452"/>
      <c r="AH223" s="452"/>
      <c r="AI223" s="452"/>
      <c r="AJ223" s="452"/>
      <c r="AK223" s="452"/>
      <c r="AL223" s="452"/>
      <c r="AM223" s="452"/>
      <c r="AN223" s="452"/>
      <c r="AO223" s="452"/>
      <c r="AP223" s="452"/>
      <c r="AQ223" s="452"/>
      <c r="AR223" s="452"/>
      <c r="AS223" s="452"/>
      <c r="AT223" s="452"/>
      <c r="AU223" s="452"/>
      <c r="AV223" s="452"/>
      <c r="AW223" s="452"/>
      <c r="AX223" s="452"/>
      <c r="AY223" s="452"/>
      <c r="AZ223" s="452"/>
      <c r="BA223" s="452"/>
      <c r="BB223" s="452"/>
      <c r="BC223" s="452"/>
      <c r="BD223" s="452"/>
      <c r="BE223" s="452"/>
      <c r="BF223" s="452"/>
    </row>
    <row r="224" ht="11.25" customHeight="1">
      <c r="A224" s="452"/>
      <c r="B224" s="452"/>
      <c r="C224" s="452"/>
      <c r="D224" s="452"/>
      <c r="E224" s="452"/>
      <c r="F224" s="452"/>
      <c r="G224" s="452"/>
      <c r="H224" s="452"/>
      <c r="I224" s="452"/>
      <c r="J224" s="452"/>
      <c r="K224" s="452"/>
      <c r="L224" s="452"/>
      <c r="M224" s="452"/>
      <c r="N224" s="452"/>
      <c r="O224" s="452"/>
      <c r="P224" s="452"/>
      <c r="Q224" s="452"/>
      <c r="R224" s="452"/>
      <c r="S224" s="452"/>
      <c r="T224" s="452"/>
      <c r="U224" s="452"/>
      <c r="V224" s="452"/>
      <c r="W224" s="452"/>
      <c r="X224" s="452"/>
      <c r="Y224" s="452"/>
      <c r="Z224" s="452"/>
      <c r="AA224" s="452"/>
      <c r="AB224" s="452"/>
      <c r="AC224" s="452"/>
      <c r="AD224" s="452"/>
      <c r="AE224" s="452"/>
      <c r="AF224" s="452"/>
      <c r="AG224" s="452"/>
      <c r="AH224" s="452"/>
      <c r="AI224" s="452"/>
      <c r="AJ224" s="452"/>
      <c r="AK224" s="452"/>
      <c r="AL224" s="452"/>
      <c r="AM224" s="452"/>
      <c r="AN224" s="452"/>
      <c r="AO224" s="452"/>
      <c r="AP224" s="452"/>
      <c r="AQ224" s="452"/>
      <c r="AR224" s="452"/>
      <c r="AS224" s="452"/>
      <c r="AT224" s="452"/>
      <c r="AU224" s="452"/>
      <c r="AV224" s="452"/>
      <c r="AW224" s="452"/>
      <c r="AX224" s="452"/>
      <c r="AY224" s="452"/>
      <c r="AZ224" s="452"/>
      <c r="BA224" s="452"/>
      <c r="BB224" s="452"/>
      <c r="BC224" s="452"/>
      <c r="BD224" s="452"/>
      <c r="BE224" s="452"/>
      <c r="BF224" s="452"/>
    </row>
    <row r="225" ht="11.25" customHeight="1">
      <c r="A225" s="452"/>
      <c r="B225" s="452"/>
      <c r="C225" s="452"/>
      <c r="D225" s="452"/>
      <c r="E225" s="452"/>
      <c r="F225" s="452"/>
      <c r="G225" s="452"/>
      <c r="H225" s="452"/>
      <c r="I225" s="452"/>
      <c r="J225" s="452"/>
      <c r="K225" s="452"/>
      <c r="L225" s="452"/>
      <c r="M225" s="452"/>
      <c r="N225" s="452"/>
      <c r="O225" s="452"/>
      <c r="P225" s="452"/>
      <c r="Q225" s="452"/>
      <c r="R225" s="452"/>
      <c r="S225" s="452"/>
      <c r="T225" s="452"/>
      <c r="U225" s="452"/>
      <c r="V225" s="452"/>
      <c r="W225" s="452"/>
      <c r="X225" s="452"/>
      <c r="Y225" s="452"/>
      <c r="Z225" s="452"/>
      <c r="AA225" s="452"/>
      <c r="AB225" s="452"/>
      <c r="AC225" s="452"/>
      <c r="AD225" s="452"/>
      <c r="AE225" s="452"/>
      <c r="AF225" s="452"/>
      <c r="AG225" s="452"/>
      <c r="AH225" s="452"/>
      <c r="AI225" s="452"/>
      <c r="AJ225" s="452"/>
      <c r="AK225" s="452"/>
      <c r="AL225" s="452"/>
      <c r="AM225" s="452"/>
      <c r="AN225" s="452"/>
      <c r="AO225" s="452"/>
      <c r="AP225" s="452"/>
      <c r="AQ225" s="452"/>
      <c r="AR225" s="452"/>
      <c r="AS225" s="452"/>
      <c r="AT225" s="452"/>
      <c r="AU225" s="452"/>
      <c r="AV225" s="452"/>
      <c r="AW225" s="452"/>
      <c r="AX225" s="452"/>
      <c r="AY225" s="452"/>
      <c r="AZ225" s="452"/>
      <c r="BA225" s="452"/>
      <c r="BB225" s="452"/>
      <c r="BC225" s="452"/>
      <c r="BD225" s="452"/>
      <c r="BE225" s="452"/>
      <c r="BF225" s="452"/>
    </row>
    <row r="226" ht="11.25" customHeight="1">
      <c r="A226" s="452"/>
      <c r="B226" s="452"/>
      <c r="C226" s="452"/>
      <c r="D226" s="452"/>
      <c r="E226" s="452"/>
      <c r="F226" s="452"/>
      <c r="G226" s="452"/>
      <c r="H226" s="452"/>
      <c r="I226" s="452"/>
      <c r="J226" s="452"/>
      <c r="K226" s="452"/>
      <c r="L226" s="452"/>
      <c r="M226" s="452"/>
      <c r="N226" s="452"/>
      <c r="O226" s="452"/>
      <c r="P226" s="452"/>
      <c r="Q226" s="452"/>
      <c r="R226" s="452"/>
      <c r="S226" s="452"/>
      <c r="T226" s="452"/>
      <c r="U226" s="452"/>
      <c r="V226" s="452"/>
      <c r="W226" s="452"/>
      <c r="X226" s="452"/>
      <c r="Y226" s="452"/>
      <c r="Z226" s="452"/>
      <c r="AA226" s="452"/>
      <c r="AB226" s="452"/>
      <c r="AC226" s="452"/>
      <c r="AD226" s="452"/>
      <c r="AE226" s="452"/>
      <c r="AF226" s="452"/>
      <c r="AG226" s="452"/>
      <c r="AH226" s="452"/>
      <c r="AI226" s="452"/>
      <c r="AJ226" s="452"/>
      <c r="AK226" s="452"/>
      <c r="AL226" s="452"/>
      <c r="AM226" s="452"/>
      <c r="AN226" s="452"/>
      <c r="AO226" s="452"/>
      <c r="AP226" s="452"/>
      <c r="AQ226" s="452"/>
      <c r="AR226" s="452"/>
      <c r="AS226" s="452"/>
      <c r="AT226" s="452"/>
      <c r="AU226" s="452"/>
      <c r="AV226" s="452"/>
      <c r="AW226" s="452"/>
      <c r="AX226" s="452"/>
      <c r="AY226" s="452"/>
      <c r="AZ226" s="452"/>
      <c r="BA226" s="452"/>
      <c r="BB226" s="452"/>
      <c r="BC226" s="452"/>
      <c r="BD226" s="452"/>
      <c r="BE226" s="452"/>
      <c r="BF226" s="452"/>
    </row>
    <row r="227" ht="11.25" customHeight="1">
      <c r="A227" s="452"/>
      <c r="B227" s="452"/>
      <c r="C227" s="452"/>
      <c r="D227" s="452"/>
      <c r="E227" s="452"/>
      <c r="F227" s="452"/>
      <c r="G227" s="452"/>
      <c r="H227" s="452"/>
      <c r="I227" s="452"/>
      <c r="J227" s="452"/>
      <c r="K227" s="452"/>
      <c r="L227" s="452"/>
      <c r="M227" s="452"/>
      <c r="N227" s="452"/>
      <c r="O227" s="452"/>
      <c r="P227" s="452"/>
      <c r="Q227" s="452"/>
      <c r="R227" s="452"/>
      <c r="S227" s="452"/>
      <c r="T227" s="452"/>
      <c r="U227" s="452"/>
      <c r="V227" s="452"/>
      <c r="W227" s="452"/>
      <c r="X227" s="452"/>
      <c r="Y227" s="452"/>
      <c r="Z227" s="452"/>
      <c r="AA227" s="452"/>
      <c r="AB227" s="452"/>
      <c r="AC227" s="452"/>
      <c r="AD227" s="452"/>
      <c r="AE227" s="452"/>
      <c r="AF227" s="452"/>
      <c r="AG227" s="452"/>
      <c r="AH227" s="452"/>
      <c r="AI227" s="452"/>
      <c r="AJ227" s="452"/>
      <c r="AK227" s="452"/>
      <c r="AL227" s="452"/>
      <c r="AM227" s="452"/>
      <c r="AN227" s="452"/>
      <c r="AO227" s="452"/>
      <c r="AP227" s="452"/>
      <c r="AQ227" s="452"/>
      <c r="AR227" s="452"/>
      <c r="AS227" s="452"/>
      <c r="AT227" s="452"/>
      <c r="AU227" s="452"/>
      <c r="AV227" s="452"/>
      <c r="AW227" s="452"/>
      <c r="AX227" s="452"/>
      <c r="AY227" s="452"/>
      <c r="AZ227" s="452"/>
      <c r="BA227" s="452"/>
      <c r="BB227" s="452"/>
      <c r="BC227" s="452"/>
      <c r="BD227" s="452"/>
      <c r="BE227" s="452"/>
      <c r="BF227" s="452"/>
    </row>
    <row r="228" ht="11.25" customHeight="1">
      <c r="A228" s="452"/>
      <c r="B228" s="452"/>
      <c r="C228" s="452"/>
      <c r="D228" s="452"/>
      <c r="E228" s="452"/>
      <c r="F228" s="452"/>
      <c r="G228" s="452"/>
      <c r="H228" s="452"/>
      <c r="I228" s="452"/>
      <c r="J228" s="452"/>
      <c r="K228" s="452"/>
      <c r="L228" s="452"/>
      <c r="M228" s="452"/>
      <c r="N228" s="452"/>
      <c r="O228" s="452"/>
      <c r="P228" s="452"/>
      <c r="Q228" s="452"/>
      <c r="R228" s="452"/>
      <c r="S228" s="452"/>
      <c r="T228" s="452"/>
      <c r="U228" s="452"/>
      <c r="V228" s="452"/>
      <c r="W228" s="452"/>
      <c r="X228" s="452"/>
      <c r="Y228" s="452"/>
      <c r="Z228" s="452"/>
      <c r="AA228" s="452"/>
      <c r="AB228" s="452"/>
      <c r="AC228" s="452"/>
      <c r="AD228" s="452"/>
      <c r="AE228" s="452"/>
      <c r="AF228" s="452"/>
      <c r="AG228" s="452"/>
      <c r="AH228" s="452"/>
      <c r="AI228" s="452"/>
      <c r="AJ228" s="452"/>
      <c r="AK228" s="452"/>
      <c r="AL228" s="452"/>
      <c r="AM228" s="452"/>
      <c r="AN228" s="452"/>
      <c r="AO228" s="452"/>
      <c r="AP228" s="452"/>
      <c r="AQ228" s="452"/>
      <c r="AR228" s="452"/>
      <c r="AS228" s="452"/>
      <c r="AT228" s="452"/>
      <c r="AU228" s="452"/>
      <c r="AV228" s="452"/>
      <c r="AW228" s="452"/>
      <c r="AX228" s="452"/>
      <c r="AY228" s="452"/>
      <c r="AZ228" s="452"/>
      <c r="BA228" s="452"/>
      <c r="BB228" s="452"/>
      <c r="BC228" s="452"/>
      <c r="BD228" s="452"/>
      <c r="BE228" s="452"/>
      <c r="BF228" s="452"/>
    </row>
    <row r="229" ht="11.25" customHeight="1">
      <c r="A229" s="452"/>
      <c r="B229" s="452"/>
      <c r="C229" s="452"/>
      <c r="D229" s="452"/>
      <c r="E229" s="452"/>
      <c r="F229" s="452"/>
      <c r="G229" s="452"/>
      <c r="H229" s="452"/>
      <c r="I229" s="452"/>
      <c r="J229" s="452"/>
      <c r="K229" s="452"/>
      <c r="L229" s="452"/>
      <c r="M229" s="452"/>
      <c r="N229" s="452"/>
      <c r="O229" s="452"/>
      <c r="P229" s="452"/>
      <c r="Q229" s="452"/>
      <c r="R229" s="452"/>
      <c r="S229" s="452"/>
      <c r="T229" s="452"/>
      <c r="U229" s="452"/>
      <c r="V229" s="452"/>
      <c r="W229" s="452"/>
      <c r="X229" s="452"/>
      <c r="Y229" s="452"/>
      <c r="Z229" s="452"/>
      <c r="AA229" s="452"/>
      <c r="AB229" s="452"/>
      <c r="AC229" s="452"/>
      <c r="AD229" s="452"/>
      <c r="AE229" s="452"/>
      <c r="AF229" s="452"/>
      <c r="AG229" s="452"/>
      <c r="AH229" s="452"/>
      <c r="AI229" s="452"/>
      <c r="AJ229" s="452"/>
      <c r="AK229" s="452"/>
      <c r="AL229" s="452"/>
      <c r="AM229" s="452"/>
      <c r="AN229" s="452"/>
      <c r="AO229" s="452"/>
      <c r="AP229" s="452"/>
      <c r="AQ229" s="452"/>
      <c r="AR229" s="452"/>
      <c r="AS229" s="452"/>
      <c r="AT229" s="452"/>
      <c r="AU229" s="452"/>
      <c r="AV229" s="452"/>
      <c r="AW229" s="452"/>
      <c r="AX229" s="452"/>
      <c r="AY229" s="452"/>
      <c r="AZ229" s="452"/>
      <c r="BA229" s="452"/>
      <c r="BB229" s="452"/>
      <c r="BC229" s="452"/>
      <c r="BD229" s="452"/>
      <c r="BE229" s="452"/>
      <c r="BF229" s="452"/>
    </row>
    <row r="230" ht="11.25" customHeight="1">
      <c r="A230" s="452"/>
      <c r="B230" s="452"/>
      <c r="C230" s="452"/>
      <c r="D230" s="452"/>
      <c r="E230" s="452"/>
      <c r="F230" s="452"/>
      <c r="G230" s="452"/>
      <c r="H230" s="452"/>
      <c r="I230" s="452"/>
      <c r="J230" s="452"/>
      <c r="K230" s="452"/>
      <c r="L230" s="452"/>
      <c r="M230" s="452"/>
      <c r="N230" s="452"/>
      <c r="O230" s="452"/>
      <c r="P230" s="452"/>
      <c r="Q230" s="452"/>
      <c r="R230" s="452"/>
      <c r="S230" s="452"/>
      <c r="T230" s="452"/>
      <c r="U230" s="452"/>
      <c r="V230" s="452"/>
      <c r="W230" s="452"/>
      <c r="X230" s="452"/>
      <c r="Y230" s="452"/>
      <c r="Z230" s="452"/>
      <c r="AA230" s="452"/>
      <c r="AB230" s="452"/>
      <c r="AC230" s="452"/>
      <c r="AD230" s="452"/>
      <c r="AE230" s="452"/>
      <c r="AF230" s="452"/>
      <c r="AG230" s="452"/>
      <c r="AH230" s="452"/>
      <c r="AI230" s="452"/>
      <c r="AJ230" s="452"/>
      <c r="AK230" s="452"/>
      <c r="AL230" s="452"/>
      <c r="AM230" s="452"/>
      <c r="AN230" s="452"/>
      <c r="AO230" s="452"/>
      <c r="AP230" s="452"/>
      <c r="AQ230" s="452"/>
      <c r="AR230" s="452"/>
      <c r="AS230" s="452"/>
      <c r="AT230" s="452"/>
      <c r="AU230" s="452"/>
      <c r="AV230" s="452"/>
      <c r="AW230" s="452"/>
      <c r="AX230" s="452"/>
      <c r="AY230" s="452"/>
      <c r="AZ230" s="452"/>
      <c r="BA230" s="452"/>
      <c r="BB230" s="452"/>
      <c r="BC230" s="452"/>
      <c r="BD230" s="452"/>
      <c r="BE230" s="452"/>
      <c r="BF230" s="452"/>
    </row>
    <row r="231" ht="11.25" customHeight="1">
      <c r="A231" s="452"/>
      <c r="B231" s="452"/>
      <c r="C231" s="452"/>
      <c r="D231" s="452"/>
      <c r="E231" s="452"/>
      <c r="F231" s="452"/>
      <c r="G231" s="452"/>
      <c r="H231" s="452"/>
      <c r="I231" s="452"/>
      <c r="J231" s="452"/>
      <c r="K231" s="452"/>
      <c r="L231" s="452"/>
      <c r="M231" s="452"/>
      <c r="N231" s="452"/>
      <c r="O231" s="452"/>
      <c r="P231" s="452"/>
      <c r="Q231" s="452"/>
      <c r="R231" s="452"/>
      <c r="S231" s="452"/>
      <c r="T231" s="452"/>
      <c r="U231" s="452"/>
      <c r="V231" s="452"/>
      <c r="W231" s="452"/>
      <c r="X231" s="452"/>
      <c r="Y231" s="452"/>
      <c r="Z231" s="452"/>
      <c r="AA231" s="452"/>
      <c r="AB231" s="452"/>
      <c r="AC231" s="452"/>
      <c r="AD231" s="452"/>
      <c r="AE231" s="452"/>
      <c r="AF231" s="452"/>
      <c r="AG231" s="452"/>
      <c r="AH231" s="452"/>
      <c r="AI231" s="452"/>
      <c r="AJ231" s="452"/>
      <c r="AK231" s="452"/>
      <c r="AL231" s="452"/>
      <c r="AM231" s="452"/>
      <c r="AN231" s="452"/>
      <c r="AO231" s="452"/>
      <c r="AP231" s="452"/>
      <c r="AQ231" s="452"/>
      <c r="AR231" s="452"/>
      <c r="AS231" s="452"/>
      <c r="AT231" s="452"/>
      <c r="AU231" s="452"/>
      <c r="AV231" s="452"/>
      <c r="AW231" s="452"/>
      <c r="AX231" s="452"/>
      <c r="AY231" s="452"/>
      <c r="AZ231" s="452"/>
      <c r="BA231" s="452"/>
      <c r="BB231" s="452"/>
      <c r="BC231" s="452"/>
      <c r="BD231" s="452"/>
      <c r="BE231" s="452"/>
      <c r="BF231" s="452"/>
    </row>
    <row r="232" ht="11.25" customHeight="1">
      <c r="A232" s="452"/>
      <c r="B232" s="452"/>
      <c r="C232" s="452"/>
      <c r="D232" s="452"/>
      <c r="E232" s="452"/>
      <c r="F232" s="452"/>
      <c r="G232" s="452"/>
      <c r="H232" s="452"/>
      <c r="I232" s="452"/>
      <c r="J232" s="452"/>
      <c r="K232" s="452"/>
      <c r="L232" s="452"/>
      <c r="M232" s="452"/>
      <c r="N232" s="452"/>
      <c r="O232" s="452"/>
      <c r="P232" s="452"/>
      <c r="Q232" s="452"/>
      <c r="R232" s="452"/>
      <c r="S232" s="452"/>
      <c r="T232" s="452"/>
      <c r="U232" s="452"/>
      <c r="V232" s="452"/>
      <c r="W232" s="452"/>
      <c r="X232" s="452"/>
      <c r="Y232" s="452"/>
      <c r="Z232" s="452"/>
      <c r="AA232" s="452"/>
      <c r="AB232" s="452"/>
      <c r="AC232" s="452"/>
      <c r="AD232" s="452"/>
      <c r="AE232" s="452"/>
      <c r="AF232" s="452"/>
      <c r="AG232" s="452"/>
      <c r="AH232" s="452"/>
      <c r="AI232" s="452"/>
      <c r="AJ232" s="452"/>
      <c r="AK232" s="452"/>
      <c r="AL232" s="452"/>
      <c r="AM232" s="452"/>
      <c r="AN232" s="452"/>
      <c r="AO232" s="452"/>
      <c r="AP232" s="452"/>
      <c r="AQ232" s="452"/>
      <c r="AR232" s="452"/>
      <c r="AS232" s="452"/>
      <c r="AT232" s="452"/>
      <c r="AU232" s="452"/>
      <c r="AV232" s="452"/>
      <c r="AW232" s="452"/>
      <c r="AX232" s="452"/>
      <c r="AY232" s="452"/>
      <c r="AZ232" s="452"/>
      <c r="BA232" s="452"/>
      <c r="BB232" s="452"/>
      <c r="BC232" s="452"/>
      <c r="BD232" s="452"/>
      <c r="BE232" s="452"/>
      <c r="BF232" s="452"/>
    </row>
    <row r="233" ht="11.25" customHeight="1">
      <c r="A233" s="452"/>
      <c r="B233" s="452"/>
      <c r="C233" s="452"/>
      <c r="D233" s="452"/>
      <c r="E233" s="452"/>
      <c r="F233" s="452"/>
      <c r="G233" s="452"/>
      <c r="H233" s="452"/>
      <c r="I233" s="452"/>
      <c r="J233" s="452"/>
      <c r="K233" s="452"/>
      <c r="L233" s="452"/>
      <c r="M233" s="452"/>
      <c r="N233" s="452"/>
      <c r="O233" s="452"/>
      <c r="P233" s="452"/>
      <c r="Q233" s="452"/>
      <c r="R233" s="452"/>
      <c r="S233" s="452"/>
      <c r="T233" s="452"/>
      <c r="U233" s="452"/>
      <c r="V233" s="452"/>
      <c r="W233" s="452"/>
      <c r="X233" s="452"/>
      <c r="Y233" s="452"/>
      <c r="Z233" s="452"/>
      <c r="AA233" s="452"/>
      <c r="AB233" s="452"/>
      <c r="AC233" s="452"/>
      <c r="AD233" s="452"/>
      <c r="AE233" s="452"/>
      <c r="AF233" s="452"/>
      <c r="AG233" s="452"/>
      <c r="AH233" s="452"/>
      <c r="AI233" s="452"/>
      <c r="AJ233" s="452"/>
      <c r="AK233" s="452"/>
      <c r="AL233" s="452"/>
      <c r="AM233" s="452"/>
      <c r="AN233" s="452"/>
      <c r="AO233" s="452"/>
      <c r="AP233" s="452"/>
      <c r="AQ233" s="452"/>
      <c r="AR233" s="452"/>
      <c r="AS233" s="452"/>
      <c r="AT233" s="452"/>
      <c r="AU233" s="452"/>
      <c r="AV233" s="452"/>
      <c r="AW233" s="452"/>
      <c r="AX233" s="452"/>
      <c r="AY233" s="452"/>
      <c r="AZ233" s="452"/>
      <c r="BA233" s="452"/>
      <c r="BB233" s="452"/>
      <c r="BC233" s="452"/>
      <c r="BD233" s="452"/>
      <c r="BE233" s="452"/>
      <c r="BF233" s="452"/>
    </row>
    <row r="234" ht="11.25" customHeight="1">
      <c r="A234" s="452"/>
      <c r="B234" s="452"/>
      <c r="C234" s="452"/>
      <c r="D234" s="452"/>
      <c r="E234" s="452"/>
      <c r="F234" s="452"/>
      <c r="G234" s="452"/>
      <c r="H234" s="452"/>
      <c r="I234" s="452"/>
      <c r="J234" s="452"/>
      <c r="K234" s="452"/>
      <c r="L234" s="452"/>
      <c r="M234" s="452"/>
      <c r="N234" s="452"/>
      <c r="O234" s="452"/>
      <c r="P234" s="452"/>
      <c r="Q234" s="452"/>
      <c r="R234" s="452"/>
      <c r="S234" s="452"/>
      <c r="T234" s="452"/>
      <c r="U234" s="452"/>
      <c r="V234" s="452"/>
      <c r="W234" s="452"/>
      <c r="X234" s="452"/>
      <c r="Y234" s="452"/>
      <c r="Z234" s="452"/>
      <c r="AA234" s="452"/>
      <c r="AB234" s="452"/>
      <c r="AC234" s="452"/>
      <c r="AD234" s="452"/>
      <c r="AE234" s="452"/>
      <c r="AF234" s="452"/>
      <c r="AG234" s="452"/>
      <c r="AH234" s="452"/>
      <c r="AI234" s="452"/>
      <c r="AJ234" s="452"/>
      <c r="AK234" s="452"/>
      <c r="AL234" s="452"/>
      <c r="AM234" s="452"/>
      <c r="AN234" s="452"/>
      <c r="AO234" s="452"/>
      <c r="AP234" s="452"/>
      <c r="AQ234" s="452"/>
      <c r="AR234" s="452"/>
      <c r="AS234" s="452"/>
      <c r="AT234" s="452"/>
      <c r="AU234" s="452"/>
      <c r="AV234" s="452"/>
      <c r="AW234" s="452"/>
      <c r="AX234" s="452"/>
      <c r="AY234" s="452"/>
      <c r="AZ234" s="452"/>
      <c r="BA234" s="452"/>
      <c r="BB234" s="452"/>
      <c r="BC234" s="452"/>
      <c r="BD234" s="452"/>
      <c r="BE234" s="452"/>
      <c r="BF234" s="452"/>
    </row>
    <row r="235" ht="11.25" customHeight="1">
      <c r="A235" s="452"/>
      <c r="B235" s="452"/>
      <c r="C235" s="452"/>
      <c r="D235" s="452"/>
      <c r="E235" s="452"/>
      <c r="F235" s="452"/>
      <c r="G235" s="452"/>
      <c r="H235" s="452"/>
      <c r="I235" s="452"/>
      <c r="J235" s="452"/>
      <c r="K235" s="452"/>
      <c r="L235" s="452"/>
      <c r="M235" s="452"/>
      <c r="N235" s="452"/>
      <c r="O235" s="452"/>
      <c r="P235" s="452"/>
      <c r="Q235" s="452"/>
      <c r="R235" s="452"/>
      <c r="S235" s="452"/>
      <c r="T235" s="452"/>
      <c r="U235" s="452"/>
      <c r="V235" s="452"/>
      <c r="W235" s="452"/>
      <c r="X235" s="452"/>
      <c r="Y235" s="452"/>
      <c r="Z235" s="452"/>
      <c r="AA235" s="452"/>
      <c r="AB235" s="452"/>
      <c r="AC235" s="452"/>
      <c r="AD235" s="452"/>
      <c r="AE235" s="452"/>
      <c r="AF235" s="452"/>
      <c r="AG235" s="452"/>
      <c r="AH235" s="452"/>
      <c r="AI235" s="452"/>
      <c r="AJ235" s="452"/>
      <c r="AK235" s="452"/>
      <c r="AL235" s="452"/>
      <c r="AM235" s="452"/>
      <c r="AN235" s="452"/>
      <c r="AO235" s="452"/>
      <c r="AP235" s="452"/>
      <c r="AQ235" s="452"/>
      <c r="AR235" s="452"/>
      <c r="AS235" s="452"/>
      <c r="AT235" s="452"/>
      <c r="AU235" s="452"/>
      <c r="AV235" s="452"/>
      <c r="AW235" s="452"/>
      <c r="AX235" s="452"/>
      <c r="AY235" s="452"/>
      <c r="AZ235" s="452"/>
      <c r="BA235" s="452"/>
      <c r="BB235" s="452"/>
      <c r="BC235" s="452"/>
      <c r="BD235" s="452"/>
      <c r="BE235" s="452"/>
      <c r="BF235" s="452"/>
    </row>
    <row r="236" ht="11.25" customHeight="1">
      <c r="A236" s="452"/>
      <c r="B236" s="452"/>
      <c r="C236" s="452"/>
      <c r="D236" s="452"/>
      <c r="E236" s="452"/>
      <c r="F236" s="452"/>
      <c r="G236" s="452"/>
      <c r="H236" s="452"/>
      <c r="I236" s="452"/>
      <c r="J236" s="452"/>
      <c r="K236" s="452"/>
      <c r="L236" s="452"/>
      <c r="M236" s="452"/>
      <c r="N236" s="452"/>
      <c r="O236" s="452"/>
      <c r="P236" s="452"/>
      <c r="Q236" s="452"/>
      <c r="R236" s="452"/>
      <c r="S236" s="452"/>
      <c r="T236" s="452"/>
      <c r="U236" s="452"/>
      <c r="V236" s="452"/>
      <c r="W236" s="452"/>
      <c r="X236" s="452"/>
      <c r="Y236" s="452"/>
      <c r="Z236" s="452"/>
      <c r="AA236" s="452"/>
      <c r="AB236" s="452"/>
      <c r="AC236" s="452"/>
      <c r="AD236" s="452"/>
      <c r="AE236" s="452"/>
      <c r="AF236" s="452"/>
      <c r="AG236" s="452"/>
      <c r="AH236" s="452"/>
      <c r="AI236" s="452"/>
      <c r="AJ236" s="452"/>
      <c r="AK236" s="452"/>
      <c r="AL236" s="452"/>
      <c r="AM236" s="452"/>
      <c r="AN236" s="452"/>
      <c r="AO236" s="452"/>
      <c r="AP236" s="452"/>
      <c r="AQ236" s="452"/>
      <c r="AR236" s="452"/>
      <c r="AS236" s="452"/>
      <c r="AT236" s="452"/>
      <c r="AU236" s="452"/>
      <c r="AV236" s="452"/>
      <c r="AW236" s="452"/>
      <c r="AX236" s="452"/>
      <c r="AY236" s="452"/>
      <c r="AZ236" s="452"/>
      <c r="BA236" s="452"/>
      <c r="BB236" s="452"/>
      <c r="BC236" s="452"/>
      <c r="BD236" s="452"/>
      <c r="BE236" s="452"/>
      <c r="BF236" s="452"/>
    </row>
    <row r="237" ht="11.25" customHeight="1">
      <c r="A237" s="452"/>
      <c r="B237" s="452"/>
      <c r="C237" s="452"/>
      <c r="D237" s="452"/>
      <c r="E237" s="452"/>
      <c r="F237" s="452"/>
      <c r="G237" s="452"/>
      <c r="H237" s="452"/>
      <c r="I237" s="452"/>
      <c r="J237" s="452"/>
      <c r="K237" s="452"/>
      <c r="L237" s="452"/>
      <c r="M237" s="452"/>
      <c r="N237" s="452"/>
      <c r="O237" s="452"/>
      <c r="P237" s="452"/>
      <c r="Q237" s="452"/>
      <c r="R237" s="452"/>
      <c r="S237" s="452"/>
      <c r="T237" s="452"/>
      <c r="U237" s="452"/>
      <c r="V237" s="452"/>
      <c r="W237" s="452"/>
      <c r="X237" s="452"/>
      <c r="Y237" s="452"/>
      <c r="Z237" s="452"/>
      <c r="AA237" s="452"/>
      <c r="AB237" s="452"/>
      <c r="AC237" s="452"/>
      <c r="AD237" s="452"/>
      <c r="AE237" s="452"/>
      <c r="AF237" s="452"/>
      <c r="AG237" s="452"/>
      <c r="AH237" s="452"/>
      <c r="AI237" s="452"/>
      <c r="AJ237" s="452"/>
      <c r="AK237" s="452"/>
      <c r="AL237" s="452"/>
      <c r="AM237" s="452"/>
      <c r="AN237" s="452"/>
      <c r="AO237" s="452"/>
      <c r="AP237" s="452"/>
      <c r="AQ237" s="452"/>
      <c r="AR237" s="452"/>
      <c r="AS237" s="452"/>
      <c r="AT237" s="452"/>
      <c r="AU237" s="452"/>
      <c r="AV237" s="452"/>
      <c r="AW237" s="452"/>
      <c r="AX237" s="452"/>
      <c r="AY237" s="452"/>
      <c r="AZ237" s="452"/>
      <c r="BA237" s="452"/>
      <c r="BB237" s="452"/>
      <c r="BC237" s="452"/>
      <c r="BD237" s="452"/>
      <c r="BE237" s="452"/>
      <c r="BF237" s="452"/>
    </row>
    <row r="238" ht="11.25" customHeight="1">
      <c r="A238" s="452"/>
      <c r="B238" s="452"/>
      <c r="C238" s="452"/>
      <c r="D238" s="452"/>
      <c r="E238" s="452"/>
      <c r="F238" s="452"/>
      <c r="G238" s="452"/>
      <c r="H238" s="452"/>
      <c r="I238" s="452"/>
      <c r="J238" s="452"/>
      <c r="K238" s="452"/>
      <c r="L238" s="452"/>
      <c r="M238" s="452"/>
      <c r="N238" s="452"/>
      <c r="O238" s="452"/>
      <c r="P238" s="452"/>
      <c r="Q238" s="452"/>
      <c r="R238" s="452"/>
      <c r="S238" s="452"/>
      <c r="T238" s="452"/>
      <c r="U238" s="452"/>
      <c r="V238" s="452"/>
      <c r="W238" s="452"/>
      <c r="X238" s="452"/>
      <c r="Y238" s="452"/>
      <c r="Z238" s="452"/>
      <c r="AA238" s="452"/>
      <c r="AB238" s="452"/>
      <c r="AC238" s="452"/>
      <c r="AD238" s="452"/>
      <c r="AE238" s="452"/>
      <c r="AF238" s="452"/>
      <c r="AG238" s="452"/>
      <c r="AH238" s="452"/>
      <c r="AI238" s="452"/>
      <c r="AJ238" s="452"/>
      <c r="AK238" s="452"/>
      <c r="AL238" s="452"/>
      <c r="AM238" s="452"/>
      <c r="AN238" s="452"/>
      <c r="AO238" s="452"/>
      <c r="AP238" s="452"/>
      <c r="AQ238" s="452"/>
      <c r="AR238" s="452"/>
      <c r="AS238" s="452"/>
      <c r="AT238" s="452"/>
      <c r="AU238" s="452"/>
      <c r="AV238" s="452"/>
      <c r="AW238" s="452"/>
      <c r="AX238" s="452"/>
      <c r="AY238" s="452"/>
      <c r="AZ238" s="452"/>
      <c r="BA238" s="452"/>
      <c r="BB238" s="452"/>
      <c r="BC238" s="452"/>
      <c r="BD238" s="452"/>
      <c r="BE238" s="452"/>
      <c r="BF238" s="452"/>
    </row>
    <row r="239" ht="11.25" customHeight="1">
      <c r="A239" s="452"/>
      <c r="B239" s="452"/>
      <c r="C239" s="452"/>
      <c r="D239" s="452"/>
      <c r="E239" s="452"/>
      <c r="F239" s="452"/>
      <c r="G239" s="452"/>
      <c r="H239" s="452"/>
      <c r="I239" s="452"/>
      <c r="J239" s="452"/>
      <c r="K239" s="452"/>
      <c r="L239" s="452"/>
      <c r="M239" s="452"/>
      <c r="N239" s="452"/>
      <c r="O239" s="452"/>
      <c r="P239" s="452"/>
      <c r="Q239" s="452"/>
      <c r="R239" s="452"/>
      <c r="S239" s="452"/>
      <c r="T239" s="452"/>
      <c r="U239" s="452"/>
      <c r="V239" s="452"/>
      <c r="W239" s="452"/>
      <c r="X239" s="452"/>
      <c r="Y239" s="452"/>
      <c r="Z239" s="452"/>
      <c r="AA239" s="452"/>
      <c r="AB239" s="452"/>
      <c r="AC239" s="452"/>
      <c r="AD239" s="452"/>
      <c r="AE239" s="452"/>
      <c r="AF239" s="452"/>
      <c r="AG239" s="452"/>
      <c r="AH239" s="452"/>
      <c r="AI239" s="452"/>
      <c r="AJ239" s="452"/>
      <c r="AK239" s="452"/>
      <c r="AL239" s="452"/>
      <c r="AM239" s="452"/>
      <c r="AN239" s="452"/>
      <c r="AO239" s="452"/>
      <c r="AP239" s="452"/>
      <c r="AQ239" s="452"/>
      <c r="AR239" s="452"/>
      <c r="AS239" s="452"/>
      <c r="AT239" s="452"/>
      <c r="AU239" s="452"/>
      <c r="AV239" s="452"/>
      <c r="AW239" s="452"/>
      <c r="AX239" s="452"/>
      <c r="AY239" s="452"/>
      <c r="AZ239" s="452"/>
      <c r="BA239" s="452"/>
      <c r="BB239" s="452"/>
      <c r="BC239" s="452"/>
      <c r="BD239" s="452"/>
      <c r="BE239" s="452"/>
      <c r="BF239" s="452"/>
    </row>
    <row r="240" ht="11.25" customHeight="1">
      <c r="A240" s="452"/>
      <c r="B240" s="452"/>
      <c r="C240" s="452"/>
      <c r="D240" s="452"/>
      <c r="E240" s="452"/>
      <c r="F240" s="452"/>
      <c r="G240" s="452"/>
      <c r="H240" s="452"/>
      <c r="I240" s="452"/>
      <c r="J240" s="452"/>
      <c r="K240" s="452"/>
      <c r="L240" s="452"/>
      <c r="M240" s="452"/>
      <c r="N240" s="452"/>
      <c r="O240" s="452"/>
      <c r="P240" s="452"/>
      <c r="Q240" s="452"/>
      <c r="R240" s="452"/>
      <c r="S240" s="452"/>
      <c r="T240" s="452"/>
      <c r="U240" s="452"/>
      <c r="V240" s="452"/>
      <c r="W240" s="452"/>
      <c r="X240" s="452"/>
      <c r="Y240" s="452"/>
      <c r="Z240" s="452"/>
      <c r="AA240" s="452"/>
      <c r="AB240" s="452"/>
      <c r="AC240" s="452"/>
      <c r="AD240" s="452"/>
      <c r="AE240" s="452"/>
      <c r="AF240" s="452"/>
      <c r="AG240" s="452"/>
      <c r="AH240" s="452"/>
      <c r="AI240" s="452"/>
      <c r="AJ240" s="452"/>
      <c r="AK240" s="452"/>
      <c r="AL240" s="452"/>
      <c r="AM240" s="452"/>
      <c r="AN240" s="452"/>
      <c r="AO240" s="452"/>
      <c r="AP240" s="452"/>
      <c r="AQ240" s="452"/>
      <c r="AR240" s="452"/>
      <c r="AS240" s="452"/>
      <c r="AT240" s="452"/>
      <c r="AU240" s="452"/>
      <c r="AV240" s="452"/>
      <c r="AW240" s="452"/>
      <c r="AX240" s="452"/>
      <c r="AY240" s="452"/>
      <c r="AZ240" s="452"/>
      <c r="BA240" s="452"/>
      <c r="BB240" s="452"/>
      <c r="BC240" s="452"/>
      <c r="BD240" s="452"/>
      <c r="BE240" s="452"/>
      <c r="BF240" s="452"/>
    </row>
    <row r="241" ht="11.25" customHeight="1">
      <c r="A241" s="452"/>
      <c r="B241" s="452"/>
      <c r="C241" s="452"/>
      <c r="D241" s="452"/>
      <c r="E241" s="452"/>
      <c r="F241" s="452"/>
      <c r="G241" s="452"/>
      <c r="H241" s="452"/>
      <c r="I241" s="452"/>
      <c r="J241" s="452"/>
      <c r="K241" s="452"/>
      <c r="L241" s="452"/>
      <c r="M241" s="452"/>
      <c r="N241" s="452"/>
      <c r="O241" s="452"/>
      <c r="P241" s="452"/>
      <c r="Q241" s="452"/>
      <c r="R241" s="452"/>
      <c r="S241" s="452"/>
      <c r="T241" s="452"/>
      <c r="U241" s="452"/>
      <c r="V241" s="452"/>
      <c r="W241" s="452"/>
      <c r="X241" s="452"/>
      <c r="Y241" s="452"/>
      <c r="Z241" s="452"/>
      <c r="AA241" s="452"/>
      <c r="AB241" s="452"/>
      <c r="AC241" s="452"/>
      <c r="AD241" s="452"/>
      <c r="AE241" s="452"/>
      <c r="AF241" s="452"/>
      <c r="AG241" s="452"/>
      <c r="AH241" s="452"/>
      <c r="AI241" s="452"/>
      <c r="AJ241" s="452"/>
      <c r="AK241" s="452"/>
      <c r="AL241" s="452"/>
      <c r="AM241" s="452"/>
      <c r="AN241" s="452"/>
      <c r="AO241" s="452"/>
      <c r="AP241" s="452"/>
      <c r="AQ241" s="452"/>
      <c r="AR241" s="452"/>
      <c r="AS241" s="452"/>
      <c r="AT241" s="452"/>
      <c r="AU241" s="452"/>
      <c r="AV241" s="452"/>
      <c r="AW241" s="452"/>
      <c r="AX241" s="452"/>
      <c r="AY241" s="452"/>
      <c r="AZ241" s="452"/>
      <c r="BA241" s="452"/>
      <c r="BB241" s="452"/>
      <c r="BC241" s="452"/>
      <c r="BD241" s="452"/>
      <c r="BE241" s="452"/>
      <c r="BF241" s="452"/>
    </row>
    <row r="242" ht="11.25" customHeight="1">
      <c r="A242" s="452"/>
      <c r="B242" s="452"/>
      <c r="C242" s="452"/>
      <c r="D242" s="452"/>
      <c r="E242" s="452"/>
      <c r="F242" s="452"/>
      <c r="G242" s="452"/>
      <c r="H242" s="452"/>
      <c r="I242" s="452"/>
      <c r="J242" s="452"/>
      <c r="K242" s="452"/>
      <c r="L242" s="452"/>
      <c r="M242" s="452"/>
      <c r="N242" s="452"/>
      <c r="O242" s="452"/>
      <c r="P242" s="452"/>
      <c r="Q242" s="452"/>
      <c r="R242" s="452"/>
      <c r="S242" s="452"/>
      <c r="T242" s="452"/>
      <c r="U242" s="452"/>
      <c r="V242" s="452"/>
      <c r="W242" s="452"/>
      <c r="X242" s="452"/>
      <c r="Y242" s="452"/>
      <c r="Z242" s="452"/>
      <c r="AA242" s="452"/>
      <c r="AB242" s="452"/>
      <c r="AC242" s="452"/>
      <c r="AD242" s="452"/>
      <c r="AE242" s="452"/>
      <c r="AF242" s="452"/>
      <c r="AG242" s="452"/>
      <c r="AH242" s="452"/>
      <c r="AI242" s="452"/>
      <c r="AJ242" s="452"/>
      <c r="AK242" s="452"/>
      <c r="AL242" s="452"/>
      <c r="AM242" s="452"/>
      <c r="AN242" s="452"/>
      <c r="AO242" s="452"/>
      <c r="AP242" s="452"/>
      <c r="AQ242" s="452"/>
      <c r="AR242" s="452"/>
      <c r="AS242" s="452"/>
      <c r="AT242" s="452"/>
      <c r="AU242" s="452"/>
      <c r="AV242" s="452"/>
      <c r="AW242" s="452"/>
      <c r="AX242" s="452"/>
      <c r="AY242" s="452"/>
      <c r="AZ242" s="452"/>
      <c r="BA242" s="452"/>
      <c r="BB242" s="452"/>
      <c r="BC242" s="452"/>
      <c r="BD242" s="452"/>
      <c r="BE242" s="452"/>
      <c r="BF242" s="452"/>
    </row>
    <row r="243" ht="11.25" customHeight="1">
      <c r="A243" s="452"/>
      <c r="B243" s="452"/>
      <c r="C243" s="452"/>
      <c r="D243" s="452"/>
      <c r="E243" s="452"/>
      <c r="F243" s="452"/>
      <c r="G243" s="452"/>
      <c r="H243" s="452"/>
      <c r="I243" s="452"/>
      <c r="J243" s="452"/>
      <c r="K243" s="452"/>
      <c r="L243" s="452"/>
      <c r="M243" s="452"/>
      <c r="N243" s="452"/>
      <c r="O243" s="452"/>
      <c r="P243" s="452"/>
      <c r="Q243" s="452"/>
      <c r="R243" s="452"/>
      <c r="S243" s="452"/>
      <c r="T243" s="452"/>
      <c r="U243" s="452"/>
      <c r="V243" s="452"/>
      <c r="W243" s="452"/>
      <c r="X243" s="452"/>
      <c r="Y243" s="452"/>
      <c r="Z243" s="452"/>
      <c r="AA243" s="452"/>
      <c r="AB243" s="452"/>
      <c r="AC243" s="452"/>
      <c r="AD243" s="452"/>
      <c r="AE243" s="452"/>
      <c r="AF243" s="452"/>
      <c r="AG243" s="452"/>
      <c r="AH243" s="452"/>
      <c r="AI243" s="452"/>
      <c r="AJ243" s="452"/>
      <c r="AK243" s="452"/>
      <c r="AL243" s="452"/>
      <c r="AM243" s="452"/>
      <c r="AN243" s="452"/>
      <c r="AO243" s="452"/>
      <c r="AP243" s="452"/>
      <c r="AQ243" s="452"/>
      <c r="AR243" s="452"/>
      <c r="AS243" s="452"/>
      <c r="AT243" s="452"/>
      <c r="AU243" s="452"/>
      <c r="AV243" s="452"/>
      <c r="AW243" s="452"/>
      <c r="AX243" s="452"/>
      <c r="AY243" s="452"/>
      <c r="AZ243" s="452"/>
      <c r="BA243" s="452"/>
      <c r="BB243" s="452"/>
      <c r="BC243" s="452"/>
      <c r="BD243" s="452"/>
      <c r="BE243" s="452"/>
      <c r="BF243" s="452"/>
    </row>
    <row r="244" ht="11.25" customHeight="1">
      <c r="A244" s="452"/>
      <c r="B244" s="452"/>
      <c r="C244" s="452"/>
      <c r="D244" s="452"/>
      <c r="E244" s="452"/>
      <c r="F244" s="452"/>
      <c r="G244" s="452"/>
      <c r="H244" s="452"/>
      <c r="I244" s="452"/>
      <c r="J244" s="452"/>
      <c r="K244" s="452"/>
      <c r="L244" s="452"/>
      <c r="M244" s="452"/>
      <c r="N244" s="452"/>
      <c r="O244" s="452"/>
      <c r="P244" s="452"/>
      <c r="Q244" s="452"/>
      <c r="R244" s="452"/>
      <c r="S244" s="452"/>
      <c r="T244" s="452"/>
      <c r="U244" s="452"/>
      <c r="V244" s="452"/>
      <c r="W244" s="452"/>
      <c r="X244" s="452"/>
      <c r="Y244" s="452"/>
      <c r="Z244" s="452"/>
      <c r="AA244" s="452"/>
      <c r="AB244" s="452"/>
      <c r="AC244" s="452"/>
      <c r="AD244" s="452"/>
      <c r="AE244" s="452"/>
      <c r="AF244" s="452"/>
      <c r="AG244" s="452"/>
      <c r="AH244" s="452"/>
      <c r="AI244" s="452"/>
      <c r="AJ244" s="452"/>
      <c r="AK244" s="452"/>
      <c r="AL244" s="452"/>
      <c r="AM244" s="452"/>
      <c r="AN244" s="452"/>
      <c r="AO244" s="452"/>
      <c r="AP244" s="452"/>
      <c r="AQ244" s="452"/>
      <c r="AR244" s="452"/>
      <c r="AS244" s="452"/>
      <c r="AT244" s="452"/>
      <c r="AU244" s="452"/>
      <c r="AV244" s="452"/>
      <c r="AW244" s="452"/>
      <c r="AX244" s="452"/>
      <c r="AY244" s="452"/>
      <c r="AZ244" s="452"/>
      <c r="BA244" s="452"/>
      <c r="BB244" s="452"/>
      <c r="BC244" s="452"/>
      <c r="BD244" s="452"/>
      <c r="BE244" s="452"/>
      <c r="BF244" s="452"/>
    </row>
    <row r="245" ht="11.25" customHeight="1">
      <c r="A245" s="452"/>
      <c r="B245" s="452"/>
      <c r="C245" s="452"/>
      <c r="D245" s="452"/>
      <c r="E245" s="452"/>
      <c r="F245" s="452"/>
      <c r="G245" s="452"/>
      <c r="H245" s="452"/>
      <c r="I245" s="452"/>
      <c r="J245" s="452"/>
      <c r="K245" s="452"/>
      <c r="L245" s="452"/>
      <c r="M245" s="452"/>
      <c r="N245" s="452"/>
      <c r="O245" s="452"/>
      <c r="P245" s="452"/>
      <c r="Q245" s="452"/>
      <c r="R245" s="452"/>
      <c r="S245" s="452"/>
      <c r="T245" s="452"/>
      <c r="U245" s="452"/>
      <c r="V245" s="452"/>
      <c r="W245" s="452"/>
      <c r="X245" s="452"/>
      <c r="Y245" s="452"/>
      <c r="Z245" s="452"/>
      <c r="AA245" s="452"/>
      <c r="AB245" s="452"/>
      <c r="AC245" s="452"/>
      <c r="AD245" s="452"/>
      <c r="AE245" s="452"/>
      <c r="AF245" s="452"/>
      <c r="AG245" s="452"/>
      <c r="AH245" s="452"/>
      <c r="AI245" s="452"/>
      <c r="AJ245" s="452"/>
      <c r="AK245" s="452"/>
      <c r="AL245" s="452"/>
      <c r="AM245" s="452"/>
      <c r="AN245" s="452"/>
      <c r="AO245" s="452"/>
      <c r="AP245" s="452"/>
      <c r="AQ245" s="452"/>
      <c r="AR245" s="452"/>
      <c r="AS245" s="452"/>
      <c r="AT245" s="452"/>
      <c r="AU245" s="452"/>
      <c r="AV245" s="452"/>
      <c r="AW245" s="452"/>
      <c r="AX245" s="452"/>
      <c r="AY245" s="452"/>
      <c r="AZ245" s="452"/>
      <c r="BA245" s="452"/>
      <c r="BB245" s="452"/>
      <c r="BC245" s="452"/>
      <c r="BD245" s="452"/>
      <c r="BE245" s="452"/>
      <c r="BF245" s="452"/>
    </row>
    <row r="246" ht="11.25" customHeight="1">
      <c r="A246" s="452"/>
      <c r="B246" s="452"/>
      <c r="C246" s="452"/>
      <c r="D246" s="452"/>
      <c r="E246" s="452"/>
      <c r="F246" s="452"/>
      <c r="G246" s="452"/>
      <c r="H246" s="452"/>
      <c r="I246" s="452"/>
      <c r="J246" s="452"/>
      <c r="K246" s="452"/>
      <c r="L246" s="452"/>
      <c r="M246" s="452"/>
      <c r="N246" s="452"/>
      <c r="O246" s="452"/>
      <c r="P246" s="452"/>
      <c r="Q246" s="452"/>
      <c r="R246" s="452"/>
      <c r="S246" s="452"/>
      <c r="T246" s="452"/>
      <c r="U246" s="452"/>
      <c r="V246" s="452"/>
      <c r="W246" s="452"/>
      <c r="X246" s="452"/>
      <c r="Y246" s="452"/>
      <c r="Z246" s="452"/>
      <c r="AA246" s="452"/>
      <c r="AB246" s="452"/>
      <c r="AC246" s="452"/>
      <c r="AD246" s="452"/>
      <c r="AE246" s="452"/>
      <c r="AF246" s="452"/>
      <c r="AG246" s="452"/>
      <c r="AH246" s="452"/>
      <c r="AI246" s="452"/>
      <c r="AJ246" s="452"/>
      <c r="AK246" s="452"/>
      <c r="AL246" s="452"/>
      <c r="AM246" s="452"/>
      <c r="AN246" s="452"/>
      <c r="AO246" s="452"/>
      <c r="AP246" s="452"/>
      <c r="AQ246" s="452"/>
      <c r="AR246" s="452"/>
      <c r="AS246" s="452"/>
      <c r="AT246" s="452"/>
      <c r="AU246" s="452"/>
      <c r="AV246" s="452"/>
      <c r="AW246" s="452"/>
      <c r="AX246" s="452"/>
      <c r="AY246" s="452"/>
      <c r="AZ246" s="452"/>
      <c r="BA246" s="452"/>
      <c r="BB246" s="452"/>
      <c r="BC246" s="452"/>
      <c r="BD246" s="452"/>
      <c r="BE246" s="452"/>
      <c r="BF246" s="452"/>
    </row>
    <row r="247" ht="11.25" customHeight="1">
      <c r="A247" s="452"/>
      <c r="B247" s="452"/>
      <c r="C247" s="452"/>
      <c r="D247" s="452"/>
      <c r="E247" s="452"/>
      <c r="F247" s="452"/>
      <c r="G247" s="452"/>
      <c r="H247" s="452"/>
      <c r="I247" s="452"/>
      <c r="J247" s="452"/>
      <c r="K247" s="452"/>
      <c r="L247" s="452"/>
      <c r="M247" s="452"/>
      <c r="N247" s="452"/>
      <c r="O247" s="452"/>
      <c r="P247" s="452"/>
      <c r="Q247" s="452"/>
      <c r="R247" s="452"/>
      <c r="S247" s="452"/>
      <c r="T247" s="452"/>
      <c r="U247" s="452"/>
      <c r="V247" s="452"/>
      <c r="W247" s="452"/>
      <c r="X247" s="452"/>
      <c r="Y247" s="452"/>
      <c r="Z247" s="452"/>
      <c r="AA247" s="452"/>
      <c r="AB247" s="452"/>
      <c r="AC247" s="452"/>
      <c r="AD247" s="452"/>
      <c r="AE247" s="452"/>
      <c r="AF247" s="452"/>
      <c r="AG247" s="452"/>
      <c r="AH247" s="452"/>
      <c r="AI247" s="452"/>
      <c r="AJ247" s="452"/>
      <c r="AK247" s="452"/>
      <c r="AL247" s="452"/>
      <c r="AM247" s="452"/>
      <c r="AN247" s="452"/>
      <c r="AO247" s="452"/>
      <c r="AP247" s="452"/>
      <c r="AQ247" s="452"/>
      <c r="AR247" s="452"/>
      <c r="AS247" s="452"/>
      <c r="AT247" s="452"/>
      <c r="AU247" s="452"/>
      <c r="AV247" s="452"/>
      <c r="AW247" s="452"/>
      <c r="AX247" s="452"/>
      <c r="AY247" s="452"/>
      <c r="AZ247" s="452"/>
      <c r="BA247" s="452"/>
      <c r="BB247" s="452"/>
      <c r="BC247" s="452"/>
      <c r="BD247" s="452"/>
      <c r="BE247" s="452"/>
      <c r="BF247" s="452"/>
    </row>
    <row r="248" ht="11.25" customHeight="1">
      <c r="A248" s="452"/>
      <c r="B248" s="452"/>
      <c r="C248" s="452"/>
      <c r="D248" s="452"/>
      <c r="E248" s="452"/>
      <c r="F248" s="452"/>
      <c r="G248" s="452"/>
      <c r="H248" s="452"/>
      <c r="I248" s="452"/>
      <c r="J248" s="452"/>
      <c r="K248" s="452"/>
      <c r="L248" s="452"/>
      <c r="M248" s="452"/>
      <c r="N248" s="452"/>
      <c r="O248" s="452"/>
      <c r="P248" s="452"/>
      <c r="Q248" s="452"/>
      <c r="R248" s="452"/>
      <c r="S248" s="452"/>
      <c r="T248" s="452"/>
      <c r="U248" s="452"/>
      <c r="V248" s="452"/>
      <c r="W248" s="452"/>
      <c r="X248" s="452"/>
      <c r="Y248" s="452"/>
      <c r="Z248" s="452"/>
      <c r="AA248" s="452"/>
      <c r="AB248" s="452"/>
      <c r="AC248" s="452"/>
      <c r="AD248" s="452"/>
      <c r="AE248" s="452"/>
      <c r="AF248" s="452"/>
      <c r="AG248" s="452"/>
      <c r="AH248" s="452"/>
      <c r="AI248" s="452"/>
      <c r="AJ248" s="452"/>
      <c r="AK248" s="452"/>
      <c r="AL248" s="452"/>
      <c r="AM248" s="452"/>
      <c r="AN248" s="452"/>
      <c r="AO248" s="452"/>
      <c r="AP248" s="452"/>
      <c r="AQ248" s="452"/>
      <c r="AR248" s="452"/>
      <c r="AS248" s="452"/>
      <c r="AT248" s="452"/>
      <c r="AU248" s="452"/>
      <c r="AV248" s="452"/>
      <c r="AW248" s="452"/>
      <c r="AX248" s="452"/>
      <c r="AY248" s="452"/>
      <c r="AZ248" s="452"/>
      <c r="BA248" s="452"/>
      <c r="BB248" s="452"/>
      <c r="BC248" s="452"/>
      <c r="BD248" s="452"/>
      <c r="BE248" s="452"/>
      <c r="BF248" s="452"/>
    </row>
    <row r="249" ht="11.25" customHeight="1">
      <c r="A249" s="452"/>
      <c r="B249" s="452"/>
      <c r="C249" s="452"/>
      <c r="D249" s="452"/>
      <c r="E249" s="452"/>
      <c r="F249" s="452"/>
      <c r="G249" s="452"/>
      <c r="H249" s="452"/>
      <c r="I249" s="452"/>
      <c r="J249" s="452"/>
      <c r="K249" s="452"/>
      <c r="L249" s="452"/>
      <c r="M249" s="452"/>
      <c r="N249" s="452"/>
      <c r="O249" s="452"/>
      <c r="P249" s="452"/>
      <c r="Q249" s="452"/>
      <c r="R249" s="452"/>
      <c r="S249" s="452"/>
      <c r="T249" s="452"/>
      <c r="U249" s="452"/>
      <c r="V249" s="452"/>
      <c r="W249" s="452"/>
      <c r="X249" s="452"/>
      <c r="Y249" s="452"/>
      <c r="Z249" s="452"/>
      <c r="AA249" s="452"/>
      <c r="AB249" s="452"/>
      <c r="AC249" s="452"/>
      <c r="AD249" s="452"/>
      <c r="AE249" s="452"/>
      <c r="AF249" s="452"/>
      <c r="AG249" s="452"/>
      <c r="AH249" s="452"/>
      <c r="AI249" s="452"/>
      <c r="AJ249" s="452"/>
      <c r="AK249" s="452"/>
      <c r="AL249" s="452"/>
      <c r="AM249" s="452"/>
      <c r="AN249" s="452"/>
      <c r="AO249" s="452"/>
      <c r="AP249" s="452"/>
      <c r="AQ249" s="452"/>
      <c r="AR249" s="452"/>
      <c r="AS249" s="452"/>
      <c r="AT249" s="452"/>
      <c r="AU249" s="452"/>
      <c r="AV249" s="452"/>
      <c r="AW249" s="452"/>
      <c r="AX249" s="452"/>
      <c r="AY249" s="452"/>
      <c r="AZ249" s="452"/>
      <c r="BA249" s="452"/>
      <c r="BB249" s="452"/>
      <c r="BC249" s="452"/>
      <c r="BD249" s="452"/>
      <c r="BE249" s="452"/>
      <c r="BF249" s="452"/>
    </row>
    <row r="250" ht="11.25" customHeight="1">
      <c r="A250" s="452"/>
      <c r="B250" s="452"/>
      <c r="C250" s="452"/>
      <c r="D250" s="452"/>
      <c r="E250" s="452"/>
      <c r="F250" s="452"/>
      <c r="G250" s="452"/>
      <c r="H250" s="452"/>
      <c r="I250" s="452"/>
      <c r="J250" s="452"/>
      <c r="K250" s="452"/>
      <c r="L250" s="452"/>
      <c r="M250" s="452"/>
      <c r="N250" s="452"/>
      <c r="O250" s="452"/>
      <c r="P250" s="452"/>
      <c r="Q250" s="452"/>
      <c r="R250" s="452"/>
      <c r="S250" s="452"/>
      <c r="T250" s="452"/>
      <c r="U250" s="452"/>
      <c r="V250" s="452"/>
      <c r="W250" s="452"/>
      <c r="X250" s="452"/>
      <c r="Y250" s="452"/>
      <c r="Z250" s="452"/>
      <c r="AA250" s="452"/>
      <c r="AB250" s="452"/>
      <c r="AC250" s="452"/>
      <c r="AD250" s="452"/>
      <c r="AE250" s="452"/>
      <c r="AF250" s="452"/>
      <c r="AG250" s="452"/>
      <c r="AH250" s="452"/>
      <c r="AI250" s="452"/>
      <c r="AJ250" s="452"/>
      <c r="AK250" s="452"/>
      <c r="AL250" s="452"/>
      <c r="AM250" s="452"/>
      <c r="AN250" s="452"/>
      <c r="AO250" s="452"/>
      <c r="AP250" s="452"/>
      <c r="AQ250" s="452"/>
      <c r="AR250" s="452"/>
      <c r="AS250" s="452"/>
      <c r="AT250" s="452"/>
      <c r="AU250" s="452"/>
      <c r="AV250" s="452"/>
      <c r="AW250" s="452"/>
      <c r="AX250" s="452"/>
      <c r="AY250" s="452"/>
      <c r="AZ250" s="452"/>
      <c r="BA250" s="452"/>
      <c r="BB250" s="452"/>
      <c r="BC250" s="452"/>
      <c r="BD250" s="452"/>
      <c r="BE250" s="452"/>
      <c r="BF250" s="452"/>
    </row>
    <row r="251" ht="11.25" customHeight="1">
      <c r="A251" s="452"/>
      <c r="B251" s="452"/>
      <c r="C251" s="452"/>
      <c r="D251" s="452"/>
      <c r="E251" s="452"/>
      <c r="F251" s="452"/>
      <c r="G251" s="452"/>
      <c r="H251" s="452"/>
      <c r="I251" s="452"/>
      <c r="J251" s="452"/>
      <c r="K251" s="452"/>
      <c r="L251" s="452"/>
      <c r="M251" s="452"/>
      <c r="N251" s="452"/>
      <c r="O251" s="452"/>
      <c r="P251" s="452"/>
      <c r="Q251" s="452"/>
      <c r="R251" s="452"/>
      <c r="S251" s="452"/>
      <c r="T251" s="452"/>
      <c r="U251" s="452"/>
      <c r="V251" s="452"/>
      <c r="W251" s="452"/>
      <c r="X251" s="452"/>
      <c r="Y251" s="452"/>
      <c r="Z251" s="452"/>
      <c r="AA251" s="452"/>
      <c r="AB251" s="452"/>
      <c r="AC251" s="452"/>
      <c r="AD251" s="452"/>
      <c r="AE251" s="452"/>
      <c r="AF251" s="452"/>
      <c r="AG251" s="452"/>
      <c r="AH251" s="452"/>
      <c r="AI251" s="452"/>
      <c r="AJ251" s="452"/>
      <c r="AK251" s="452"/>
      <c r="AL251" s="452"/>
      <c r="AM251" s="452"/>
      <c r="AN251" s="452"/>
      <c r="AO251" s="452"/>
      <c r="AP251" s="452"/>
      <c r="AQ251" s="452"/>
      <c r="AR251" s="452"/>
      <c r="AS251" s="452"/>
      <c r="AT251" s="452"/>
      <c r="AU251" s="452"/>
      <c r="AV251" s="452"/>
      <c r="AW251" s="452"/>
      <c r="AX251" s="452"/>
      <c r="AY251" s="452"/>
      <c r="AZ251" s="452"/>
      <c r="BA251" s="452"/>
      <c r="BB251" s="452"/>
      <c r="BC251" s="452"/>
      <c r="BD251" s="452"/>
      <c r="BE251" s="452"/>
      <c r="BF251" s="452"/>
    </row>
    <row r="252" ht="11.25" customHeight="1">
      <c r="A252" s="452"/>
      <c r="B252" s="452"/>
      <c r="C252" s="452"/>
      <c r="D252" s="452"/>
      <c r="E252" s="452"/>
      <c r="F252" s="452"/>
      <c r="G252" s="452"/>
      <c r="H252" s="452"/>
      <c r="I252" s="452"/>
      <c r="J252" s="452"/>
      <c r="K252" s="452"/>
      <c r="L252" s="452"/>
      <c r="M252" s="452"/>
      <c r="N252" s="452"/>
      <c r="O252" s="452"/>
      <c r="P252" s="452"/>
      <c r="Q252" s="452"/>
      <c r="R252" s="452"/>
      <c r="S252" s="452"/>
      <c r="T252" s="452"/>
      <c r="U252" s="452"/>
      <c r="V252" s="452"/>
      <c r="W252" s="452"/>
      <c r="X252" s="452"/>
      <c r="Y252" s="452"/>
      <c r="Z252" s="452"/>
      <c r="AA252" s="452"/>
      <c r="AB252" s="452"/>
      <c r="AC252" s="452"/>
      <c r="AD252" s="452"/>
      <c r="AE252" s="452"/>
      <c r="AF252" s="452"/>
      <c r="AG252" s="452"/>
      <c r="AH252" s="452"/>
      <c r="AI252" s="452"/>
      <c r="AJ252" s="452"/>
      <c r="AK252" s="452"/>
      <c r="AL252" s="452"/>
      <c r="AM252" s="452"/>
      <c r="AN252" s="452"/>
      <c r="AO252" s="452"/>
      <c r="AP252" s="452"/>
      <c r="AQ252" s="452"/>
      <c r="AR252" s="452"/>
      <c r="AS252" s="452"/>
      <c r="AT252" s="452"/>
      <c r="AU252" s="452"/>
      <c r="AV252" s="452"/>
      <c r="AW252" s="452"/>
      <c r="AX252" s="452"/>
      <c r="AY252" s="452"/>
      <c r="AZ252" s="452"/>
      <c r="BA252" s="452"/>
      <c r="BB252" s="452"/>
      <c r="BC252" s="452"/>
      <c r="BD252" s="452"/>
      <c r="BE252" s="452"/>
      <c r="BF252" s="452"/>
    </row>
    <row r="253" ht="11.25" customHeight="1">
      <c r="A253" s="452"/>
      <c r="B253" s="452"/>
      <c r="C253" s="452"/>
      <c r="D253" s="452"/>
      <c r="E253" s="452"/>
      <c r="F253" s="452"/>
      <c r="G253" s="452"/>
      <c r="H253" s="452"/>
      <c r="I253" s="452"/>
      <c r="J253" s="452"/>
      <c r="K253" s="452"/>
      <c r="L253" s="452"/>
      <c r="M253" s="452"/>
      <c r="N253" s="452"/>
      <c r="O253" s="452"/>
      <c r="P253" s="452"/>
      <c r="Q253" s="452"/>
      <c r="R253" s="452"/>
      <c r="S253" s="452"/>
      <c r="T253" s="452"/>
      <c r="U253" s="452"/>
      <c r="V253" s="452"/>
      <c r="W253" s="452"/>
      <c r="X253" s="452"/>
      <c r="Y253" s="452"/>
      <c r="Z253" s="452"/>
      <c r="AA253" s="452"/>
      <c r="AB253" s="452"/>
      <c r="AC253" s="452"/>
      <c r="AD253" s="452"/>
      <c r="AE253" s="452"/>
      <c r="AF253" s="452"/>
      <c r="AG253" s="452"/>
      <c r="AH253" s="452"/>
      <c r="AI253" s="452"/>
      <c r="AJ253" s="452"/>
      <c r="AK253" s="452"/>
      <c r="AL253" s="452"/>
      <c r="AM253" s="452"/>
      <c r="AN253" s="452"/>
      <c r="AO253" s="452"/>
      <c r="AP253" s="452"/>
      <c r="AQ253" s="452"/>
      <c r="AR253" s="452"/>
      <c r="AS253" s="452"/>
      <c r="AT253" s="452"/>
      <c r="AU253" s="452"/>
      <c r="AV253" s="452"/>
      <c r="AW253" s="452"/>
      <c r="AX253" s="452"/>
      <c r="AY253" s="452"/>
      <c r="AZ253" s="452"/>
      <c r="BA253" s="452"/>
      <c r="BB253" s="452"/>
      <c r="BC253" s="452"/>
      <c r="BD253" s="452"/>
      <c r="BE253" s="452"/>
      <c r="BF253" s="452"/>
    </row>
    <row r="254" ht="11.25" customHeight="1">
      <c r="A254" s="452"/>
      <c r="B254" s="452"/>
      <c r="C254" s="452"/>
      <c r="D254" s="452"/>
      <c r="E254" s="452"/>
      <c r="F254" s="452"/>
      <c r="G254" s="452"/>
      <c r="H254" s="452"/>
      <c r="I254" s="452"/>
      <c r="J254" s="452"/>
      <c r="K254" s="452"/>
      <c r="L254" s="452"/>
      <c r="M254" s="452"/>
      <c r="N254" s="452"/>
      <c r="O254" s="452"/>
      <c r="P254" s="452"/>
      <c r="Q254" s="452"/>
      <c r="R254" s="452"/>
      <c r="S254" s="452"/>
      <c r="T254" s="452"/>
      <c r="U254" s="452"/>
      <c r="V254" s="452"/>
      <c r="W254" s="452"/>
      <c r="X254" s="452"/>
      <c r="Y254" s="452"/>
      <c r="Z254" s="452"/>
      <c r="AA254" s="452"/>
      <c r="AB254" s="452"/>
      <c r="AC254" s="452"/>
      <c r="AD254" s="452"/>
      <c r="AE254" s="452"/>
      <c r="AF254" s="452"/>
      <c r="AG254" s="452"/>
      <c r="AH254" s="452"/>
      <c r="AI254" s="452"/>
      <c r="AJ254" s="452"/>
      <c r="AK254" s="452"/>
      <c r="AL254" s="452"/>
      <c r="AM254" s="452"/>
      <c r="AN254" s="452"/>
      <c r="AO254" s="452"/>
      <c r="AP254" s="452"/>
      <c r="AQ254" s="452"/>
      <c r="AR254" s="452"/>
      <c r="AS254" s="452"/>
      <c r="AT254" s="452"/>
      <c r="AU254" s="452"/>
      <c r="AV254" s="452"/>
      <c r="AW254" s="452"/>
      <c r="AX254" s="452"/>
      <c r="AY254" s="452"/>
      <c r="AZ254" s="452"/>
      <c r="BA254" s="452"/>
      <c r="BB254" s="452"/>
      <c r="BC254" s="452"/>
      <c r="BD254" s="452"/>
      <c r="BE254" s="452"/>
      <c r="BF254" s="452"/>
    </row>
    <row r="255" ht="11.25" customHeight="1">
      <c r="A255" s="452"/>
      <c r="B255" s="452"/>
      <c r="C255" s="452"/>
      <c r="D255" s="452"/>
      <c r="E255" s="452"/>
      <c r="F255" s="452"/>
      <c r="G255" s="452"/>
      <c r="H255" s="452"/>
      <c r="I255" s="452"/>
      <c r="J255" s="452"/>
      <c r="K255" s="452"/>
      <c r="L255" s="452"/>
      <c r="M255" s="452"/>
      <c r="N255" s="452"/>
      <c r="O255" s="452"/>
      <c r="P255" s="452"/>
      <c r="Q255" s="452"/>
      <c r="R255" s="452"/>
      <c r="S255" s="452"/>
      <c r="T255" s="452"/>
      <c r="U255" s="452"/>
      <c r="V255" s="452"/>
      <c r="W255" s="452"/>
      <c r="X255" s="452"/>
      <c r="Y255" s="452"/>
      <c r="Z255" s="452"/>
      <c r="AA255" s="452"/>
      <c r="AB255" s="452"/>
      <c r="AC255" s="452"/>
      <c r="AD255" s="452"/>
      <c r="AE255" s="452"/>
      <c r="AF255" s="452"/>
      <c r="AG255" s="452"/>
      <c r="AH255" s="452"/>
      <c r="AI255" s="452"/>
      <c r="AJ255" s="452"/>
      <c r="AK255" s="452"/>
      <c r="AL255" s="452"/>
      <c r="AM255" s="452"/>
      <c r="AN255" s="452"/>
      <c r="AO255" s="452"/>
      <c r="AP255" s="452"/>
      <c r="AQ255" s="452"/>
      <c r="AR255" s="452"/>
      <c r="AS255" s="452"/>
      <c r="AT255" s="452"/>
      <c r="AU255" s="452"/>
      <c r="AV255" s="452"/>
      <c r="AW255" s="452"/>
      <c r="AX255" s="452"/>
      <c r="AY255" s="452"/>
      <c r="AZ255" s="452"/>
      <c r="BA255" s="452"/>
      <c r="BB255" s="452"/>
      <c r="BC255" s="452"/>
      <c r="BD255" s="452"/>
      <c r="BE255" s="452"/>
      <c r="BF255" s="452"/>
    </row>
    <row r="256" ht="11.25" customHeight="1">
      <c r="A256" s="452"/>
      <c r="B256" s="452"/>
      <c r="C256" s="452"/>
      <c r="D256" s="452"/>
      <c r="E256" s="452"/>
      <c r="F256" s="452"/>
      <c r="G256" s="452"/>
      <c r="H256" s="452"/>
      <c r="I256" s="452"/>
      <c r="J256" s="452"/>
      <c r="K256" s="452"/>
      <c r="L256" s="452"/>
      <c r="M256" s="452"/>
      <c r="N256" s="452"/>
      <c r="O256" s="452"/>
      <c r="P256" s="452"/>
      <c r="Q256" s="452"/>
      <c r="R256" s="452"/>
      <c r="S256" s="452"/>
      <c r="T256" s="452"/>
      <c r="U256" s="452"/>
      <c r="V256" s="452"/>
      <c r="W256" s="452"/>
      <c r="X256" s="452"/>
      <c r="Y256" s="452"/>
      <c r="Z256" s="452"/>
      <c r="AA256" s="452"/>
      <c r="AB256" s="452"/>
      <c r="AC256" s="452"/>
      <c r="AD256" s="452"/>
      <c r="AE256" s="452"/>
      <c r="AF256" s="452"/>
      <c r="AG256" s="452"/>
      <c r="AH256" s="452"/>
      <c r="AI256" s="452"/>
      <c r="AJ256" s="452"/>
      <c r="AK256" s="452"/>
      <c r="AL256" s="452"/>
      <c r="AM256" s="452"/>
      <c r="AN256" s="452"/>
      <c r="AO256" s="452"/>
      <c r="AP256" s="452"/>
      <c r="AQ256" s="452"/>
      <c r="AR256" s="452"/>
      <c r="AS256" s="452"/>
      <c r="AT256" s="452"/>
      <c r="AU256" s="452"/>
      <c r="AV256" s="452"/>
      <c r="AW256" s="452"/>
      <c r="AX256" s="452"/>
      <c r="AY256" s="452"/>
      <c r="AZ256" s="452"/>
      <c r="BA256" s="452"/>
      <c r="BB256" s="452"/>
      <c r="BC256" s="452"/>
      <c r="BD256" s="452"/>
      <c r="BE256" s="452"/>
      <c r="BF256" s="452"/>
    </row>
    <row r="257" ht="11.25" customHeight="1">
      <c r="A257" s="452"/>
      <c r="B257" s="452"/>
      <c r="C257" s="452"/>
      <c r="D257" s="452"/>
      <c r="E257" s="452"/>
      <c r="F257" s="452"/>
      <c r="G257" s="452"/>
      <c r="H257" s="452"/>
      <c r="I257" s="452"/>
      <c r="J257" s="452"/>
      <c r="K257" s="452"/>
      <c r="L257" s="452"/>
      <c r="M257" s="452"/>
      <c r="N257" s="452"/>
      <c r="O257" s="452"/>
      <c r="P257" s="452"/>
      <c r="Q257" s="452"/>
      <c r="R257" s="452"/>
      <c r="S257" s="452"/>
      <c r="T257" s="452"/>
      <c r="U257" s="452"/>
      <c r="V257" s="452"/>
      <c r="W257" s="452"/>
      <c r="X257" s="452"/>
      <c r="Y257" s="452"/>
      <c r="Z257" s="452"/>
      <c r="AA257" s="452"/>
      <c r="AB257" s="452"/>
      <c r="AC257" s="452"/>
      <c r="AD257" s="452"/>
      <c r="AE257" s="452"/>
      <c r="AF257" s="452"/>
      <c r="AG257" s="452"/>
      <c r="AH257" s="452"/>
      <c r="AI257" s="452"/>
      <c r="AJ257" s="452"/>
      <c r="AK257" s="452"/>
      <c r="AL257" s="452"/>
      <c r="AM257" s="452"/>
      <c r="AN257" s="452"/>
      <c r="AO257" s="452"/>
      <c r="AP257" s="452"/>
      <c r="AQ257" s="452"/>
      <c r="AR257" s="452"/>
      <c r="AS257" s="452"/>
      <c r="AT257" s="452"/>
      <c r="AU257" s="452"/>
      <c r="AV257" s="452"/>
      <c r="AW257" s="452"/>
      <c r="AX257" s="452"/>
      <c r="AY257" s="452"/>
      <c r="AZ257" s="452"/>
      <c r="BA257" s="452"/>
      <c r="BB257" s="452"/>
      <c r="BC257" s="452"/>
      <c r="BD257" s="452"/>
      <c r="BE257" s="452"/>
      <c r="BF257" s="452"/>
    </row>
    <row r="258" ht="11.25" customHeight="1">
      <c r="A258" s="452"/>
      <c r="B258" s="452"/>
      <c r="C258" s="452"/>
      <c r="D258" s="452"/>
      <c r="E258" s="452"/>
      <c r="F258" s="452"/>
      <c r="G258" s="452"/>
      <c r="H258" s="452"/>
      <c r="I258" s="452"/>
      <c r="J258" s="452"/>
      <c r="K258" s="452"/>
      <c r="L258" s="452"/>
      <c r="M258" s="452"/>
      <c r="N258" s="452"/>
      <c r="O258" s="452"/>
      <c r="P258" s="452"/>
      <c r="Q258" s="452"/>
      <c r="R258" s="452"/>
      <c r="S258" s="452"/>
      <c r="T258" s="452"/>
      <c r="U258" s="452"/>
      <c r="V258" s="452"/>
      <c r="W258" s="452"/>
      <c r="X258" s="452"/>
      <c r="Y258" s="452"/>
      <c r="Z258" s="452"/>
      <c r="AA258" s="452"/>
      <c r="AB258" s="452"/>
      <c r="AC258" s="452"/>
      <c r="AD258" s="452"/>
      <c r="AE258" s="452"/>
      <c r="AF258" s="452"/>
      <c r="AG258" s="452"/>
      <c r="AH258" s="452"/>
      <c r="AI258" s="452"/>
      <c r="AJ258" s="452"/>
      <c r="AK258" s="452"/>
      <c r="AL258" s="452"/>
      <c r="AM258" s="452"/>
      <c r="AN258" s="452"/>
      <c r="AO258" s="452"/>
      <c r="AP258" s="452"/>
      <c r="AQ258" s="452"/>
      <c r="AR258" s="452"/>
      <c r="AS258" s="452"/>
      <c r="AT258" s="452"/>
      <c r="AU258" s="452"/>
      <c r="AV258" s="452"/>
      <c r="AW258" s="452"/>
      <c r="AX258" s="452"/>
      <c r="AY258" s="452"/>
      <c r="AZ258" s="452"/>
      <c r="BA258" s="452"/>
      <c r="BB258" s="452"/>
      <c r="BC258" s="452"/>
      <c r="BD258" s="452"/>
      <c r="BE258" s="452"/>
      <c r="BF258" s="452"/>
    </row>
    <row r="259" ht="11.25" customHeight="1">
      <c r="A259" s="452"/>
      <c r="B259" s="452"/>
      <c r="C259" s="452"/>
      <c r="D259" s="452"/>
      <c r="E259" s="452"/>
      <c r="F259" s="452"/>
      <c r="G259" s="452"/>
      <c r="H259" s="452"/>
      <c r="I259" s="452"/>
      <c r="J259" s="452"/>
      <c r="K259" s="452"/>
      <c r="L259" s="452"/>
      <c r="M259" s="452"/>
      <c r="N259" s="452"/>
      <c r="O259" s="452"/>
      <c r="P259" s="452"/>
      <c r="Q259" s="452"/>
      <c r="R259" s="452"/>
      <c r="S259" s="452"/>
      <c r="T259" s="452"/>
      <c r="U259" s="452"/>
      <c r="V259" s="452"/>
      <c r="W259" s="452"/>
      <c r="X259" s="452"/>
      <c r="Y259" s="452"/>
      <c r="Z259" s="452"/>
      <c r="AA259" s="452"/>
      <c r="AB259" s="452"/>
      <c r="AC259" s="452"/>
      <c r="AD259" s="452"/>
      <c r="AE259" s="452"/>
      <c r="AF259" s="452"/>
      <c r="AG259" s="452"/>
      <c r="AH259" s="452"/>
      <c r="AI259" s="452"/>
      <c r="AJ259" s="452"/>
      <c r="AK259" s="452"/>
      <c r="AL259" s="452"/>
      <c r="AM259" s="452"/>
      <c r="AN259" s="452"/>
      <c r="AO259" s="452"/>
      <c r="AP259" s="452"/>
      <c r="AQ259" s="452"/>
      <c r="AR259" s="452"/>
      <c r="AS259" s="452"/>
      <c r="AT259" s="452"/>
      <c r="AU259" s="452"/>
      <c r="AV259" s="452"/>
      <c r="AW259" s="452"/>
      <c r="AX259" s="452"/>
      <c r="AY259" s="452"/>
      <c r="AZ259" s="452"/>
      <c r="BA259" s="452"/>
      <c r="BB259" s="452"/>
      <c r="BC259" s="452"/>
      <c r="BD259" s="452"/>
      <c r="BE259" s="452"/>
      <c r="BF259" s="452"/>
    </row>
    <row r="260" ht="11.25" customHeight="1">
      <c r="A260" s="452"/>
      <c r="B260" s="452"/>
      <c r="C260" s="452"/>
      <c r="D260" s="452"/>
      <c r="E260" s="452"/>
      <c r="F260" s="452"/>
      <c r="G260" s="452"/>
      <c r="H260" s="452"/>
      <c r="I260" s="452"/>
      <c r="J260" s="452"/>
      <c r="K260" s="452"/>
      <c r="L260" s="452"/>
      <c r="M260" s="452"/>
      <c r="N260" s="452"/>
      <c r="O260" s="452"/>
      <c r="P260" s="452"/>
      <c r="Q260" s="452"/>
      <c r="R260" s="452"/>
      <c r="S260" s="452"/>
      <c r="T260" s="452"/>
      <c r="U260" s="452"/>
      <c r="V260" s="452"/>
      <c r="W260" s="452"/>
      <c r="X260" s="452"/>
      <c r="Y260" s="452"/>
      <c r="Z260" s="452"/>
      <c r="AA260" s="452"/>
      <c r="AB260" s="452"/>
      <c r="AC260" s="452"/>
      <c r="AD260" s="452"/>
      <c r="AE260" s="452"/>
      <c r="AF260" s="452"/>
      <c r="AG260" s="452"/>
      <c r="AH260" s="452"/>
      <c r="AI260" s="452"/>
      <c r="AJ260" s="452"/>
      <c r="AK260" s="452"/>
      <c r="AL260" s="452"/>
      <c r="AM260" s="452"/>
      <c r="AN260" s="452"/>
      <c r="AO260" s="452"/>
      <c r="AP260" s="452"/>
      <c r="AQ260" s="452"/>
      <c r="AR260" s="452"/>
      <c r="AS260" s="452"/>
      <c r="AT260" s="452"/>
      <c r="AU260" s="452"/>
      <c r="AV260" s="452"/>
      <c r="AW260" s="452"/>
      <c r="AX260" s="452"/>
      <c r="AY260" s="452"/>
      <c r="AZ260" s="452"/>
      <c r="BA260" s="452"/>
      <c r="BB260" s="452"/>
      <c r="BC260" s="452"/>
      <c r="BD260" s="452"/>
      <c r="BE260" s="452"/>
      <c r="BF260" s="452"/>
    </row>
    <row r="261" ht="11.25" customHeight="1">
      <c r="A261" s="452"/>
      <c r="B261" s="452"/>
      <c r="C261" s="452"/>
      <c r="D261" s="452"/>
      <c r="E261" s="452"/>
      <c r="F261" s="452"/>
      <c r="G261" s="452"/>
      <c r="H261" s="452"/>
      <c r="I261" s="452"/>
      <c r="J261" s="452"/>
      <c r="K261" s="452"/>
      <c r="L261" s="452"/>
      <c r="M261" s="452"/>
      <c r="N261" s="452"/>
      <c r="O261" s="452"/>
      <c r="P261" s="452"/>
      <c r="Q261" s="452"/>
      <c r="R261" s="452"/>
      <c r="S261" s="452"/>
      <c r="T261" s="452"/>
      <c r="U261" s="452"/>
      <c r="V261" s="452"/>
      <c r="W261" s="452"/>
      <c r="X261" s="452"/>
      <c r="Y261" s="452"/>
      <c r="Z261" s="452"/>
      <c r="AA261" s="452"/>
      <c r="AB261" s="452"/>
      <c r="AC261" s="452"/>
      <c r="AD261" s="452"/>
      <c r="AE261" s="452"/>
      <c r="AF261" s="452"/>
      <c r="AG261" s="452"/>
      <c r="AH261" s="452"/>
      <c r="AI261" s="452"/>
      <c r="AJ261" s="452"/>
      <c r="AK261" s="452"/>
      <c r="AL261" s="452"/>
      <c r="AM261" s="452"/>
      <c r="AN261" s="452"/>
      <c r="AO261" s="452"/>
      <c r="AP261" s="452"/>
      <c r="AQ261" s="452"/>
      <c r="AR261" s="452"/>
      <c r="AS261" s="452"/>
      <c r="AT261" s="452"/>
      <c r="AU261" s="452"/>
      <c r="AV261" s="452"/>
      <c r="AW261" s="452"/>
      <c r="AX261" s="452"/>
      <c r="AY261" s="452"/>
      <c r="AZ261" s="452"/>
      <c r="BA261" s="452"/>
      <c r="BB261" s="452"/>
      <c r="BC261" s="452"/>
      <c r="BD261" s="452"/>
      <c r="BE261" s="452"/>
      <c r="BF261" s="452"/>
    </row>
    <row r="262" ht="11.25" customHeight="1">
      <c r="A262" s="452"/>
      <c r="B262" s="452"/>
      <c r="C262" s="452"/>
      <c r="D262" s="452"/>
      <c r="E262" s="452"/>
      <c r="F262" s="452"/>
      <c r="G262" s="452"/>
      <c r="H262" s="452"/>
      <c r="I262" s="452"/>
      <c r="J262" s="452"/>
      <c r="K262" s="452"/>
      <c r="L262" s="452"/>
      <c r="M262" s="452"/>
      <c r="N262" s="452"/>
      <c r="O262" s="452"/>
      <c r="P262" s="452"/>
      <c r="Q262" s="452"/>
      <c r="R262" s="452"/>
      <c r="S262" s="452"/>
      <c r="T262" s="452"/>
      <c r="U262" s="452"/>
      <c r="V262" s="452"/>
      <c r="W262" s="452"/>
      <c r="X262" s="452"/>
      <c r="Y262" s="452"/>
      <c r="Z262" s="452"/>
      <c r="AA262" s="452"/>
      <c r="AB262" s="452"/>
      <c r="AC262" s="452"/>
      <c r="AD262" s="452"/>
      <c r="AE262" s="452"/>
      <c r="AF262" s="452"/>
      <c r="AG262" s="452"/>
      <c r="AH262" s="452"/>
      <c r="AI262" s="452"/>
      <c r="AJ262" s="452"/>
      <c r="AK262" s="452"/>
      <c r="AL262" s="452"/>
      <c r="AM262" s="452"/>
      <c r="AN262" s="452"/>
      <c r="AO262" s="452"/>
      <c r="AP262" s="452"/>
      <c r="AQ262" s="452"/>
      <c r="AR262" s="452"/>
      <c r="AS262" s="452"/>
      <c r="AT262" s="452"/>
      <c r="AU262" s="452"/>
      <c r="AV262" s="452"/>
      <c r="AW262" s="452"/>
      <c r="AX262" s="452"/>
      <c r="AY262" s="452"/>
      <c r="AZ262" s="452"/>
      <c r="BA262" s="452"/>
      <c r="BB262" s="452"/>
      <c r="BC262" s="452"/>
      <c r="BD262" s="452"/>
      <c r="BE262" s="452"/>
      <c r="BF262" s="452"/>
    </row>
    <row r="263" ht="11.25" customHeight="1">
      <c r="A263" s="452"/>
      <c r="B263" s="452"/>
      <c r="C263" s="452"/>
      <c r="D263" s="452"/>
      <c r="E263" s="452"/>
      <c r="F263" s="452"/>
      <c r="G263" s="452"/>
      <c r="H263" s="452"/>
      <c r="I263" s="452"/>
      <c r="J263" s="452"/>
      <c r="K263" s="452"/>
      <c r="L263" s="452"/>
      <c r="M263" s="452"/>
      <c r="N263" s="452"/>
      <c r="O263" s="452"/>
      <c r="P263" s="452"/>
      <c r="Q263" s="452"/>
      <c r="R263" s="452"/>
      <c r="S263" s="452"/>
      <c r="T263" s="452"/>
      <c r="U263" s="452"/>
      <c r="V263" s="452"/>
      <c r="W263" s="452"/>
      <c r="X263" s="452"/>
      <c r="Y263" s="452"/>
      <c r="Z263" s="452"/>
      <c r="AA263" s="452"/>
      <c r="AB263" s="452"/>
      <c r="AC263" s="452"/>
      <c r="AD263" s="452"/>
      <c r="AE263" s="452"/>
      <c r="AF263" s="452"/>
      <c r="AG263" s="452"/>
      <c r="AH263" s="452"/>
      <c r="AI263" s="452"/>
      <c r="AJ263" s="452"/>
      <c r="AK263" s="452"/>
      <c r="AL263" s="452"/>
      <c r="AM263" s="452"/>
      <c r="AN263" s="452"/>
      <c r="AO263" s="452"/>
      <c r="AP263" s="452"/>
      <c r="AQ263" s="452"/>
      <c r="AR263" s="452"/>
      <c r="AS263" s="452"/>
      <c r="AT263" s="452"/>
      <c r="AU263" s="452"/>
      <c r="AV263" s="452"/>
      <c r="AW263" s="452"/>
      <c r="AX263" s="452"/>
      <c r="AY263" s="452"/>
      <c r="AZ263" s="452"/>
      <c r="BA263" s="452"/>
      <c r="BB263" s="452"/>
      <c r="BC263" s="452"/>
      <c r="BD263" s="452"/>
      <c r="BE263" s="452"/>
      <c r="BF263" s="452"/>
    </row>
    <row r="264" ht="11.25" customHeight="1">
      <c r="A264" s="452"/>
      <c r="B264" s="452"/>
      <c r="C264" s="452"/>
      <c r="D264" s="452"/>
      <c r="E264" s="452"/>
      <c r="F264" s="452"/>
      <c r="G264" s="452"/>
      <c r="H264" s="452"/>
      <c r="I264" s="452"/>
      <c r="J264" s="452"/>
      <c r="K264" s="452"/>
      <c r="L264" s="452"/>
      <c r="M264" s="452"/>
      <c r="N264" s="452"/>
      <c r="O264" s="452"/>
      <c r="P264" s="452"/>
      <c r="Q264" s="452"/>
      <c r="R264" s="452"/>
      <c r="S264" s="452"/>
      <c r="T264" s="452"/>
      <c r="U264" s="452"/>
      <c r="V264" s="452"/>
      <c r="W264" s="452"/>
      <c r="X264" s="452"/>
      <c r="Y264" s="452"/>
      <c r="Z264" s="452"/>
      <c r="AA264" s="452"/>
      <c r="AB264" s="452"/>
      <c r="AC264" s="452"/>
      <c r="AD264" s="452"/>
      <c r="AE264" s="452"/>
      <c r="AF264" s="452"/>
      <c r="AG264" s="452"/>
      <c r="AH264" s="452"/>
      <c r="AI264" s="452"/>
      <c r="AJ264" s="452"/>
      <c r="AK264" s="452"/>
      <c r="AL264" s="452"/>
      <c r="AM264" s="452"/>
      <c r="AN264" s="452"/>
      <c r="AO264" s="452"/>
      <c r="AP264" s="452"/>
      <c r="AQ264" s="452"/>
      <c r="AR264" s="452"/>
      <c r="AS264" s="452"/>
      <c r="AT264" s="452"/>
      <c r="AU264" s="452"/>
      <c r="AV264" s="452"/>
      <c r="AW264" s="452"/>
      <c r="AX264" s="452"/>
      <c r="AY264" s="452"/>
      <c r="AZ264" s="452"/>
      <c r="BA264" s="452"/>
      <c r="BB264" s="452"/>
      <c r="BC264" s="452"/>
      <c r="BD264" s="452"/>
      <c r="BE264" s="452"/>
      <c r="BF264" s="452"/>
    </row>
    <row r="265" ht="11.25" customHeight="1">
      <c r="A265" s="452"/>
      <c r="B265" s="452"/>
      <c r="C265" s="452"/>
      <c r="D265" s="452"/>
      <c r="E265" s="452"/>
      <c r="F265" s="452"/>
      <c r="G265" s="452"/>
      <c r="H265" s="452"/>
      <c r="I265" s="452"/>
      <c r="J265" s="452"/>
      <c r="K265" s="452"/>
      <c r="L265" s="452"/>
      <c r="M265" s="452"/>
      <c r="N265" s="452"/>
      <c r="O265" s="452"/>
      <c r="P265" s="452"/>
      <c r="Q265" s="452"/>
      <c r="R265" s="452"/>
      <c r="S265" s="452"/>
      <c r="T265" s="452"/>
      <c r="U265" s="452"/>
      <c r="V265" s="452"/>
      <c r="W265" s="452"/>
      <c r="X265" s="452"/>
      <c r="Y265" s="452"/>
      <c r="Z265" s="452"/>
      <c r="AA265" s="452"/>
      <c r="AB265" s="452"/>
      <c r="AC265" s="452"/>
      <c r="AD265" s="452"/>
      <c r="AE265" s="452"/>
      <c r="AF265" s="452"/>
      <c r="AG265" s="452"/>
      <c r="AH265" s="452"/>
      <c r="AI265" s="452"/>
      <c r="AJ265" s="452"/>
      <c r="AK265" s="452"/>
      <c r="AL265" s="452"/>
      <c r="AM265" s="452"/>
      <c r="AN265" s="452"/>
      <c r="AO265" s="452"/>
      <c r="AP265" s="452"/>
      <c r="AQ265" s="452"/>
      <c r="AR265" s="452"/>
      <c r="AS265" s="452"/>
      <c r="AT265" s="452"/>
      <c r="AU265" s="452"/>
      <c r="AV265" s="452"/>
      <c r="AW265" s="452"/>
      <c r="AX265" s="452"/>
      <c r="AY265" s="452"/>
      <c r="AZ265" s="452"/>
      <c r="BA265" s="452"/>
      <c r="BB265" s="452"/>
      <c r="BC265" s="452"/>
      <c r="BD265" s="452"/>
      <c r="BE265" s="452"/>
      <c r="BF265" s="452"/>
    </row>
    <row r="266" ht="11.25" customHeight="1">
      <c r="A266" s="452"/>
      <c r="B266" s="452"/>
      <c r="C266" s="452"/>
      <c r="D266" s="452"/>
      <c r="E266" s="452"/>
      <c r="F266" s="452"/>
      <c r="G266" s="452"/>
      <c r="H266" s="452"/>
      <c r="I266" s="452"/>
      <c r="J266" s="452"/>
      <c r="K266" s="452"/>
      <c r="L266" s="452"/>
      <c r="M266" s="452"/>
      <c r="N266" s="452"/>
      <c r="O266" s="452"/>
      <c r="P266" s="452"/>
      <c r="Q266" s="452"/>
      <c r="R266" s="452"/>
      <c r="S266" s="452"/>
      <c r="T266" s="452"/>
      <c r="U266" s="452"/>
      <c r="V266" s="452"/>
      <c r="W266" s="452"/>
      <c r="X266" s="452"/>
      <c r="Y266" s="452"/>
      <c r="Z266" s="452"/>
      <c r="AA266" s="452"/>
      <c r="AB266" s="452"/>
      <c r="AC266" s="452"/>
      <c r="AD266" s="452"/>
      <c r="AE266" s="452"/>
      <c r="AF266" s="452"/>
      <c r="AG266" s="452"/>
      <c r="AH266" s="452"/>
      <c r="AI266" s="452"/>
      <c r="AJ266" s="452"/>
      <c r="AK266" s="452"/>
      <c r="AL266" s="452"/>
      <c r="AM266" s="452"/>
      <c r="AN266" s="452"/>
      <c r="AO266" s="452"/>
      <c r="AP266" s="452"/>
      <c r="AQ266" s="452"/>
      <c r="AR266" s="452"/>
      <c r="AS266" s="452"/>
      <c r="AT266" s="452"/>
      <c r="AU266" s="452"/>
      <c r="AV266" s="452"/>
      <c r="AW266" s="452"/>
      <c r="AX266" s="452"/>
      <c r="AY266" s="452"/>
      <c r="AZ266" s="452"/>
      <c r="BA266" s="452"/>
      <c r="BB266" s="452"/>
      <c r="BC266" s="452"/>
      <c r="BD266" s="452"/>
      <c r="BE266" s="452"/>
      <c r="BF266" s="452"/>
    </row>
    <row r="267" ht="11.25" customHeight="1">
      <c r="A267" s="452"/>
      <c r="B267" s="452"/>
      <c r="C267" s="452"/>
      <c r="D267" s="452"/>
      <c r="E267" s="452"/>
      <c r="F267" s="452"/>
      <c r="G267" s="452"/>
      <c r="H267" s="452"/>
      <c r="I267" s="452"/>
      <c r="J267" s="452"/>
      <c r="K267" s="452"/>
      <c r="L267" s="452"/>
      <c r="M267" s="452"/>
      <c r="N267" s="452"/>
      <c r="O267" s="452"/>
      <c r="P267" s="452"/>
      <c r="Q267" s="452"/>
      <c r="R267" s="452"/>
      <c r="S267" s="452"/>
      <c r="T267" s="452"/>
      <c r="U267" s="452"/>
      <c r="V267" s="452"/>
      <c r="W267" s="452"/>
      <c r="X267" s="452"/>
      <c r="Y267" s="452"/>
      <c r="Z267" s="452"/>
      <c r="AA267" s="452"/>
      <c r="AB267" s="452"/>
      <c r="AC267" s="452"/>
      <c r="AD267" s="452"/>
      <c r="AE267" s="452"/>
      <c r="AF267" s="452"/>
      <c r="AG267" s="452"/>
      <c r="AH267" s="452"/>
      <c r="AI267" s="452"/>
      <c r="AJ267" s="452"/>
      <c r="AK267" s="452"/>
      <c r="AL267" s="452"/>
      <c r="AM267" s="452"/>
      <c r="AN267" s="452"/>
      <c r="AO267" s="452"/>
      <c r="AP267" s="452"/>
      <c r="AQ267" s="452"/>
      <c r="AR267" s="452"/>
      <c r="AS267" s="452"/>
      <c r="AT267" s="452"/>
      <c r="AU267" s="452"/>
      <c r="AV267" s="452"/>
      <c r="AW267" s="452"/>
      <c r="AX267" s="452"/>
      <c r="AY267" s="452"/>
      <c r="AZ267" s="452"/>
      <c r="BA267" s="452"/>
      <c r="BB267" s="452"/>
      <c r="BC267" s="452"/>
      <c r="BD267" s="452"/>
      <c r="BE267" s="452"/>
      <c r="BF267" s="452"/>
    </row>
    <row r="268" ht="11.25" customHeight="1">
      <c r="A268" s="452"/>
      <c r="B268" s="452"/>
      <c r="C268" s="452"/>
      <c r="D268" s="452"/>
      <c r="E268" s="452"/>
      <c r="F268" s="452"/>
      <c r="G268" s="452"/>
      <c r="H268" s="452"/>
      <c r="I268" s="452"/>
      <c r="J268" s="452"/>
      <c r="K268" s="452"/>
      <c r="L268" s="452"/>
      <c r="M268" s="452"/>
      <c r="N268" s="452"/>
      <c r="O268" s="452"/>
      <c r="P268" s="452"/>
      <c r="Q268" s="452"/>
      <c r="R268" s="452"/>
      <c r="S268" s="452"/>
      <c r="T268" s="452"/>
      <c r="U268" s="452"/>
      <c r="V268" s="452"/>
      <c r="W268" s="452"/>
      <c r="X268" s="452"/>
      <c r="Y268" s="452"/>
      <c r="Z268" s="452"/>
      <c r="AA268" s="452"/>
      <c r="AB268" s="452"/>
      <c r="AC268" s="452"/>
      <c r="AD268" s="452"/>
      <c r="AE268" s="452"/>
      <c r="AF268" s="452"/>
      <c r="AG268" s="452"/>
      <c r="AH268" s="452"/>
      <c r="AI268" s="452"/>
      <c r="AJ268" s="452"/>
      <c r="AK268" s="452"/>
      <c r="AL268" s="452"/>
      <c r="AM268" s="452"/>
      <c r="AN268" s="452"/>
      <c r="AO268" s="452"/>
      <c r="AP268" s="452"/>
      <c r="AQ268" s="452"/>
      <c r="AR268" s="452"/>
      <c r="AS268" s="452"/>
      <c r="AT268" s="452"/>
      <c r="AU268" s="452"/>
      <c r="AV268" s="452"/>
      <c r="AW268" s="452"/>
      <c r="AX268" s="452"/>
      <c r="AY268" s="452"/>
      <c r="AZ268" s="452"/>
      <c r="BA268" s="452"/>
      <c r="BB268" s="452"/>
      <c r="BC268" s="452"/>
      <c r="BD268" s="452"/>
      <c r="BE268" s="452"/>
      <c r="BF268" s="452"/>
    </row>
    <row r="269" ht="11.25" customHeight="1">
      <c r="A269" s="452"/>
      <c r="B269" s="452"/>
      <c r="C269" s="452"/>
      <c r="D269" s="452"/>
      <c r="E269" s="452"/>
      <c r="F269" s="452"/>
      <c r="G269" s="452"/>
      <c r="H269" s="452"/>
      <c r="I269" s="452"/>
      <c r="J269" s="452"/>
      <c r="K269" s="452"/>
      <c r="L269" s="452"/>
      <c r="M269" s="452"/>
      <c r="N269" s="452"/>
      <c r="O269" s="452"/>
      <c r="P269" s="452"/>
      <c r="Q269" s="452"/>
      <c r="R269" s="452"/>
      <c r="S269" s="452"/>
      <c r="T269" s="452"/>
      <c r="U269" s="452"/>
      <c r="V269" s="452"/>
      <c r="W269" s="452"/>
      <c r="X269" s="452"/>
      <c r="Y269" s="452"/>
      <c r="Z269" s="452"/>
      <c r="AA269" s="452"/>
      <c r="AB269" s="452"/>
      <c r="AC269" s="452"/>
      <c r="AD269" s="452"/>
      <c r="AE269" s="452"/>
      <c r="AF269" s="452"/>
      <c r="AG269" s="452"/>
      <c r="AH269" s="452"/>
      <c r="AI269" s="452"/>
      <c r="AJ269" s="452"/>
      <c r="AK269" s="452"/>
      <c r="AL269" s="452"/>
      <c r="AM269" s="452"/>
      <c r="AN269" s="452"/>
      <c r="AO269" s="452"/>
      <c r="AP269" s="452"/>
      <c r="AQ269" s="452"/>
      <c r="AR269" s="452"/>
      <c r="AS269" s="452"/>
      <c r="AT269" s="452"/>
      <c r="AU269" s="452"/>
      <c r="AV269" s="452"/>
      <c r="AW269" s="452"/>
      <c r="AX269" s="452"/>
      <c r="AY269" s="452"/>
      <c r="AZ269" s="452"/>
      <c r="BA269" s="452"/>
      <c r="BB269" s="452"/>
      <c r="BC269" s="452"/>
      <c r="BD269" s="452"/>
      <c r="BE269" s="452"/>
      <c r="BF269" s="452"/>
    </row>
    <row r="270" ht="11.25" customHeight="1">
      <c r="A270" s="452"/>
      <c r="B270" s="452"/>
      <c r="C270" s="452"/>
      <c r="D270" s="452"/>
      <c r="E270" s="452"/>
      <c r="F270" s="452"/>
      <c r="G270" s="452"/>
      <c r="H270" s="452"/>
      <c r="I270" s="452"/>
      <c r="J270" s="452"/>
      <c r="K270" s="452"/>
      <c r="L270" s="452"/>
      <c r="M270" s="452"/>
      <c r="N270" s="452"/>
      <c r="O270" s="452"/>
      <c r="P270" s="452"/>
      <c r="Q270" s="452"/>
      <c r="R270" s="452"/>
      <c r="S270" s="452"/>
      <c r="T270" s="452"/>
      <c r="U270" s="452"/>
      <c r="V270" s="452"/>
      <c r="W270" s="452"/>
      <c r="X270" s="452"/>
      <c r="Y270" s="452"/>
      <c r="Z270" s="452"/>
      <c r="AA270" s="452"/>
      <c r="AB270" s="452"/>
      <c r="AC270" s="452"/>
      <c r="AD270" s="452"/>
      <c r="AE270" s="452"/>
      <c r="AF270" s="452"/>
      <c r="AG270" s="452"/>
      <c r="AH270" s="452"/>
      <c r="AI270" s="452"/>
      <c r="AJ270" s="452"/>
      <c r="AK270" s="452"/>
      <c r="AL270" s="452"/>
      <c r="AM270" s="452"/>
      <c r="AN270" s="452"/>
      <c r="AO270" s="452"/>
      <c r="AP270" s="452"/>
      <c r="AQ270" s="452"/>
      <c r="AR270" s="452"/>
      <c r="AS270" s="452"/>
      <c r="AT270" s="452"/>
      <c r="AU270" s="452"/>
      <c r="AV270" s="452"/>
      <c r="AW270" s="452"/>
      <c r="AX270" s="452"/>
      <c r="AY270" s="452"/>
      <c r="AZ270" s="452"/>
      <c r="BA270" s="452"/>
      <c r="BB270" s="452"/>
      <c r="BC270" s="452"/>
      <c r="BD270" s="452"/>
      <c r="BE270" s="452"/>
      <c r="BF270" s="452"/>
    </row>
    <row r="271" ht="11.25" customHeight="1">
      <c r="A271" s="452"/>
      <c r="B271" s="452"/>
      <c r="C271" s="452"/>
      <c r="D271" s="452"/>
      <c r="E271" s="452"/>
      <c r="F271" s="452"/>
      <c r="G271" s="452"/>
      <c r="H271" s="452"/>
      <c r="I271" s="452"/>
      <c r="J271" s="452"/>
      <c r="K271" s="452"/>
      <c r="L271" s="452"/>
      <c r="M271" s="452"/>
      <c r="N271" s="452"/>
      <c r="O271" s="452"/>
      <c r="P271" s="452"/>
      <c r="Q271" s="452"/>
      <c r="R271" s="452"/>
      <c r="S271" s="452"/>
      <c r="T271" s="452"/>
      <c r="U271" s="452"/>
      <c r="V271" s="452"/>
      <c r="W271" s="452"/>
      <c r="X271" s="452"/>
      <c r="Y271" s="452"/>
      <c r="Z271" s="452"/>
      <c r="AA271" s="452"/>
      <c r="AB271" s="452"/>
      <c r="AC271" s="452"/>
      <c r="AD271" s="452"/>
      <c r="AE271" s="452"/>
      <c r="AF271" s="452"/>
      <c r="AG271" s="452"/>
      <c r="AH271" s="452"/>
      <c r="AI271" s="452"/>
      <c r="AJ271" s="452"/>
      <c r="AK271" s="452"/>
      <c r="AL271" s="452"/>
      <c r="AM271" s="452"/>
      <c r="AN271" s="452"/>
      <c r="AO271" s="452"/>
      <c r="AP271" s="452"/>
      <c r="AQ271" s="452"/>
      <c r="AR271" s="452"/>
      <c r="AS271" s="452"/>
      <c r="AT271" s="452"/>
      <c r="AU271" s="452"/>
      <c r="AV271" s="452"/>
      <c r="AW271" s="452"/>
      <c r="AX271" s="452"/>
      <c r="AY271" s="452"/>
      <c r="AZ271" s="452"/>
      <c r="BA271" s="452"/>
      <c r="BB271" s="452"/>
      <c r="BC271" s="452"/>
      <c r="BD271" s="452"/>
      <c r="BE271" s="452"/>
      <c r="BF271" s="452"/>
    </row>
    <row r="272" ht="11.25" customHeight="1">
      <c r="A272" s="452"/>
      <c r="B272" s="452"/>
      <c r="C272" s="452"/>
      <c r="D272" s="452"/>
      <c r="E272" s="452"/>
      <c r="F272" s="452"/>
      <c r="G272" s="452"/>
      <c r="H272" s="452"/>
      <c r="I272" s="452"/>
      <c r="J272" s="452"/>
      <c r="K272" s="452"/>
      <c r="L272" s="452"/>
      <c r="M272" s="452"/>
      <c r="N272" s="452"/>
      <c r="O272" s="452"/>
      <c r="P272" s="452"/>
      <c r="Q272" s="452"/>
      <c r="R272" s="452"/>
      <c r="S272" s="452"/>
      <c r="T272" s="452"/>
      <c r="U272" s="452"/>
      <c r="V272" s="452"/>
      <c r="W272" s="452"/>
      <c r="X272" s="452"/>
      <c r="Y272" s="452"/>
      <c r="Z272" s="452"/>
      <c r="AA272" s="452"/>
      <c r="AB272" s="452"/>
      <c r="AC272" s="452"/>
      <c r="AD272" s="452"/>
      <c r="AE272" s="452"/>
      <c r="AF272" s="452"/>
      <c r="AG272" s="452"/>
      <c r="AH272" s="452"/>
      <c r="AI272" s="452"/>
      <c r="AJ272" s="452"/>
      <c r="AK272" s="452"/>
      <c r="AL272" s="452"/>
      <c r="AM272" s="452"/>
      <c r="AN272" s="452"/>
      <c r="AO272" s="452"/>
      <c r="AP272" s="452"/>
      <c r="AQ272" s="452"/>
      <c r="AR272" s="452"/>
      <c r="AS272" s="452"/>
      <c r="AT272" s="452"/>
      <c r="AU272" s="452"/>
      <c r="AV272" s="452"/>
      <c r="AW272" s="452"/>
      <c r="AX272" s="452"/>
      <c r="AY272" s="452"/>
      <c r="AZ272" s="452"/>
      <c r="BA272" s="452"/>
      <c r="BB272" s="452"/>
      <c r="BC272" s="452"/>
      <c r="BD272" s="452"/>
      <c r="BE272" s="452"/>
      <c r="BF272" s="452"/>
    </row>
    <row r="273" ht="11.25" customHeight="1">
      <c r="A273" s="452"/>
      <c r="B273" s="452"/>
      <c r="C273" s="452"/>
      <c r="D273" s="452"/>
      <c r="E273" s="452"/>
      <c r="F273" s="452"/>
      <c r="G273" s="452"/>
      <c r="H273" s="452"/>
      <c r="I273" s="452"/>
      <c r="J273" s="452"/>
      <c r="K273" s="452"/>
      <c r="L273" s="452"/>
      <c r="M273" s="452"/>
      <c r="N273" s="452"/>
      <c r="O273" s="452"/>
      <c r="P273" s="452"/>
      <c r="Q273" s="452"/>
      <c r="R273" s="452"/>
      <c r="S273" s="452"/>
      <c r="T273" s="452"/>
      <c r="U273" s="452"/>
      <c r="V273" s="452"/>
      <c r="W273" s="452"/>
      <c r="X273" s="452"/>
      <c r="Y273" s="452"/>
      <c r="Z273" s="452"/>
      <c r="AA273" s="452"/>
      <c r="AB273" s="452"/>
      <c r="AC273" s="452"/>
      <c r="AD273" s="452"/>
      <c r="AE273" s="452"/>
      <c r="AF273" s="452"/>
      <c r="AG273" s="452"/>
      <c r="AH273" s="452"/>
      <c r="AI273" s="452"/>
      <c r="AJ273" s="452"/>
      <c r="AK273" s="452"/>
      <c r="AL273" s="452"/>
      <c r="AM273" s="452"/>
      <c r="AN273" s="452"/>
      <c r="AO273" s="452"/>
      <c r="AP273" s="452"/>
      <c r="AQ273" s="452"/>
      <c r="AR273" s="452"/>
      <c r="AS273" s="452"/>
      <c r="AT273" s="452"/>
      <c r="AU273" s="452"/>
      <c r="AV273" s="452"/>
      <c r="AW273" s="452"/>
      <c r="AX273" s="452"/>
      <c r="AY273" s="452"/>
      <c r="AZ273" s="452"/>
      <c r="BA273" s="452"/>
      <c r="BB273" s="452"/>
      <c r="BC273" s="452"/>
      <c r="BD273" s="452"/>
      <c r="BE273" s="452"/>
      <c r="BF273" s="452"/>
    </row>
    <row r="274" ht="11.25" customHeight="1">
      <c r="A274" s="452"/>
      <c r="B274" s="452"/>
      <c r="C274" s="452"/>
      <c r="D274" s="452"/>
      <c r="E274" s="452"/>
      <c r="F274" s="452"/>
      <c r="G274" s="452"/>
      <c r="H274" s="452"/>
      <c r="I274" s="452"/>
      <c r="J274" s="452"/>
      <c r="K274" s="452"/>
      <c r="L274" s="452"/>
      <c r="M274" s="452"/>
      <c r="N274" s="452"/>
      <c r="O274" s="452"/>
      <c r="P274" s="452"/>
      <c r="Q274" s="452"/>
      <c r="R274" s="452"/>
      <c r="S274" s="452"/>
      <c r="T274" s="452"/>
      <c r="U274" s="452"/>
      <c r="V274" s="452"/>
      <c r="W274" s="452"/>
      <c r="X274" s="452"/>
      <c r="Y274" s="452"/>
      <c r="Z274" s="452"/>
      <c r="AA274" s="452"/>
      <c r="AB274" s="452"/>
      <c r="AC274" s="452"/>
      <c r="AD274" s="452"/>
      <c r="AE274" s="452"/>
      <c r="AF274" s="452"/>
      <c r="AG274" s="452"/>
      <c r="AH274" s="452"/>
      <c r="AI274" s="452"/>
      <c r="AJ274" s="452"/>
      <c r="AK274" s="452"/>
      <c r="AL274" s="452"/>
      <c r="AM274" s="452"/>
      <c r="AN274" s="452"/>
      <c r="AO274" s="452"/>
      <c r="AP274" s="452"/>
      <c r="AQ274" s="452"/>
      <c r="AR274" s="452"/>
      <c r="AS274" s="452"/>
      <c r="AT274" s="452"/>
      <c r="AU274" s="452"/>
      <c r="AV274" s="452"/>
      <c r="AW274" s="452"/>
      <c r="AX274" s="452"/>
      <c r="AY274" s="452"/>
      <c r="AZ274" s="452"/>
      <c r="BA274" s="452"/>
      <c r="BB274" s="452"/>
      <c r="BC274" s="452"/>
      <c r="BD274" s="452"/>
      <c r="BE274" s="452"/>
      <c r="BF274" s="452"/>
    </row>
    <row r="275" ht="11.25" customHeight="1">
      <c r="A275" s="452"/>
      <c r="B275" s="452"/>
      <c r="C275" s="452"/>
      <c r="D275" s="452"/>
      <c r="E275" s="452"/>
      <c r="F275" s="452"/>
      <c r="G275" s="452"/>
      <c r="H275" s="452"/>
      <c r="I275" s="452"/>
      <c r="J275" s="452"/>
      <c r="K275" s="452"/>
      <c r="L275" s="452"/>
      <c r="M275" s="452"/>
      <c r="N275" s="452"/>
      <c r="O275" s="452"/>
      <c r="P275" s="452"/>
      <c r="Q275" s="452"/>
      <c r="R275" s="452"/>
      <c r="S275" s="452"/>
      <c r="T275" s="452"/>
      <c r="U275" s="452"/>
      <c r="V275" s="452"/>
      <c r="W275" s="452"/>
      <c r="X275" s="452"/>
      <c r="Y275" s="452"/>
      <c r="Z275" s="452"/>
      <c r="AA275" s="452"/>
      <c r="AB275" s="452"/>
      <c r="AC275" s="452"/>
      <c r="AD275" s="452"/>
      <c r="AE275" s="452"/>
      <c r="AF275" s="452"/>
      <c r="AG275" s="452"/>
      <c r="AH275" s="452"/>
      <c r="AI275" s="452"/>
      <c r="AJ275" s="452"/>
      <c r="AK275" s="452"/>
      <c r="AL275" s="452"/>
      <c r="AM275" s="452"/>
      <c r="AN275" s="452"/>
      <c r="AO275" s="452"/>
      <c r="AP275" s="452"/>
      <c r="AQ275" s="452"/>
      <c r="AR275" s="452"/>
      <c r="AS275" s="452"/>
      <c r="AT275" s="452"/>
      <c r="AU275" s="452"/>
      <c r="AV275" s="452"/>
      <c r="AW275" s="452"/>
      <c r="AX275" s="452"/>
      <c r="AY275" s="452"/>
      <c r="AZ275" s="452"/>
      <c r="BA275" s="452"/>
      <c r="BB275" s="452"/>
      <c r="BC275" s="452"/>
      <c r="BD275" s="452"/>
      <c r="BE275" s="452"/>
      <c r="BF275" s="452"/>
    </row>
    <row r="276" ht="11.25" customHeight="1">
      <c r="A276" s="452"/>
      <c r="B276" s="452"/>
      <c r="C276" s="452"/>
      <c r="D276" s="452"/>
      <c r="E276" s="452"/>
      <c r="F276" s="452"/>
      <c r="G276" s="452"/>
      <c r="H276" s="452"/>
      <c r="I276" s="452"/>
      <c r="J276" s="452"/>
      <c r="K276" s="452"/>
      <c r="L276" s="452"/>
      <c r="M276" s="452"/>
      <c r="N276" s="452"/>
      <c r="O276" s="452"/>
      <c r="P276" s="452"/>
      <c r="Q276" s="452"/>
      <c r="R276" s="452"/>
      <c r="S276" s="452"/>
      <c r="T276" s="452"/>
      <c r="U276" s="452"/>
      <c r="V276" s="452"/>
      <c r="W276" s="452"/>
      <c r="X276" s="452"/>
      <c r="Y276" s="452"/>
      <c r="Z276" s="452"/>
      <c r="AA276" s="452"/>
      <c r="AB276" s="452"/>
      <c r="AC276" s="452"/>
      <c r="AD276" s="452"/>
      <c r="AE276" s="452"/>
      <c r="AF276" s="452"/>
      <c r="AG276" s="452"/>
      <c r="AH276" s="452"/>
      <c r="AI276" s="452"/>
      <c r="AJ276" s="452"/>
      <c r="AK276" s="452"/>
      <c r="AL276" s="452"/>
      <c r="AM276" s="452"/>
      <c r="AN276" s="452"/>
      <c r="AO276" s="452"/>
      <c r="AP276" s="452"/>
      <c r="AQ276" s="452"/>
      <c r="AR276" s="452"/>
      <c r="AS276" s="452"/>
      <c r="AT276" s="452"/>
      <c r="AU276" s="452"/>
      <c r="AV276" s="452"/>
      <c r="AW276" s="452"/>
      <c r="AX276" s="452"/>
      <c r="AY276" s="452"/>
      <c r="AZ276" s="452"/>
      <c r="BA276" s="452"/>
      <c r="BB276" s="452"/>
      <c r="BC276" s="452"/>
      <c r="BD276" s="452"/>
      <c r="BE276" s="452"/>
      <c r="BF276" s="452"/>
    </row>
    <row r="277" ht="11.25" customHeight="1">
      <c r="A277" s="452"/>
      <c r="B277" s="452"/>
      <c r="C277" s="452"/>
      <c r="D277" s="452"/>
      <c r="E277" s="452"/>
      <c r="F277" s="452"/>
      <c r="G277" s="452"/>
      <c r="H277" s="452"/>
      <c r="I277" s="452"/>
      <c r="J277" s="452"/>
      <c r="K277" s="452"/>
      <c r="L277" s="452"/>
      <c r="M277" s="452"/>
      <c r="N277" s="452"/>
      <c r="O277" s="452"/>
      <c r="P277" s="452"/>
      <c r="Q277" s="452"/>
      <c r="R277" s="452"/>
      <c r="S277" s="452"/>
      <c r="T277" s="452"/>
      <c r="U277" s="452"/>
      <c r="V277" s="452"/>
      <c r="W277" s="452"/>
      <c r="X277" s="452"/>
      <c r="Y277" s="452"/>
      <c r="Z277" s="452"/>
      <c r="AA277" s="452"/>
      <c r="AB277" s="452"/>
      <c r="AC277" s="452"/>
      <c r="AD277" s="452"/>
      <c r="AE277" s="452"/>
      <c r="AF277" s="452"/>
      <c r="AG277" s="452"/>
      <c r="AH277" s="452"/>
      <c r="AI277" s="452"/>
      <c r="AJ277" s="452"/>
      <c r="AK277" s="452"/>
      <c r="AL277" s="452"/>
      <c r="AM277" s="452"/>
      <c r="AN277" s="452"/>
      <c r="AO277" s="452"/>
      <c r="AP277" s="452"/>
      <c r="AQ277" s="452"/>
      <c r="AR277" s="452"/>
      <c r="AS277" s="452"/>
      <c r="AT277" s="452"/>
      <c r="AU277" s="452"/>
      <c r="AV277" s="452"/>
      <c r="AW277" s="452"/>
      <c r="AX277" s="452"/>
      <c r="AY277" s="452"/>
      <c r="AZ277" s="452"/>
      <c r="BA277" s="452"/>
      <c r="BB277" s="452"/>
      <c r="BC277" s="452"/>
      <c r="BD277" s="452"/>
      <c r="BE277" s="452"/>
      <c r="BF277" s="452"/>
    </row>
    <row r="278" ht="11.25" customHeight="1">
      <c r="A278" s="452"/>
      <c r="B278" s="452"/>
      <c r="C278" s="452"/>
      <c r="D278" s="452"/>
      <c r="E278" s="452"/>
      <c r="F278" s="452"/>
      <c r="G278" s="452"/>
      <c r="H278" s="452"/>
      <c r="I278" s="452"/>
      <c r="J278" s="452"/>
      <c r="K278" s="452"/>
      <c r="L278" s="452"/>
      <c r="M278" s="452"/>
      <c r="N278" s="452"/>
      <c r="O278" s="452"/>
      <c r="P278" s="452"/>
      <c r="Q278" s="452"/>
      <c r="R278" s="452"/>
      <c r="S278" s="452"/>
      <c r="T278" s="452"/>
      <c r="U278" s="452"/>
      <c r="V278" s="452"/>
      <c r="W278" s="452"/>
      <c r="X278" s="452"/>
      <c r="Y278" s="452"/>
      <c r="Z278" s="452"/>
      <c r="AA278" s="452"/>
      <c r="AB278" s="452"/>
      <c r="AC278" s="452"/>
      <c r="AD278" s="452"/>
      <c r="AE278" s="452"/>
      <c r="AF278" s="452"/>
      <c r="AG278" s="452"/>
      <c r="AH278" s="452"/>
      <c r="AI278" s="452"/>
      <c r="AJ278" s="452"/>
      <c r="AK278" s="452"/>
      <c r="AL278" s="452"/>
      <c r="AM278" s="452"/>
      <c r="AN278" s="452"/>
      <c r="AO278" s="452"/>
      <c r="AP278" s="452"/>
      <c r="AQ278" s="452"/>
      <c r="AR278" s="452"/>
      <c r="AS278" s="452"/>
      <c r="AT278" s="452"/>
      <c r="AU278" s="452"/>
      <c r="AV278" s="452"/>
      <c r="AW278" s="452"/>
      <c r="AX278" s="452"/>
      <c r="AY278" s="452"/>
      <c r="AZ278" s="452"/>
      <c r="BA278" s="452"/>
      <c r="BB278" s="452"/>
      <c r="BC278" s="452"/>
      <c r="BD278" s="452"/>
      <c r="BE278" s="452"/>
      <c r="BF278" s="452"/>
    </row>
    <row r="279" ht="11.25" customHeight="1">
      <c r="A279" s="452"/>
      <c r="B279" s="452"/>
      <c r="C279" s="452"/>
      <c r="D279" s="452"/>
      <c r="E279" s="452"/>
      <c r="F279" s="452"/>
      <c r="G279" s="452"/>
      <c r="H279" s="452"/>
      <c r="I279" s="452"/>
      <c r="J279" s="452"/>
      <c r="K279" s="452"/>
      <c r="L279" s="452"/>
      <c r="M279" s="452"/>
      <c r="N279" s="452"/>
      <c r="O279" s="452"/>
      <c r="P279" s="452"/>
      <c r="Q279" s="452"/>
      <c r="R279" s="452"/>
      <c r="S279" s="452"/>
      <c r="T279" s="452"/>
      <c r="U279" s="452"/>
      <c r="V279" s="452"/>
      <c r="W279" s="452"/>
      <c r="X279" s="452"/>
      <c r="Y279" s="452"/>
      <c r="Z279" s="452"/>
      <c r="AA279" s="452"/>
      <c r="AB279" s="452"/>
      <c r="AC279" s="452"/>
      <c r="AD279" s="452"/>
      <c r="AE279" s="452"/>
      <c r="AF279" s="452"/>
      <c r="AG279" s="452"/>
      <c r="AH279" s="452"/>
      <c r="AI279" s="452"/>
      <c r="AJ279" s="452"/>
      <c r="AK279" s="452"/>
      <c r="AL279" s="452"/>
      <c r="AM279" s="452"/>
      <c r="AN279" s="452"/>
      <c r="AO279" s="452"/>
      <c r="AP279" s="452"/>
      <c r="AQ279" s="452"/>
      <c r="AR279" s="452"/>
      <c r="AS279" s="452"/>
      <c r="AT279" s="452"/>
      <c r="AU279" s="452"/>
      <c r="AV279" s="452"/>
      <c r="AW279" s="452"/>
      <c r="AX279" s="452"/>
      <c r="AY279" s="452"/>
      <c r="AZ279" s="452"/>
      <c r="BA279" s="452"/>
      <c r="BB279" s="452"/>
      <c r="BC279" s="452"/>
      <c r="BD279" s="452"/>
      <c r="BE279" s="452"/>
      <c r="BF279" s="452"/>
    </row>
    <row r="280" ht="11.25" customHeight="1">
      <c r="A280" s="452"/>
      <c r="B280" s="452"/>
      <c r="C280" s="452"/>
      <c r="D280" s="452"/>
      <c r="E280" s="452"/>
      <c r="F280" s="452"/>
      <c r="G280" s="452"/>
      <c r="H280" s="452"/>
      <c r="I280" s="452"/>
      <c r="J280" s="452"/>
      <c r="K280" s="452"/>
      <c r="L280" s="452"/>
      <c r="M280" s="452"/>
      <c r="N280" s="452"/>
      <c r="O280" s="452"/>
      <c r="P280" s="452"/>
      <c r="Q280" s="452"/>
      <c r="R280" s="452"/>
      <c r="S280" s="452"/>
      <c r="T280" s="452"/>
      <c r="U280" s="452"/>
      <c r="V280" s="452"/>
      <c r="W280" s="452"/>
      <c r="X280" s="452"/>
      <c r="Y280" s="452"/>
      <c r="Z280" s="452"/>
      <c r="AA280" s="452"/>
      <c r="AB280" s="452"/>
      <c r="AC280" s="452"/>
      <c r="AD280" s="452"/>
      <c r="AE280" s="452"/>
      <c r="AF280" s="452"/>
      <c r="AG280" s="452"/>
      <c r="AH280" s="452"/>
      <c r="AI280" s="452"/>
      <c r="AJ280" s="452"/>
      <c r="AK280" s="452"/>
      <c r="AL280" s="452"/>
      <c r="AM280" s="452"/>
      <c r="AN280" s="452"/>
      <c r="AO280" s="452"/>
      <c r="AP280" s="452"/>
      <c r="AQ280" s="452"/>
      <c r="AR280" s="452"/>
      <c r="AS280" s="452"/>
      <c r="AT280" s="452"/>
      <c r="AU280" s="452"/>
      <c r="AV280" s="452"/>
      <c r="AW280" s="452"/>
      <c r="AX280" s="452"/>
      <c r="AY280" s="452"/>
      <c r="AZ280" s="452"/>
      <c r="BA280" s="452"/>
      <c r="BB280" s="452"/>
      <c r="BC280" s="452"/>
      <c r="BD280" s="452"/>
      <c r="BE280" s="452"/>
      <c r="BF280" s="452"/>
    </row>
    <row r="281" ht="11.25" customHeight="1">
      <c r="A281" s="452"/>
      <c r="B281" s="452"/>
      <c r="C281" s="452"/>
      <c r="D281" s="452"/>
      <c r="E281" s="452"/>
      <c r="F281" s="452"/>
      <c r="G281" s="452"/>
      <c r="H281" s="452"/>
      <c r="I281" s="452"/>
      <c r="J281" s="452"/>
      <c r="K281" s="452"/>
      <c r="L281" s="452"/>
      <c r="M281" s="452"/>
      <c r="N281" s="452"/>
      <c r="O281" s="452"/>
      <c r="P281" s="452"/>
      <c r="Q281" s="452"/>
      <c r="R281" s="452"/>
      <c r="S281" s="452"/>
      <c r="T281" s="452"/>
      <c r="U281" s="452"/>
      <c r="V281" s="452"/>
      <c r="W281" s="452"/>
      <c r="X281" s="452"/>
      <c r="Y281" s="452"/>
      <c r="Z281" s="452"/>
      <c r="AA281" s="452"/>
      <c r="AB281" s="452"/>
      <c r="AC281" s="452"/>
      <c r="AD281" s="452"/>
      <c r="AE281" s="452"/>
      <c r="AF281" s="452"/>
      <c r="AG281" s="452"/>
      <c r="AH281" s="452"/>
      <c r="AI281" s="452"/>
      <c r="AJ281" s="452"/>
      <c r="AK281" s="452"/>
      <c r="AL281" s="452"/>
      <c r="AM281" s="452"/>
      <c r="AN281" s="452"/>
      <c r="AO281" s="452"/>
      <c r="AP281" s="452"/>
      <c r="AQ281" s="452"/>
      <c r="AR281" s="452"/>
      <c r="AS281" s="452"/>
      <c r="AT281" s="452"/>
      <c r="AU281" s="452"/>
      <c r="AV281" s="452"/>
      <c r="AW281" s="452"/>
      <c r="AX281" s="452"/>
      <c r="AY281" s="452"/>
      <c r="AZ281" s="452"/>
      <c r="BA281" s="452"/>
      <c r="BB281" s="452"/>
      <c r="BC281" s="452"/>
      <c r="BD281" s="452"/>
      <c r="BE281" s="452"/>
      <c r="BF281" s="452"/>
    </row>
    <row r="282" ht="11.25" customHeight="1">
      <c r="A282" s="452"/>
      <c r="B282" s="452"/>
      <c r="C282" s="452"/>
      <c r="D282" s="452"/>
      <c r="E282" s="452"/>
      <c r="F282" s="452"/>
      <c r="G282" s="452"/>
      <c r="H282" s="452"/>
      <c r="I282" s="452"/>
      <c r="J282" s="452"/>
      <c r="K282" s="452"/>
      <c r="L282" s="452"/>
      <c r="M282" s="452"/>
      <c r="N282" s="452"/>
      <c r="O282" s="452"/>
      <c r="P282" s="452"/>
      <c r="Q282" s="452"/>
      <c r="R282" s="452"/>
      <c r="S282" s="452"/>
      <c r="T282" s="452"/>
      <c r="U282" s="452"/>
      <c r="V282" s="452"/>
      <c r="W282" s="452"/>
      <c r="X282" s="452"/>
      <c r="Y282" s="452"/>
      <c r="Z282" s="452"/>
      <c r="AA282" s="452"/>
      <c r="AB282" s="452"/>
      <c r="AC282" s="452"/>
      <c r="AD282" s="452"/>
      <c r="AE282" s="452"/>
      <c r="AF282" s="452"/>
      <c r="AG282" s="452"/>
      <c r="AH282" s="452"/>
      <c r="AI282" s="452"/>
      <c r="AJ282" s="452"/>
      <c r="AK282" s="452"/>
      <c r="AL282" s="452"/>
      <c r="AM282" s="452"/>
      <c r="AN282" s="452"/>
      <c r="AO282" s="452"/>
      <c r="AP282" s="452"/>
      <c r="AQ282" s="452"/>
      <c r="AR282" s="452"/>
      <c r="AS282" s="452"/>
      <c r="AT282" s="452"/>
      <c r="AU282" s="452"/>
      <c r="AV282" s="452"/>
      <c r="AW282" s="452"/>
      <c r="AX282" s="452"/>
      <c r="AY282" s="452"/>
      <c r="AZ282" s="452"/>
      <c r="BA282" s="452"/>
      <c r="BB282" s="452"/>
      <c r="BC282" s="452"/>
      <c r="BD282" s="452"/>
      <c r="BE282" s="452"/>
      <c r="BF282" s="452"/>
    </row>
    <row r="283" ht="11.25" customHeight="1">
      <c r="A283" s="452"/>
      <c r="B283" s="452"/>
      <c r="C283" s="452"/>
      <c r="D283" s="452"/>
      <c r="E283" s="452"/>
      <c r="F283" s="452"/>
      <c r="G283" s="452"/>
      <c r="H283" s="452"/>
      <c r="I283" s="452"/>
      <c r="J283" s="452"/>
      <c r="K283" s="452"/>
      <c r="L283" s="452"/>
      <c r="M283" s="452"/>
      <c r="N283" s="452"/>
      <c r="O283" s="452"/>
      <c r="P283" s="452"/>
      <c r="Q283" s="452"/>
      <c r="R283" s="452"/>
      <c r="S283" s="452"/>
      <c r="T283" s="452"/>
      <c r="U283" s="452"/>
      <c r="V283" s="452"/>
      <c r="W283" s="452"/>
      <c r="X283" s="452"/>
      <c r="Y283" s="452"/>
      <c r="Z283" s="452"/>
      <c r="AA283" s="452"/>
      <c r="AB283" s="452"/>
      <c r="AC283" s="452"/>
      <c r="AD283" s="452"/>
      <c r="AE283" s="452"/>
      <c r="AF283" s="452"/>
      <c r="AG283" s="452"/>
      <c r="AH283" s="452"/>
      <c r="AI283" s="452"/>
      <c r="AJ283" s="452"/>
      <c r="AK283" s="452"/>
      <c r="AL283" s="452"/>
      <c r="AM283" s="452"/>
      <c r="AN283" s="452"/>
      <c r="AO283" s="452"/>
      <c r="AP283" s="452"/>
      <c r="AQ283" s="452"/>
      <c r="AR283" s="452"/>
      <c r="AS283" s="452"/>
      <c r="AT283" s="452"/>
      <c r="AU283" s="452"/>
      <c r="AV283" s="452"/>
      <c r="AW283" s="452"/>
      <c r="AX283" s="452"/>
      <c r="AY283" s="452"/>
      <c r="AZ283" s="452"/>
      <c r="BA283" s="452"/>
      <c r="BB283" s="452"/>
      <c r="BC283" s="452"/>
      <c r="BD283" s="452"/>
      <c r="BE283" s="452"/>
      <c r="BF283" s="452"/>
    </row>
    <row r="284" ht="11.25" customHeight="1">
      <c r="A284" s="452"/>
      <c r="B284" s="452"/>
      <c r="C284" s="452"/>
      <c r="D284" s="452"/>
      <c r="E284" s="452"/>
      <c r="F284" s="452"/>
      <c r="G284" s="452"/>
      <c r="H284" s="452"/>
      <c r="I284" s="452"/>
      <c r="J284" s="452"/>
      <c r="K284" s="452"/>
      <c r="L284" s="452"/>
      <c r="M284" s="452"/>
      <c r="N284" s="452"/>
      <c r="O284" s="452"/>
      <c r="P284" s="452"/>
      <c r="Q284" s="452"/>
      <c r="R284" s="452"/>
      <c r="S284" s="452"/>
      <c r="T284" s="452"/>
      <c r="U284" s="452"/>
      <c r="V284" s="452"/>
      <c r="W284" s="452"/>
      <c r="X284" s="452"/>
      <c r="Y284" s="452"/>
      <c r="Z284" s="452"/>
      <c r="AA284" s="452"/>
      <c r="AB284" s="452"/>
      <c r="AC284" s="452"/>
      <c r="AD284" s="452"/>
      <c r="AE284" s="452"/>
      <c r="AF284" s="452"/>
      <c r="AG284" s="452"/>
      <c r="AH284" s="452"/>
      <c r="AI284" s="452"/>
      <c r="AJ284" s="452"/>
      <c r="AK284" s="452"/>
      <c r="AL284" s="452"/>
      <c r="AM284" s="452"/>
      <c r="AN284" s="452"/>
      <c r="AO284" s="452"/>
      <c r="AP284" s="452"/>
      <c r="AQ284" s="452"/>
      <c r="AR284" s="452"/>
      <c r="AS284" s="452"/>
      <c r="AT284" s="452"/>
      <c r="AU284" s="452"/>
      <c r="AV284" s="452"/>
      <c r="AW284" s="452"/>
      <c r="AX284" s="452"/>
      <c r="AY284" s="452"/>
      <c r="AZ284" s="452"/>
      <c r="BA284" s="452"/>
      <c r="BB284" s="452"/>
      <c r="BC284" s="452"/>
      <c r="BD284" s="452"/>
      <c r="BE284" s="452"/>
      <c r="BF284" s="452"/>
    </row>
    <row r="285" ht="11.25" customHeight="1">
      <c r="A285" s="452"/>
      <c r="B285" s="452"/>
      <c r="C285" s="452"/>
      <c r="D285" s="452"/>
      <c r="E285" s="452"/>
      <c r="F285" s="452"/>
      <c r="G285" s="452"/>
      <c r="H285" s="452"/>
      <c r="I285" s="452"/>
      <c r="J285" s="452"/>
      <c r="K285" s="452"/>
      <c r="L285" s="452"/>
      <c r="M285" s="452"/>
      <c r="N285" s="452"/>
      <c r="O285" s="452"/>
      <c r="P285" s="452"/>
      <c r="Q285" s="452"/>
      <c r="R285" s="452"/>
      <c r="S285" s="452"/>
      <c r="T285" s="452"/>
      <c r="U285" s="452"/>
      <c r="V285" s="452"/>
      <c r="W285" s="452"/>
      <c r="X285" s="452"/>
      <c r="Y285" s="452"/>
      <c r="Z285" s="452"/>
      <c r="AA285" s="452"/>
      <c r="AB285" s="452"/>
      <c r="AC285" s="452"/>
      <c r="AD285" s="452"/>
      <c r="AE285" s="452"/>
      <c r="AF285" s="452"/>
      <c r="AG285" s="452"/>
      <c r="AH285" s="452"/>
      <c r="AI285" s="452"/>
      <c r="AJ285" s="452"/>
      <c r="AK285" s="452"/>
      <c r="AL285" s="452"/>
      <c r="AM285" s="452"/>
      <c r="AN285" s="452"/>
      <c r="AO285" s="452"/>
      <c r="AP285" s="452"/>
      <c r="AQ285" s="452"/>
      <c r="AR285" s="452"/>
      <c r="AS285" s="452"/>
      <c r="AT285" s="452"/>
      <c r="AU285" s="452"/>
      <c r="AV285" s="452"/>
      <c r="AW285" s="452"/>
      <c r="AX285" s="452"/>
      <c r="AY285" s="452"/>
      <c r="AZ285" s="452"/>
      <c r="BA285" s="452"/>
      <c r="BB285" s="452"/>
      <c r="BC285" s="452"/>
      <c r="BD285" s="452"/>
      <c r="BE285" s="452"/>
      <c r="BF285" s="452"/>
    </row>
    <row r="286" ht="11.25" customHeight="1">
      <c r="A286" s="452"/>
      <c r="B286" s="452"/>
      <c r="C286" s="452"/>
      <c r="D286" s="452"/>
      <c r="E286" s="452"/>
      <c r="F286" s="452"/>
      <c r="G286" s="452"/>
      <c r="H286" s="452"/>
      <c r="I286" s="452"/>
      <c r="J286" s="452"/>
      <c r="K286" s="452"/>
      <c r="L286" s="452"/>
      <c r="M286" s="452"/>
      <c r="N286" s="452"/>
      <c r="O286" s="452"/>
      <c r="P286" s="452"/>
      <c r="Q286" s="452"/>
      <c r="R286" s="452"/>
      <c r="S286" s="452"/>
      <c r="T286" s="452"/>
      <c r="U286" s="452"/>
      <c r="V286" s="452"/>
      <c r="W286" s="452"/>
      <c r="X286" s="452"/>
      <c r="Y286" s="452"/>
      <c r="Z286" s="452"/>
      <c r="AA286" s="452"/>
      <c r="AB286" s="452"/>
      <c r="AC286" s="452"/>
      <c r="AD286" s="452"/>
      <c r="AE286" s="452"/>
      <c r="AF286" s="452"/>
      <c r="AG286" s="452"/>
      <c r="AH286" s="452"/>
      <c r="AI286" s="452"/>
      <c r="AJ286" s="452"/>
      <c r="AK286" s="452"/>
      <c r="AL286" s="452"/>
      <c r="AM286" s="452"/>
      <c r="AN286" s="452"/>
      <c r="AO286" s="452"/>
      <c r="AP286" s="452"/>
      <c r="AQ286" s="452"/>
      <c r="AR286" s="452"/>
      <c r="AS286" s="452"/>
      <c r="AT286" s="452"/>
      <c r="AU286" s="452"/>
      <c r="AV286" s="452"/>
      <c r="AW286" s="452"/>
      <c r="AX286" s="452"/>
      <c r="AY286" s="452"/>
      <c r="AZ286" s="452"/>
      <c r="BA286" s="452"/>
      <c r="BB286" s="452"/>
      <c r="BC286" s="452"/>
      <c r="BD286" s="452"/>
      <c r="BE286" s="452"/>
      <c r="BF286" s="452"/>
    </row>
    <row r="287" ht="11.25" customHeight="1">
      <c r="A287" s="452"/>
      <c r="B287" s="452"/>
      <c r="C287" s="452"/>
      <c r="D287" s="452"/>
      <c r="E287" s="452"/>
      <c r="F287" s="452"/>
      <c r="G287" s="452"/>
      <c r="H287" s="452"/>
      <c r="I287" s="452"/>
      <c r="J287" s="452"/>
      <c r="K287" s="452"/>
      <c r="L287" s="452"/>
      <c r="M287" s="452"/>
      <c r="N287" s="452"/>
      <c r="O287" s="452"/>
      <c r="P287" s="452"/>
      <c r="Q287" s="452"/>
      <c r="R287" s="452"/>
      <c r="S287" s="452"/>
      <c r="T287" s="452"/>
      <c r="U287" s="452"/>
      <c r="V287" s="452"/>
      <c r="W287" s="452"/>
      <c r="X287" s="452"/>
      <c r="Y287" s="452"/>
      <c r="Z287" s="452"/>
      <c r="AA287" s="452"/>
      <c r="AB287" s="452"/>
      <c r="AC287" s="452"/>
      <c r="AD287" s="452"/>
      <c r="AE287" s="452"/>
      <c r="AF287" s="452"/>
      <c r="AG287" s="452"/>
      <c r="AH287" s="452"/>
      <c r="AI287" s="452"/>
      <c r="AJ287" s="452"/>
      <c r="AK287" s="452"/>
      <c r="AL287" s="452"/>
      <c r="AM287" s="452"/>
      <c r="AN287" s="452"/>
      <c r="AO287" s="452"/>
      <c r="AP287" s="452"/>
      <c r="AQ287" s="452"/>
      <c r="AR287" s="452"/>
      <c r="AS287" s="452"/>
      <c r="AT287" s="452"/>
      <c r="AU287" s="452"/>
      <c r="AV287" s="452"/>
      <c r="AW287" s="452"/>
      <c r="AX287" s="452"/>
      <c r="AY287" s="452"/>
      <c r="AZ287" s="452"/>
      <c r="BA287" s="452"/>
      <c r="BB287" s="452"/>
      <c r="BC287" s="452"/>
      <c r="BD287" s="452"/>
      <c r="BE287" s="452"/>
      <c r="BF287" s="452"/>
    </row>
    <row r="288" ht="11.25" customHeight="1">
      <c r="A288" s="452"/>
      <c r="B288" s="452"/>
      <c r="C288" s="452"/>
      <c r="D288" s="452"/>
      <c r="E288" s="452"/>
      <c r="F288" s="452"/>
      <c r="G288" s="452"/>
      <c r="H288" s="452"/>
      <c r="I288" s="452"/>
      <c r="J288" s="452"/>
      <c r="K288" s="452"/>
      <c r="L288" s="452"/>
      <c r="M288" s="452"/>
      <c r="N288" s="452"/>
      <c r="O288" s="452"/>
      <c r="P288" s="452"/>
      <c r="Q288" s="452"/>
      <c r="R288" s="452"/>
      <c r="S288" s="452"/>
      <c r="T288" s="452"/>
      <c r="U288" s="452"/>
      <c r="V288" s="452"/>
      <c r="W288" s="452"/>
      <c r="X288" s="452"/>
      <c r="Y288" s="452"/>
      <c r="Z288" s="452"/>
      <c r="AA288" s="452"/>
      <c r="AB288" s="452"/>
      <c r="AC288" s="452"/>
      <c r="AD288" s="452"/>
      <c r="AE288" s="452"/>
      <c r="AF288" s="452"/>
      <c r="AG288" s="452"/>
      <c r="AH288" s="452"/>
      <c r="AI288" s="452"/>
      <c r="AJ288" s="452"/>
      <c r="AK288" s="452"/>
      <c r="AL288" s="452"/>
      <c r="AM288" s="452"/>
      <c r="AN288" s="452"/>
      <c r="AO288" s="452"/>
      <c r="AP288" s="452"/>
      <c r="AQ288" s="452"/>
      <c r="AR288" s="452"/>
      <c r="AS288" s="452"/>
      <c r="AT288" s="452"/>
      <c r="AU288" s="452"/>
      <c r="AV288" s="452"/>
      <c r="AW288" s="452"/>
      <c r="AX288" s="452"/>
      <c r="AY288" s="452"/>
      <c r="AZ288" s="452"/>
      <c r="BA288" s="452"/>
      <c r="BB288" s="452"/>
      <c r="BC288" s="452"/>
      <c r="BD288" s="452"/>
      <c r="BE288" s="452"/>
      <c r="BF288" s="452"/>
    </row>
    <row r="289" ht="11.25" customHeight="1">
      <c r="A289" s="452"/>
      <c r="B289" s="452"/>
      <c r="C289" s="452"/>
      <c r="D289" s="452"/>
      <c r="E289" s="452"/>
      <c r="F289" s="452"/>
      <c r="G289" s="452"/>
      <c r="H289" s="452"/>
      <c r="I289" s="452"/>
      <c r="J289" s="452"/>
      <c r="K289" s="452"/>
      <c r="L289" s="452"/>
      <c r="M289" s="452"/>
      <c r="N289" s="452"/>
      <c r="O289" s="452"/>
      <c r="P289" s="452"/>
      <c r="Q289" s="452"/>
      <c r="R289" s="452"/>
      <c r="S289" s="452"/>
      <c r="T289" s="452"/>
      <c r="U289" s="452"/>
      <c r="V289" s="452"/>
      <c r="W289" s="452"/>
      <c r="X289" s="452"/>
      <c r="Y289" s="452"/>
      <c r="Z289" s="452"/>
      <c r="AA289" s="452"/>
      <c r="AB289" s="452"/>
      <c r="AC289" s="452"/>
      <c r="AD289" s="452"/>
      <c r="AE289" s="452"/>
      <c r="AF289" s="452"/>
      <c r="AG289" s="452"/>
      <c r="AH289" s="452"/>
      <c r="AI289" s="452"/>
      <c r="AJ289" s="452"/>
      <c r="AK289" s="452"/>
      <c r="AL289" s="452"/>
      <c r="AM289" s="452"/>
      <c r="AN289" s="452"/>
      <c r="AO289" s="452"/>
      <c r="AP289" s="452"/>
      <c r="AQ289" s="452"/>
      <c r="AR289" s="452"/>
      <c r="AS289" s="452"/>
      <c r="AT289" s="452"/>
      <c r="AU289" s="452"/>
      <c r="AV289" s="452"/>
      <c r="AW289" s="452"/>
      <c r="AX289" s="452"/>
      <c r="AY289" s="452"/>
      <c r="AZ289" s="452"/>
      <c r="BA289" s="452"/>
      <c r="BB289" s="452"/>
      <c r="BC289" s="452"/>
      <c r="BD289" s="452"/>
      <c r="BE289" s="452"/>
      <c r="BF289" s="452"/>
    </row>
    <row r="290" ht="11.25" customHeight="1">
      <c r="A290" s="452"/>
      <c r="B290" s="452"/>
      <c r="C290" s="452"/>
      <c r="D290" s="452"/>
      <c r="E290" s="452"/>
      <c r="F290" s="452"/>
      <c r="G290" s="452"/>
      <c r="H290" s="452"/>
      <c r="I290" s="452"/>
      <c r="J290" s="452"/>
      <c r="K290" s="452"/>
      <c r="L290" s="452"/>
      <c r="M290" s="452"/>
      <c r="N290" s="452"/>
      <c r="O290" s="452"/>
      <c r="P290" s="452"/>
      <c r="Q290" s="452"/>
      <c r="R290" s="452"/>
      <c r="S290" s="452"/>
      <c r="T290" s="452"/>
      <c r="U290" s="452"/>
      <c r="V290" s="452"/>
      <c r="W290" s="452"/>
      <c r="X290" s="452"/>
      <c r="Y290" s="452"/>
      <c r="Z290" s="452"/>
      <c r="AA290" s="452"/>
      <c r="AB290" s="452"/>
      <c r="AC290" s="452"/>
      <c r="AD290" s="452"/>
      <c r="AE290" s="452"/>
      <c r="AF290" s="452"/>
      <c r="AG290" s="452"/>
      <c r="AH290" s="452"/>
      <c r="AI290" s="452"/>
      <c r="AJ290" s="452"/>
      <c r="AK290" s="452"/>
      <c r="AL290" s="452"/>
      <c r="AM290" s="452"/>
      <c r="AN290" s="452"/>
      <c r="AO290" s="452"/>
      <c r="AP290" s="452"/>
      <c r="AQ290" s="452"/>
      <c r="AR290" s="452"/>
      <c r="AS290" s="452"/>
      <c r="AT290" s="452"/>
      <c r="AU290" s="452"/>
      <c r="AV290" s="452"/>
      <c r="AW290" s="452"/>
      <c r="AX290" s="452"/>
      <c r="AY290" s="452"/>
      <c r="AZ290" s="452"/>
      <c r="BA290" s="452"/>
      <c r="BB290" s="452"/>
      <c r="BC290" s="452"/>
      <c r="BD290" s="452"/>
      <c r="BE290" s="452"/>
      <c r="BF290" s="452"/>
    </row>
    <row r="291" ht="11.25" customHeight="1">
      <c r="A291" s="452"/>
      <c r="B291" s="452"/>
      <c r="C291" s="452"/>
      <c r="D291" s="452"/>
      <c r="E291" s="452"/>
      <c r="F291" s="452"/>
      <c r="G291" s="452"/>
      <c r="H291" s="452"/>
      <c r="I291" s="452"/>
      <c r="J291" s="452"/>
      <c r="K291" s="452"/>
      <c r="L291" s="452"/>
      <c r="M291" s="452"/>
      <c r="N291" s="452"/>
      <c r="O291" s="452"/>
      <c r="P291" s="452"/>
      <c r="Q291" s="452"/>
      <c r="R291" s="452"/>
      <c r="S291" s="452"/>
      <c r="T291" s="452"/>
      <c r="U291" s="452"/>
      <c r="V291" s="452"/>
      <c r="W291" s="452"/>
      <c r="X291" s="452"/>
      <c r="Y291" s="452"/>
      <c r="Z291" s="452"/>
      <c r="AA291" s="452"/>
      <c r="AB291" s="452"/>
      <c r="AC291" s="452"/>
      <c r="AD291" s="452"/>
      <c r="AE291" s="452"/>
      <c r="AF291" s="452"/>
      <c r="AG291" s="452"/>
      <c r="AH291" s="452"/>
      <c r="AI291" s="452"/>
      <c r="AJ291" s="452"/>
      <c r="AK291" s="452"/>
      <c r="AL291" s="452"/>
      <c r="AM291" s="452"/>
      <c r="AN291" s="452"/>
      <c r="AO291" s="452"/>
      <c r="AP291" s="452"/>
      <c r="AQ291" s="452"/>
      <c r="AR291" s="452"/>
      <c r="AS291" s="452"/>
      <c r="AT291" s="452"/>
      <c r="AU291" s="452"/>
      <c r="AV291" s="452"/>
      <c r="AW291" s="452"/>
      <c r="AX291" s="452"/>
      <c r="AY291" s="452"/>
      <c r="AZ291" s="452"/>
      <c r="BA291" s="452"/>
      <c r="BB291" s="452"/>
      <c r="BC291" s="452"/>
      <c r="BD291" s="452"/>
      <c r="BE291" s="452"/>
      <c r="BF291" s="452"/>
    </row>
    <row r="292" ht="11.25" customHeight="1">
      <c r="A292" s="452"/>
      <c r="B292" s="452"/>
      <c r="C292" s="452"/>
      <c r="D292" s="452"/>
      <c r="E292" s="452"/>
      <c r="F292" s="452"/>
      <c r="G292" s="452"/>
      <c r="H292" s="452"/>
      <c r="I292" s="452"/>
      <c r="J292" s="452"/>
      <c r="K292" s="452"/>
      <c r="L292" s="452"/>
      <c r="M292" s="452"/>
      <c r="N292" s="452"/>
      <c r="O292" s="452"/>
      <c r="P292" s="452"/>
      <c r="Q292" s="452"/>
      <c r="R292" s="452"/>
      <c r="S292" s="452"/>
      <c r="T292" s="452"/>
      <c r="U292" s="452"/>
      <c r="V292" s="452"/>
      <c r="W292" s="452"/>
      <c r="X292" s="452"/>
      <c r="Y292" s="452"/>
      <c r="Z292" s="452"/>
      <c r="AA292" s="452"/>
      <c r="AB292" s="452"/>
      <c r="AC292" s="452"/>
      <c r="AD292" s="452"/>
      <c r="AE292" s="452"/>
      <c r="AF292" s="452"/>
      <c r="AG292" s="452"/>
      <c r="AH292" s="452"/>
      <c r="AI292" s="452"/>
      <c r="AJ292" s="452"/>
      <c r="AK292" s="452"/>
      <c r="AL292" s="452"/>
      <c r="AM292" s="452"/>
      <c r="AN292" s="452"/>
      <c r="AO292" s="452"/>
      <c r="AP292" s="452"/>
      <c r="AQ292" s="452"/>
      <c r="AR292" s="452"/>
      <c r="AS292" s="452"/>
      <c r="AT292" s="452"/>
      <c r="AU292" s="452"/>
      <c r="AV292" s="452"/>
      <c r="AW292" s="452"/>
      <c r="AX292" s="452"/>
      <c r="AY292" s="452"/>
      <c r="AZ292" s="452"/>
      <c r="BA292" s="452"/>
      <c r="BB292" s="452"/>
      <c r="BC292" s="452"/>
      <c r="BD292" s="452"/>
      <c r="BE292" s="452"/>
      <c r="BF292" s="452"/>
    </row>
    <row r="293" ht="11.25" customHeight="1">
      <c r="A293" s="452"/>
      <c r="B293" s="452"/>
      <c r="C293" s="452"/>
      <c r="D293" s="452"/>
      <c r="E293" s="452"/>
      <c r="F293" s="452"/>
      <c r="G293" s="452"/>
      <c r="H293" s="452"/>
      <c r="I293" s="452"/>
      <c r="J293" s="452"/>
      <c r="K293" s="452"/>
      <c r="L293" s="452"/>
      <c r="M293" s="452"/>
      <c r="N293" s="452"/>
      <c r="O293" s="452"/>
      <c r="P293" s="452"/>
      <c r="Q293" s="452"/>
      <c r="R293" s="452"/>
      <c r="S293" s="452"/>
      <c r="T293" s="452"/>
      <c r="U293" s="452"/>
      <c r="V293" s="452"/>
      <c r="W293" s="452"/>
      <c r="X293" s="452"/>
      <c r="Y293" s="452"/>
      <c r="Z293" s="452"/>
      <c r="AA293" s="452"/>
      <c r="AB293" s="452"/>
      <c r="AC293" s="452"/>
      <c r="AD293" s="452"/>
      <c r="AE293" s="452"/>
      <c r="AF293" s="452"/>
      <c r="AG293" s="452"/>
      <c r="AH293" s="452"/>
      <c r="AI293" s="452"/>
      <c r="AJ293" s="452"/>
      <c r="AK293" s="452"/>
      <c r="AL293" s="452"/>
      <c r="AM293" s="452"/>
      <c r="AN293" s="452"/>
      <c r="AO293" s="452"/>
      <c r="AP293" s="452"/>
      <c r="AQ293" s="452"/>
      <c r="AR293" s="452"/>
      <c r="AS293" s="452"/>
      <c r="AT293" s="452"/>
      <c r="AU293" s="452"/>
      <c r="AV293" s="452"/>
      <c r="AW293" s="452"/>
      <c r="AX293" s="452"/>
      <c r="AY293" s="452"/>
      <c r="AZ293" s="452"/>
      <c r="BA293" s="452"/>
      <c r="BB293" s="452"/>
      <c r="BC293" s="452"/>
      <c r="BD293" s="452"/>
      <c r="BE293" s="452"/>
      <c r="BF293" s="452"/>
    </row>
    <row r="294" ht="11.25" customHeight="1">
      <c r="A294" s="452"/>
      <c r="B294" s="452"/>
      <c r="C294" s="452"/>
      <c r="D294" s="452"/>
      <c r="E294" s="452"/>
      <c r="F294" s="452"/>
      <c r="G294" s="452"/>
      <c r="H294" s="452"/>
      <c r="I294" s="452"/>
      <c r="J294" s="452"/>
      <c r="K294" s="452"/>
      <c r="L294" s="452"/>
      <c r="M294" s="452"/>
      <c r="N294" s="452"/>
      <c r="O294" s="452"/>
      <c r="P294" s="452"/>
      <c r="Q294" s="452"/>
      <c r="R294" s="452"/>
      <c r="S294" s="452"/>
      <c r="T294" s="452"/>
      <c r="U294" s="452"/>
      <c r="V294" s="452"/>
      <c r="W294" s="452"/>
      <c r="X294" s="452"/>
      <c r="Y294" s="452"/>
      <c r="Z294" s="452"/>
      <c r="AA294" s="452"/>
      <c r="AB294" s="452"/>
      <c r="AC294" s="452"/>
      <c r="AD294" s="452"/>
      <c r="AE294" s="452"/>
      <c r="AF294" s="452"/>
      <c r="AG294" s="452"/>
      <c r="AH294" s="452"/>
      <c r="AI294" s="452"/>
      <c r="AJ294" s="452"/>
      <c r="AK294" s="452"/>
      <c r="AL294" s="452"/>
      <c r="AM294" s="452"/>
      <c r="AN294" s="452"/>
      <c r="AO294" s="452"/>
      <c r="AP294" s="452"/>
      <c r="AQ294" s="452"/>
      <c r="AR294" s="452"/>
      <c r="AS294" s="452"/>
      <c r="AT294" s="452"/>
      <c r="AU294" s="452"/>
      <c r="AV294" s="452"/>
      <c r="AW294" s="452"/>
      <c r="AX294" s="452"/>
      <c r="AY294" s="452"/>
      <c r="AZ294" s="452"/>
      <c r="BA294" s="452"/>
      <c r="BB294" s="452"/>
      <c r="BC294" s="452"/>
      <c r="BD294" s="452"/>
      <c r="BE294" s="452"/>
      <c r="BF294" s="452"/>
    </row>
    <row r="295" ht="11.25" customHeight="1">
      <c r="A295" s="452"/>
      <c r="B295" s="452"/>
      <c r="C295" s="452"/>
      <c r="D295" s="452"/>
      <c r="E295" s="452"/>
      <c r="F295" s="452"/>
      <c r="G295" s="452"/>
      <c r="H295" s="452"/>
      <c r="I295" s="452"/>
      <c r="J295" s="452"/>
      <c r="K295" s="452"/>
      <c r="L295" s="452"/>
      <c r="M295" s="452"/>
      <c r="N295" s="452"/>
      <c r="O295" s="452"/>
      <c r="P295" s="452"/>
      <c r="Q295" s="452"/>
      <c r="R295" s="452"/>
      <c r="S295" s="452"/>
      <c r="T295" s="452"/>
      <c r="U295" s="452"/>
      <c r="V295" s="452"/>
      <c r="W295" s="452"/>
      <c r="X295" s="452"/>
      <c r="Y295" s="452"/>
      <c r="Z295" s="452"/>
      <c r="AA295" s="452"/>
      <c r="AB295" s="452"/>
      <c r="AC295" s="452"/>
      <c r="AD295" s="452"/>
      <c r="AE295" s="452"/>
      <c r="AF295" s="452"/>
      <c r="AG295" s="452"/>
      <c r="AH295" s="452"/>
      <c r="AI295" s="452"/>
      <c r="AJ295" s="452"/>
      <c r="AK295" s="452"/>
      <c r="AL295" s="452"/>
      <c r="AM295" s="452"/>
      <c r="AN295" s="452"/>
      <c r="AO295" s="452"/>
      <c r="AP295" s="452"/>
      <c r="AQ295" s="452"/>
      <c r="AR295" s="452"/>
      <c r="AS295" s="452"/>
      <c r="AT295" s="452"/>
      <c r="AU295" s="452"/>
      <c r="AV295" s="452"/>
      <c r="AW295" s="452"/>
      <c r="AX295" s="452"/>
      <c r="AY295" s="452"/>
      <c r="AZ295" s="452"/>
      <c r="BA295" s="452"/>
      <c r="BB295" s="452"/>
      <c r="BC295" s="452"/>
      <c r="BD295" s="452"/>
      <c r="BE295" s="452"/>
      <c r="BF295" s="452"/>
    </row>
    <row r="296" ht="11.25" customHeight="1">
      <c r="A296" s="452"/>
      <c r="B296" s="452"/>
      <c r="C296" s="452"/>
      <c r="D296" s="452"/>
      <c r="E296" s="452"/>
      <c r="F296" s="452"/>
      <c r="G296" s="452"/>
      <c r="H296" s="452"/>
      <c r="I296" s="452"/>
      <c r="J296" s="452"/>
      <c r="K296" s="452"/>
      <c r="L296" s="452"/>
      <c r="M296" s="452"/>
      <c r="N296" s="452"/>
      <c r="O296" s="452"/>
      <c r="P296" s="452"/>
      <c r="Q296" s="452"/>
      <c r="R296" s="452"/>
      <c r="S296" s="452"/>
      <c r="T296" s="452"/>
      <c r="U296" s="452"/>
      <c r="V296" s="452"/>
      <c r="W296" s="452"/>
      <c r="X296" s="452"/>
      <c r="Y296" s="452"/>
      <c r="Z296" s="452"/>
      <c r="AA296" s="452"/>
      <c r="AB296" s="452"/>
      <c r="AC296" s="452"/>
      <c r="AD296" s="452"/>
      <c r="AE296" s="452"/>
      <c r="AF296" s="452"/>
      <c r="AG296" s="452"/>
      <c r="AH296" s="452"/>
      <c r="AI296" s="452"/>
      <c r="AJ296" s="452"/>
      <c r="AK296" s="452"/>
      <c r="AL296" s="452"/>
      <c r="AM296" s="452"/>
      <c r="AN296" s="452"/>
      <c r="AO296" s="452"/>
      <c r="AP296" s="452"/>
      <c r="AQ296" s="452"/>
      <c r="AR296" s="452"/>
      <c r="AS296" s="452"/>
      <c r="AT296" s="452"/>
      <c r="AU296" s="452"/>
      <c r="AV296" s="452"/>
      <c r="AW296" s="452"/>
      <c r="AX296" s="452"/>
      <c r="AY296" s="452"/>
      <c r="AZ296" s="452"/>
      <c r="BA296" s="452"/>
      <c r="BB296" s="452"/>
      <c r="BC296" s="452"/>
      <c r="BD296" s="452"/>
      <c r="BE296" s="452"/>
      <c r="BF296" s="452"/>
    </row>
    <row r="297" ht="11.25" customHeight="1">
      <c r="A297" s="452"/>
      <c r="B297" s="452"/>
      <c r="C297" s="452"/>
      <c r="D297" s="452"/>
      <c r="E297" s="452"/>
      <c r="F297" s="452"/>
      <c r="G297" s="452"/>
      <c r="H297" s="452"/>
      <c r="I297" s="452"/>
      <c r="J297" s="452"/>
      <c r="K297" s="452"/>
      <c r="L297" s="452"/>
      <c r="M297" s="452"/>
      <c r="N297" s="452"/>
      <c r="O297" s="452"/>
      <c r="P297" s="452"/>
      <c r="Q297" s="452"/>
      <c r="R297" s="452"/>
      <c r="S297" s="452"/>
      <c r="T297" s="452"/>
      <c r="U297" s="452"/>
      <c r="V297" s="452"/>
      <c r="W297" s="452"/>
      <c r="X297" s="452"/>
      <c r="Y297" s="452"/>
      <c r="Z297" s="452"/>
      <c r="AA297" s="452"/>
      <c r="AB297" s="452"/>
      <c r="AC297" s="452"/>
      <c r="AD297" s="452"/>
      <c r="AE297" s="452"/>
      <c r="AF297" s="452"/>
      <c r="AG297" s="452"/>
      <c r="AH297" s="452"/>
      <c r="AI297" s="452"/>
      <c r="AJ297" s="452"/>
      <c r="AK297" s="452"/>
      <c r="AL297" s="452"/>
      <c r="AM297" s="452"/>
      <c r="AN297" s="452"/>
      <c r="AO297" s="452"/>
      <c r="AP297" s="452"/>
      <c r="AQ297" s="452"/>
      <c r="AR297" s="452"/>
      <c r="AS297" s="452"/>
      <c r="AT297" s="452"/>
      <c r="AU297" s="452"/>
      <c r="AV297" s="452"/>
      <c r="AW297" s="452"/>
      <c r="AX297" s="452"/>
      <c r="AY297" s="452"/>
      <c r="AZ297" s="452"/>
      <c r="BA297" s="452"/>
      <c r="BB297" s="452"/>
      <c r="BC297" s="452"/>
      <c r="BD297" s="452"/>
      <c r="BE297" s="452"/>
      <c r="BF297" s="452"/>
    </row>
    <row r="298" ht="11.25" customHeight="1">
      <c r="A298" s="452"/>
      <c r="B298" s="452"/>
      <c r="C298" s="452"/>
      <c r="D298" s="452"/>
      <c r="E298" s="452"/>
      <c r="F298" s="452"/>
      <c r="G298" s="452"/>
      <c r="H298" s="452"/>
      <c r="I298" s="452"/>
      <c r="J298" s="452"/>
      <c r="K298" s="452"/>
      <c r="L298" s="452"/>
      <c r="M298" s="452"/>
      <c r="N298" s="452"/>
      <c r="O298" s="452"/>
      <c r="P298" s="452"/>
      <c r="Q298" s="452"/>
      <c r="R298" s="452"/>
      <c r="S298" s="452"/>
      <c r="T298" s="452"/>
      <c r="U298" s="452"/>
      <c r="V298" s="452"/>
      <c r="W298" s="452"/>
      <c r="X298" s="452"/>
      <c r="Y298" s="452"/>
      <c r="Z298" s="452"/>
      <c r="AA298" s="452"/>
      <c r="AB298" s="452"/>
      <c r="AC298" s="452"/>
      <c r="AD298" s="452"/>
      <c r="AE298" s="452"/>
      <c r="AF298" s="452"/>
      <c r="AG298" s="452"/>
      <c r="AH298" s="452"/>
      <c r="AI298" s="452"/>
      <c r="AJ298" s="452"/>
      <c r="AK298" s="452"/>
      <c r="AL298" s="452"/>
      <c r="AM298" s="452"/>
      <c r="AN298" s="452"/>
      <c r="AO298" s="452"/>
      <c r="AP298" s="452"/>
      <c r="AQ298" s="452"/>
      <c r="AR298" s="452"/>
      <c r="AS298" s="452"/>
      <c r="AT298" s="452"/>
      <c r="AU298" s="452"/>
      <c r="AV298" s="452"/>
      <c r="AW298" s="452"/>
      <c r="AX298" s="452"/>
      <c r="AY298" s="452"/>
      <c r="AZ298" s="452"/>
      <c r="BA298" s="452"/>
      <c r="BB298" s="452"/>
      <c r="BC298" s="452"/>
      <c r="BD298" s="452"/>
      <c r="BE298" s="452"/>
      <c r="BF298" s="452"/>
    </row>
    <row r="299" ht="11.25" customHeight="1">
      <c r="A299" s="452"/>
      <c r="B299" s="452"/>
      <c r="C299" s="452"/>
      <c r="D299" s="452"/>
      <c r="E299" s="452"/>
      <c r="F299" s="452"/>
      <c r="G299" s="452"/>
      <c r="H299" s="452"/>
      <c r="I299" s="452"/>
      <c r="J299" s="452"/>
      <c r="K299" s="452"/>
      <c r="L299" s="452"/>
      <c r="M299" s="452"/>
      <c r="N299" s="452"/>
      <c r="O299" s="452"/>
      <c r="P299" s="452"/>
      <c r="Q299" s="452"/>
      <c r="R299" s="452"/>
      <c r="S299" s="452"/>
      <c r="T299" s="452"/>
      <c r="U299" s="452"/>
      <c r="V299" s="452"/>
      <c r="W299" s="452"/>
      <c r="X299" s="452"/>
      <c r="Y299" s="452"/>
      <c r="Z299" s="452"/>
      <c r="AA299" s="452"/>
      <c r="AB299" s="452"/>
      <c r="AC299" s="452"/>
      <c r="AD299" s="452"/>
      <c r="AE299" s="452"/>
      <c r="AF299" s="452"/>
      <c r="AG299" s="452"/>
      <c r="AH299" s="452"/>
      <c r="AI299" s="452"/>
      <c r="AJ299" s="452"/>
      <c r="AK299" s="452"/>
      <c r="AL299" s="452"/>
      <c r="AM299" s="452"/>
      <c r="AN299" s="452"/>
      <c r="AO299" s="452"/>
      <c r="AP299" s="452"/>
      <c r="AQ299" s="452"/>
      <c r="AR299" s="452"/>
      <c r="AS299" s="452"/>
      <c r="AT299" s="452"/>
      <c r="AU299" s="452"/>
      <c r="AV299" s="452"/>
      <c r="AW299" s="452"/>
      <c r="AX299" s="452"/>
      <c r="AY299" s="452"/>
      <c r="AZ299" s="452"/>
      <c r="BA299" s="452"/>
      <c r="BB299" s="452"/>
      <c r="BC299" s="452"/>
      <c r="BD299" s="452"/>
      <c r="BE299" s="452"/>
      <c r="BF299" s="452"/>
    </row>
    <row r="300" ht="11.25" customHeight="1">
      <c r="A300" s="452"/>
      <c r="B300" s="452"/>
      <c r="C300" s="452"/>
      <c r="D300" s="452"/>
      <c r="E300" s="452"/>
      <c r="F300" s="452"/>
      <c r="G300" s="452"/>
      <c r="H300" s="452"/>
      <c r="I300" s="452"/>
      <c r="J300" s="452"/>
      <c r="K300" s="452"/>
      <c r="L300" s="452"/>
      <c r="M300" s="452"/>
      <c r="N300" s="452"/>
      <c r="O300" s="452"/>
      <c r="P300" s="452"/>
      <c r="Q300" s="452"/>
      <c r="R300" s="452"/>
      <c r="S300" s="452"/>
      <c r="T300" s="452"/>
      <c r="U300" s="452"/>
      <c r="V300" s="452"/>
      <c r="W300" s="452"/>
      <c r="X300" s="452"/>
      <c r="Y300" s="452"/>
      <c r="Z300" s="452"/>
      <c r="AA300" s="452"/>
      <c r="AB300" s="452"/>
      <c r="AC300" s="452"/>
      <c r="AD300" s="452"/>
      <c r="AE300" s="452"/>
      <c r="AF300" s="452"/>
      <c r="AG300" s="452"/>
      <c r="AH300" s="452"/>
      <c r="AI300" s="452"/>
      <c r="AJ300" s="452"/>
      <c r="AK300" s="452"/>
      <c r="AL300" s="452"/>
      <c r="AM300" s="452"/>
      <c r="AN300" s="452"/>
      <c r="AO300" s="452"/>
      <c r="AP300" s="452"/>
      <c r="AQ300" s="452"/>
      <c r="AR300" s="452"/>
      <c r="AS300" s="452"/>
      <c r="AT300" s="452"/>
      <c r="AU300" s="452"/>
      <c r="AV300" s="452"/>
      <c r="AW300" s="452"/>
      <c r="AX300" s="452"/>
      <c r="AY300" s="452"/>
      <c r="AZ300" s="452"/>
      <c r="BA300" s="452"/>
      <c r="BB300" s="452"/>
      <c r="BC300" s="452"/>
      <c r="BD300" s="452"/>
      <c r="BE300" s="452"/>
      <c r="BF300" s="452"/>
    </row>
    <row r="301" ht="11.25" customHeight="1">
      <c r="A301" s="452"/>
      <c r="B301" s="452"/>
      <c r="C301" s="452"/>
      <c r="D301" s="452"/>
      <c r="E301" s="452"/>
      <c r="F301" s="452"/>
      <c r="G301" s="452"/>
      <c r="H301" s="452"/>
      <c r="I301" s="452"/>
      <c r="J301" s="452"/>
      <c r="K301" s="452"/>
      <c r="L301" s="452"/>
      <c r="M301" s="452"/>
      <c r="N301" s="452"/>
      <c r="O301" s="452"/>
      <c r="P301" s="452"/>
      <c r="Q301" s="452"/>
      <c r="R301" s="452"/>
      <c r="S301" s="452"/>
      <c r="T301" s="452"/>
      <c r="U301" s="452"/>
      <c r="V301" s="452"/>
      <c r="W301" s="452"/>
      <c r="X301" s="452"/>
      <c r="Y301" s="452"/>
      <c r="Z301" s="452"/>
      <c r="AA301" s="452"/>
      <c r="AB301" s="452"/>
      <c r="AC301" s="452"/>
      <c r="AD301" s="452"/>
      <c r="AE301" s="452"/>
      <c r="AF301" s="452"/>
      <c r="AG301" s="452"/>
      <c r="AH301" s="452"/>
      <c r="AI301" s="452"/>
      <c r="AJ301" s="452"/>
      <c r="AK301" s="452"/>
      <c r="AL301" s="452"/>
      <c r="AM301" s="452"/>
      <c r="AN301" s="452"/>
      <c r="AO301" s="452"/>
      <c r="AP301" s="452"/>
      <c r="AQ301" s="452"/>
      <c r="AR301" s="452"/>
      <c r="AS301" s="452"/>
      <c r="AT301" s="452"/>
      <c r="AU301" s="452"/>
      <c r="AV301" s="452"/>
      <c r="AW301" s="452"/>
      <c r="AX301" s="452"/>
      <c r="AY301" s="452"/>
      <c r="AZ301" s="452"/>
      <c r="BA301" s="452"/>
      <c r="BB301" s="452"/>
      <c r="BC301" s="452"/>
      <c r="BD301" s="452"/>
      <c r="BE301" s="452"/>
      <c r="BF301" s="452"/>
    </row>
    <row r="302" ht="11.25" customHeight="1">
      <c r="A302" s="452"/>
      <c r="B302" s="452"/>
      <c r="C302" s="452"/>
      <c r="D302" s="452"/>
      <c r="E302" s="452"/>
      <c r="F302" s="452"/>
      <c r="G302" s="452"/>
      <c r="H302" s="452"/>
      <c r="I302" s="452"/>
      <c r="J302" s="452"/>
      <c r="K302" s="452"/>
      <c r="L302" s="452"/>
      <c r="M302" s="452"/>
      <c r="N302" s="452"/>
      <c r="O302" s="452"/>
      <c r="P302" s="452"/>
      <c r="Q302" s="452"/>
      <c r="R302" s="452"/>
      <c r="S302" s="452"/>
      <c r="T302" s="452"/>
      <c r="U302" s="452"/>
      <c r="V302" s="452"/>
      <c r="W302" s="452"/>
      <c r="X302" s="452"/>
      <c r="Y302" s="452"/>
      <c r="Z302" s="452"/>
      <c r="AA302" s="452"/>
      <c r="AB302" s="452"/>
      <c r="AC302" s="452"/>
      <c r="AD302" s="452"/>
      <c r="AE302" s="452"/>
      <c r="AF302" s="452"/>
      <c r="AG302" s="452"/>
      <c r="AH302" s="452"/>
      <c r="AI302" s="452"/>
      <c r="AJ302" s="452"/>
      <c r="AK302" s="452"/>
      <c r="AL302" s="452"/>
      <c r="AM302" s="452"/>
      <c r="AN302" s="452"/>
      <c r="AO302" s="452"/>
      <c r="AP302" s="452"/>
      <c r="AQ302" s="452"/>
      <c r="AR302" s="452"/>
      <c r="AS302" s="452"/>
      <c r="AT302" s="452"/>
      <c r="AU302" s="452"/>
      <c r="AV302" s="452"/>
      <c r="AW302" s="452"/>
      <c r="AX302" s="452"/>
      <c r="AY302" s="452"/>
      <c r="AZ302" s="452"/>
      <c r="BA302" s="452"/>
      <c r="BB302" s="452"/>
      <c r="BC302" s="452"/>
      <c r="BD302" s="452"/>
      <c r="BE302" s="452"/>
      <c r="BF302" s="452"/>
    </row>
    <row r="303" ht="11.25" customHeight="1">
      <c r="A303" s="452"/>
      <c r="B303" s="452"/>
      <c r="C303" s="452"/>
      <c r="D303" s="452"/>
      <c r="E303" s="452"/>
      <c r="F303" s="452"/>
      <c r="G303" s="452"/>
      <c r="H303" s="452"/>
      <c r="I303" s="452"/>
      <c r="J303" s="452"/>
      <c r="K303" s="452"/>
      <c r="L303" s="452"/>
      <c r="M303" s="452"/>
      <c r="N303" s="452"/>
      <c r="O303" s="452"/>
      <c r="P303" s="452"/>
      <c r="Q303" s="452"/>
      <c r="R303" s="452"/>
      <c r="S303" s="452"/>
      <c r="T303" s="452"/>
      <c r="U303" s="452"/>
      <c r="V303" s="452"/>
      <c r="W303" s="452"/>
      <c r="X303" s="452"/>
      <c r="Y303" s="452"/>
      <c r="Z303" s="452"/>
      <c r="AA303" s="452"/>
      <c r="AB303" s="452"/>
      <c r="AC303" s="452"/>
      <c r="AD303" s="452"/>
      <c r="AE303" s="452"/>
      <c r="AF303" s="452"/>
      <c r="AG303" s="452"/>
      <c r="AH303" s="452"/>
      <c r="AI303" s="452"/>
      <c r="AJ303" s="452"/>
      <c r="AK303" s="452"/>
      <c r="AL303" s="452"/>
      <c r="AM303" s="452"/>
      <c r="AN303" s="452"/>
      <c r="AO303" s="452"/>
      <c r="AP303" s="452"/>
      <c r="AQ303" s="452"/>
      <c r="AR303" s="452"/>
      <c r="AS303" s="452"/>
      <c r="AT303" s="452"/>
      <c r="AU303" s="452"/>
      <c r="AV303" s="452"/>
      <c r="AW303" s="452"/>
      <c r="AX303" s="452"/>
      <c r="AY303" s="452"/>
      <c r="AZ303" s="452"/>
      <c r="BA303" s="452"/>
      <c r="BB303" s="452"/>
      <c r="BC303" s="452"/>
      <c r="BD303" s="452"/>
      <c r="BE303" s="452"/>
      <c r="BF303" s="452"/>
    </row>
    <row r="304" ht="11.25" customHeight="1">
      <c r="A304" s="452"/>
      <c r="B304" s="452"/>
      <c r="C304" s="452"/>
      <c r="D304" s="452"/>
      <c r="E304" s="452"/>
      <c r="F304" s="452"/>
      <c r="G304" s="452"/>
      <c r="H304" s="452"/>
      <c r="I304" s="452"/>
      <c r="J304" s="452"/>
      <c r="K304" s="452"/>
      <c r="L304" s="452"/>
      <c r="M304" s="452"/>
      <c r="N304" s="452"/>
      <c r="O304" s="452"/>
      <c r="P304" s="452"/>
      <c r="Q304" s="452"/>
      <c r="R304" s="452"/>
      <c r="S304" s="452"/>
      <c r="T304" s="452"/>
      <c r="U304" s="452"/>
      <c r="V304" s="452"/>
      <c r="W304" s="452"/>
      <c r="X304" s="452"/>
      <c r="Y304" s="452"/>
      <c r="Z304" s="452"/>
      <c r="AA304" s="452"/>
      <c r="AB304" s="452"/>
      <c r="AC304" s="452"/>
      <c r="AD304" s="452"/>
      <c r="AE304" s="452"/>
      <c r="AF304" s="452"/>
      <c r="AG304" s="452"/>
      <c r="AH304" s="452"/>
      <c r="AI304" s="452"/>
      <c r="AJ304" s="452"/>
      <c r="AK304" s="452"/>
      <c r="AL304" s="452"/>
      <c r="AM304" s="452"/>
      <c r="AN304" s="452"/>
      <c r="AO304" s="452"/>
      <c r="AP304" s="452"/>
      <c r="AQ304" s="452"/>
      <c r="AR304" s="452"/>
      <c r="AS304" s="452"/>
      <c r="AT304" s="452"/>
      <c r="AU304" s="452"/>
      <c r="AV304" s="452"/>
      <c r="AW304" s="452"/>
      <c r="AX304" s="452"/>
      <c r="AY304" s="452"/>
      <c r="AZ304" s="452"/>
      <c r="BA304" s="452"/>
      <c r="BB304" s="452"/>
      <c r="BC304" s="452"/>
      <c r="BD304" s="452"/>
      <c r="BE304" s="452"/>
      <c r="BF304" s="452"/>
    </row>
    <row r="305" ht="11.25" customHeight="1">
      <c r="A305" s="452"/>
      <c r="B305" s="452"/>
      <c r="C305" s="452"/>
      <c r="D305" s="452"/>
      <c r="E305" s="452"/>
      <c r="F305" s="452"/>
      <c r="G305" s="452"/>
      <c r="H305" s="452"/>
      <c r="I305" s="452"/>
      <c r="J305" s="452"/>
      <c r="K305" s="452"/>
      <c r="L305" s="452"/>
      <c r="M305" s="452"/>
      <c r="N305" s="452"/>
      <c r="O305" s="452"/>
      <c r="P305" s="452"/>
      <c r="Q305" s="452"/>
      <c r="R305" s="452"/>
      <c r="S305" s="452"/>
      <c r="T305" s="452"/>
      <c r="U305" s="452"/>
      <c r="V305" s="452"/>
      <c r="W305" s="452"/>
      <c r="X305" s="452"/>
      <c r="Y305" s="452"/>
      <c r="Z305" s="452"/>
      <c r="AA305" s="452"/>
      <c r="AB305" s="452"/>
      <c r="AC305" s="452"/>
      <c r="AD305" s="452"/>
      <c r="AE305" s="452"/>
      <c r="AF305" s="452"/>
      <c r="AG305" s="452"/>
      <c r="AH305" s="452"/>
      <c r="AI305" s="452"/>
      <c r="AJ305" s="452"/>
      <c r="AK305" s="452"/>
      <c r="AL305" s="452"/>
      <c r="AM305" s="452"/>
      <c r="AN305" s="452"/>
      <c r="AO305" s="452"/>
      <c r="AP305" s="452"/>
      <c r="AQ305" s="452"/>
      <c r="AR305" s="452"/>
      <c r="AS305" s="452"/>
      <c r="AT305" s="452"/>
      <c r="AU305" s="452"/>
      <c r="AV305" s="452"/>
      <c r="AW305" s="452"/>
      <c r="AX305" s="452"/>
      <c r="AY305" s="452"/>
      <c r="AZ305" s="452"/>
      <c r="BA305" s="452"/>
      <c r="BB305" s="452"/>
      <c r="BC305" s="452"/>
      <c r="BD305" s="452"/>
      <c r="BE305" s="452"/>
      <c r="BF305" s="452"/>
    </row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8">
    <mergeCell ref="B51:M51"/>
    <mergeCell ref="Q51:AB51"/>
    <mergeCell ref="AF51:AQ51"/>
    <mergeCell ref="AT51:BF51"/>
    <mergeCell ref="Q52:AB52"/>
    <mergeCell ref="AF52:AQ52"/>
    <mergeCell ref="AU52:BF52"/>
    <mergeCell ref="B52:M52"/>
    <mergeCell ref="B58:M58"/>
    <mergeCell ref="Q58:AB58"/>
    <mergeCell ref="AF58:AQ58"/>
    <mergeCell ref="AU58:BF58"/>
    <mergeCell ref="B65:M65"/>
    <mergeCell ref="Q65:AB65"/>
    <mergeCell ref="B70:M70"/>
    <mergeCell ref="Q70:AB70"/>
    <mergeCell ref="AF70:AQ70"/>
    <mergeCell ref="AU70:BF70"/>
    <mergeCell ref="Q75:AB75"/>
    <mergeCell ref="AF75:AQ75"/>
    <mergeCell ref="AU75:BF75"/>
    <mergeCell ref="B90:M90"/>
    <mergeCell ref="Q90:AB90"/>
    <mergeCell ref="AF90:AQ90"/>
    <mergeCell ref="AU90:BF90"/>
    <mergeCell ref="AF96:AQ96"/>
    <mergeCell ref="AF99:AQ99"/>
    <mergeCell ref="B75:M75"/>
    <mergeCell ref="B80:M80"/>
    <mergeCell ref="Q80:AB80"/>
    <mergeCell ref="AF80:AQ80"/>
    <mergeCell ref="AU80:BF80"/>
    <mergeCell ref="B85:M85"/>
    <mergeCell ref="Q85:AB85"/>
    <mergeCell ref="A2:AQ2"/>
    <mergeCell ref="A4:AQ4"/>
    <mergeCell ref="B5:M5"/>
    <mergeCell ref="Q5:AB5"/>
    <mergeCell ref="AF5:AQ5"/>
    <mergeCell ref="Q6:AB6"/>
    <mergeCell ref="AF6:AQ6"/>
    <mergeCell ref="B6:M6"/>
    <mergeCell ref="B12:M12"/>
    <mergeCell ref="Q12:AB12"/>
    <mergeCell ref="AF12:AQ12"/>
    <mergeCell ref="B19:M19"/>
    <mergeCell ref="Q19:AB19"/>
    <mergeCell ref="AF19:AQ19"/>
    <mergeCell ref="Q34:AB34"/>
    <mergeCell ref="AF34:AQ34"/>
    <mergeCell ref="B24:M24"/>
    <mergeCell ref="Q24:AB24"/>
    <mergeCell ref="AF24:AQ24"/>
    <mergeCell ref="B29:M29"/>
    <mergeCell ref="Q29:AB29"/>
    <mergeCell ref="AF29:AQ29"/>
    <mergeCell ref="B34:M34"/>
    <mergeCell ref="B39:M39"/>
    <mergeCell ref="Q39:AB39"/>
    <mergeCell ref="AF39:AQ39"/>
    <mergeCell ref="B44:M44"/>
    <mergeCell ref="Q44:AB44"/>
    <mergeCell ref="AF44:AQ44"/>
    <mergeCell ref="A50:AQ50"/>
    <mergeCell ref="AF65:AQ65"/>
    <mergeCell ref="AU65:BF65"/>
    <mergeCell ref="AF85:AQ85"/>
    <mergeCell ref="AU85:BF85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1.22" defaultRowHeight="15.0"/>
  <cols>
    <col customWidth="1" min="1" max="1" width="25.44"/>
    <col customWidth="1" min="2" max="2" width="17.22"/>
    <col customWidth="1" min="3" max="3" width="16.67"/>
    <col customWidth="1" min="4" max="4" width="16.22"/>
    <col customWidth="1" min="5" max="5" width="12.89"/>
    <col customWidth="1" min="6" max="6" width="10.67"/>
    <col customWidth="1" min="7" max="7" width="11.89"/>
    <col customWidth="1" min="8" max="8" width="10.67"/>
    <col customWidth="1" min="9" max="9" width="11.44"/>
    <col customWidth="1" min="10" max="12" width="10.67"/>
    <col customWidth="1" min="13" max="13" width="13.67"/>
    <col customWidth="1" min="14" max="14" width="10.67"/>
    <col customWidth="1" min="15" max="15" width="13.11"/>
    <col customWidth="1" min="16" max="16" width="10.67"/>
    <col customWidth="1" min="17" max="17" width="11.0"/>
    <col customWidth="1" min="18" max="18" width="14.78"/>
    <col customWidth="1" min="19" max="19" width="9.0"/>
    <col customWidth="1" min="20" max="20" width="10.67"/>
    <col customWidth="1" min="21" max="21" width="19.67"/>
    <col customWidth="1" min="22" max="22" width="13.0"/>
    <col customWidth="1" min="23" max="23" width="10.67"/>
    <col customWidth="1" min="24" max="26" width="12.67"/>
  </cols>
  <sheetData>
    <row r="1" ht="14.2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458" t="s">
        <v>631</v>
      </c>
      <c r="S1" s="112"/>
      <c r="T1" s="112"/>
      <c r="U1" s="112"/>
      <c r="V1" s="112"/>
      <c r="W1" s="112"/>
      <c r="X1" s="112"/>
      <c r="Y1" s="112"/>
      <c r="Z1" s="112"/>
    </row>
    <row r="2" ht="14.2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459" t="s">
        <v>632</v>
      </c>
      <c r="R2" s="459" t="s">
        <v>633</v>
      </c>
      <c r="S2" s="460">
        <v>2019.0</v>
      </c>
      <c r="T2" s="112"/>
      <c r="U2" s="112"/>
      <c r="V2" s="112"/>
      <c r="W2" s="112"/>
      <c r="X2" s="112"/>
      <c r="Y2" s="112"/>
      <c r="Z2" s="112"/>
    </row>
    <row r="3" ht="14.25" customHeight="1">
      <c r="A3" s="112"/>
      <c r="B3" s="461">
        <v>2019.0</v>
      </c>
      <c r="C3" s="461">
        <v>2020.0</v>
      </c>
      <c r="D3" s="461">
        <v>2021.0</v>
      </c>
      <c r="E3" s="461">
        <v>2022.0</v>
      </c>
      <c r="F3" s="461">
        <v>2023.0</v>
      </c>
      <c r="G3" s="461">
        <v>2024.0</v>
      </c>
      <c r="H3" s="461">
        <v>2025.0</v>
      </c>
      <c r="I3" s="461">
        <v>2026.0</v>
      </c>
      <c r="J3" s="461">
        <v>2027.0</v>
      </c>
      <c r="K3" s="461">
        <v>2028.0</v>
      </c>
      <c r="L3" s="461">
        <v>2029.0</v>
      </c>
      <c r="M3" s="462">
        <v>2030.0</v>
      </c>
      <c r="N3" s="463" t="s">
        <v>634</v>
      </c>
      <c r="O3" s="112"/>
      <c r="P3" s="112"/>
      <c r="Q3" s="464" t="s">
        <v>635</v>
      </c>
      <c r="R3" s="465" t="s">
        <v>262</v>
      </c>
      <c r="S3" s="466">
        <v>54501.41667</v>
      </c>
      <c r="T3" s="112"/>
      <c r="U3" s="112"/>
      <c r="V3" s="112"/>
      <c r="W3" s="112"/>
      <c r="X3" s="112"/>
      <c r="Y3" s="112"/>
      <c r="Z3" s="112"/>
    </row>
    <row r="4" ht="14.25" customHeight="1">
      <c r="A4" s="467" t="s">
        <v>636</v>
      </c>
      <c r="B4" s="468">
        <v>1.2467198E7</v>
      </c>
      <c r="C4" s="468">
        <v>1.2793465E7</v>
      </c>
      <c r="D4" s="468">
        <v>1.3079634E7</v>
      </c>
      <c r="E4" s="468">
        <v>1.3330306E7</v>
      </c>
      <c r="F4" s="468">
        <v>1.3556569E7</v>
      </c>
      <c r="G4" s="468">
        <v>1.3777053E7</v>
      </c>
      <c r="H4" s="468">
        <v>1.4005863E7</v>
      </c>
      <c r="I4" s="468">
        <v>1.4247337E7</v>
      </c>
      <c r="J4" s="468">
        <v>1.4497317E7</v>
      </c>
      <c r="K4" s="468">
        <v>1.4751901E7</v>
      </c>
      <c r="L4" s="468">
        <v>1.5003847E7</v>
      </c>
      <c r="M4" s="469">
        <v>1.5247572E7</v>
      </c>
      <c r="N4" s="135"/>
      <c r="O4" s="470"/>
      <c r="P4" s="112"/>
      <c r="Q4" s="471"/>
      <c r="R4" s="458" t="s">
        <v>266</v>
      </c>
      <c r="S4" s="472">
        <v>54305.08333</v>
      </c>
      <c r="T4" s="112"/>
      <c r="U4" s="112"/>
      <c r="V4" s="112"/>
      <c r="W4" s="112"/>
      <c r="X4" s="112"/>
      <c r="Y4" s="112"/>
      <c r="Z4" s="112"/>
    </row>
    <row r="5" ht="14.25" customHeight="1">
      <c r="A5" s="467" t="s">
        <v>637</v>
      </c>
      <c r="B5" s="473">
        <v>2978345.0</v>
      </c>
      <c r="C5" s="473">
        <v>2994600.0</v>
      </c>
      <c r="D5" s="473">
        <v>2999984.0</v>
      </c>
      <c r="E5" s="473">
        <v>2996163.0</v>
      </c>
      <c r="F5" s="473">
        <v>2986124.0</v>
      </c>
      <c r="G5" s="473">
        <v>2974263.0</v>
      </c>
      <c r="H5" s="473">
        <v>2963681.0</v>
      </c>
      <c r="I5" s="473">
        <v>2955210.0</v>
      </c>
      <c r="J5" s="473">
        <v>2947889.0</v>
      </c>
      <c r="K5" s="473">
        <v>2940885.0</v>
      </c>
      <c r="L5" s="473">
        <v>2932773.0</v>
      </c>
      <c r="M5" s="474">
        <v>2922556.0</v>
      </c>
      <c r="N5" s="135"/>
      <c r="O5" s="470"/>
      <c r="P5" s="112"/>
      <c r="Q5" s="471"/>
      <c r="R5" s="458" t="s">
        <v>267</v>
      </c>
      <c r="S5" s="472">
        <v>8424.916667</v>
      </c>
      <c r="T5" s="112"/>
      <c r="U5" s="112"/>
      <c r="V5" s="112"/>
      <c r="W5" s="112"/>
      <c r="X5" s="112"/>
      <c r="Y5" s="112"/>
      <c r="Z5" s="112"/>
    </row>
    <row r="6" ht="14.25" customHeight="1">
      <c r="A6" s="475" t="s">
        <v>638</v>
      </c>
      <c r="B6" s="476">
        <v>5.0</v>
      </c>
      <c r="C6" s="476">
        <v>5.39</v>
      </c>
      <c r="D6" s="476">
        <v>5.77</v>
      </c>
      <c r="E6" s="476">
        <v>6.16</v>
      </c>
      <c r="F6" s="476">
        <v>6.55</v>
      </c>
      <c r="G6" s="476">
        <v>6.94</v>
      </c>
      <c r="H6" s="477">
        <v>7.32</v>
      </c>
      <c r="I6" s="477">
        <v>7.71</v>
      </c>
      <c r="J6" s="477">
        <v>8.1</v>
      </c>
      <c r="K6" s="477">
        <v>8.48</v>
      </c>
      <c r="L6" s="477">
        <v>8.87</v>
      </c>
      <c r="M6" s="478">
        <v>9.26</v>
      </c>
      <c r="N6" s="135"/>
      <c r="O6" s="470"/>
      <c r="P6" s="112"/>
      <c r="Q6" s="471"/>
      <c r="R6" s="458" t="s">
        <v>268</v>
      </c>
      <c r="S6" s="472">
        <v>1249.333333</v>
      </c>
      <c r="T6" s="112"/>
      <c r="U6" s="112"/>
      <c r="V6" s="112"/>
      <c r="W6" s="112"/>
      <c r="X6" s="112"/>
      <c r="Y6" s="112"/>
      <c r="Z6" s="112"/>
    </row>
    <row r="7" ht="14.25" customHeight="1">
      <c r="A7" s="475" t="s">
        <v>639</v>
      </c>
      <c r="B7" s="476">
        <v>39.2</v>
      </c>
      <c r="C7" s="476">
        <v>39.5</v>
      </c>
      <c r="D7" s="476">
        <v>39.9</v>
      </c>
      <c r="E7" s="476">
        <v>40.2</v>
      </c>
      <c r="F7" s="476">
        <v>40.6</v>
      </c>
      <c r="G7" s="476">
        <v>40.9</v>
      </c>
      <c r="H7" s="476">
        <v>41.3</v>
      </c>
      <c r="I7" s="476">
        <v>41.6</v>
      </c>
      <c r="J7" s="476">
        <v>42.0</v>
      </c>
      <c r="K7" s="476">
        <v>42.3</v>
      </c>
      <c r="L7" s="476">
        <v>42.7</v>
      </c>
      <c r="M7" s="479">
        <v>43.0</v>
      </c>
      <c r="N7" s="136"/>
      <c r="O7" s="470"/>
      <c r="P7" s="112"/>
      <c r="Q7" s="471"/>
      <c r="R7" s="458" t="s">
        <v>269</v>
      </c>
      <c r="S7" s="472">
        <v>490.5</v>
      </c>
      <c r="T7" s="112"/>
      <c r="U7" s="112"/>
      <c r="V7" s="112"/>
      <c r="W7" s="112"/>
      <c r="X7" s="112"/>
      <c r="Y7" s="112"/>
      <c r="Z7" s="112"/>
    </row>
    <row r="8" ht="14.2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480"/>
      <c r="R8" s="481" t="s">
        <v>270</v>
      </c>
      <c r="S8" s="482">
        <v>993.5833333</v>
      </c>
      <c r="T8" s="112"/>
      <c r="U8" s="112"/>
      <c r="V8" s="112"/>
      <c r="W8" s="112"/>
      <c r="X8" s="112"/>
      <c r="Y8" s="112"/>
      <c r="Z8" s="112"/>
    </row>
    <row r="9" ht="14.25" customHeight="1">
      <c r="A9" s="467" t="s">
        <v>640</v>
      </c>
      <c r="B9" s="468"/>
      <c r="C9" s="468">
        <f t="shared" ref="C9:M9" si="1">C4-B4</f>
        <v>326267</v>
      </c>
      <c r="D9" s="468">
        <f t="shared" si="1"/>
        <v>286169</v>
      </c>
      <c r="E9" s="468">
        <f t="shared" si="1"/>
        <v>250672</v>
      </c>
      <c r="F9" s="468">
        <f t="shared" si="1"/>
        <v>226263</v>
      </c>
      <c r="G9" s="468">
        <f t="shared" si="1"/>
        <v>220484</v>
      </c>
      <c r="H9" s="468">
        <f t="shared" si="1"/>
        <v>228810</v>
      </c>
      <c r="I9" s="468">
        <f t="shared" si="1"/>
        <v>241474</v>
      </c>
      <c r="J9" s="468">
        <f t="shared" si="1"/>
        <v>249980</v>
      </c>
      <c r="K9" s="468">
        <f t="shared" si="1"/>
        <v>254584</v>
      </c>
      <c r="L9" s="468">
        <f t="shared" si="1"/>
        <v>251946</v>
      </c>
      <c r="M9" s="468">
        <f t="shared" si="1"/>
        <v>243725</v>
      </c>
      <c r="N9" s="112"/>
      <c r="O9" s="112"/>
      <c r="P9" s="112"/>
      <c r="Q9" s="464" t="s">
        <v>641</v>
      </c>
      <c r="R9" s="465" t="s">
        <v>262</v>
      </c>
      <c r="S9" s="466">
        <v>52487.83333</v>
      </c>
      <c r="T9" s="112"/>
      <c r="U9" s="112"/>
      <c r="V9" s="112"/>
      <c r="W9" s="112"/>
      <c r="X9" s="112"/>
      <c r="Y9" s="112"/>
      <c r="Z9" s="112"/>
    </row>
    <row r="10" ht="14.25" customHeight="1">
      <c r="A10" s="483" t="s">
        <v>642</v>
      </c>
      <c r="B10" s="468"/>
      <c r="C10" s="468">
        <f t="shared" ref="C10:M10" si="2">C9*(1-$C$46)</f>
        <v>189234.86</v>
      </c>
      <c r="D10" s="468">
        <f t="shared" si="2"/>
        <v>165978.02</v>
      </c>
      <c r="E10" s="468">
        <f t="shared" si="2"/>
        <v>145389.76</v>
      </c>
      <c r="F10" s="468">
        <f t="shared" si="2"/>
        <v>131232.54</v>
      </c>
      <c r="G10" s="468">
        <f t="shared" si="2"/>
        <v>127880.72</v>
      </c>
      <c r="H10" s="468">
        <f t="shared" si="2"/>
        <v>132709.8</v>
      </c>
      <c r="I10" s="468">
        <f t="shared" si="2"/>
        <v>140054.92</v>
      </c>
      <c r="J10" s="468">
        <f t="shared" si="2"/>
        <v>144988.4</v>
      </c>
      <c r="K10" s="468">
        <f t="shared" si="2"/>
        <v>147658.72</v>
      </c>
      <c r="L10" s="468">
        <f t="shared" si="2"/>
        <v>146128.68</v>
      </c>
      <c r="M10" s="468">
        <f t="shared" si="2"/>
        <v>141360.5</v>
      </c>
      <c r="N10" s="112"/>
      <c r="O10" s="112"/>
      <c r="P10" s="112"/>
      <c r="Q10" s="484"/>
      <c r="R10" s="458" t="s">
        <v>266</v>
      </c>
      <c r="S10" s="472">
        <v>64855.16667</v>
      </c>
      <c r="T10" s="112"/>
      <c r="U10" s="112"/>
      <c r="V10" s="112"/>
      <c r="W10" s="112"/>
      <c r="X10" s="112"/>
      <c r="Y10" s="112"/>
      <c r="Z10" s="112"/>
    </row>
    <row r="11" ht="14.25" customHeight="1">
      <c r="A11" s="485" t="s">
        <v>643</v>
      </c>
      <c r="B11" s="468"/>
      <c r="C11" s="468">
        <f t="shared" ref="C11:M11" si="3">C10*$W$15</f>
        <v>28391.37896</v>
      </c>
      <c r="D11" s="468">
        <f t="shared" si="3"/>
        <v>24902.09714</v>
      </c>
      <c r="E11" s="468">
        <f t="shared" si="3"/>
        <v>21813.18904</v>
      </c>
      <c r="F11" s="468">
        <f t="shared" si="3"/>
        <v>19689.14594</v>
      </c>
      <c r="G11" s="468">
        <f t="shared" si="3"/>
        <v>19186.26401</v>
      </c>
      <c r="H11" s="468">
        <f t="shared" si="3"/>
        <v>19910.78295</v>
      </c>
      <c r="I11" s="468">
        <f t="shared" si="3"/>
        <v>21012.78966</v>
      </c>
      <c r="J11" s="468">
        <f t="shared" si="3"/>
        <v>21752.97199</v>
      </c>
      <c r="K11" s="468">
        <f t="shared" si="3"/>
        <v>22153.60677</v>
      </c>
      <c r="L11" s="468">
        <f t="shared" si="3"/>
        <v>21924.05105</v>
      </c>
      <c r="M11" s="468">
        <f t="shared" si="3"/>
        <v>21208.66909</v>
      </c>
      <c r="N11" s="112"/>
      <c r="O11" s="112"/>
      <c r="P11" s="112"/>
      <c r="Q11" s="471"/>
      <c r="R11" s="458" t="s">
        <v>267</v>
      </c>
      <c r="S11" s="472">
        <v>6578.0</v>
      </c>
      <c r="T11" s="486"/>
      <c r="U11" s="112"/>
      <c r="V11" s="112"/>
      <c r="W11" s="112"/>
      <c r="X11" s="112"/>
      <c r="Y11" s="112"/>
      <c r="Z11" s="112"/>
    </row>
    <row r="12" ht="14.25" customHeight="1">
      <c r="A12" s="485" t="s">
        <v>644</v>
      </c>
      <c r="B12" s="87"/>
      <c r="C12" s="468">
        <f t="shared" ref="C12:M12" si="4">C10*$W$17</f>
        <v>160843.481</v>
      </c>
      <c r="D12" s="468">
        <f t="shared" si="4"/>
        <v>141075.9229</v>
      </c>
      <c r="E12" s="468">
        <f t="shared" si="4"/>
        <v>123576.571</v>
      </c>
      <c r="F12" s="468">
        <f t="shared" si="4"/>
        <v>111543.3941</v>
      </c>
      <c r="G12" s="468">
        <f t="shared" si="4"/>
        <v>108694.456</v>
      </c>
      <c r="H12" s="468">
        <f t="shared" si="4"/>
        <v>112799.0171</v>
      </c>
      <c r="I12" s="468">
        <f t="shared" si="4"/>
        <v>119042.1303</v>
      </c>
      <c r="J12" s="468">
        <f t="shared" si="4"/>
        <v>123235.428</v>
      </c>
      <c r="K12" s="468">
        <f t="shared" si="4"/>
        <v>125505.1132</v>
      </c>
      <c r="L12" s="468">
        <f t="shared" si="4"/>
        <v>124204.629</v>
      </c>
      <c r="M12" s="468">
        <f t="shared" si="4"/>
        <v>120151.8309</v>
      </c>
      <c r="N12" s="470"/>
      <c r="O12" s="470"/>
      <c r="P12" s="112"/>
      <c r="Q12" s="471"/>
      <c r="R12" s="458" t="s">
        <v>268</v>
      </c>
      <c r="S12" s="472">
        <v>3840.166667</v>
      </c>
      <c r="T12" s="486"/>
      <c r="U12" s="112"/>
      <c r="V12" s="112"/>
      <c r="W12" s="112"/>
      <c r="X12" s="112"/>
      <c r="Y12" s="112"/>
      <c r="Z12" s="112"/>
    </row>
    <row r="13" ht="14.25" customHeight="1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70"/>
      <c r="P13" s="112"/>
      <c r="Q13" s="471"/>
      <c r="R13" s="458" t="s">
        <v>269</v>
      </c>
      <c r="S13" s="472">
        <v>1656.166667</v>
      </c>
      <c r="T13" s="486"/>
      <c r="U13" s="112"/>
      <c r="V13" s="112"/>
      <c r="W13" s="112"/>
      <c r="X13" s="112"/>
      <c r="Y13" s="112"/>
      <c r="Z13" s="112"/>
    </row>
    <row r="14" ht="14.25" customHeight="1">
      <c r="A14" s="483" t="s">
        <v>645</v>
      </c>
      <c r="B14" s="468"/>
      <c r="C14" s="468">
        <f t="shared" ref="C14:M14" si="5">C4*$W$15*0.58</f>
        <v>1113272.605</v>
      </c>
      <c r="D14" s="468">
        <f t="shared" si="5"/>
        <v>1138174.702</v>
      </c>
      <c r="E14" s="468">
        <f t="shared" si="5"/>
        <v>1159987.891</v>
      </c>
      <c r="F14" s="468">
        <f t="shared" si="5"/>
        <v>1179677.037</v>
      </c>
      <c r="G14" s="468">
        <f t="shared" si="5"/>
        <v>1198863.301</v>
      </c>
      <c r="H14" s="468">
        <f t="shared" si="5"/>
        <v>1218774.084</v>
      </c>
      <c r="I14" s="468">
        <f t="shared" si="5"/>
        <v>1239786.874</v>
      </c>
      <c r="J14" s="468">
        <f t="shared" si="5"/>
        <v>1261539.846</v>
      </c>
      <c r="K14" s="468">
        <f t="shared" si="5"/>
        <v>1283693.453</v>
      </c>
      <c r="L14" s="468">
        <f t="shared" si="5"/>
        <v>1305617.504</v>
      </c>
      <c r="M14" s="468">
        <f t="shared" si="5"/>
        <v>1326826.173</v>
      </c>
      <c r="N14" s="470"/>
      <c r="O14" s="470"/>
      <c r="P14" s="112"/>
      <c r="Q14" s="480"/>
      <c r="R14" s="481" t="s">
        <v>270</v>
      </c>
      <c r="S14" s="482">
        <v>671.0</v>
      </c>
      <c r="T14" s="486"/>
      <c r="U14" s="112"/>
      <c r="V14" s="112"/>
      <c r="W14" s="112"/>
      <c r="X14" s="112"/>
      <c r="Y14" s="112"/>
      <c r="Z14" s="112"/>
    </row>
    <row r="15" ht="14.25" customHeight="1">
      <c r="A15" s="488"/>
      <c r="B15" s="487"/>
      <c r="C15" s="489"/>
      <c r="D15" s="489"/>
      <c r="E15" s="489"/>
      <c r="F15" s="489"/>
      <c r="G15" s="489"/>
      <c r="H15" s="489"/>
      <c r="I15" s="489"/>
      <c r="J15" s="489"/>
      <c r="K15" s="489"/>
      <c r="L15" s="489"/>
      <c r="M15" s="489"/>
      <c r="N15" s="470"/>
      <c r="O15" s="470"/>
      <c r="P15" s="112"/>
      <c r="Q15" s="464" t="s">
        <v>646</v>
      </c>
      <c r="R15" s="465" t="s">
        <v>262</v>
      </c>
      <c r="S15" s="466">
        <v>1968618.75</v>
      </c>
      <c r="T15" s="486"/>
      <c r="U15" s="490" t="s">
        <v>647</v>
      </c>
      <c r="V15" s="491">
        <f>S7+S8+S19+S20+S6+S18</f>
        <v>1365180.167</v>
      </c>
      <c r="W15" s="492">
        <f t="shared" ref="W15:W17" si="8">V15/$S$22</f>
        <v>0.1500324991</v>
      </c>
      <c r="X15" s="112"/>
      <c r="Y15" s="112"/>
      <c r="Z15" s="112"/>
    </row>
    <row r="16" ht="14.25" customHeight="1">
      <c r="A16" s="485" t="s">
        <v>648</v>
      </c>
      <c r="B16" s="468"/>
      <c r="C16" s="468">
        <f t="shared" ref="C16:G16" si="6">C11</f>
        <v>28391.37896</v>
      </c>
      <c r="D16" s="468">
        <f t="shared" si="6"/>
        <v>24902.09714</v>
      </c>
      <c r="E16" s="468">
        <f t="shared" si="6"/>
        <v>21813.18904</v>
      </c>
      <c r="F16" s="468">
        <f t="shared" si="6"/>
        <v>19689.14594</v>
      </c>
      <c r="G16" s="468">
        <f t="shared" si="6"/>
        <v>19186.26401</v>
      </c>
      <c r="H16" s="493">
        <f t="shared" ref="H16:M16" si="7">H11*(1-$B$46)</f>
        <v>2446.813993</v>
      </c>
      <c r="I16" s="493">
        <f t="shared" si="7"/>
        <v>2582.238374</v>
      </c>
      <c r="J16" s="493">
        <f t="shared" si="7"/>
        <v>2673.198558</v>
      </c>
      <c r="K16" s="493">
        <f t="shared" si="7"/>
        <v>2722.432121</v>
      </c>
      <c r="L16" s="493">
        <f t="shared" si="7"/>
        <v>2694.222273</v>
      </c>
      <c r="M16" s="493">
        <f t="shared" si="7"/>
        <v>2606.309779</v>
      </c>
      <c r="N16" s="470"/>
      <c r="O16" s="470"/>
      <c r="P16" s="112"/>
      <c r="Q16" s="484"/>
      <c r="R16" s="458" t="s">
        <v>266</v>
      </c>
      <c r="S16" s="472">
        <v>3255202.5</v>
      </c>
      <c r="T16" s="486"/>
      <c r="U16" s="490" t="s">
        <v>649</v>
      </c>
      <c r="V16" s="491">
        <f>S7+S8+S18+S19+S6+S17+S5+S20</f>
        <v>3766601.916</v>
      </c>
      <c r="W16" s="492">
        <f t="shared" si="8"/>
        <v>0.41394734</v>
      </c>
      <c r="X16" s="112"/>
      <c r="Y16" s="112"/>
      <c r="Z16" s="112"/>
    </row>
    <row r="17" ht="14.25" customHeight="1">
      <c r="A17" s="486"/>
      <c r="B17" s="486"/>
      <c r="C17" s="486"/>
      <c r="D17" s="486"/>
      <c r="E17" s="486"/>
      <c r="F17" s="486"/>
      <c r="G17" s="486"/>
      <c r="H17" s="494"/>
      <c r="I17" s="494"/>
      <c r="J17" s="494"/>
      <c r="K17" s="494"/>
      <c r="L17" s="494"/>
      <c r="M17" s="494"/>
      <c r="N17" s="470"/>
      <c r="O17" s="470"/>
      <c r="P17" s="112"/>
      <c r="Q17" s="471"/>
      <c r="R17" s="458" t="s">
        <v>267</v>
      </c>
      <c r="S17" s="472">
        <v>2392996.833</v>
      </c>
      <c r="T17" s="486"/>
      <c r="U17" s="490" t="s">
        <v>650</v>
      </c>
      <c r="V17" s="491">
        <f>S3+S4+S5+S15+S16+S17</f>
        <v>7734049.5</v>
      </c>
      <c r="W17" s="492">
        <f t="shared" si="8"/>
        <v>0.8499675009</v>
      </c>
      <c r="X17" s="112"/>
      <c r="Y17" s="112"/>
      <c r="Z17" s="112"/>
    </row>
    <row r="18" ht="14.25" customHeight="1">
      <c r="A18" s="483" t="s">
        <v>651</v>
      </c>
      <c r="B18" s="495"/>
      <c r="C18" s="496">
        <f t="shared" ref="C18:G18" si="9">C4*C6/100</f>
        <v>689567.7635</v>
      </c>
      <c r="D18" s="496">
        <f t="shared" si="9"/>
        <v>754694.8818</v>
      </c>
      <c r="E18" s="496">
        <f t="shared" si="9"/>
        <v>821146.8496</v>
      </c>
      <c r="F18" s="496">
        <f t="shared" si="9"/>
        <v>887955.2695</v>
      </c>
      <c r="G18" s="496">
        <f t="shared" si="9"/>
        <v>956127.4782</v>
      </c>
      <c r="H18" s="496">
        <f>H4*(H6/100)</f>
        <v>1025229.172</v>
      </c>
      <c r="I18" s="496">
        <f t="shared" ref="I18:M18" si="10">I4*I6/100</f>
        <v>1098469.683</v>
      </c>
      <c r="J18" s="496">
        <f t="shared" si="10"/>
        <v>1174282.677</v>
      </c>
      <c r="K18" s="496">
        <f t="shared" si="10"/>
        <v>1250961.205</v>
      </c>
      <c r="L18" s="496">
        <f t="shared" si="10"/>
        <v>1330841.229</v>
      </c>
      <c r="M18" s="496">
        <f t="shared" si="10"/>
        <v>1411925.167</v>
      </c>
      <c r="N18" s="486"/>
      <c r="O18" s="470"/>
      <c r="P18" s="112"/>
      <c r="Q18" s="471"/>
      <c r="R18" s="458" t="s">
        <v>268</v>
      </c>
      <c r="S18" s="472">
        <v>852285.75</v>
      </c>
      <c r="T18" s="486"/>
      <c r="U18" s="112"/>
      <c r="V18" s="112"/>
      <c r="W18" s="112"/>
      <c r="X18" s="112"/>
      <c r="Y18" s="112"/>
      <c r="Z18" s="112"/>
    </row>
    <row r="19" ht="14.25" customHeight="1">
      <c r="A19" s="485" t="s">
        <v>652</v>
      </c>
      <c r="B19" s="495"/>
      <c r="C19" s="496">
        <f t="shared" ref="C19:M19" si="11">C18-C10</f>
        <v>500332.9035</v>
      </c>
      <c r="D19" s="496">
        <f t="shared" si="11"/>
        <v>588716.8618</v>
      </c>
      <c r="E19" s="496">
        <f t="shared" si="11"/>
        <v>675757.0896</v>
      </c>
      <c r="F19" s="496">
        <f t="shared" si="11"/>
        <v>756722.7295</v>
      </c>
      <c r="G19" s="496">
        <f t="shared" si="11"/>
        <v>828246.7582</v>
      </c>
      <c r="H19" s="496">
        <f t="shared" si="11"/>
        <v>892519.3716</v>
      </c>
      <c r="I19" s="496">
        <f t="shared" si="11"/>
        <v>958414.7627</v>
      </c>
      <c r="J19" s="496">
        <f t="shared" si="11"/>
        <v>1029294.277</v>
      </c>
      <c r="K19" s="496">
        <f t="shared" si="11"/>
        <v>1103302.485</v>
      </c>
      <c r="L19" s="496">
        <f t="shared" si="11"/>
        <v>1184712.549</v>
      </c>
      <c r="M19" s="496">
        <f t="shared" si="11"/>
        <v>1270564.667</v>
      </c>
      <c r="N19" s="486"/>
      <c r="O19" s="470"/>
      <c r="P19" s="112"/>
      <c r="Q19" s="471"/>
      <c r="R19" s="458" t="s">
        <v>269</v>
      </c>
      <c r="S19" s="472">
        <v>322346.5833</v>
      </c>
      <c r="T19" s="486"/>
      <c r="U19" s="112"/>
      <c r="V19" s="112"/>
      <c r="W19" s="112"/>
      <c r="X19" s="112"/>
      <c r="Y19" s="112"/>
      <c r="Z19" s="112"/>
    </row>
    <row r="20" ht="14.25" customHeight="1">
      <c r="A20" s="483" t="s">
        <v>653</v>
      </c>
      <c r="B20" s="495"/>
      <c r="C20" s="496">
        <f t="shared" ref="C20:G20" si="12">C18</f>
        <v>689567.7635</v>
      </c>
      <c r="D20" s="496">
        <f t="shared" si="12"/>
        <v>754694.8818</v>
      </c>
      <c r="E20" s="496">
        <f t="shared" si="12"/>
        <v>821146.8496</v>
      </c>
      <c r="F20" s="496">
        <f t="shared" si="12"/>
        <v>887955.2695</v>
      </c>
      <c r="G20" s="496">
        <f t="shared" si="12"/>
        <v>956127.4782</v>
      </c>
      <c r="H20" s="496">
        <f>H18-(H11-H16)</f>
        <v>1007765.203</v>
      </c>
      <c r="I20" s="496">
        <f>I18-(I11-I16)-(H11-H16)</f>
        <v>1062575.162</v>
      </c>
      <c r="J20" s="496">
        <f>J18-(J11-J16)-(I11-I16)-(H11-H16)</f>
        <v>1119308.383</v>
      </c>
      <c r="K20" s="496">
        <f>K18-(K11-K16)-(J11-J16)-(I11-I16)-(H11-H16)</f>
        <v>1176555.736</v>
      </c>
      <c r="L20" s="496">
        <f>L18-(L11-L16)-(K11-K16)-(J11-J16)-(I11-I16)-(H11-H16)</f>
        <v>1237205.932</v>
      </c>
      <c r="M20" s="496">
        <f>M18-(M11-M16)-(L11-L16)-(K11-K16)-(J11-J16)-(I11-I16)-(H11-H16)</f>
        <v>1299687.511</v>
      </c>
      <c r="N20" s="486"/>
      <c r="O20" s="470"/>
      <c r="P20" s="112"/>
      <c r="Q20" s="480"/>
      <c r="R20" s="481" t="s">
        <v>270</v>
      </c>
      <c r="S20" s="482">
        <v>187814.4167</v>
      </c>
      <c r="T20" s="486"/>
      <c r="U20" s="112"/>
      <c r="V20" s="112"/>
      <c r="W20" s="112"/>
      <c r="X20" s="112"/>
      <c r="Y20" s="112"/>
      <c r="Z20" s="112"/>
    </row>
    <row r="21" ht="15.0" customHeight="1">
      <c r="A21" s="497" t="s">
        <v>654</v>
      </c>
      <c r="B21" s="495"/>
      <c r="C21" s="494">
        <f t="shared" ref="C21:M21" si="13">C20/C4</f>
        <v>0.0539</v>
      </c>
      <c r="D21" s="494">
        <f t="shared" si="13"/>
        <v>0.0577</v>
      </c>
      <c r="E21" s="494">
        <f t="shared" si="13"/>
        <v>0.0616</v>
      </c>
      <c r="F21" s="494">
        <f t="shared" si="13"/>
        <v>0.0655</v>
      </c>
      <c r="G21" s="494">
        <f t="shared" si="13"/>
        <v>0.0694</v>
      </c>
      <c r="H21" s="498">
        <f t="shared" si="13"/>
        <v>0.07195309583</v>
      </c>
      <c r="I21" s="498">
        <f t="shared" si="13"/>
        <v>0.07458061548</v>
      </c>
      <c r="J21" s="498">
        <f t="shared" si="13"/>
        <v>0.07720796775</v>
      </c>
      <c r="K21" s="498">
        <f t="shared" si="13"/>
        <v>0.07975621152</v>
      </c>
      <c r="L21" s="498">
        <f t="shared" si="13"/>
        <v>0.0824592474</v>
      </c>
      <c r="M21" s="498">
        <f t="shared" si="13"/>
        <v>0.08523898171</v>
      </c>
      <c r="N21" s="486"/>
      <c r="O21" s="470"/>
      <c r="P21" s="112"/>
      <c r="Q21" s="112"/>
      <c r="R21" s="112"/>
      <c r="S21" s="499">
        <f>SUM(S3:S20)</f>
        <v>9229318</v>
      </c>
      <c r="T21" s="486"/>
      <c r="U21" s="112"/>
      <c r="V21" s="112"/>
      <c r="W21" s="112"/>
      <c r="X21" s="112"/>
      <c r="Y21" s="112"/>
      <c r="Z21" s="112"/>
    </row>
    <row r="22" ht="14.25" customHeight="1">
      <c r="A22" s="486"/>
      <c r="B22" s="486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486"/>
      <c r="O22" s="470"/>
      <c r="P22" s="112"/>
      <c r="Q22" s="112"/>
      <c r="R22" s="112"/>
      <c r="S22" s="499">
        <f>S21-SUM(S9:S14)</f>
        <v>9099229.666</v>
      </c>
      <c r="T22" s="486"/>
      <c r="U22" s="112"/>
      <c r="V22" s="112"/>
      <c r="W22" s="112"/>
      <c r="X22" s="112"/>
      <c r="Y22" s="112"/>
      <c r="Z22" s="112"/>
    </row>
    <row r="23" ht="14.25" customHeight="1">
      <c r="A23" s="486" t="s">
        <v>655</v>
      </c>
      <c r="B23" s="486"/>
      <c r="C23" s="500"/>
      <c r="D23" s="500">
        <f t="shared" ref="D23:M23" si="14">+D18-C18</f>
        <v>65127.1183</v>
      </c>
      <c r="E23" s="500">
        <f t="shared" si="14"/>
        <v>66451.9678</v>
      </c>
      <c r="F23" s="500">
        <f t="shared" si="14"/>
        <v>66808.4199</v>
      </c>
      <c r="G23" s="500">
        <f t="shared" si="14"/>
        <v>68172.2087</v>
      </c>
      <c r="H23" s="500">
        <f t="shared" si="14"/>
        <v>69101.6934</v>
      </c>
      <c r="I23" s="500">
        <f t="shared" si="14"/>
        <v>73240.5111</v>
      </c>
      <c r="J23" s="500">
        <f t="shared" si="14"/>
        <v>75812.9943</v>
      </c>
      <c r="K23" s="500">
        <f t="shared" si="14"/>
        <v>76678.5278</v>
      </c>
      <c r="L23" s="500">
        <f t="shared" si="14"/>
        <v>79880.0241</v>
      </c>
      <c r="M23" s="500">
        <f t="shared" si="14"/>
        <v>81083.9383</v>
      </c>
      <c r="N23" s="486"/>
      <c r="O23" s="470"/>
      <c r="P23" s="112"/>
      <c r="Q23" s="112"/>
      <c r="R23" s="112"/>
      <c r="S23" s="499"/>
      <c r="T23" s="486"/>
      <c r="U23" s="112"/>
      <c r="V23" s="112"/>
      <c r="W23" s="112"/>
      <c r="X23" s="112"/>
      <c r="Y23" s="112"/>
      <c r="Z23" s="112"/>
    </row>
    <row r="24" ht="14.25" customHeight="1">
      <c r="A24" s="486" t="s">
        <v>44</v>
      </c>
      <c r="B24" s="501" t="s">
        <v>656</v>
      </c>
      <c r="C24" s="500"/>
      <c r="D24" s="500">
        <f t="shared" ref="D24:M24" si="15">+D20-C20</f>
        <v>65127.1183</v>
      </c>
      <c r="E24" s="500">
        <f t="shared" si="15"/>
        <v>66451.9678</v>
      </c>
      <c r="F24" s="500">
        <f t="shared" si="15"/>
        <v>66808.4199</v>
      </c>
      <c r="G24" s="500">
        <f t="shared" si="15"/>
        <v>68172.2087</v>
      </c>
      <c r="H24" s="502">
        <f t="shared" si="15"/>
        <v>51637.72445</v>
      </c>
      <c r="I24" s="502">
        <f t="shared" si="15"/>
        <v>54809.95982</v>
      </c>
      <c r="J24" s="502">
        <f t="shared" si="15"/>
        <v>56733.22087</v>
      </c>
      <c r="K24" s="502">
        <f t="shared" si="15"/>
        <v>57247.35315</v>
      </c>
      <c r="L24" s="502">
        <f t="shared" si="15"/>
        <v>60650.19532</v>
      </c>
      <c r="M24" s="502">
        <f t="shared" si="15"/>
        <v>62481.57899</v>
      </c>
      <c r="N24" s="486" t="s">
        <v>657</v>
      </c>
      <c r="O24" s="470"/>
      <c r="P24" s="112"/>
      <c r="Q24" s="112"/>
      <c r="R24" s="112"/>
      <c r="S24" s="499"/>
      <c r="T24" s="486"/>
      <c r="U24" s="112"/>
      <c r="V24" s="112"/>
      <c r="W24" s="112"/>
      <c r="X24" s="112"/>
      <c r="Y24" s="112"/>
      <c r="Z24" s="112"/>
    </row>
    <row r="25" ht="14.25" customHeight="1">
      <c r="A25" s="486"/>
      <c r="B25" s="486"/>
      <c r="C25" s="500"/>
      <c r="D25" s="500"/>
      <c r="E25" s="500"/>
      <c r="F25" s="500"/>
      <c r="G25" s="500"/>
      <c r="H25" s="503">
        <f t="shared" ref="H25:M25" si="16">+H23-H24</f>
        <v>17463.96895</v>
      </c>
      <c r="I25" s="503">
        <f t="shared" si="16"/>
        <v>18430.55128</v>
      </c>
      <c r="J25" s="503">
        <f t="shared" si="16"/>
        <v>19079.77343</v>
      </c>
      <c r="K25" s="503">
        <f t="shared" si="16"/>
        <v>19431.17465</v>
      </c>
      <c r="L25" s="503">
        <f t="shared" si="16"/>
        <v>19229.82878</v>
      </c>
      <c r="M25" s="503">
        <f t="shared" si="16"/>
        <v>18602.35931</v>
      </c>
      <c r="N25" s="500" t="s">
        <v>658</v>
      </c>
      <c r="O25" s="470"/>
      <c r="P25" s="112"/>
      <c r="Q25" s="112"/>
      <c r="R25" s="112"/>
      <c r="S25" s="499"/>
      <c r="T25" s="486"/>
      <c r="U25" s="112"/>
      <c r="V25" s="112"/>
      <c r="W25" s="112"/>
      <c r="X25" s="112"/>
      <c r="Y25" s="112"/>
      <c r="Z25" s="112"/>
    </row>
    <row r="26" ht="14.25" customHeight="1">
      <c r="A26" s="486"/>
      <c r="B26" s="486"/>
      <c r="C26" s="500"/>
      <c r="D26" s="500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0"/>
      <c r="P26" s="112"/>
      <c r="Q26" s="112"/>
      <c r="R26" s="112"/>
      <c r="S26" s="499"/>
      <c r="T26" s="486"/>
      <c r="U26" s="112"/>
      <c r="V26" s="112"/>
      <c r="W26" s="112"/>
      <c r="X26" s="112"/>
      <c r="Y26" s="112"/>
      <c r="Z26" s="112"/>
    </row>
    <row r="27" ht="15.75" customHeight="1">
      <c r="A27" s="483" t="s">
        <v>659</v>
      </c>
      <c r="B27" s="468"/>
      <c r="C27" s="468">
        <f t="shared" ref="C27:M27" si="17">C4*$W$17*0.58</f>
        <v>6306937.095</v>
      </c>
      <c r="D27" s="468">
        <f t="shared" si="17"/>
        <v>6448013.018</v>
      </c>
      <c r="E27" s="468">
        <f t="shared" si="17"/>
        <v>6571589.589</v>
      </c>
      <c r="F27" s="468">
        <f t="shared" si="17"/>
        <v>6683132.983</v>
      </c>
      <c r="G27" s="468">
        <f t="shared" si="17"/>
        <v>6791827.439</v>
      </c>
      <c r="H27" s="468">
        <f t="shared" si="17"/>
        <v>6904626.456</v>
      </c>
      <c r="I27" s="468">
        <f t="shared" si="17"/>
        <v>7023668.586</v>
      </c>
      <c r="J27" s="468">
        <f t="shared" si="17"/>
        <v>7146904.014</v>
      </c>
      <c r="K27" s="468">
        <f t="shared" si="17"/>
        <v>7272409.127</v>
      </c>
      <c r="L27" s="468">
        <f t="shared" si="17"/>
        <v>7396613.756</v>
      </c>
      <c r="M27" s="468">
        <f t="shared" si="17"/>
        <v>7516765.587</v>
      </c>
      <c r="N27" s="486"/>
      <c r="O27" s="470"/>
      <c r="P27" s="112"/>
      <c r="Q27" s="112"/>
      <c r="R27" s="112"/>
      <c r="S27" s="112"/>
      <c r="T27" s="486"/>
      <c r="U27" s="112"/>
      <c r="V27" s="112"/>
      <c r="W27" s="112"/>
      <c r="X27" s="112"/>
      <c r="Y27" s="112"/>
      <c r="Z27" s="112"/>
    </row>
    <row r="28" ht="15.75" customHeight="1">
      <c r="A28" s="488"/>
      <c r="B28" s="487"/>
      <c r="C28" s="487"/>
      <c r="D28" s="487"/>
      <c r="E28" s="487"/>
      <c r="F28" s="487"/>
      <c r="G28" s="487"/>
      <c r="H28" s="487"/>
      <c r="I28" s="487"/>
      <c r="J28" s="487"/>
      <c r="K28" s="487"/>
      <c r="L28" s="487"/>
      <c r="M28" s="487"/>
      <c r="N28" s="486"/>
      <c r="O28" s="470"/>
      <c r="P28" s="112"/>
      <c r="Q28" s="112"/>
      <c r="R28" s="112"/>
      <c r="S28" s="112"/>
      <c r="T28" s="486"/>
      <c r="U28" s="112"/>
      <c r="V28" s="112"/>
      <c r="W28" s="112"/>
      <c r="X28" s="112"/>
      <c r="Y28" s="112"/>
      <c r="Z28" s="112"/>
    </row>
    <row r="29" ht="15.75" customHeight="1">
      <c r="A29" s="486" t="str">
        <f>+A12</f>
        <v>Hogares nuevos en clima templado/calido estrato  1, 2, 3</v>
      </c>
      <c r="B29" s="486"/>
      <c r="C29" s="500"/>
      <c r="D29" s="500"/>
      <c r="E29" s="500"/>
      <c r="F29" s="500"/>
      <c r="G29" s="500"/>
      <c r="H29" s="500"/>
      <c r="I29" s="500"/>
      <c r="J29" s="500"/>
      <c r="K29" s="500"/>
      <c r="L29" s="500"/>
      <c r="M29" s="500"/>
      <c r="N29" s="486"/>
      <c r="O29" s="470"/>
      <c r="P29" s="112"/>
      <c r="Q29" s="112"/>
      <c r="R29" s="112"/>
      <c r="S29" s="112"/>
      <c r="T29" s="486"/>
      <c r="U29" s="112"/>
      <c r="V29" s="112"/>
      <c r="W29" s="112"/>
      <c r="X29" s="112"/>
      <c r="Y29" s="112"/>
      <c r="Z29" s="112"/>
    </row>
    <row r="30" ht="15.75" customHeight="1">
      <c r="A30" s="467" t="s">
        <v>660</v>
      </c>
      <c r="B30" s="468"/>
      <c r="C30" s="468">
        <f t="shared" ref="C30:G30" si="18">C12</f>
        <v>160843.481</v>
      </c>
      <c r="D30" s="468">
        <f t="shared" si="18"/>
        <v>141075.9229</v>
      </c>
      <c r="E30" s="468">
        <f t="shared" si="18"/>
        <v>123576.571</v>
      </c>
      <c r="F30" s="468">
        <f t="shared" si="18"/>
        <v>111543.3941</v>
      </c>
      <c r="G30" s="468">
        <f t="shared" si="18"/>
        <v>108694.456</v>
      </c>
      <c r="H30" s="468">
        <f t="shared" ref="H30:M30" si="19">H12*0.12</f>
        <v>13535.88205</v>
      </c>
      <c r="I30" s="468">
        <f t="shared" si="19"/>
        <v>14285.05564</v>
      </c>
      <c r="J30" s="468">
        <f t="shared" si="19"/>
        <v>14788.25136</v>
      </c>
      <c r="K30" s="468">
        <f t="shared" si="19"/>
        <v>15060.61359</v>
      </c>
      <c r="L30" s="468">
        <f t="shared" si="19"/>
        <v>14904.55547</v>
      </c>
      <c r="M30" s="468">
        <f t="shared" si="19"/>
        <v>14418.21971</v>
      </c>
      <c r="N30" s="486"/>
      <c r="O30" s="470"/>
      <c r="P30" s="112"/>
      <c r="Q30" s="112"/>
      <c r="R30" s="112"/>
      <c r="S30" s="112"/>
      <c r="T30" s="486"/>
      <c r="U30" s="112"/>
      <c r="V30" s="112"/>
      <c r="W30" s="112"/>
      <c r="X30" s="112"/>
      <c r="Y30" s="112"/>
      <c r="Z30" s="112"/>
    </row>
    <row r="31" ht="15.75" customHeight="1">
      <c r="A31" s="486"/>
      <c r="B31" s="486"/>
      <c r="C31" s="500"/>
      <c r="D31" s="500"/>
      <c r="E31" s="500"/>
      <c r="F31" s="500"/>
      <c r="G31" s="500"/>
      <c r="H31" s="500"/>
      <c r="I31" s="500"/>
      <c r="J31" s="500"/>
      <c r="K31" s="500"/>
      <c r="L31" s="500"/>
      <c r="M31" s="500"/>
      <c r="N31" s="486"/>
      <c r="O31" s="470"/>
      <c r="P31" s="112"/>
      <c r="Q31" s="112"/>
      <c r="R31" s="112"/>
      <c r="S31" s="112"/>
      <c r="T31" s="486"/>
      <c r="U31" s="112"/>
      <c r="V31" s="112"/>
      <c r="W31" s="112"/>
      <c r="X31" s="112"/>
      <c r="Y31" s="112"/>
      <c r="Z31" s="112"/>
    </row>
    <row r="32" ht="15.75" customHeight="1">
      <c r="A32" s="483" t="s">
        <v>661</v>
      </c>
      <c r="B32" s="495"/>
      <c r="C32" s="496">
        <f t="shared" ref="C32:M32" si="20">C4*C7/100</f>
        <v>5053418.675</v>
      </c>
      <c r="D32" s="496">
        <f t="shared" si="20"/>
        <v>5218773.966</v>
      </c>
      <c r="E32" s="496">
        <f t="shared" si="20"/>
        <v>5358783.012</v>
      </c>
      <c r="F32" s="496">
        <f t="shared" si="20"/>
        <v>5503967.014</v>
      </c>
      <c r="G32" s="496">
        <f t="shared" si="20"/>
        <v>5634814.677</v>
      </c>
      <c r="H32" s="496">
        <f t="shared" si="20"/>
        <v>5784421.419</v>
      </c>
      <c r="I32" s="496">
        <f t="shared" si="20"/>
        <v>5926892.192</v>
      </c>
      <c r="J32" s="496">
        <f t="shared" si="20"/>
        <v>6088873.14</v>
      </c>
      <c r="K32" s="496">
        <f t="shared" si="20"/>
        <v>6240054.123</v>
      </c>
      <c r="L32" s="496">
        <f t="shared" si="20"/>
        <v>6406642.669</v>
      </c>
      <c r="M32" s="496">
        <f t="shared" si="20"/>
        <v>6556455.96</v>
      </c>
      <c r="N32" s="486"/>
      <c r="O32" s="470"/>
      <c r="P32" s="112"/>
      <c r="Q32" s="112"/>
      <c r="R32" s="112"/>
      <c r="S32" s="112"/>
      <c r="T32" s="486"/>
      <c r="U32" s="112"/>
      <c r="V32" s="112"/>
      <c r="W32" s="112"/>
      <c r="X32" s="112"/>
      <c r="Y32" s="112"/>
      <c r="Z32" s="112"/>
    </row>
    <row r="33" ht="15.75" customHeight="1">
      <c r="A33" s="483" t="s">
        <v>662</v>
      </c>
      <c r="B33" s="495"/>
      <c r="C33" s="496">
        <f t="shared" ref="C33:G33" si="21">C32</f>
        <v>5053418.675</v>
      </c>
      <c r="D33" s="496">
        <f t="shared" si="21"/>
        <v>5218773.966</v>
      </c>
      <c r="E33" s="496">
        <f t="shared" si="21"/>
        <v>5358783.012</v>
      </c>
      <c r="F33" s="496">
        <f t="shared" si="21"/>
        <v>5503967.014</v>
      </c>
      <c r="G33" s="496">
        <f t="shared" si="21"/>
        <v>5634814.677</v>
      </c>
      <c r="H33" s="496">
        <f>H32-(H12-H30)</f>
        <v>5685158.284</v>
      </c>
      <c r="I33" s="496">
        <f>I32-(I12-I30)-(H12-H30)</f>
        <v>5722871.982</v>
      </c>
      <c r="J33" s="496">
        <f>J32-(J12-J30)-(I12-I30)-(H12-H30)</f>
        <v>5776405.754</v>
      </c>
      <c r="K33" s="496">
        <f>K32-(K12-K30)-(J12-J30)-(I12-I30)-(H12-H30)</f>
        <v>5817142.237</v>
      </c>
      <c r="L33" s="496">
        <f>L32-(L12-L30)-(K12-K30)-(J12-J30)-(I12-I30)-(H12-H30)</f>
        <v>5874430.71</v>
      </c>
      <c r="M33" s="496">
        <f>M32-(M12-M30)-(L12-L30)-(K12-K30)-(J12-J30)-(I12-I30)-(H12-H30)</f>
        <v>5918510.389</v>
      </c>
      <c r="N33" s="486"/>
      <c r="O33" s="470"/>
      <c r="P33" s="112"/>
      <c r="Q33" s="112"/>
      <c r="R33" s="112"/>
      <c r="S33" s="112"/>
      <c r="T33" s="486"/>
      <c r="U33" s="112"/>
      <c r="V33" s="112"/>
      <c r="W33" s="112"/>
      <c r="X33" s="112"/>
      <c r="Y33" s="112"/>
      <c r="Z33" s="112"/>
    </row>
    <row r="34" ht="14.25" customHeight="1">
      <c r="A34" s="497" t="s">
        <v>654</v>
      </c>
      <c r="B34" s="504"/>
      <c r="C34" s="494">
        <f t="shared" ref="C34:M34" si="22">C33/C4</f>
        <v>0.395</v>
      </c>
      <c r="D34" s="494">
        <f t="shared" si="22"/>
        <v>0.399</v>
      </c>
      <c r="E34" s="494">
        <f t="shared" si="22"/>
        <v>0.402</v>
      </c>
      <c r="F34" s="494">
        <f t="shared" si="22"/>
        <v>0.406</v>
      </c>
      <c r="G34" s="494">
        <f t="shared" si="22"/>
        <v>0.409</v>
      </c>
      <c r="H34" s="498">
        <f t="shared" si="22"/>
        <v>0.4059127441</v>
      </c>
      <c r="I34" s="498">
        <f t="shared" si="22"/>
        <v>0.4016801162</v>
      </c>
      <c r="J34" s="498">
        <f t="shared" si="22"/>
        <v>0.3984465369</v>
      </c>
      <c r="K34" s="498">
        <f t="shared" si="22"/>
        <v>0.3943317025</v>
      </c>
      <c r="L34" s="498">
        <f t="shared" si="22"/>
        <v>0.3915283</v>
      </c>
      <c r="M34" s="498">
        <f t="shared" si="22"/>
        <v>0.3881608422</v>
      </c>
      <c r="N34" s="486"/>
      <c r="O34" s="470"/>
      <c r="P34" s="112"/>
      <c r="Q34" s="112"/>
      <c r="R34" s="112"/>
      <c r="S34" s="112"/>
      <c r="T34" s="486"/>
      <c r="U34" s="112"/>
      <c r="V34" s="112"/>
      <c r="W34" s="112"/>
      <c r="X34" s="112"/>
      <c r="Y34" s="112"/>
      <c r="Z34" s="112"/>
    </row>
    <row r="35" ht="14.25" customHeight="1">
      <c r="A35" s="486"/>
      <c r="B35" s="486"/>
      <c r="C35" s="500"/>
      <c r="D35" s="500"/>
      <c r="E35" s="500"/>
      <c r="F35" s="500"/>
      <c r="G35" s="500"/>
      <c r="H35" s="500"/>
      <c r="I35" s="500"/>
      <c r="J35" s="500"/>
      <c r="K35" s="500"/>
      <c r="L35" s="500"/>
      <c r="M35" s="500"/>
      <c r="N35" s="486"/>
      <c r="O35" s="470"/>
      <c r="P35" s="486"/>
      <c r="Q35" s="112"/>
      <c r="R35" s="112"/>
      <c r="S35" s="112"/>
      <c r="T35" s="486"/>
      <c r="U35" s="112"/>
      <c r="V35" s="112"/>
      <c r="W35" s="112"/>
      <c r="X35" s="112"/>
      <c r="Y35" s="112"/>
      <c r="Z35" s="112"/>
    </row>
    <row r="36" ht="14.25" customHeight="1">
      <c r="A36" s="486" t="s">
        <v>615</v>
      </c>
      <c r="B36" s="486"/>
      <c r="C36" s="500"/>
      <c r="D36" s="500">
        <f t="shared" ref="D36:M36" si="23">+D32-C32</f>
        <v>165355.291</v>
      </c>
      <c r="E36" s="500">
        <f t="shared" si="23"/>
        <v>140009.046</v>
      </c>
      <c r="F36" s="500">
        <f t="shared" si="23"/>
        <v>145184.002</v>
      </c>
      <c r="G36" s="500">
        <f t="shared" si="23"/>
        <v>130847.663</v>
      </c>
      <c r="H36" s="500">
        <f t="shared" si="23"/>
        <v>149606.742</v>
      </c>
      <c r="I36" s="500">
        <f t="shared" si="23"/>
        <v>142470.773</v>
      </c>
      <c r="J36" s="500">
        <f t="shared" si="23"/>
        <v>161980.948</v>
      </c>
      <c r="K36" s="500">
        <f t="shared" si="23"/>
        <v>151180.983</v>
      </c>
      <c r="L36" s="500">
        <f t="shared" si="23"/>
        <v>166588.546</v>
      </c>
      <c r="M36" s="500">
        <f t="shared" si="23"/>
        <v>149813.291</v>
      </c>
      <c r="N36" s="486"/>
      <c r="O36" s="470"/>
      <c r="P36" s="486"/>
      <c r="Q36" s="112"/>
      <c r="R36" s="112"/>
      <c r="S36" s="112"/>
      <c r="T36" s="486"/>
      <c r="U36" s="112"/>
      <c r="V36" s="112"/>
      <c r="W36" s="112"/>
      <c r="X36" s="112"/>
      <c r="Y36" s="112"/>
      <c r="Z36" s="112"/>
    </row>
    <row r="37" ht="14.25" customHeight="1">
      <c r="A37" s="486" t="s">
        <v>44</v>
      </c>
      <c r="B37" s="501" t="s">
        <v>663</v>
      </c>
      <c r="C37" s="500"/>
      <c r="D37" s="500">
        <f t="shared" ref="D37:M37" si="24">+D33-C33</f>
        <v>165355.291</v>
      </c>
      <c r="E37" s="500">
        <f t="shared" si="24"/>
        <v>140009.046</v>
      </c>
      <c r="F37" s="500">
        <f t="shared" si="24"/>
        <v>145184.002</v>
      </c>
      <c r="G37" s="500">
        <f t="shared" si="24"/>
        <v>130847.663</v>
      </c>
      <c r="H37" s="505">
        <f t="shared" si="24"/>
        <v>50343.60699</v>
      </c>
      <c r="I37" s="505">
        <f t="shared" si="24"/>
        <v>37713.6983</v>
      </c>
      <c r="J37" s="505">
        <f t="shared" si="24"/>
        <v>53533.77135</v>
      </c>
      <c r="K37" s="505">
        <f t="shared" si="24"/>
        <v>40736.48336</v>
      </c>
      <c r="L37" s="505">
        <f t="shared" si="24"/>
        <v>57288.47252</v>
      </c>
      <c r="M37" s="505">
        <f t="shared" si="24"/>
        <v>44079.6798</v>
      </c>
      <c r="N37" s="486"/>
      <c r="O37" s="470"/>
      <c r="P37" s="486"/>
      <c r="Q37" s="112"/>
      <c r="R37" s="112"/>
      <c r="S37" s="112"/>
      <c r="T37" s="486"/>
      <c r="U37" s="112"/>
      <c r="V37" s="112"/>
      <c r="W37" s="112"/>
      <c r="X37" s="112"/>
      <c r="Y37" s="112"/>
      <c r="Z37" s="112"/>
    </row>
    <row r="38" ht="14.25" customHeight="1">
      <c r="A38" s="486" t="s">
        <v>664</v>
      </c>
      <c r="B38" s="486"/>
      <c r="C38" s="500"/>
      <c r="D38" s="500"/>
      <c r="E38" s="500"/>
      <c r="F38" s="500"/>
      <c r="G38" s="500"/>
      <c r="H38" s="503">
        <f t="shared" ref="H38:M38" si="25">+H36-H37</f>
        <v>99263.13501</v>
      </c>
      <c r="I38" s="503">
        <f t="shared" si="25"/>
        <v>104757.0747</v>
      </c>
      <c r="J38" s="503">
        <f t="shared" si="25"/>
        <v>108447.1766</v>
      </c>
      <c r="K38" s="503">
        <f t="shared" si="25"/>
        <v>110444.4996</v>
      </c>
      <c r="L38" s="503">
        <f t="shared" si="25"/>
        <v>109300.0735</v>
      </c>
      <c r="M38" s="503">
        <f t="shared" si="25"/>
        <v>105733.6112</v>
      </c>
      <c r="N38" s="486"/>
      <c r="O38" s="470"/>
      <c r="P38" s="486"/>
      <c r="Q38" s="112"/>
      <c r="R38" s="112"/>
      <c r="S38" s="112"/>
      <c r="T38" s="486"/>
      <c r="U38" s="112"/>
      <c r="V38" s="112"/>
      <c r="W38" s="112"/>
      <c r="X38" s="112"/>
      <c r="Y38" s="112"/>
      <c r="Z38" s="112"/>
    </row>
    <row r="39" ht="14.25" customHeight="1">
      <c r="A39" s="486"/>
      <c r="B39" s="486"/>
      <c r="C39" s="500"/>
      <c r="D39" s="500"/>
      <c r="E39" s="500"/>
      <c r="F39" s="500"/>
      <c r="G39" s="500"/>
      <c r="H39" s="500"/>
      <c r="I39" s="500"/>
      <c r="J39" s="500"/>
      <c r="K39" s="500"/>
      <c r="L39" s="500"/>
      <c r="M39" s="500"/>
      <c r="N39" s="486"/>
      <c r="O39" s="470"/>
      <c r="P39" s="486"/>
      <c r="Q39" s="112"/>
      <c r="R39" s="112"/>
      <c r="S39" s="112"/>
      <c r="T39" s="486"/>
      <c r="U39" s="112"/>
      <c r="V39" s="112"/>
      <c r="W39" s="112"/>
      <c r="X39" s="112"/>
      <c r="Y39" s="112"/>
      <c r="Z39" s="112"/>
    </row>
    <row r="40" ht="14.25" customHeight="1">
      <c r="A40" s="506" t="s">
        <v>665</v>
      </c>
      <c r="B40" s="112"/>
      <c r="C40" s="112"/>
      <c r="D40" s="112"/>
      <c r="E40" s="112"/>
      <c r="F40" s="112"/>
      <c r="G40" s="112"/>
      <c r="H40" s="507"/>
      <c r="I40" s="507"/>
      <c r="J40" s="507"/>
      <c r="K40" s="507"/>
      <c r="L40" s="507"/>
      <c r="M40" s="507"/>
      <c r="N40" s="112"/>
      <c r="O40" s="470"/>
      <c r="P40" s="486"/>
      <c r="Q40" s="112"/>
      <c r="R40" s="112"/>
      <c r="S40" s="112"/>
      <c r="T40" s="486"/>
      <c r="U40" s="112"/>
      <c r="V40" s="112"/>
      <c r="W40" s="112"/>
      <c r="X40" s="112"/>
      <c r="Y40" s="112"/>
      <c r="Z40" s="112"/>
    </row>
    <row r="41" ht="14.25" customHeight="1">
      <c r="A41" s="506" t="s">
        <v>666</v>
      </c>
      <c r="B41" s="112"/>
      <c r="C41" s="112"/>
      <c r="D41" s="112"/>
      <c r="E41" s="112"/>
      <c r="F41" s="112"/>
      <c r="G41" s="112"/>
      <c r="H41" s="507"/>
      <c r="I41" s="112"/>
      <c r="J41" s="112"/>
      <c r="K41" s="112"/>
      <c r="L41" s="112"/>
      <c r="M41" s="112"/>
      <c r="N41" s="112"/>
      <c r="O41" s="470"/>
      <c r="P41" s="486"/>
      <c r="Q41" s="112"/>
      <c r="R41" s="112"/>
      <c r="S41" s="112"/>
      <c r="T41" s="486"/>
      <c r="U41" s="112"/>
      <c r="V41" s="112"/>
      <c r="W41" s="112"/>
      <c r="X41" s="112"/>
      <c r="Y41" s="112"/>
      <c r="Z41" s="112"/>
    </row>
    <row r="42" ht="15.75" customHeight="1">
      <c r="A42" s="506" t="s">
        <v>667</v>
      </c>
      <c r="B42" s="508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470"/>
      <c r="P42" s="112"/>
      <c r="Q42" s="112"/>
      <c r="R42" s="112"/>
      <c r="S42" s="112"/>
      <c r="T42" s="509"/>
      <c r="U42" s="112"/>
      <c r="V42" s="112"/>
      <c r="W42" s="112"/>
      <c r="X42" s="112"/>
      <c r="Y42" s="112"/>
      <c r="Z42" s="112"/>
    </row>
    <row r="43" ht="15.75" customHeight="1">
      <c r="A43" s="506" t="s">
        <v>668</v>
      </c>
      <c r="B43" s="508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470"/>
      <c r="P43" s="112"/>
      <c r="Q43" s="112"/>
      <c r="R43" s="458"/>
      <c r="S43" s="510"/>
      <c r="T43" s="509"/>
      <c r="U43" s="112"/>
      <c r="V43" s="112"/>
      <c r="W43" s="112"/>
      <c r="X43" s="112"/>
      <c r="Y43" s="112"/>
      <c r="Z43" s="112"/>
    </row>
    <row r="44" ht="15.75" customHeight="1">
      <c r="A44" s="511"/>
      <c r="B44" s="508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470"/>
      <c r="P44" s="112"/>
      <c r="Q44" s="112"/>
      <c r="R44" s="458"/>
      <c r="S44" s="510"/>
      <c r="T44" s="509"/>
      <c r="U44" s="112"/>
      <c r="V44" s="112"/>
      <c r="W44" s="112"/>
      <c r="X44" s="112"/>
      <c r="Y44" s="112"/>
      <c r="Z44" s="112"/>
    </row>
    <row r="45" ht="15.75" customHeight="1">
      <c r="A45" s="112"/>
      <c r="B45" s="512" t="s">
        <v>669</v>
      </c>
      <c r="C45" s="512" t="s">
        <v>670</v>
      </c>
      <c r="D45" s="112"/>
      <c r="E45" s="112"/>
      <c r="F45" s="112"/>
      <c r="G45" s="112"/>
      <c r="H45" s="112"/>
      <c r="I45" s="112"/>
      <c r="J45" s="513"/>
      <c r="K45" s="513"/>
      <c r="L45" s="112"/>
      <c r="M45" s="514"/>
      <c r="N45" s="112"/>
      <c r="O45" s="470"/>
      <c r="P45" s="513"/>
      <c r="Q45" s="513"/>
      <c r="R45" s="515"/>
      <c r="S45" s="516"/>
      <c r="T45" s="517"/>
      <c r="U45" s="513"/>
      <c r="V45" s="513"/>
      <c r="W45" s="513"/>
      <c r="X45" s="513"/>
      <c r="Y45" s="513"/>
      <c r="Z45" s="513"/>
    </row>
    <row r="46" ht="15.75" customHeight="1">
      <c r="A46" s="112"/>
      <c r="B46" s="518">
        <f>AVERAGE(D50:F50)</f>
        <v>0.8771111111</v>
      </c>
      <c r="C46" s="519">
        <v>0.42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486"/>
      <c r="P46" s="112"/>
      <c r="Q46" s="112"/>
      <c r="R46" s="112"/>
      <c r="S46" s="112"/>
      <c r="T46" s="509"/>
      <c r="U46" s="112"/>
      <c r="V46" s="112"/>
      <c r="W46" s="112"/>
      <c r="X46" s="112"/>
      <c r="Y46" s="112"/>
      <c r="Z46" s="112"/>
    </row>
    <row r="47" ht="15.75" customHeight="1">
      <c r="A47" s="112"/>
      <c r="B47" s="411" t="s">
        <v>518</v>
      </c>
      <c r="C47" s="520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486"/>
      <c r="P47" s="112"/>
      <c r="Q47" s="112"/>
      <c r="R47" s="112"/>
      <c r="S47" s="112"/>
      <c r="T47" s="509"/>
      <c r="U47" s="112"/>
      <c r="V47" s="112"/>
      <c r="W47" s="112"/>
      <c r="X47" s="112"/>
      <c r="Y47" s="112"/>
      <c r="Z47" s="112"/>
    </row>
    <row r="48" ht="15.75" customHeight="1">
      <c r="A48" s="112"/>
      <c r="B48" s="112"/>
      <c r="C48" s="521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486"/>
      <c r="P48" s="112"/>
      <c r="Q48" s="112"/>
      <c r="R48" s="112"/>
      <c r="S48" s="112"/>
      <c r="T48" s="486"/>
      <c r="U48" s="112"/>
      <c r="V48" s="112"/>
      <c r="W48" s="112"/>
      <c r="X48" s="112"/>
      <c r="Y48" s="112"/>
      <c r="Z48" s="112"/>
    </row>
    <row r="49" ht="15.75" customHeight="1">
      <c r="A49" s="513"/>
      <c r="B49" s="512"/>
      <c r="C49" s="512" t="s">
        <v>671</v>
      </c>
      <c r="D49" s="522" t="s">
        <v>426</v>
      </c>
      <c r="E49" s="522" t="s">
        <v>672</v>
      </c>
      <c r="F49" s="522" t="s">
        <v>673</v>
      </c>
      <c r="G49" s="512" t="s">
        <v>421</v>
      </c>
      <c r="H49" s="523"/>
      <c r="I49" s="513"/>
      <c r="J49" s="112"/>
      <c r="K49" s="112"/>
      <c r="L49" s="513"/>
      <c r="M49" s="513"/>
      <c r="N49" s="513"/>
      <c r="O49" s="112"/>
      <c r="P49" s="112"/>
      <c r="Q49" s="112"/>
      <c r="R49" s="112"/>
      <c r="S49" s="112"/>
      <c r="T49" s="486"/>
      <c r="U49" s="112"/>
      <c r="V49" s="112"/>
      <c r="W49" s="112"/>
      <c r="X49" s="112"/>
      <c r="Y49" s="112"/>
      <c r="Z49" s="112"/>
    </row>
    <row r="50" ht="15.75" customHeight="1">
      <c r="A50" s="112"/>
      <c r="B50" s="512" t="s">
        <v>674</v>
      </c>
      <c r="C50" s="524">
        <v>0.80175</v>
      </c>
      <c r="D50" s="525">
        <v>0.8646666666666666</v>
      </c>
      <c r="E50" s="525">
        <v>0.9246666666666666</v>
      </c>
      <c r="F50" s="525">
        <v>0.8420000000000001</v>
      </c>
      <c r="G50" s="524">
        <v>0.5756666666666667</v>
      </c>
      <c r="H50" s="526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</row>
    <row r="51" ht="39.0" customHeight="1">
      <c r="A51" s="112"/>
      <c r="B51" s="512" t="s">
        <v>675</v>
      </c>
      <c r="C51" s="524">
        <v>0.15541666666666668</v>
      </c>
      <c r="D51" s="524">
        <v>0.11033333333333332</v>
      </c>
      <c r="E51" s="524">
        <v>0.05933333333333334</v>
      </c>
      <c r="F51" s="524">
        <v>0.12566666666666668</v>
      </c>
      <c r="G51" s="524">
        <v>0.32633333333333336</v>
      </c>
      <c r="H51" s="526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</row>
    <row r="52" ht="15.75" customHeight="1">
      <c r="A52" s="112"/>
      <c r="B52" s="512" t="s">
        <v>676</v>
      </c>
      <c r="C52" s="524">
        <v>0.04200000000000001</v>
      </c>
      <c r="D52" s="524">
        <v>0.028333333333333335</v>
      </c>
      <c r="E52" s="524">
        <v>0.012666666666666668</v>
      </c>
      <c r="F52" s="524">
        <v>0.029</v>
      </c>
      <c r="G52" s="524">
        <v>0.09800000000000002</v>
      </c>
      <c r="H52" s="526"/>
      <c r="I52" s="112"/>
      <c r="J52" s="112"/>
      <c r="K52" s="112"/>
      <c r="L52" s="112"/>
      <c r="M52" s="112"/>
      <c r="N52" s="112"/>
      <c r="O52" s="513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</row>
    <row r="53" ht="14.25" customHeight="1">
      <c r="A53" s="112"/>
      <c r="B53" s="411" t="s">
        <v>518</v>
      </c>
      <c r="C53" s="526"/>
      <c r="D53" s="526"/>
      <c r="E53" s="526"/>
      <c r="F53" s="526"/>
      <c r="G53" s="526"/>
      <c r="H53" s="526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</row>
    <row r="54" ht="14.2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</row>
    <row r="55" ht="15.75" customHeight="1">
      <c r="A55" s="112"/>
      <c r="B55" s="527" t="s">
        <v>328</v>
      </c>
      <c r="C55" s="53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</row>
    <row r="56" ht="15.75" customHeight="1">
      <c r="A56" s="112"/>
      <c r="B56" s="528" t="s">
        <v>677</v>
      </c>
      <c r="C56" s="528">
        <v>26.0</v>
      </c>
      <c r="D56" s="112"/>
      <c r="E56" s="112"/>
      <c r="F56" s="112"/>
      <c r="G56" s="112"/>
      <c r="H56" s="112"/>
      <c r="I56" s="508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</row>
    <row r="57" ht="15.75" customHeight="1">
      <c r="A57" s="529"/>
      <c r="B57" s="528" t="s">
        <v>678</v>
      </c>
      <c r="C57" s="528">
        <v>37.0</v>
      </c>
      <c r="D57" s="112"/>
      <c r="E57" s="112"/>
      <c r="F57" s="112"/>
      <c r="G57" s="112"/>
      <c r="H57" s="112"/>
      <c r="I57" s="530"/>
      <c r="J57" s="529"/>
      <c r="K57" s="529"/>
      <c r="L57" s="529"/>
      <c r="M57" s="529"/>
      <c r="N57" s="529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</row>
    <row r="58" ht="14.25" customHeight="1">
      <c r="A58" s="112"/>
      <c r="B58" s="528" t="s">
        <v>679</v>
      </c>
      <c r="C58" s="528">
        <v>58.0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</row>
    <row r="59" ht="14.25" customHeight="1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</row>
    <row r="60" ht="14.2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</row>
    <row r="61" ht="14.2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</row>
    <row r="62" ht="14.2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</row>
    <row r="63" ht="14.2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P63" s="531"/>
      <c r="Q63" s="531"/>
      <c r="R63" s="531"/>
      <c r="S63" s="531"/>
      <c r="T63" s="531"/>
      <c r="U63" s="531"/>
      <c r="V63" s="529"/>
      <c r="W63" s="529"/>
      <c r="X63" s="529"/>
      <c r="Y63" s="529"/>
      <c r="Z63" s="529"/>
    </row>
    <row r="64" ht="15.7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529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</row>
    <row r="65" ht="14.2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</row>
    <row r="66" ht="14.2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</row>
    <row r="67" ht="14.2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</row>
    <row r="68" ht="14.25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</row>
    <row r="69" ht="14.25" customHeight="1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</row>
    <row r="70" ht="14.25" customHeight="1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</row>
    <row r="71" ht="14.25" customHeight="1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</row>
    <row r="72" ht="14.25" customHeight="1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</row>
    <row r="73" ht="14.25" customHeight="1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</row>
    <row r="74" ht="14.25" customHeight="1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</row>
    <row r="75" ht="14.25" customHeight="1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</row>
    <row r="76" ht="14.25" customHeight="1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</row>
    <row r="77" ht="14.25" customHeight="1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</row>
    <row r="78" ht="14.25" customHeight="1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</row>
    <row r="79" ht="14.25" customHeight="1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</row>
    <row r="80" ht="14.25" customHeight="1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</row>
    <row r="81" ht="14.25" customHeight="1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</row>
    <row r="82" ht="14.25" customHeight="1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</row>
    <row r="83" ht="14.25" customHeight="1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</row>
    <row r="84" ht="14.25" customHeight="1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</row>
    <row r="85" ht="14.25" customHeight="1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</row>
    <row r="86" ht="14.25" customHeight="1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</row>
    <row r="87" ht="14.25" customHeight="1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</row>
    <row r="88" ht="14.25" customHeight="1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</row>
    <row r="89" ht="14.25" customHeight="1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</row>
    <row r="90" ht="14.25" customHeight="1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</row>
    <row r="91" ht="14.25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</row>
    <row r="92" ht="14.25" customHeight="1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</row>
    <row r="93" ht="14.25" customHeight="1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</row>
    <row r="94" ht="14.25" customHeight="1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</row>
    <row r="95" ht="14.25" customHeight="1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</row>
    <row r="96" ht="14.25" customHeight="1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</row>
    <row r="97" ht="14.25" customHeight="1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</row>
    <row r="98" ht="14.25" customHeight="1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</row>
    <row r="99" ht="14.25" customHeight="1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</row>
    <row r="100" ht="14.25" customHeight="1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</row>
    <row r="101" ht="14.25" customHeight="1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</row>
    <row r="102" ht="14.25" customHeight="1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</row>
    <row r="103" ht="14.25" customHeight="1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</row>
    <row r="104" ht="14.25" customHeight="1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</row>
    <row r="105" ht="14.25" customHeight="1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</row>
    <row r="106" ht="14.25" customHeight="1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</row>
    <row r="107" ht="14.25" customHeight="1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</row>
    <row r="108" ht="14.25" customHeight="1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</row>
    <row r="109" ht="14.25" customHeight="1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</row>
    <row r="110" ht="14.25" customHeight="1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</row>
    <row r="111" ht="14.25" customHeight="1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</row>
    <row r="112" ht="14.25" customHeight="1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</row>
    <row r="113" ht="14.25" customHeight="1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</row>
    <row r="114" ht="14.25" customHeight="1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</row>
    <row r="115" ht="14.25" customHeight="1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</row>
    <row r="116" ht="14.25" customHeight="1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</row>
    <row r="117" ht="14.25" customHeight="1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</row>
    <row r="118" ht="14.25" customHeight="1">
      <c r="A118" s="112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</row>
    <row r="119" ht="14.25" customHeight="1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</row>
    <row r="120" ht="14.25" customHeight="1">
      <c r="A120" s="112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</row>
    <row r="121" ht="14.25" customHeight="1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</row>
    <row r="122" ht="14.25" customHeight="1">
      <c r="A122" s="11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</row>
    <row r="123" ht="14.25" customHeight="1">
      <c r="A123" s="11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</row>
    <row r="124" ht="14.25" customHeight="1">
      <c r="A124" s="112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</row>
    <row r="125" ht="14.25" customHeight="1">
      <c r="A125" s="112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</row>
    <row r="126" ht="14.25" customHeight="1">
      <c r="A126" s="112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</row>
    <row r="127" ht="14.25" customHeight="1">
      <c r="A127" s="112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</row>
    <row r="128" ht="14.25" customHeight="1">
      <c r="A128" s="112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</row>
    <row r="129" ht="14.25" customHeight="1">
      <c r="A129" s="112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</row>
    <row r="130" ht="14.25" customHeight="1">
      <c r="A130" s="112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</row>
    <row r="131" ht="14.25" customHeight="1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</row>
    <row r="132" ht="14.25" customHeight="1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</row>
    <row r="133" ht="14.25" customHeight="1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</row>
    <row r="134" ht="14.25" customHeight="1">
      <c r="A134" s="112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</row>
    <row r="135" ht="14.25" customHeight="1">
      <c r="A135" s="112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</row>
    <row r="136" ht="14.25" customHeight="1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</row>
    <row r="137" ht="14.25" customHeight="1">
      <c r="A137" s="112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</row>
    <row r="138" ht="14.25" customHeight="1">
      <c r="A138" s="112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</row>
    <row r="139" ht="14.25" customHeight="1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</row>
    <row r="140" ht="14.25" customHeight="1">
      <c r="A140" s="112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</row>
    <row r="141" ht="14.25" customHeight="1">
      <c r="A141" s="112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</row>
    <row r="142" ht="14.25" customHeight="1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</row>
    <row r="143" ht="14.25" customHeight="1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</row>
    <row r="144" ht="14.25" customHeight="1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</row>
    <row r="145" ht="14.25" customHeight="1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</row>
    <row r="146" ht="14.25" customHeight="1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</row>
    <row r="147" ht="14.25" customHeight="1">
      <c r="A147" s="112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</row>
    <row r="148" ht="14.25" customHeight="1">
      <c r="A148" s="112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</row>
    <row r="149" ht="14.25" customHeight="1">
      <c r="A149" s="112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</row>
    <row r="150" ht="14.25" customHeight="1">
      <c r="A150" s="112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</row>
    <row r="151" ht="14.25" customHeight="1">
      <c r="A151" s="112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</row>
    <row r="152" ht="14.25" customHeight="1">
      <c r="A152" s="112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</row>
    <row r="153" ht="14.25" customHeight="1">
      <c r="A153" s="112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</row>
    <row r="154" ht="14.25" customHeight="1">
      <c r="A154" s="112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</row>
    <row r="155" ht="14.25" customHeight="1">
      <c r="A155" s="112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</row>
    <row r="156" ht="14.25" customHeight="1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</row>
    <row r="157" ht="14.25" customHeight="1">
      <c r="A157" s="112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</row>
    <row r="158" ht="14.25" customHeight="1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</row>
    <row r="159" ht="14.25" customHeight="1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</row>
    <row r="160" ht="14.25" customHeight="1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</row>
    <row r="161" ht="14.25" customHeight="1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</row>
    <row r="162" ht="14.25" customHeight="1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</row>
    <row r="163" ht="14.25" customHeight="1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</row>
    <row r="164" ht="14.25" customHeight="1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</row>
    <row r="165" ht="14.25" customHeight="1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</row>
    <row r="166" ht="14.25" customHeight="1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</row>
    <row r="167" ht="14.25" customHeight="1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</row>
    <row r="168" ht="14.25" customHeight="1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</row>
    <row r="169" ht="14.25" customHeight="1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</row>
    <row r="170" ht="14.25" customHeight="1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</row>
    <row r="171" ht="14.25" customHeight="1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</row>
    <row r="172" ht="14.25" customHeight="1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</row>
    <row r="173" ht="14.25" customHeight="1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</row>
    <row r="174" ht="14.25" customHeight="1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</row>
    <row r="175" ht="14.25" customHeight="1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</row>
    <row r="176" ht="14.25" customHeight="1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</row>
    <row r="177" ht="14.25" customHeight="1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</row>
    <row r="178" ht="14.25" customHeight="1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</row>
    <row r="179" ht="14.25" customHeight="1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</row>
    <row r="180" ht="14.25" customHeight="1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</row>
    <row r="181" ht="14.25" customHeight="1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</row>
    <row r="182" ht="14.25" customHeight="1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</row>
    <row r="183" ht="14.25" customHeight="1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</row>
    <row r="184" ht="14.25" customHeight="1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</row>
    <row r="185" ht="14.25" customHeight="1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</row>
    <row r="186" ht="14.25" customHeight="1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</row>
    <row r="187" ht="14.25" customHeight="1">
      <c r="A187" s="112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</row>
    <row r="188" ht="14.25" customHeight="1">
      <c r="A188" s="112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</row>
    <row r="189" ht="14.25" customHeight="1">
      <c r="A189" s="112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</row>
    <row r="190" ht="14.25" customHeight="1">
      <c r="A190" s="112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</row>
    <row r="191" ht="14.25" customHeight="1">
      <c r="A191" s="112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</row>
    <row r="192" ht="14.25" customHeight="1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</row>
    <row r="193" ht="14.25" customHeight="1">
      <c r="A193" s="112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</row>
    <row r="194" ht="14.25" customHeight="1">
      <c r="A194" s="112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</row>
    <row r="195" ht="14.25" customHeight="1">
      <c r="A195" s="112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</row>
    <row r="196" ht="14.25" customHeight="1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ht="14.25" customHeight="1">
      <c r="A197" s="112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</row>
    <row r="198" ht="14.25" customHeight="1">
      <c r="A198" s="112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</row>
    <row r="199" ht="14.25" customHeight="1">
      <c r="A199" s="112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</row>
    <row r="200" ht="14.25" customHeight="1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</row>
    <row r="201" ht="14.25" customHeight="1">
      <c r="A201" s="112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</row>
    <row r="202" ht="14.25" customHeight="1">
      <c r="A202" s="112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</row>
    <row r="203" ht="14.25" customHeight="1">
      <c r="A203" s="112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ht="14.25" customHeight="1">
      <c r="A204" s="112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</row>
    <row r="205" ht="14.25" customHeight="1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</row>
    <row r="206" ht="14.25" customHeight="1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</row>
    <row r="207" ht="14.25" customHeight="1">
      <c r="A207" s="112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</row>
    <row r="208" ht="14.25" customHeight="1">
      <c r="A208" s="112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</row>
    <row r="209" ht="14.25" customHeight="1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</row>
    <row r="210" ht="14.25" customHeight="1">
      <c r="A210" s="112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ht="14.25" customHeight="1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</row>
    <row r="212" ht="14.25" customHeight="1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</row>
    <row r="213" ht="14.25" customHeight="1">
      <c r="A213" s="112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</row>
    <row r="214" ht="14.25" customHeight="1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</row>
    <row r="215" ht="14.25" customHeight="1">
      <c r="A215" s="112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</row>
    <row r="216" ht="14.25" customHeight="1">
      <c r="A216" s="112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</row>
    <row r="217" ht="14.25" customHeight="1">
      <c r="A217" s="112"/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</row>
    <row r="218" ht="14.25" customHeight="1">
      <c r="A218" s="112"/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</row>
    <row r="219" ht="14.25" customHeight="1">
      <c r="A219" s="112"/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</row>
    <row r="220" ht="14.25" customHeight="1">
      <c r="A220" s="112"/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</row>
    <row r="221" ht="14.25" customHeight="1">
      <c r="A221" s="112"/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</row>
    <row r="222" ht="14.25" customHeight="1">
      <c r="A222" s="112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</row>
    <row r="223" ht="14.25" customHeight="1">
      <c r="A223" s="112"/>
      <c r="B223" s="112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  <c r="X223" s="112"/>
      <c r="Y223" s="112"/>
      <c r="Z223" s="112"/>
    </row>
    <row r="224" ht="14.25" customHeight="1">
      <c r="A224" s="112"/>
      <c r="B224" s="112"/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  <c r="X224" s="112"/>
      <c r="Y224" s="112"/>
      <c r="Z224" s="112"/>
    </row>
    <row r="225" ht="14.25" customHeight="1">
      <c r="A225" s="112"/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</row>
    <row r="226" ht="14.25" customHeight="1">
      <c r="A226" s="112"/>
      <c r="B226" s="112"/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</row>
    <row r="227" ht="14.25" customHeight="1">
      <c r="A227" s="112"/>
      <c r="B227" s="112"/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  <c r="X227" s="112"/>
      <c r="Y227" s="112"/>
      <c r="Z227" s="112"/>
    </row>
    <row r="228" ht="14.25" customHeight="1">
      <c r="A228" s="112"/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</row>
    <row r="229" ht="14.25" customHeight="1">
      <c r="A229" s="112"/>
      <c r="B229" s="112"/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</row>
    <row r="230" ht="14.25" customHeight="1">
      <c r="A230" s="112"/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</row>
    <row r="231" ht="14.25" customHeight="1">
      <c r="A231" s="112"/>
      <c r="B231" s="112"/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  <c r="X231" s="112"/>
      <c r="Y231" s="112"/>
      <c r="Z231" s="112"/>
    </row>
    <row r="232" ht="14.25" customHeight="1">
      <c r="A232" s="112"/>
      <c r="B232" s="112"/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</row>
    <row r="233" ht="14.25" customHeight="1">
      <c r="A233" s="112"/>
      <c r="B233" s="112"/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</row>
    <row r="234" ht="14.25" customHeight="1">
      <c r="A234" s="112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</row>
    <row r="235" ht="14.25" customHeight="1">
      <c r="A235" s="112"/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</row>
    <row r="236" ht="14.25" customHeight="1">
      <c r="A236" s="112"/>
      <c r="B236" s="112"/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</row>
    <row r="237" ht="14.25" customHeight="1">
      <c r="A237" s="112"/>
      <c r="B237" s="112"/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</row>
    <row r="238" ht="14.25" customHeight="1">
      <c r="A238" s="112"/>
      <c r="B238" s="112"/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  <c r="X238" s="112"/>
      <c r="Y238" s="112"/>
      <c r="Z238" s="112"/>
    </row>
    <row r="239" ht="14.25" customHeight="1">
      <c r="A239" s="112"/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</row>
    <row r="240" ht="14.25" customHeight="1">
      <c r="A240" s="112"/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</row>
    <row r="241" ht="14.25" customHeight="1">
      <c r="A241" s="112"/>
      <c r="B241" s="112"/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</row>
    <row r="242" ht="14.25" customHeight="1">
      <c r="A242" s="112"/>
      <c r="B242" s="112"/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</row>
    <row r="243" ht="14.25" customHeight="1">
      <c r="A243" s="112"/>
      <c r="B243" s="112"/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</row>
    <row r="244" ht="14.25" customHeight="1">
      <c r="A244" s="112"/>
      <c r="B244" s="112"/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</row>
    <row r="245" ht="14.25" customHeight="1">
      <c r="A245" s="112"/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2"/>
      <c r="Z245" s="112"/>
    </row>
    <row r="246" ht="14.25" customHeight="1">
      <c r="A246" s="112"/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</row>
    <row r="247" ht="14.25" customHeight="1">
      <c r="A247" s="112"/>
      <c r="B247" s="112"/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2"/>
      <c r="Z247" s="112"/>
    </row>
    <row r="248" ht="14.25" customHeight="1">
      <c r="A248" s="112"/>
      <c r="B248" s="112"/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</row>
    <row r="249" ht="14.25" customHeight="1">
      <c r="A249" s="112"/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</row>
    <row r="250" ht="14.25" customHeight="1">
      <c r="A250" s="112"/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</row>
    <row r="251" ht="14.25" customHeight="1">
      <c r="A251" s="112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</row>
    <row r="252" ht="14.25" customHeight="1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</row>
    <row r="253" ht="14.25" customHeight="1">
      <c r="A253" s="112"/>
      <c r="B253" s="112"/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</row>
    <row r="254" ht="14.25" customHeight="1">
      <c r="A254" s="112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</row>
    <row r="255" ht="14.25" customHeight="1">
      <c r="A255" s="112"/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</row>
    <row r="256" ht="14.25" customHeight="1">
      <c r="A256" s="112"/>
      <c r="B256" s="112"/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</row>
    <row r="257" ht="14.25" customHeight="1">
      <c r="A257" s="112"/>
      <c r="B257" s="112"/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</row>
    <row r="258" ht="14.25" customHeight="1">
      <c r="A258" s="112"/>
      <c r="B258" s="112"/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</row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N3:N7"/>
    <mergeCell ref="B55:C5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0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3" width="4.11"/>
    <col customWidth="1" min="4" max="13" width="4.78"/>
    <col customWidth="1" min="14" max="15" width="3.0"/>
    <col customWidth="1" min="16" max="16" width="8.22"/>
    <col customWidth="1" min="17" max="17" width="4.78"/>
    <col customWidth="1" min="18" max="28" width="4.11"/>
    <col customWidth="1" min="29" max="30" width="3.0"/>
    <col customWidth="1" min="31" max="31" width="8.22"/>
    <col customWidth="1" min="32" max="43" width="4.78"/>
    <col customWidth="1" min="44" max="45" width="3.0"/>
    <col customWidth="1" min="46" max="46" width="8.22"/>
    <col customWidth="1" min="47" max="47" width="3.44"/>
    <col customWidth="1" min="48" max="48" width="3.78"/>
    <col customWidth="1" min="49" max="51" width="3.44"/>
    <col customWidth="1" min="52" max="52" width="3.78"/>
    <col customWidth="1" min="53" max="58" width="3.44"/>
    <col customWidth="1" min="59" max="59" width="3.0"/>
  </cols>
  <sheetData>
    <row r="1" ht="11.25" customHeight="1">
      <c r="A1" s="1"/>
      <c r="B1" s="532">
        <f>166/0.0036/1000000</f>
        <v>0.04611111111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ht="11.25" customHeight="1">
      <c r="A2" s="435" t="s">
        <v>614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</row>
    <row r="4" ht="11.25" customHeight="1">
      <c r="A4" s="533" t="s">
        <v>615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39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ht="11.25" customHeight="1">
      <c r="A5" s="435"/>
      <c r="B5" s="437" t="s">
        <v>646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391"/>
      <c r="N5" s="1"/>
      <c r="O5" s="1"/>
      <c r="P5" s="435"/>
      <c r="Q5" s="438" t="s">
        <v>641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391"/>
      <c r="AC5" s="1"/>
      <c r="AD5" s="1"/>
      <c r="AE5" s="435"/>
      <c r="AF5" s="439" t="s">
        <v>680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39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ht="11.25" customHeight="1">
      <c r="A6" s="1"/>
      <c r="B6" s="534" t="s">
        <v>622</v>
      </c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1"/>
      <c r="O6" s="1"/>
      <c r="P6" s="1"/>
      <c r="Q6" s="535" t="s">
        <v>622</v>
      </c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535"/>
      <c r="AC6" s="1"/>
      <c r="AD6" s="1"/>
      <c r="AE6" s="1"/>
      <c r="AF6" s="536" t="s">
        <v>622</v>
      </c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ht="11.25" customHeight="1">
      <c r="A7" s="1" t="s">
        <v>619</v>
      </c>
      <c r="B7" s="443">
        <v>2019.0</v>
      </c>
      <c r="C7" s="443">
        <v>2020.0</v>
      </c>
      <c r="D7" s="443">
        <v>2021.0</v>
      </c>
      <c r="E7" s="443">
        <v>2022.0</v>
      </c>
      <c r="F7" s="443">
        <v>2023.0</v>
      </c>
      <c r="G7" s="443">
        <v>2024.0</v>
      </c>
      <c r="H7" s="443">
        <v>2025.0</v>
      </c>
      <c r="I7" s="443">
        <v>2026.0</v>
      </c>
      <c r="J7" s="443">
        <v>2027.0</v>
      </c>
      <c r="K7" s="443">
        <v>2028.0</v>
      </c>
      <c r="L7" s="443">
        <v>2029.0</v>
      </c>
      <c r="M7" s="443">
        <v>2030.0</v>
      </c>
      <c r="N7" s="1"/>
      <c r="O7" s="1"/>
      <c r="P7" s="1" t="s">
        <v>619</v>
      </c>
      <c r="Q7" s="443">
        <v>2019.0</v>
      </c>
      <c r="R7" s="443">
        <v>2020.0</v>
      </c>
      <c r="S7" s="443">
        <v>2021.0</v>
      </c>
      <c r="T7" s="443">
        <v>2022.0</v>
      </c>
      <c r="U7" s="443">
        <v>2023.0</v>
      </c>
      <c r="V7" s="443">
        <v>2024.0</v>
      </c>
      <c r="W7" s="443">
        <v>2025.0</v>
      </c>
      <c r="X7" s="443">
        <v>2026.0</v>
      </c>
      <c r="Y7" s="443">
        <v>2027.0</v>
      </c>
      <c r="Z7" s="443">
        <v>2028.0</v>
      </c>
      <c r="AA7" s="443">
        <v>2029.0</v>
      </c>
      <c r="AB7" s="443">
        <v>2030.0</v>
      </c>
      <c r="AC7" s="1"/>
      <c r="AD7" s="1"/>
      <c r="AE7" s="1" t="s">
        <v>619</v>
      </c>
      <c r="AF7" s="443">
        <v>2019.0</v>
      </c>
      <c r="AG7" s="443">
        <v>2020.0</v>
      </c>
      <c r="AH7" s="443">
        <v>2021.0</v>
      </c>
      <c r="AI7" s="443">
        <v>2022.0</v>
      </c>
      <c r="AJ7" s="443">
        <v>2023.0</v>
      </c>
      <c r="AK7" s="443">
        <v>2024.0</v>
      </c>
      <c r="AL7" s="443">
        <v>2025.0</v>
      </c>
      <c r="AM7" s="443">
        <v>2026.0</v>
      </c>
      <c r="AN7" s="443">
        <v>2027.0</v>
      </c>
      <c r="AO7" s="443">
        <v>2028.0</v>
      </c>
      <c r="AP7" s="443">
        <v>2029.0</v>
      </c>
      <c r="AQ7" s="443">
        <v>2030.0</v>
      </c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ht="11.25" customHeight="1">
      <c r="A8" s="1" t="s">
        <v>681</v>
      </c>
      <c r="B8" s="443">
        <v>0.0</v>
      </c>
      <c r="C8" s="443">
        <v>0.0</v>
      </c>
      <c r="D8" s="443">
        <v>0.0</v>
      </c>
      <c r="E8" s="443">
        <v>0.0</v>
      </c>
      <c r="F8" s="443">
        <v>0.0</v>
      </c>
      <c r="G8" s="443">
        <v>0.0</v>
      </c>
      <c r="H8" s="443">
        <v>0.0</v>
      </c>
      <c r="I8" s="443">
        <v>0.0</v>
      </c>
      <c r="J8" s="443">
        <v>0.0</v>
      </c>
      <c r="K8" s="443">
        <v>0.0</v>
      </c>
      <c r="L8" s="443">
        <v>0.0</v>
      </c>
      <c r="M8" s="443">
        <v>0.0</v>
      </c>
      <c r="N8" s="1"/>
      <c r="O8" s="1"/>
      <c r="P8" s="1" t="s">
        <v>681</v>
      </c>
      <c r="Q8" s="443">
        <v>0.0</v>
      </c>
      <c r="R8" s="443">
        <v>0.0</v>
      </c>
      <c r="S8" s="443">
        <v>0.0</v>
      </c>
      <c r="T8" s="443">
        <v>0.0</v>
      </c>
      <c r="U8" s="443">
        <v>0.0</v>
      </c>
      <c r="V8" s="443">
        <v>0.0</v>
      </c>
      <c r="W8" s="443">
        <v>0.0</v>
      </c>
      <c r="X8" s="443">
        <v>0.0</v>
      </c>
      <c r="Y8" s="443">
        <v>0.0</v>
      </c>
      <c r="Z8" s="443">
        <v>0.0</v>
      </c>
      <c r="AA8" s="443">
        <v>0.0</v>
      </c>
      <c r="AB8" s="443">
        <v>0.0</v>
      </c>
      <c r="AC8" s="1"/>
      <c r="AD8" s="1"/>
      <c r="AE8" s="1" t="s">
        <v>681</v>
      </c>
      <c r="AF8" s="443">
        <f t="shared" ref="AF8:AQ8" si="1">+B8+Q8</f>
        <v>0</v>
      </c>
      <c r="AG8" s="443">
        <f t="shared" si="1"/>
        <v>0</v>
      </c>
      <c r="AH8" s="443">
        <f t="shared" si="1"/>
        <v>0</v>
      </c>
      <c r="AI8" s="443">
        <f t="shared" si="1"/>
        <v>0</v>
      </c>
      <c r="AJ8" s="443">
        <f t="shared" si="1"/>
        <v>0</v>
      </c>
      <c r="AK8" s="443">
        <f t="shared" si="1"/>
        <v>0</v>
      </c>
      <c r="AL8" s="443">
        <f t="shared" si="1"/>
        <v>0</v>
      </c>
      <c r="AM8" s="443">
        <f t="shared" si="1"/>
        <v>0</v>
      </c>
      <c r="AN8" s="443">
        <f t="shared" si="1"/>
        <v>0</v>
      </c>
      <c r="AO8" s="443">
        <f t="shared" si="1"/>
        <v>0</v>
      </c>
      <c r="AP8" s="443">
        <f t="shared" si="1"/>
        <v>0</v>
      </c>
      <c r="AQ8" s="443">
        <f t="shared" si="1"/>
        <v>0</v>
      </c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ht="11.25" customHeight="1">
      <c r="A9" s="1" t="s">
        <v>620</v>
      </c>
      <c r="B9" s="443">
        <v>2.81</v>
      </c>
      <c r="C9" s="443">
        <v>2.92</v>
      </c>
      <c r="D9" s="443">
        <v>3.01</v>
      </c>
      <c r="E9" s="443">
        <v>3.1</v>
      </c>
      <c r="F9" s="443">
        <v>3.18</v>
      </c>
      <c r="G9" s="443">
        <v>3.27</v>
      </c>
      <c r="H9" s="443">
        <v>3.35</v>
      </c>
      <c r="I9" s="443">
        <v>3.44</v>
      </c>
      <c r="J9" s="443">
        <v>3.54</v>
      </c>
      <c r="K9" s="443">
        <v>3.64</v>
      </c>
      <c r="L9" s="443">
        <v>3.73</v>
      </c>
      <c r="M9" s="443">
        <v>3.83</v>
      </c>
      <c r="N9" s="1"/>
      <c r="O9" s="1"/>
      <c r="P9" s="1" t="s">
        <v>620</v>
      </c>
      <c r="Q9" s="443">
        <v>0.03</v>
      </c>
      <c r="R9" s="443">
        <v>0.02</v>
      </c>
      <c r="S9" s="443">
        <v>0.02</v>
      </c>
      <c r="T9" s="443">
        <v>0.02</v>
      </c>
      <c r="U9" s="443">
        <v>0.02</v>
      </c>
      <c r="V9" s="443">
        <v>0.02</v>
      </c>
      <c r="W9" s="443">
        <v>0.02</v>
      </c>
      <c r="X9" s="443">
        <v>0.02</v>
      </c>
      <c r="Y9" s="443">
        <v>0.02</v>
      </c>
      <c r="Z9" s="443">
        <v>0.02</v>
      </c>
      <c r="AA9" s="443">
        <v>0.02</v>
      </c>
      <c r="AB9" s="443">
        <v>0.02</v>
      </c>
      <c r="AC9" s="1"/>
      <c r="AD9" s="1"/>
      <c r="AE9" s="1" t="s">
        <v>620</v>
      </c>
      <c r="AF9" s="443">
        <f t="shared" ref="AF9:AQ9" si="2">+B9+Q9</f>
        <v>2.84</v>
      </c>
      <c r="AG9" s="443">
        <f t="shared" si="2"/>
        <v>2.94</v>
      </c>
      <c r="AH9" s="443">
        <f t="shared" si="2"/>
        <v>3.03</v>
      </c>
      <c r="AI9" s="443">
        <f t="shared" si="2"/>
        <v>3.12</v>
      </c>
      <c r="AJ9" s="443">
        <f t="shared" si="2"/>
        <v>3.2</v>
      </c>
      <c r="AK9" s="443">
        <f t="shared" si="2"/>
        <v>3.29</v>
      </c>
      <c r="AL9" s="443">
        <f t="shared" si="2"/>
        <v>3.37</v>
      </c>
      <c r="AM9" s="443">
        <f t="shared" si="2"/>
        <v>3.46</v>
      </c>
      <c r="AN9" s="443">
        <f t="shared" si="2"/>
        <v>3.56</v>
      </c>
      <c r="AO9" s="443">
        <f t="shared" si="2"/>
        <v>3.66</v>
      </c>
      <c r="AP9" s="443">
        <f t="shared" si="2"/>
        <v>3.75</v>
      </c>
      <c r="AQ9" s="443">
        <f t="shared" si="2"/>
        <v>3.85</v>
      </c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ht="11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 t="s">
        <v>682</v>
      </c>
      <c r="AF10" s="443">
        <f t="shared" ref="AF10:AQ10" si="3">+B10+Q10</f>
        <v>0</v>
      </c>
      <c r="AG10" s="443">
        <f t="shared" si="3"/>
        <v>0</v>
      </c>
      <c r="AH10" s="443">
        <f t="shared" si="3"/>
        <v>0</v>
      </c>
      <c r="AI10" s="443">
        <f t="shared" si="3"/>
        <v>0</v>
      </c>
      <c r="AJ10" s="443">
        <f t="shared" si="3"/>
        <v>0</v>
      </c>
      <c r="AK10" s="443">
        <f t="shared" si="3"/>
        <v>0</v>
      </c>
      <c r="AL10" s="443">
        <f t="shared" si="3"/>
        <v>0</v>
      </c>
      <c r="AM10" s="443">
        <f t="shared" si="3"/>
        <v>0</v>
      </c>
      <c r="AN10" s="443">
        <f t="shared" si="3"/>
        <v>0</v>
      </c>
      <c r="AO10" s="443">
        <f t="shared" si="3"/>
        <v>0</v>
      </c>
      <c r="AP10" s="443">
        <f t="shared" si="3"/>
        <v>0</v>
      </c>
      <c r="AQ10" s="443">
        <f t="shared" si="3"/>
        <v>0</v>
      </c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ht="11.25" customHeight="1">
      <c r="A11" s="1" t="s">
        <v>623</v>
      </c>
      <c r="B11" s="443">
        <v>0.71</v>
      </c>
      <c r="C11" s="443">
        <v>0.74</v>
      </c>
      <c r="D11" s="443">
        <v>0.76</v>
      </c>
      <c r="E11" s="443">
        <v>0.78</v>
      </c>
      <c r="F11" s="443">
        <v>0.81</v>
      </c>
      <c r="G11" s="443">
        <v>0.83</v>
      </c>
      <c r="H11" s="443">
        <v>0.85</v>
      </c>
      <c r="I11" s="443">
        <v>0.87</v>
      </c>
      <c r="J11" s="443">
        <v>0.9</v>
      </c>
      <c r="K11" s="443">
        <v>0.92</v>
      </c>
      <c r="L11" s="443">
        <v>0.94</v>
      </c>
      <c r="M11" s="443">
        <v>0.97</v>
      </c>
      <c r="N11" s="1"/>
      <c r="O11" s="1"/>
      <c r="P11" s="1" t="s">
        <v>623</v>
      </c>
      <c r="Q11" s="443">
        <v>0.51</v>
      </c>
      <c r="R11" s="443">
        <v>0.48</v>
      </c>
      <c r="S11" s="443">
        <v>0.48</v>
      </c>
      <c r="T11" s="443">
        <v>0.48</v>
      </c>
      <c r="U11" s="443">
        <v>0.48</v>
      </c>
      <c r="V11" s="443">
        <v>0.48</v>
      </c>
      <c r="W11" s="443">
        <v>0.47</v>
      </c>
      <c r="X11" s="443">
        <v>0.47</v>
      </c>
      <c r="Y11" s="443">
        <v>0.47</v>
      </c>
      <c r="Z11" s="443">
        <v>0.47</v>
      </c>
      <c r="AA11" s="443">
        <v>0.47</v>
      </c>
      <c r="AB11" s="443">
        <v>0.47</v>
      </c>
      <c r="AC11" s="1"/>
      <c r="AD11" s="1"/>
      <c r="AE11" s="1" t="s">
        <v>623</v>
      </c>
      <c r="AF11" s="443">
        <f t="shared" ref="AF11:AQ11" si="4">+B11+Q11</f>
        <v>1.22</v>
      </c>
      <c r="AG11" s="443">
        <f t="shared" si="4"/>
        <v>1.22</v>
      </c>
      <c r="AH11" s="443">
        <f t="shared" si="4"/>
        <v>1.24</v>
      </c>
      <c r="AI11" s="443">
        <f t="shared" si="4"/>
        <v>1.26</v>
      </c>
      <c r="AJ11" s="443">
        <f t="shared" si="4"/>
        <v>1.29</v>
      </c>
      <c r="AK11" s="443">
        <f t="shared" si="4"/>
        <v>1.31</v>
      </c>
      <c r="AL11" s="443">
        <f t="shared" si="4"/>
        <v>1.32</v>
      </c>
      <c r="AM11" s="443">
        <f t="shared" si="4"/>
        <v>1.34</v>
      </c>
      <c r="AN11" s="443">
        <f t="shared" si="4"/>
        <v>1.37</v>
      </c>
      <c r="AO11" s="443">
        <f t="shared" si="4"/>
        <v>1.39</v>
      </c>
      <c r="AP11" s="443">
        <f t="shared" si="4"/>
        <v>1.41</v>
      </c>
      <c r="AQ11" s="443">
        <f t="shared" si="4"/>
        <v>1.44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ht="11.25" customHeight="1">
      <c r="A12" s="1" t="s">
        <v>683</v>
      </c>
      <c r="B12" s="443">
        <v>0.0</v>
      </c>
      <c r="C12" s="443">
        <v>0.0</v>
      </c>
      <c r="D12" s="443">
        <v>0.0</v>
      </c>
      <c r="E12" s="443">
        <v>0.0</v>
      </c>
      <c r="F12" s="443">
        <v>0.0</v>
      </c>
      <c r="G12" s="443">
        <v>0.0</v>
      </c>
      <c r="H12" s="443">
        <v>0.0</v>
      </c>
      <c r="I12" s="443">
        <v>0.0</v>
      </c>
      <c r="J12" s="443">
        <v>0.0</v>
      </c>
      <c r="K12" s="443">
        <v>0.0</v>
      </c>
      <c r="L12" s="443">
        <v>0.0</v>
      </c>
      <c r="M12" s="443">
        <v>0.0</v>
      </c>
      <c r="N12" s="1"/>
      <c r="O12" s="1"/>
      <c r="P12" s="1" t="s">
        <v>683</v>
      </c>
      <c r="Q12" s="443">
        <v>0.0</v>
      </c>
      <c r="R12" s="443">
        <v>0.0</v>
      </c>
      <c r="S12" s="443">
        <v>0.0</v>
      </c>
      <c r="T12" s="443">
        <v>0.0</v>
      </c>
      <c r="U12" s="443">
        <v>0.0</v>
      </c>
      <c r="V12" s="443">
        <v>0.0</v>
      </c>
      <c r="W12" s="443">
        <v>0.0</v>
      </c>
      <c r="X12" s="443">
        <v>0.0</v>
      </c>
      <c r="Y12" s="443">
        <v>0.0</v>
      </c>
      <c r="Z12" s="443">
        <v>0.0</v>
      </c>
      <c r="AA12" s="443">
        <v>0.0</v>
      </c>
      <c r="AB12" s="443">
        <v>0.0</v>
      </c>
      <c r="AC12" s="1"/>
      <c r="AD12" s="1"/>
      <c r="AE12" s="1" t="s">
        <v>683</v>
      </c>
      <c r="AF12" s="443">
        <f t="shared" ref="AF12:AQ12" si="5">+B12+Q12</f>
        <v>0</v>
      </c>
      <c r="AG12" s="443">
        <f t="shared" si="5"/>
        <v>0</v>
      </c>
      <c r="AH12" s="443">
        <f t="shared" si="5"/>
        <v>0</v>
      </c>
      <c r="AI12" s="443">
        <f t="shared" si="5"/>
        <v>0</v>
      </c>
      <c r="AJ12" s="443">
        <f t="shared" si="5"/>
        <v>0</v>
      </c>
      <c r="AK12" s="443">
        <f t="shared" si="5"/>
        <v>0</v>
      </c>
      <c r="AL12" s="443">
        <f t="shared" si="5"/>
        <v>0</v>
      </c>
      <c r="AM12" s="443">
        <f t="shared" si="5"/>
        <v>0</v>
      </c>
      <c r="AN12" s="443">
        <f t="shared" si="5"/>
        <v>0</v>
      </c>
      <c r="AO12" s="443">
        <f t="shared" si="5"/>
        <v>0</v>
      </c>
      <c r="AP12" s="443">
        <f t="shared" si="5"/>
        <v>0</v>
      </c>
      <c r="AQ12" s="443">
        <f t="shared" si="5"/>
        <v>0</v>
      </c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ht="11.25" customHeight="1">
      <c r="A13" s="1" t="s">
        <v>621</v>
      </c>
      <c r="B13" s="443">
        <f>+'Residencial_energía (PJ)'!B13*'Residencial_emisiones (MTonCO2)'!$B$1</f>
        <v>0.1434055556</v>
      </c>
      <c r="C13" s="443">
        <f>+'Residencial_energía (PJ)'!C13*'Residencial_emisiones (MTonCO2)'!$B$1</f>
        <v>0.1489388889</v>
      </c>
      <c r="D13" s="443">
        <f>+'Residencial_energía (PJ)'!D13*'Residencial_emisiones (MTonCO2)'!$B$1</f>
        <v>0.15355</v>
      </c>
      <c r="E13" s="443">
        <f>+'Residencial_energía (PJ)'!E13*'Residencial_emisiones (MTonCO2)'!$B$1</f>
        <v>0.1581611111</v>
      </c>
      <c r="F13" s="443">
        <f>+'Residencial_energía (PJ)'!F13*'Residencial_emisiones (MTonCO2)'!$B$1</f>
        <v>0.1623111111</v>
      </c>
      <c r="G13" s="443">
        <f>+'Residencial_energía (PJ)'!G13*'Residencial_emisiones (MTonCO2)'!$B$1</f>
        <v>0.1664611111</v>
      </c>
      <c r="H13" s="443">
        <f>+'Residencial_energía (PJ)'!H13*'Residencial_emisiones (MTonCO2)'!$B$1</f>
        <v>0.1710722222</v>
      </c>
      <c r="I13" s="443">
        <f>+'Residencial_energía (PJ)'!I13*'Residencial_emisiones (MTonCO2)'!$B$1</f>
        <v>0.1756833333</v>
      </c>
      <c r="J13" s="443">
        <f>+'Residencial_energía (PJ)'!J13*'Residencial_emisiones (MTonCO2)'!$B$1</f>
        <v>0.1807555556</v>
      </c>
      <c r="K13" s="443">
        <f>+'Residencial_energía (PJ)'!K13*'Residencial_emisiones (MTonCO2)'!$B$1</f>
        <v>0.1853666667</v>
      </c>
      <c r="L13" s="443">
        <f>+'Residencial_energía (PJ)'!L13*'Residencial_emisiones (MTonCO2)'!$B$1</f>
        <v>0.1904388889</v>
      </c>
      <c r="M13" s="443">
        <f>+'Residencial_energía (PJ)'!M13*'Residencial_emisiones (MTonCO2)'!$B$1</f>
        <v>0.1955111111</v>
      </c>
      <c r="N13" s="1"/>
      <c r="O13" s="1"/>
      <c r="P13" s="1" t="s">
        <v>621</v>
      </c>
      <c r="Q13" s="443">
        <f>+'Residencial_energía (PJ)'!Q13*'Residencial_emisiones (MTonCO2)'!$B$1</f>
        <v>0.02628333333</v>
      </c>
      <c r="R13" s="443">
        <f>+'Residencial_energía (PJ)'!R13*'Residencial_emisiones (MTonCO2)'!$B$1</f>
        <v>0.0249</v>
      </c>
      <c r="S13" s="443">
        <f>+'Residencial_energía (PJ)'!S13*'Residencial_emisiones (MTonCO2)'!$B$1</f>
        <v>0.0249</v>
      </c>
      <c r="T13" s="443">
        <f>+'Residencial_energía (PJ)'!T13*'Residencial_emisiones (MTonCO2)'!$B$1</f>
        <v>0.0249</v>
      </c>
      <c r="U13" s="443">
        <f>+'Residencial_energía (PJ)'!U13*'Residencial_emisiones (MTonCO2)'!$B$1</f>
        <v>0.0249</v>
      </c>
      <c r="V13" s="443">
        <f>+'Residencial_energía (PJ)'!V13*'Residencial_emisiones (MTonCO2)'!$B$1</f>
        <v>0.0249</v>
      </c>
      <c r="W13" s="443">
        <f>+'Residencial_energía (PJ)'!W13*'Residencial_emisiones (MTonCO2)'!$B$1</f>
        <v>0.02443888889</v>
      </c>
      <c r="X13" s="443">
        <f>+'Residencial_energía (PJ)'!X13*'Residencial_emisiones (MTonCO2)'!$B$1</f>
        <v>0.02443888889</v>
      </c>
      <c r="Y13" s="443">
        <f>+'Residencial_energía (PJ)'!Y13*'Residencial_emisiones (MTonCO2)'!$B$1</f>
        <v>0.02443888889</v>
      </c>
      <c r="Z13" s="443">
        <f>+'Residencial_energía (PJ)'!Z13*'Residencial_emisiones (MTonCO2)'!$B$1</f>
        <v>0.02443888889</v>
      </c>
      <c r="AA13" s="443">
        <f>+'Residencial_energía (PJ)'!AA13*'Residencial_emisiones (MTonCO2)'!$B$1</f>
        <v>0.02443888889</v>
      </c>
      <c r="AB13" s="443">
        <f>+'Residencial_energía (PJ)'!AB13*'Residencial_emisiones (MTonCO2)'!$B$1</f>
        <v>0.02443888889</v>
      </c>
      <c r="AC13" s="1"/>
      <c r="AD13" s="1"/>
      <c r="AE13" s="1" t="s">
        <v>621</v>
      </c>
      <c r="AF13" s="443">
        <f t="shared" ref="AF13:AQ13" si="6">+B13+Q13</f>
        <v>0.1696888889</v>
      </c>
      <c r="AG13" s="443">
        <f t="shared" si="6"/>
        <v>0.1738388889</v>
      </c>
      <c r="AH13" s="443">
        <f t="shared" si="6"/>
        <v>0.17845</v>
      </c>
      <c r="AI13" s="443">
        <f t="shared" si="6"/>
        <v>0.1830611111</v>
      </c>
      <c r="AJ13" s="443">
        <f t="shared" si="6"/>
        <v>0.1872111111</v>
      </c>
      <c r="AK13" s="443">
        <f t="shared" si="6"/>
        <v>0.1913611111</v>
      </c>
      <c r="AL13" s="443">
        <f t="shared" si="6"/>
        <v>0.1955111111</v>
      </c>
      <c r="AM13" s="443">
        <f t="shared" si="6"/>
        <v>0.2001222222</v>
      </c>
      <c r="AN13" s="443">
        <f t="shared" si="6"/>
        <v>0.2051944444</v>
      </c>
      <c r="AO13" s="443">
        <f t="shared" si="6"/>
        <v>0.2098055556</v>
      </c>
      <c r="AP13" s="443">
        <f t="shared" si="6"/>
        <v>0.2148777778</v>
      </c>
      <c r="AQ13" s="443">
        <f t="shared" si="6"/>
        <v>0.21995</v>
      </c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</row>
    <row r="14" ht="11.25" customHeight="1">
      <c r="A14" s="1" t="s">
        <v>21</v>
      </c>
      <c r="B14" s="443">
        <f t="shared" ref="B14:M14" si="7">+SUM(B8:B13)</f>
        <v>3.663405556</v>
      </c>
      <c r="C14" s="443">
        <f t="shared" si="7"/>
        <v>3.808938889</v>
      </c>
      <c r="D14" s="443">
        <f t="shared" si="7"/>
        <v>3.92355</v>
      </c>
      <c r="E14" s="443">
        <f t="shared" si="7"/>
        <v>4.038161111</v>
      </c>
      <c r="F14" s="443">
        <f t="shared" si="7"/>
        <v>4.152311111</v>
      </c>
      <c r="G14" s="443">
        <f t="shared" si="7"/>
        <v>4.266461111</v>
      </c>
      <c r="H14" s="443">
        <f t="shared" si="7"/>
        <v>4.371072222</v>
      </c>
      <c r="I14" s="443">
        <f t="shared" si="7"/>
        <v>4.485683333</v>
      </c>
      <c r="J14" s="443">
        <f t="shared" si="7"/>
        <v>4.620755556</v>
      </c>
      <c r="K14" s="443">
        <f t="shared" si="7"/>
        <v>4.745366667</v>
      </c>
      <c r="L14" s="443">
        <f t="shared" si="7"/>
        <v>4.860438889</v>
      </c>
      <c r="M14" s="443">
        <f t="shared" si="7"/>
        <v>4.995511111</v>
      </c>
      <c r="N14" s="1"/>
      <c r="O14" s="1"/>
      <c r="P14" s="1" t="s">
        <v>21</v>
      </c>
      <c r="Q14" s="443">
        <f t="shared" ref="Q14:AB14" si="8">+SUM(Q8:Q13)</f>
        <v>0.5662833333</v>
      </c>
      <c r="R14" s="443">
        <f t="shared" si="8"/>
        <v>0.5249</v>
      </c>
      <c r="S14" s="443">
        <f t="shared" si="8"/>
        <v>0.5249</v>
      </c>
      <c r="T14" s="443">
        <f t="shared" si="8"/>
        <v>0.5249</v>
      </c>
      <c r="U14" s="443">
        <f t="shared" si="8"/>
        <v>0.5249</v>
      </c>
      <c r="V14" s="443">
        <f t="shared" si="8"/>
        <v>0.5249</v>
      </c>
      <c r="W14" s="443">
        <f t="shared" si="8"/>
        <v>0.5144388889</v>
      </c>
      <c r="X14" s="443">
        <f t="shared" si="8"/>
        <v>0.5144388889</v>
      </c>
      <c r="Y14" s="443">
        <f t="shared" si="8"/>
        <v>0.5144388889</v>
      </c>
      <c r="Z14" s="443">
        <f t="shared" si="8"/>
        <v>0.5144388889</v>
      </c>
      <c r="AA14" s="443">
        <f t="shared" si="8"/>
        <v>0.5144388889</v>
      </c>
      <c r="AB14" s="443">
        <f t="shared" si="8"/>
        <v>0.5144388889</v>
      </c>
      <c r="AC14" s="1"/>
      <c r="AD14" s="1"/>
      <c r="AE14" s="1" t="s">
        <v>21</v>
      </c>
      <c r="AF14" s="443">
        <f t="shared" ref="AF14:AQ14" si="9">+B14+Q14</f>
        <v>4.229688889</v>
      </c>
      <c r="AG14" s="443">
        <f t="shared" si="9"/>
        <v>4.333838889</v>
      </c>
      <c r="AH14" s="443">
        <f t="shared" si="9"/>
        <v>4.44845</v>
      </c>
      <c r="AI14" s="443">
        <f t="shared" si="9"/>
        <v>4.563061111</v>
      </c>
      <c r="AJ14" s="443">
        <f t="shared" si="9"/>
        <v>4.677211111</v>
      </c>
      <c r="AK14" s="443">
        <f t="shared" si="9"/>
        <v>4.791361111</v>
      </c>
      <c r="AL14" s="443">
        <f t="shared" si="9"/>
        <v>4.885511111</v>
      </c>
      <c r="AM14" s="443">
        <f t="shared" si="9"/>
        <v>5.000122222</v>
      </c>
      <c r="AN14" s="443">
        <f t="shared" si="9"/>
        <v>5.135194444</v>
      </c>
      <c r="AO14" s="443">
        <f t="shared" si="9"/>
        <v>5.259805556</v>
      </c>
      <c r="AP14" s="443">
        <f t="shared" si="9"/>
        <v>5.374877778</v>
      </c>
      <c r="AQ14" s="443">
        <f t="shared" si="9"/>
        <v>5.50995</v>
      </c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</row>
    <row r="16" ht="11.25" customHeight="1">
      <c r="A16" s="1"/>
      <c r="B16" s="534" t="s">
        <v>684</v>
      </c>
      <c r="C16" s="534"/>
      <c r="D16" s="534"/>
      <c r="E16" s="534"/>
      <c r="F16" s="534"/>
      <c r="G16" s="534"/>
      <c r="H16" s="534"/>
      <c r="I16" s="534"/>
      <c r="J16" s="534"/>
      <c r="K16" s="534"/>
      <c r="L16" s="534"/>
      <c r="M16" s="534"/>
      <c r="N16" s="1"/>
      <c r="O16" s="1"/>
      <c r="P16" s="1"/>
      <c r="Q16" s="535" t="s">
        <v>684</v>
      </c>
      <c r="R16" s="535"/>
      <c r="S16" s="535"/>
      <c r="T16" s="535"/>
      <c r="U16" s="535"/>
      <c r="V16" s="535"/>
      <c r="W16" s="535"/>
      <c r="X16" s="535"/>
      <c r="Y16" s="535"/>
      <c r="Z16" s="535"/>
      <c r="AA16" s="535"/>
      <c r="AB16" s="535"/>
      <c r="AC16" s="1"/>
      <c r="AD16" s="1"/>
      <c r="AE16" s="1"/>
      <c r="AF16" s="536" t="s">
        <v>684</v>
      </c>
      <c r="AG16" s="536"/>
      <c r="AH16" s="536"/>
      <c r="AI16" s="536"/>
      <c r="AJ16" s="536"/>
      <c r="AK16" s="536"/>
      <c r="AL16" s="536"/>
      <c r="AM16" s="536"/>
      <c r="AN16" s="536"/>
      <c r="AO16" s="536"/>
      <c r="AP16" s="536"/>
      <c r="AQ16" s="536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</row>
    <row r="17" ht="11.25" customHeight="1">
      <c r="A17" s="1" t="s">
        <v>619</v>
      </c>
      <c r="B17" s="443">
        <v>2019.0</v>
      </c>
      <c r="C17" s="443">
        <v>2020.0</v>
      </c>
      <c r="D17" s="443">
        <v>2021.0</v>
      </c>
      <c r="E17" s="443">
        <v>2022.0</v>
      </c>
      <c r="F17" s="443">
        <v>2023.0</v>
      </c>
      <c r="G17" s="443">
        <v>2024.0</v>
      </c>
      <c r="H17" s="443">
        <v>2025.0</v>
      </c>
      <c r="I17" s="443">
        <v>2026.0</v>
      </c>
      <c r="J17" s="443">
        <v>2027.0</v>
      </c>
      <c r="K17" s="443">
        <v>2028.0</v>
      </c>
      <c r="L17" s="443">
        <v>2029.0</v>
      </c>
      <c r="M17" s="443">
        <v>2030.0</v>
      </c>
      <c r="N17" s="1"/>
      <c r="O17" s="1"/>
      <c r="P17" s="1" t="s">
        <v>619</v>
      </c>
      <c r="Q17" s="443">
        <v>2019.0</v>
      </c>
      <c r="R17" s="443">
        <v>2020.0</v>
      </c>
      <c r="S17" s="443">
        <v>2021.0</v>
      </c>
      <c r="T17" s="443">
        <v>2022.0</v>
      </c>
      <c r="U17" s="443">
        <v>2023.0</v>
      </c>
      <c r="V17" s="443">
        <v>2024.0</v>
      </c>
      <c r="W17" s="443">
        <v>2025.0</v>
      </c>
      <c r="X17" s="443">
        <v>2026.0</v>
      </c>
      <c r="Y17" s="443">
        <v>2027.0</v>
      </c>
      <c r="Z17" s="443">
        <v>2028.0</v>
      </c>
      <c r="AA17" s="443">
        <v>2029.0</v>
      </c>
      <c r="AB17" s="443">
        <v>2030.0</v>
      </c>
      <c r="AC17" s="1"/>
      <c r="AD17" s="1"/>
      <c r="AE17" s="1" t="s">
        <v>619</v>
      </c>
      <c r="AF17" s="443">
        <v>2019.0</v>
      </c>
      <c r="AG17" s="443">
        <v>2020.0</v>
      </c>
      <c r="AH17" s="443">
        <v>2021.0</v>
      </c>
      <c r="AI17" s="443">
        <v>2022.0</v>
      </c>
      <c r="AJ17" s="443">
        <v>2023.0</v>
      </c>
      <c r="AK17" s="443">
        <v>2024.0</v>
      </c>
      <c r="AL17" s="443">
        <v>2025.0</v>
      </c>
      <c r="AM17" s="443">
        <v>2026.0</v>
      </c>
      <c r="AN17" s="443">
        <v>2027.0</v>
      </c>
      <c r="AO17" s="443">
        <v>2028.0</v>
      </c>
      <c r="AP17" s="443">
        <v>2029.0</v>
      </c>
      <c r="AQ17" s="443">
        <v>2030.0</v>
      </c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</row>
    <row r="18" ht="11.25" customHeight="1">
      <c r="A18" s="1" t="s">
        <v>620</v>
      </c>
      <c r="B18" s="443">
        <v>0.01</v>
      </c>
      <c r="C18" s="443">
        <v>0.01</v>
      </c>
      <c r="D18" s="443">
        <v>0.01</v>
      </c>
      <c r="E18" s="443">
        <v>0.01</v>
      </c>
      <c r="F18" s="443">
        <v>0.01</v>
      </c>
      <c r="G18" s="443">
        <v>0.01</v>
      </c>
      <c r="H18" s="443">
        <v>0.01</v>
      </c>
      <c r="I18" s="443">
        <v>0.01</v>
      </c>
      <c r="J18" s="443">
        <v>0.01</v>
      </c>
      <c r="K18" s="443">
        <v>0.01</v>
      </c>
      <c r="L18" s="443">
        <v>0.01</v>
      </c>
      <c r="M18" s="443">
        <v>0.01</v>
      </c>
      <c r="N18" s="1"/>
      <c r="O18" s="1"/>
      <c r="P18" s="1" t="s">
        <v>620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 t="s">
        <v>620</v>
      </c>
      <c r="AF18" s="443">
        <f t="shared" ref="AF18:AQ18" si="10">+B18+Q18</f>
        <v>0.01</v>
      </c>
      <c r="AG18" s="443">
        <f t="shared" si="10"/>
        <v>0.01</v>
      </c>
      <c r="AH18" s="443">
        <f t="shared" si="10"/>
        <v>0.01</v>
      </c>
      <c r="AI18" s="443">
        <f t="shared" si="10"/>
        <v>0.01</v>
      </c>
      <c r="AJ18" s="443">
        <f t="shared" si="10"/>
        <v>0.01</v>
      </c>
      <c r="AK18" s="443">
        <f t="shared" si="10"/>
        <v>0.01</v>
      </c>
      <c r="AL18" s="443">
        <f t="shared" si="10"/>
        <v>0.01</v>
      </c>
      <c r="AM18" s="443">
        <f t="shared" si="10"/>
        <v>0.01</v>
      </c>
      <c r="AN18" s="443">
        <f t="shared" si="10"/>
        <v>0.01</v>
      </c>
      <c r="AO18" s="443">
        <f t="shared" si="10"/>
        <v>0.01</v>
      </c>
      <c r="AP18" s="443">
        <f t="shared" si="10"/>
        <v>0.01</v>
      </c>
      <c r="AQ18" s="443">
        <f t="shared" si="10"/>
        <v>0.01</v>
      </c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</row>
    <row r="19" ht="11.25" customHeight="1">
      <c r="A19" s="1"/>
      <c r="B19" s="443">
        <f>+'Residencial_energía (PJ)'!B19*'Residencial_emisiones (MTonCO2)'!$B$1</f>
        <v>0.1281888889</v>
      </c>
      <c r="C19" s="443">
        <f>+'Residencial_energía (PJ)'!C19*'Residencial_emisiones (MTonCO2)'!$B$1</f>
        <v>0.1309555556</v>
      </c>
      <c r="D19" s="443">
        <f>+'Residencial_energía (PJ)'!D19*'Residencial_emisiones (MTonCO2)'!$B$1</f>
        <v>0.1341833333</v>
      </c>
      <c r="E19" s="443">
        <f>+'Residencial_energía (PJ)'!E19*'Residencial_emisiones (MTonCO2)'!$B$1</f>
        <v>0.1364888889</v>
      </c>
      <c r="F19" s="443">
        <f>+'Residencial_energía (PJ)'!F19*'Residencial_emisiones (MTonCO2)'!$B$1</f>
        <v>0.1387944444</v>
      </c>
      <c r="G19" s="443">
        <f>+'Residencial_energía (PJ)'!G19*'Residencial_emisiones (MTonCO2)'!$B$1</f>
        <v>0.1411</v>
      </c>
      <c r="H19" s="443">
        <f>+'Residencial_energía (PJ)'!H19*'Residencial_emisiones (MTonCO2)'!$B$1</f>
        <v>0.1434055556</v>
      </c>
      <c r="I19" s="443">
        <f>+'Residencial_energía (PJ)'!I19*'Residencial_emisiones (MTonCO2)'!$B$1</f>
        <v>0.1461722222</v>
      </c>
      <c r="J19" s="443">
        <f>+'Residencial_energía (PJ)'!J19*'Residencial_emisiones (MTonCO2)'!$B$1</f>
        <v>0.1484777778</v>
      </c>
      <c r="K19" s="443">
        <f>+'Residencial_energía (PJ)'!K19*'Residencial_emisiones (MTonCO2)'!$B$1</f>
        <v>0.1512444444</v>
      </c>
      <c r="L19" s="443">
        <f>+'Residencial_energía (PJ)'!L19*'Residencial_emisiones (MTonCO2)'!$B$1</f>
        <v>0.1540111111</v>
      </c>
      <c r="M19" s="443">
        <f>+'Residencial_energía (PJ)'!M19*'Residencial_emisiones (MTonCO2)'!$B$1</f>
        <v>0.1563166667</v>
      </c>
      <c r="N19" s="1"/>
      <c r="O19" s="1"/>
      <c r="P19" s="1" t="s">
        <v>621</v>
      </c>
      <c r="Q19" s="443">
        <f>+'Residencial_energía (PJ)'!Q19*'Residencial_emisiones (MTonCO2)'!$B$1</f>
        <v>0.02351666667</v>
      </c>
      <c r="R19" s="443">
        <f>+'Residencial_energía (PJ)'!R19*'Residencial_emisiones (MTonCO2)'!$B$1</f>
        <v>0.02397777778</v>
      </c>
      <c r="S19" s="443">
        <f>+'Residencial_energía (PJ)'!S19*'Residencial_emisiones (MTonCO2)'!$B$1</f>
        <v>0.02397777778</v>
      </c>
      <c r="T19" s="443">
        <f>+'Residencial_energía (PJ)'!T19*'Residencial_emisiones (MTonCO2)'!$B$1</f>
        <v>0.02397777778</v>
      </c>
      <c r="U19" s="443">
        <f>+'Residencial_energía (PJ)'!U19*'Residencial_emisiones (MTonCO2)'!$B$1</f>
        <v>0.02351666667</v>
      </c>
      <c r="V19" s="443">
        <f>+'Residencial_energía (PJ)'!V19*'Residencial_emisiones (MTonCO2)'!$B$1</f>
        <v>0.02351666667</v>
      </c>
      <c r="W19" s="443">
        <f>+'Residencial_energía (PJ)'!W19*'Residencial_emisiones (MTonCO2)'!$B$1</f>
        <v>0.02351666667</v>
      </c>
      <c r="X19" s="443">
        <f>+'Residencial_energía (PJ)'!X19*'Residencial_emisiones (MTonCO2)'!$B$1</f>
        <v>0.02351666667</v>
      </c>
      <c r="Y19" s="443">
        <f>+'Residencial_energía (PJ)'!Y19*'Residencial_emisiones (MTonCO2)'!$B$1</f>
        <v>0.02351666667</v>
      </c>
      <c r="Z19" s="443">
        <f>+'Residencial_energía (PJ)'!Z19*'Residencial_emisiones (MTonCO2)'!$B$1</f>
        <v>0.02351666667</v>
      </c>
      <c r="AA19" s="443">
        <f>+'Residencial_energía (PJ)'!AA19*'Residencial_emisiones (MTonCO2)'!$B$1</f>
        <v>0.02305555556</v>
      </c>
      <c r="AB19" s="443">
        <f>+'Residencial_energía (PJ)'!AB19*'Residencial_emisiones (MTonCO2)'!$B$1</f>
        <v>0.02305555556</v>
      </c>
      <c r="AC19" s="1"/>
      <c r="AD19" s="1"/>
      <c r="AE19" s="1" t="s">
        <v>621</v>
      </c>
      <c r="AF19" s="443">
        <f t="shared" ref="AF19:AQ19" si="11">+B19+Q19</f>
        <v>0.1517055556</v>
      </c>
      <c r="AG19" s="443">
        <f t="shared" si="11"/>
        <v>0.1549333333</v>
      </c>
      <c r="AH19" s="443">
        <f t="shared" si="11"/>
        <v>0.1581611111</v>
      </c>
      <c r="AI19" s="443">
        <f t="shared" si="11"/>
        <v>0.1604666667</v>
      </c>
      <c r="AJ19" s="443">
        <f t="shared" si="11"/>
        <v>0.1623111111</v>
      </c>
      <c r="AK19" s="443">
        <f t="shared" si="11"/>
        <v>0.1646166667</v>
      </c>
      <c r="AL19" s="443">
        <f t="shared" si="11"/>
        <v>0.1669222222</v>
      </c>
      <c r="AM19" s="443">
        <f t="shared" si="11"/>
        <v>0.1696888889</v>
      </c>
      <c r="AN19" s="443">
        <f t="shared" si="11"/>
        <v>0.1719944444</v>
      </c>
      <c r="AO19" s="443">
        <f t="shared" si="11"/>
        <v>0.1747611111</v>
      </c>
      <c r="AP19" s="443">
        <f t="shared" si="11"/>
        <v>0.1770666667</v>
      </c>
      <c r="AQ19" s="443">
        <f t="shared" si="11"/>
        <v>0.1793722222</v>
      </c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</row>
    <row r="20" ht="11.25" customHeight="1">
      <c r="A20" s="1" t="s">
        <v>21</v>
      </c>
      <c r="B20" s="443">
        <f t="shared" ref="B20:M20" si="12">+B18+B19</f>
        <v>0.1381888889</v>
      </c>
      <c r="C20" s="443">
        <f t="shared" si="12"/>
        <v>0.1409555556</v>
      </c>
      <c r="D20" s="443">
        <f t="shared" si="12"/>
        <v>0.1441833333</v>
      </c>
      <c r="E20" s="443">
        <f t="shared" si="12"/>
        <v>0.1464888889</v>
      </c>
      <c r="F20" s="443">
        <f t="shared" si="12"/>
        <v>0.1487944444</v>
      </c>
      <c r="G20" s="443">
        <f t="shared" si="12"/>
        <v>0.1511</v>
      </c>
      <c r="H20" s="443">
        <f t="shared" si="12"/>
        <v>0.1534055556</v>
      </c>
      <c r="I20" s="443">
        <f t="shared" si="12"/>
        <v>0.1561722222</v>
      </c>
      <c r="J20" s="443">
        <f t="shared" si="12"/>
        <v>0.1584777778</v>
      </c>
      <c r="K20" s="443">
        <f t="shared" si="12"/>
        <v>0.1612444444</v>
      </c>
      <c r="L20" s="443">
        <f t="shared" si="12"/>
        <v>0.1640111111</v>
      </c>
      <c r="M20" s="443">
        <f t="shared" si="12"/>
        <v>0.1663166667</v>
      </c>
      <c r="N20" s="1"/>
      <c r="O20" s="1"/>
      <c r="P20" s="1" t="s">
        <v>21</v>
      </c>
      <c r="Q20" s="443">
        <f>+'Residencial_energía (PJ)'!Q20*'Residencial_emisiones (MTonCO2)'!$B$1</f>
        <v>0.02351666667</v>
      </c>
      <c r="R20" s="443">
        <f>+'Residencial_energía (PJ)'!R20*'Residencial_emisiones (MTonCO2)'!$B$1</f>
        <v>0.02397777778</v>
      </c>
      <c r="S20" s="443">
        <f>+'Residencial_energía (PJ)'!S20*'Residencial_emisiones (MTonCO2)'!$B$1</f>
        <v>0.02397777778</v>
      </c>
      <c r="T20" s="443">
        <f>+'Residencial_energía (PJ)'!T20*'Residencial_emisiones (MTonCO2)'!$B$1</f>
        <v>0.02397777778</v>
      </c>
      <c r="U20" s="443">
        <f>+'Residencial_energía (PJ)'!U20*'Residencial_emisiones (MTonCO2)'!$B$1</f>
        <v>0.02351666667</v>
      </c>
      <c r="V20" s="443">
        <f>+'Residencial_energía (PJ)'!V20*'Residencial_emisiones (MTonCO2)'!$B$1</f>
        <v>0.02351666667</v>
      </c>
      <c r="W20" s="443">
        <f>+'Residencial_energía (PJ)'!W20*'Residencial_emisiones (MTonCO2)'!$B$1</f>
        <v>0.02351666667</v>
      </c>
      <c r="X20" s="443">
        <f>+'Residencial_energía (PJ)'!X20*'Residencial_emisiones (MTonCO2)'!$B$1</f>
        <v>0.02351666667</v>
      </c>
      <c r="Y20" s="443">
        <f>+'Residencial_energía (PJ)'!Y20*'Residencial_emisiones (MTonCO2)'!$B$1</f>
        <v>0.02351666667</v>
      </c>
      <c r="Z20" s="443">
        <f>+'Residencial_energía (PJ)'!Z20*'Residencial_emisiones (MTonCO2)'!$B$1</f>
        <v>0.02351666667</v>
      </c>
      <c r="AA20" s="443">
        <f>+'Residencial_energía (PJ)'!AA20*'Residencial_emisiones (MTonCO2)'!$B$1</f>
        <v>0.02305555556</v>
      </c>
      <c r="AB20" s="443">
        <f>+'Residencial_energía (PJ)'!AB20*'Residencial_emisiones (MTonCO2)'!$B$1</f>
        <v>0.02305555556</v>
      </c>
      <c r="AC20" s="1"/>
      <c r="AD20" s="1"/>
      <c r="AE20" s="1" t="s">
        <v>21</v>
      </c>
      <c r="AF20" s="443">
        <f t="shared" ref="AF20:AQ20" si="13">+B20+Q20</f>
        <v>0.1617055556</v>
      </c>
      <c r="AG20" s="443">
        <f t="shared" si="13"/>
        <v>0.1649333333</v>
      </c>
      <c r="AH20" s="443">
        <f t="shared" si="13"/>
        <v>0.1681611111</v>
      </c>
      <c r="AI20" s="443">
        <f t="shared" si="13"/>
        <v>0.1704666667</v>
      </c>
      <c r="AJ20" s="443">
        <f t="shared" si="13"/>
        <v>0.1723111111</v>
      </c>
      <c r="AK20" s="443">
        <f t="shared" si="13"/>
        <v>0.1746166667</v>
      </c>
      <c r="AL20" s="443">
        <f t="shared" si="13"/>
        <v>0.1769222222</v>
      </c>
      <c r="AM20" s="443">
        <f t="shared" si="13"/>
        <v>0.1796888889</v>
      </c>
      <c r="AN20" s="443">
        <f t="shared" si="13"/>
        <v>0.1819944444</v>
      </c>
      <c r="AO20" s="443">
        <f t="shared" si="13"/>
        <v>0.1847611111</v>
      </c>
      <c r="AP20" s="443">
        <f t="shared" si="13"/>
        <v>0.1870666667</v>
      </c>
      <c r="AQ20" s="443">
        <f t="shared" si="13"/>
        <v>0.1893722222</v>
      </c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</row>
    <row r="22" ht="11.25" customHeight="1">
      <c r="A22" s="1"/>
      <c r="B22" s="534" t="s">
        <v>624</v>
      </c>
      <c r="C22" s="534"/>
      <c r="D22" s="534"/>
      <c r="E22" s="534"/>
      <c r="F22" s="534"/>
      <c r="G22" s="534"/>
      <c r="H22" s="534"/>
      <c r="I22" s="534"/>
      <c r="J22" s="534"/>
      <c r="K22" s="534"/>
      <c r="L22" s="534"/>
      <c r="M22" s="534"/>
      <c r="N22" s="1"/>
      <c r="O22" s="1"/>
      <c r="P22" s="1"/>
      <c r="Q22" s="535" t="s">
        <v>624</v>
      </c>
      <c r="R22" s="535"/>
      <c r="S22" s="535"/>
      <c r="T22" s="535"/>
      <c r="U22" s="535"/>
      <c r="V22" s="535"/>
      <c r="W22" s="535"/>
      <c r="X22" s="535"/>
      <c r="Y22" s="535"/>
      <c r="Z22" s="535"/>
      <c r="AA22" s="535"/>
      <c r="AB22" s="535"/>
      <c r="AC22" s="1"/>
      <c r="AD22" s="1"/>
      <c r="AE22" s="1"/>
      <c r="AF22" s="536" t="s">
        <v>624</v>
      </c>
      <c r="AG22" s="536"/>
      <c r="AH22" s="536"/>
      <c r="AI22" s="536"/>
      <c r="AJ22" s="536"/>
      <c r="AK22" s="536"/>
      <c r="AL22" s="536"/>
      <c r="AM22" s="536"/>
      <c r="AN22" s="536"/>
      <c r="AO22" s="536"/>
      <c r="AP22" s="536"/>
      <c r="AQ22" s="536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</row>
    <row r="23" ht="11.25" customHeight="1">
      <c r="A23" s="1" t="s">
        <v>619</v>
      </c>
      <c r="B23" s="443">
        <v>2019.0</v>
      </c>
      <c r="C23" s="443">
        <v>2020.0</v>
      </c>
      <c r="D23" s="443">
        <v>2021.0</v>
      </c>
      <c r="E23" s="443">
        <v>2022.0</v>
      </c>
      <c r="F23" s="443">
        <v>2023.0</v>
      </c>
      <c r="G23" s="443">
        <v>2024.0</v>
      </c>
      <c r="H23" s="443">
        <v>2025.0</v>
      </c>
      <c r="I23" s="443">
        <v>2026.0</v>
      </c>
      <c r="J23" s="443">
        <v>2027.0</v>
      </c>
      <c r="K23" s="443">
        <v>2028.0</v>
      </c>
      <c r="L23" s="443">
        <v>2029.0</v>
      </c>
      <c r="M23" s="443">
        <v>2030.0</v>
      </c>
      <c r="N23" s="1"/>
      <c r="O23" s="1"/>
      <c r="P23" s="1" t="s">
        <v>619</v>
      </c>
      <c r="Q23" s="443">
        <v>2019.0</v>
      </c>
      <c r="R23" s="443">
        <v>2020.0</v>
      </c>
      <c r="S23" s="443">
        <v>2021.0</v>
      </c>
      <c r="T23" s="443">
        <v>2022.0</v>
      </c>
      <c r="U23" s="443">
        <v>2023.0</v>
      </c>
      <c r="V23" s="443">
        <v>2024.0</v>
      </c>
      <c r="W23" s="443">
        <v>2025.0</v>
      </c>
      <c r="X23" s="443">
        <v>2026.0</v>
      </c>
      <c r="Y23" s="443">
        <v>2027.0</v>
      </c>
      <c r="Z23" s="443">
        <v>2028.0</v>
      </c>
      <c r="AA23" s="443">
        <v>2029.0</v>
      </c>
      <c r="AB23" s="443">
        <v>2030.0</v>
      </c>
      <c r="AC23" s="1"/>
      <c r="AD23" s="1"/>
      <c r="AE23" s="1" t="s">
        <v>619</v>
      </c>
      <c r="AF23" s="443">
        <v>2019.0</v>
      </c>
      <c r="AG23" s="443">
        <v>2020.0</v>
      </c>
      <c r="AH23" s="443">
        <v>2021.0</v>
      </c>
      <c r="AI23" s="443">
        <v>2022.0</v>
      </c>
      <c r="AJ23" s="443">
        <v>2023.0</v>
      </c>
      <c r="AK23" s="443">
        <v>2024.0</v>
      </c>
      <c r="AL23" s="443">
        <v>2025.0</v>
      </c>
      <c r="AM23" s="443">
        <v>2026.0</v>
      </c>
      <c r="AN23" s="443">
        <v>2027.0</v>
      </c>
      <c r="AO23" s="443">
        <v>2028.0</v>
      </c>
      <c r="AP23" s="443">
        <v>2029.0</v>
      </c>
      <c r="AQ23" s="443">
        <v>2030.0</v>
      </c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ht="11.25" customHeight="1">
      <c r="A24" s="1" t="s">
        <v>621</v>
      </c>
      <c r="B24" s="443">
        <f>+'Residencial_energía (PJ)'!B24*'Residencial_emisiones (MTonCO2)'!$B$1</f>
        <v>0.4952333333</v>
      </c>
      <c r="C24" s="443">
        <f>+'Residencial_energía (PJ)'!C24*'Residencial_emisiones (MTonCO2)'!$B$1</f>
        <v>0.5053777778</v>
      </c>
      <c r="D24" s="443">
        <f>+'Residencial_energía (PJ)'!D24*'Residencial_emisiones (MTonCO2)'!$B$1</f>
        <v>0.5169055556</v>
      </c>
      <c r="E24" s="443">
        <f>+'Residencial_energía (PJ)'!E24*'Residencial_emisiones (MTonCO2)'!$B$1</f>
        <v>0.5265888889</v>
      </c>
      <c r="F24" s="443">
        <f>+'Residencial_energía (PJ)'!F24*'Residencial_emisiones (MTonCO2)'!$B$1</f>
        <v>0.5358111111</v>
      </c>
      <c r="G24" s="443">
        <f>+'Residencial_energía (PJ)'!G24*'Residencial_emisiones (MTonCO2)'!$B$1</f>
        <v>0.5441111111</v>
      </c>
      <c r="H24" s="443">
        <f>+'Residencial_energía (PJ)'!H24*'Residencial_emisiones (MTonCO2)'!$B$1</f>
        <v>0.5533333333</v>
      </c>
      <c r="I24" s="443">
        <f>+'Residencial_energía (PJ)'!I24*'Residencial_emisiones (MTonCO2)'!$B$1</f>
        <v>0.5630166667</v>
      </c>
      <c r="J24" s="443">
        <f>+'Residencial_energía (PJ)'!J24*'Residencial_emisiones (MTonCO2)'!$B$1</f>
        <v>0.5727</v>
      </c>
      <c r="K24" s="443">
        <f>+'Residencial_energía (PJ)'!K24*'Residencial_emisiones (MTonCO2)'!$B$1</f>
        <v>0.5828444444</v>
      </c>
      <c r="L24" s="443">
        <f>+'Residencial_energía (PJ)'!L24*'Residencial_emisiones (MTonCO2)'!$B$1</f>
        <v>0.5929888889</v>
      </c>
      <c r="M24" s="443">
        <f>+'Residencial_energía (PJ)'!M24*'Residencial_emisiones (MTonCO2)'!$B$1</f>
        <v>0.6026722222</v>
      </c>
      <c r="N24" s="1"/>
      <c r="O24" s="1"/>
      <c r="P24" s="1" t="s">
        <v>621</v>
      </c>
      <c r="Q24" s="443">
        <f>+'Residencial_energía (PJ)'!Q24*'Residencial_emisiones (MTonCO2)'!$B$1</f>
        <v>0.09037777778</v>
      </c>
      <c r="R24" s="443">
        <f>+'Residencial_energía (PJ)'!R24*'Residencial_emisiones (MTonCO2)'!$B$1</f>
        <v>0.09083888889</v>
      </c>
      <c r="S24" s="443">
        <f>+'Residencial_energía (PJ)'!S24*'Residencial_emisiones (MTonCO2)'!$B$1</f>
        <v>0.09083888889</v>
      </c>
      <c r="T24" s="443">
        <f>+'Residencial_energía (PJ)'!T24*'Residencial_emisiones (MTonCO2)'!$B$1</f>
        <v>0.09083888889</v>
      </c>
      <c r="U24" s="443">
        <f>+'Residencial_energía (PJ)'!U24*'Residencial_emisiones (MTonCO2)'!$B$1</f>
        <v>0.09037777778</v>
      </c>
      <c r="V24" s="443">
        <f>+'Residencial_energía (PJ)'!V24*'Residencial_emisiones (MTonCO2)'!$B$1</f>
        <v>0.08991666667</v>
      </c>
      <c r="W24" s="443">
        <f>+'Residencial_energía (PJ)'!W24*'Residencial_emisiones (MTonCO2)'!$B$1</f>
        <v>0.08991666667</v>
      </c>
      <c r="X24" s="443">
        <f>+'Residencial_energía (PJ)'!X24*'Residencial_emisiones (MTonCO2)'!$B$1</f>
        <v>0.08945555556</v>
      </c>
      <c r="Y24" s="443">
        <f>+'Residencial_energía (PJ)'!Y24*'Residencial_emisiones (MTonCO2)'!$B$1</f>
        <v>0.08945555556</v>
      </c>
      <c r="Z24" s="443">
        <f>+'Residencial_energía (PJ)'!Z24*'Residencial_emisiones (MTonCO2)'!$B$1</f>
        <v>0.08899444444</v>
      </c>
      <c r="AA24" s="443">
        <f>+'Residencial_energía (PJ)'!AA24*'Residencial_emisiones (MTonCO2)'!$B$1</f>
        <v>0.08899444444</v>
      </c>
      <c r="AB24" s="443">
        <f>+'Residencial_energía (PJ)'!AB24*'Residencial_emisiones (MTonCO2)'!$B$1</f>
        <v>0.08853333333</v>
      </c>
      <c r="AC24" s="1"/>
      <c r="AD24" s="1"/>
      <c r="AE24" s="1" t="s">
        <v>621</v>
      </c>
      <c r="AF24" s="443">
        <f t="shared" ref="AF24:AQ24" si="14">+B24+Q24</f>
        <v>0.5856111111</v>
      </c>
      <c r="AG24" s="443">
        <f t="shared" si="14"/>
        <v>0.5962166667</v>
      </c>
      <c r="AH24" s="443">
        <f t="shared" si="14"/>
        <v>0.6077444444</v>
      </c>
      <c r="AI24" s="443">
        <f t="shared" si="14"/>
        <v>0.6174277778</v>
      </c>
      <c r="AJ24" s="443">
        <f t="shared" si="14"/>
        <v>0.6261888889</v>
      </c>
      <c r="AK24" s="443">
        <f t="shared" si="14"/>
        <v>0.6340277778</v>
      </c>
      <c r="AL24" s="443">
        <f t="shared" si="14"/>
        <v>0.64325</v>
      </c>
      <c r="AM24" s="443">
        <f t="shared" si="14"/>
        <v>0.6524722222</v>
      </c>
      <c r="AN24" s="443">
        <f t="shared" si="14"/>
        <v>0.6621555556</v>
      </c>
      <c r="AO24" s="443">
        <f t="shared" si="14"/>
        <v>0.6718388889</v>
      </c>
      <c r="AP24" s="443">
        <f t="shared" si="14"/>
        <v>0.6819833333</v>
      </c>
      <c r="AQ24" s="443">
        <f t="shared" si="14"/>
        <v>0.6912055556</v>
      </c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ht="11.25" customHeight="1">
      <c r="A25" s="1" t="s">
        <v>21</v>
      </c>
      <c r="B25" s="443">
        <f>+'Residencial_energía (PJ)'!B25*'Residencial_emisiones (MTonCO2)'!$B$1</f>
        <v>0.4952333333</v>
      </c>
      <c r="C25" s="443">
        <f>+'Residencial_energía (PJ)'!C25*'Residencial_emisiones (MTonCO2)'!$B$1</f>
        <v>0.5053777778</v>
      </c>
      <c r="D25" s="443">
        <f>+'Residencial_energía (PJ)'!D25*'Residencial_emisiones (MTonCO2)'!$B$1</f>
        <v>0.5169055556</v>
      </c>
      <c r="E25" s="443">
        <f>+'Residencial_energía (PJ)'!E25*'Residencial_emisiones (MTonCO2)'!$B$1</f>
        <v>0.5265888889</v>
      </c>
      <c r="F25" s="443">
        <f>+'Residencial_energía (PJ)'!F25*'Residencial_emisiones (MTonCO2)'!$B$1</f>
        <v>0.5358111111</v>
      </c>
      <c r="G25" s="443">
        <f>+'Residencial_energía (PJ)'!G25*'Residencial_emisiones (MTonCO2)'!$B$1</f>
        <v>0.5441111111</v>
      </c>
      <c r="H25" s="443">
        <f>+'Residencial_energía (PJ)'!H25*'Residencial_emisiones (MTonCO2)'!$B$1</f>
        <v>0.5533333333</v>
      </c>
      <c r="I25" s="443">
        <f>+'Residencial_energía (PJ)'!I25*'Residencial_emisiones (MTonCO2)'!$B$1</f>
        <v>0.5630166667</v>
      </c>
      <c r="J25" s="443">
        <f>+'Residencial_energía (PJ)'!J25*'Residencial_emisiones (MTonCO2)'!$B$1</f>
        <v>0.5727</v>
      </c>
      <c r="K25" s="443">
        <f>+'Residencial_energía (PJ)'!K25*'Residencial_emisiones (MTonCO2)'!$B$1</f>
        <v>0.5828444444</v>
      </c>
      <c r="L25" s="443">
        <f>+'Residencial_energía (PJ)'!L25*'Residencial_emisiones (MTonCO2)'!$B$1</f>
        <v>0.5929888889</v>
      </c>
      <c r="M25" s="443">
        <f>+'Residencial_energía (PJ)'!M25*'Residencial_emisiones (MTonCO2)'!$B$1</f>
        <v>0.6026722222</v>
      </c>
      <c r="N25" s="1"/>
      <c r="O25" s="1"/>
      <c r="P25" s="1" t="s">
        <v>21</v>
      </c>
      <c r="Q25" s="443">
        <f>+'Residencial_energía (PJ)'!Q25*'Residencial_emisiones (MTonCO2)'!$B$1</f>
        <v>0.09037777778</v>
      </c>
      <c r="R25" s="443">
        <f>+'Residencial_energía (PJ)'!R25*'Residencial_emisiones (MTonCO2)'!$B$1</f>
        <v>0.09083888889</v>
      </c>
      <c r="S25" s="443">
        <f>+'Residencial_energía (PJ)'!S25*'Residencial_emisiones (MTonCO2)'!$B$1</f>
        <v>0.09083888889</v>
      </c>
      <c r="T25" s="443">
        <f>+'Residencial_energía (PJ)'!T25*'Residencial_emisiones (MTonCO2)'!$B$1</f>
        <v>0.09083888889</v>
      </c>
      <c r="U25" s="443">
        <f>+'Residencial_energía (PJ)'!U25*'Residencial_emisiones (MTonCO2)'!$B$1</f>
        <v>0.09037777778</v>
      </c>
      <c r="V25" s="443">
        <f>+'Residencial_energía (PJ)'!V25*'Residencial_emisiones (MTonCO2)'!$B$1</f>
        <v>0.08991666667</v>
      </c>
      <c r="W25" s="443">
        <f>+'Residencial_energía (PJ)'!W25*'Residencial_emisiones (MTonCO2)'!$B$1</f>
        <v>0.08991666667</v>
      </c>
      <c r="X25" s="443">
        <f>+'Residencial_energía (PJ)'!X25*'Residencial_emisiones (MTonCO2)'!$B$1</f>
        <v>0.08945555556</v>
      </c>
      <c r="Y25" s="443">
        <f>+'Residencial_energía (PJ)'!Y25*'Residencial_emisiones (MTonCO2)'!$B$1</f>
        <v>0.08945555556</v>
      </c>
      <c r="Z25" s="443">
        <f>+'Residencial_energía (PJ)'!Z25*'Residencial_emisiones (MTonCO2)'!$B$1</f>
        <v>0.08899444444</v>
      </c>
      <c r="AA25" s="443">
        <f>+'Residencial_energía (PJ)'!AA25*'Residencial_emisiones (MTonCO2)'!$B$1</f>
        <v>0.08899444444</v>
      </c>
      <c r="AB25" s="443">
        <f>+'Residencial_energía (PJ)'!AB25*'Residencial_emisiones (MTonCO2)'!$B$1</f>
        <v>0.08853333333</v>
      </c>
      <c r="AC25" s="1"/>
      <c r="AD25" s="1"/>
      <c r="AE25" s="1" t="s">
        <v>21</v>
      </c>
      <c r="AF25" s="443">
        <f t="shared" ref="AF25:AQ25" si="15">+B25+Q25</f>
        <v>0.5856111111</v>
      </c>
      <c r="AG25" s="443">
        <f t="shared" si="15"/>
        <v>0.5962166667</v>
      </c>
      <c r="AH25" s="443">
        <f t="shared" si="15"/>
        <v>0.6077444444</v>
      </c>
      <c r="AI25" s="443">
        <f t="shared" si="15"/>
        <v>0.6174277778</v>
      </c>
      <c r="AJ25" s="443">
        <f t="shared" si="15"/>
        <v>0.6261888889</v>
      </c>
      <c r="AK25" s="443">
        <f t="shared" si="15"/>
        <v>0.6340277778</v>
      </c>
      <c r="AL25" s="443">
        <f t="shared" si="15"/>
        <v>0.64325</v>
      </c>
      <c r="AM25" s="443">
        <f t="shared" si="15"/>
        <v>0.6524722222</v>
      </c>
      <c r="AN25" s="443">
        <f t="shared" si="15"/>
        <v>0.6621555556</v>
      </c>
      <c r="AO25" s="443">
        <f t="shared" si="15"/>
        <v>0.6718388889</v>
      </c>
      <c r="AP25" s="443">
        <f t="shared" si="15"/>
        <v>0.6819833333</v>
      </c>
      <c r="AQ25" s="443">
        <f t="shared" si="15"/>
        <v>0.6912055556</v>
      </c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ht="11.25" customHeight="1">
      <c r="A27" s="1"/>
      <c r="B27" s="534" t="s">
        <v>685</v>
      </c>
      <c r="C27" s="534"/>
      <c r="D27" s="534"/>
      <c r="E27" s="534"/>
      <c r="F27" s="534"/>
      <c r="G27" s="534"/>
      <c r="H27" s="534"/>
      <c r="I27" s="534"/>
      <c r="J27" s="534"/>
      <c r="K27" s="534"/>
      <c r="L27" s="534"/>
      <c r="M27" s="534"/>
      <c r="N27" s="1"/>
      <c r="O27" s="1"/>
      <c r="P27" s="1"/>
      <c r="Q27" s="535" t="s">
        <v>685</v>
      </c>
      <c r="R27" s="535"/>
      <c r="S27" s="535"/>
      <c r="T27" s="535"/>
      <c r="U27" s="535"/>
      <c r="V27" s="535"/>
      <c r="W27" s="535"/>
      <c r="X27" s="535"/>
      <c r="Y27" s="535"/>
      <c r="Z27" s="535"/>
      <c r="AA27" s="535"/>
      <c r="AB27" s="535"/>
      <c r="AC27" s="1"/>
      <c r="AD27" s="1"/>
      <c r="AE27" s="1"/>
      <c r="AF27" s="536" t="s">
        <v>685</v>
      </c>
      <c r="AG27" s="536"/>
      <c r="AH27" s="536"/>
      <c r="AI27" s="536"/>
      <c r="AJ27" s="536"/>
      <c r="AK27" s="536"/>
      <c r="AL27" s="536"/>
      <c r="AM27" s="536"/>
      <c r="AN27" s="536"/>
      <c r="AO27" s="536"/>
      <c r="AP27" s="536"/>
      <c r="AQ27" s="536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ht="11.25" customHeight="1">
      <c r="A28" s="1" t="s">
        <v>619</v>
      </c>
      <c r="B28" s="443">
        <v>2019.0</v>
      </c>
      <c r="C28" s="443">
        <v>2020.0</v>
      </c>
      <c r="D28" s="443">
        <v>2021.0</v>
      </c>
      <c r="E28" s="443">
        <v>2022.0</v>
      </c>
      <c r="F28" s="443">
        <v>2023.0</v>
      </c>
      <c r="G28" s="443">
        <v>2024.0</v>
      </c>
      <c r="H28" s="443">
        <v>2025.0</v>
      </c>
      <c r="I28" s="443">
        <v>2026.0</v>
      </c>
      <c r="J28" s="443">
        <v>2027.0</v>
      </c>
      <c r="K28" s="443">
        <v>2028.0</v>
      </c>
      <c r="L28" s="443">
        <v>2029.0</v>
      </c>
      <c r="M28" s="443">
        <v>2030.0</v>
      </c>
      <c r="N28" s="1"/>
      <c r="O28" s="1"/>
      <c r="P28" s="1" t="s">
        <v>619</v>
      </c>
      <c r="Q28" s="443">
        <v>2019.0</v>
      </c>
      <c r="R28" s="443">
        <v>2020.0</v>
      </c>
      <c r="S28" s="443">
        <v>2021.0</v>
      </c>
      <c r="T28" s="443">
        <v>2022.0</v>
      </c>
      <c r="U28" s="443">
        <v>2023.0</v>
      </c>
      <c r="V28" s="443">
        <v>2024.0</v>
      </c>
      <c r="W28" s="443">
        <v>2025.0</v>
      </c>
      <c r="X28" s="443">
        <v>2026.0</v>
      </c>
      <c r="Y28" s="443">
        <v>2027.0</v>
      </c>
      <c r="Z28" s="443">
        <v>2028.0</v>
      </c>
      <c r="AA28" s="443">
        <v>2029.0</v>
      </c>
      <c r="AB28" s="443">
        <v>2030.0</v>
      </c>
      <c r="AC28" s="1"/>
      <c r="AD28" s="1"/>
      <c r="AE28" s="1" t="s">
        <v>619</v>
      </c>
      <c r="AF28" s="443">
        <v>2019.0</v>
      </c>
      <c r="AG28" s="443">
        <v>2020.0</v>
      </c>
      <c r="AH28" s="443">
        <v>2021.0</v>
      </c>
      <c r="AI28" s="443">
        <v>2022.0</v>
      </c>
      <c r="AJ28" s="443">
        <v>2023.0</v>
      </c>
      <c r="AK28" s="443">
        <v>2024.0</v>
      </c>
      <c r="AL28" s="443">
        <v>2025.0</v>
      </c>
      <c r="AM28" s="443">
        <v>2026.0</v>
      </c>
      <c r="AN28" s="443">
        <v>2027.0</v>
      </c>
      <c r="AO28" s="443">
        <v>2028.0</v>
      </c>
      <c r="AP28" s="443">
        <v>2029.0</v>
      </c>
      <c r="AQ28" s="443">
        <v>2030.0</v>
      </c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ht="11.25" customHeight="1">
      <c r="A29" s="1" t="s">
        <v>621</v>
      </c>
      <c r="B29" s="443">
        <f>+'Residencial_energía (PJ)'!B29*'Residencial_emisiones (MTonCO2)'!$B$1</f>
        <v>0.1761444444</v>
      </c>
      <c r="C29" s="443">
        <f>+'Residencial_energía (PJ)'!C29*'Residencial_emisiones (MTonCO2)'!$B$1</f>
        <v>0.1830611111</v>
      </c>
      <c r="D29" s="443">
        <f>+'Residencial_energía (PJ)'!D29*'Residencial_emisiones (MTonCO2)'!$B$1</f>
        <v>0.1890555556</v>
      </c>
      <c r="E29" s="443">
        <f>+'Residencial_energía (PJ)'!E29*'Residencial_emisiones (MTonCO2)'!$B$1</f>
        <v>0.1945888889</v>
      </c>
      <c r="F29" s="443">
        <f>+'Residencial_energía (PJ)'!F29*'Residencial_emisiones (MTonCO2)'!$B$1</f>
        <v>0.2001222222</v>
      </c>
      <c r="G29" s="443">
        <f>+'Residencial_energía (PJ)'!G29*'Residencial_emisiones (MTonCO2)'!$B$1</f>
        <v>0.2051944444</v>
      </c>
      <c r="H29" s="443">
        <f>+'Residencial_energía (PJ)'!H29*'Residencial_emisiones (MTonCO2)'!$B$1</f>
        <v>0.2107277778</v>
      </c>
      <c r="I29" s="443">
        <f>+'Residencial_energía (PJ)'!I29*'Residencial_emisiones (MTonCO2)'!$B$1</f>
        <v>0.2167222222</v>
      </c>
      <c r="J29" s="443">
        <f>+'Residencial_energía (PJ)'!J29*'Residencial_emisiones (MTonCO2)'!$B$1</f>
        <v>0.2227166667</v>
      </c>
      <c r="K29" s="443">
        <f>+'Residencial_energía (PJ)'!K29*'Residencial_emisiones (MTonCO2)'!$B$1</f>
        <v>0.2291722222</v>
      </c>
      <c r="L29" s="443">
        <f>+'Residencial_energía (PJ)'!L29*'Residencial_emisiones (MTonCO2)'!$B$1</f>
        <v>0.2351666667</v>
      </c>
      <c r="M29" s="443">
        <f>+'Residencial_energía (PJ)'!M29*'Residencial_emisiones (MTonCO2)'!$B$1</f>
        <v>0.2411611111</v>
      </c>
      <c r="N29" s="1"/>
      <c r="O29" s="1"/>
      <c r="P29" s="1" t="s">
        <v>621</v>
      </c>
      <c r="Q29" s="443">
        <f>+'Residencial_energía (PJ)'!Q29*'Residencial_emisiones (MTonCO2)'!$B$1</f>
        <v>0.01798333333</v>
      </c>
      <c r="R29" s="443">
        <f>+'Residencial_energía (PJ)'!R29*'Residencial_emisiones (MTonCO2)'!$B$1</f>
        <v>0.01844444444</v>
      </c>
      <c r="S29" s="443">
        <f>+'Residencial_energía (PJ)'!S29*'Residencial_emisiones (MTonCO2)'!$B$1</f>
        <v>0.01844444444</v>
      </c>
      <c r="T29" s="443">
        <f>+'Residencial_energía (PJ)'!T29*'Residencial_emisiones (MTonCO2)'!$B$1</f>
        <v>0.01890555556</v>
      </c>
      <c r="U29" s="443">
        <f>+'Residencial_energía (PJ)'!U29*'Residencial_emisiones (MTonCO2)'!$B$1</f>
        <v>0.01890555556</v>
      </c>
      <c r="V29" s="443">
        <f>+'Residencial_energía (PJ)'!V29*'Residencial_emisiones (MTonCO2)'!$B$1</f>
        <v>0.01890555556</v>
      </c>
      <c r="W29" s="443">
        <f>+'Residencial_energía (PJ)'!W29*'Residencial_emisiones (MTonCO2)'!$B$1</f>
        <v>0.01936666667</v>
      </c>
      <c r="X29" s="443">
        <f>+'Residencial_energía (PJ)'!X29*'Residencial_emisiones (MTonCO2)'!$B$1</f>
        <v>0.01936666667</v>
      </c>
      <c r="Y29" s="443">
        <f>+'Residencial_energía (PJ)'!Y29*'Residencial_emisiones (MTonCO2)'!$B$1</f>
        <v>0.01936666667</v>
      </c>
      <c r="Z29" s="443">
        <f>+'Residencial_energía (PJ)'!Z29*'Residencial_emisiones (MTonCO2)'!$B$1</f>
        <v>0.01982777778</v>
      </c>
      <c r="AA29" s="443">
        <f>+'Residencial_energía (PJ)'!AA29*'Residencial_emisiones (MTonCO2)'!$B$1</f>
        <v>0.01982777778</v>
      </c>
      <c r="AB29" s="443">
        <f>+'Residencial_energía (PJ)'!AB29*'Residencial_emisiones (MTonCO2)'!$B$1</f>
        <v>0.01982777778</v>
      </c>
      <c r="AC29" s="1"/>
      <c r="AD29" s="1"/>
      <c r="AE29" s="1" t="s">
        <v>621</v>
      </c>
      <c r="AF29" s="443">
        <f t="shared" ref="AF29:AQ29" si="16">+B29+Q29</f>
        <v>0.1941277778</v>
      </c>
      <c r="AG29" s="443">
        <f t="shared" si="16"/>
        <v>0.2015055556</v>
      </c>
      <c r="AH29" s="443">
        <f t="shared" si="16"/>
        <v>0.2075</v>
      </c>
      <c r="AI29" s="443">
        <f t="shared" si="16"/>
        <v>0.2134944444</v>
      </c>
      <c r="AJ29" s="443">
        <f t="shared" si="16"/>
        <v>0.2190277778</v>
      </c>
      <c r="AK29" s="443">
        <f t="shared" si="16"/>
        <v>0.2241</v>
      </c>
      <c r="AL29" s="443">
        <f t="shared" si="16"/>
        <v>0.2300944444</v>
      </c>
      <c r="AM29" s="443">
        <f t="shared" si="16"/>
        <v>0.2360888889</v>
      </c>
      <c r="AN29" s="443">
        <f t="shared" si="16"/>
        <v>0.2420833333</v>
      </c>
      <c r="AO29" s="443">
        <f t="shared" si="16"/>
        <v>0.249</v>
      </c>
      <c r="AP29" s="443">
        <f t="shared" si="16"/>
        <v>0.2549944444</v>
      </c>
      <c r="AQ29" s="443">
        <f t="shared" si="16"/>
        <v>0.2609888889</v>
      </c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ht="11.25" customHeight="1">
      <c r="A30" s="1" t="s">
        <v>21</v>
      </c>
      <c r="B30" s="443">
        <f>+'Residencial_energía (PJ)'!B30*'Residencial_emisiones (MTonCO2)'!$B$1</f>
        <v>0.1761444444</v>
      </c>
      <c r="C30" s="443">
        <f>+'Residencial_energía (PJ)'!C30*'Residencial_emisiones (MTonCO2)'!$B$1</f>
        <v>0.1830611111</v>
      </c>
      <c r="D30" s="443">
        <f>+'Residencial_energía (PJ)'!D30*'Residencial_emisiones (MTonCO2)'!$B$1</f>
        <v>0.1890555556</v>
      </c>
      <c r="E30" s="443">
        <f>+'Residencial_energía (PJ)'!E30*'Residencial_emisiones (MTonCO2)'!$B$1</f>
        <v>0.1945888889</v>
      </c>
      <c r="F30" s="443">
        <f>+'Residencial_energía (PJ)'!F30*'Residencial_emisiones (MTonCO2)'!$B$1</f>
        <v>0.2001222222</v>
      </c>
      <c r="G30" s="443">
        <f>+'Residencial_energía (PJ)'!G30*'Residencial_emisiones (MTonCO2)'!$B$1</f>
        <v>0.2051944444</v>
      </c>
      <c r="H30" s="443">
        <f>+'Residencial_energía (PJ)'!H30*'Residencial_emisiones (MTonCO2)'!$B$1</f>
        <v>0.2107277778</v>
      </c>
      <c r="I30" s="443">
        <f>+'Residencial_energía (PJ)'!I30*'Residencial_emisiones (MTonCO2)'!$B$1</f>
        <v>0.2167222222</v>
      </c>
      <c r="J30" s="443">
        <f>+'Residencial_energía (PJ)'!J30*'Residencial_emisiones (MTonCO2)'!$B$1</f>
        <v>0.2227166667</v>
      </c>
      <c r="K30" s="443">
        <f>+'Residencial_energía (PJ)'!K30*'Residencial_emisiones (MTonCO2)'!$B$1</f>
        <v>0.2291722222</v>
      </c>
      <c r="L30" s="443">
        <f>+'Residencial_energía (PJ)'!L30*'Residencial_emisiones (MTonCO2)'!$B$1</f>
        <v>0.2351666667</v>
      </c>
      <c r="M30" s="443">
        <f>+'Residencial_energía (PJ)'!M30*'Residencial_emisiones (MTonCO2)'!$B$1</f>
        <v>0.2411611111</v>
      </c>
      <c r="N30" s="1"/>
      <c r="O30" s="1"/>
      <c r="P30" s="1" t="s">
        <v>21</v>
      </c>
      <c r="Q30" s="443">
        <f>+'Residencial_energía (PJ)'!Q30*'Residencial_emisiones (MTonCO2)'!$B$1</f>
        <v>0.01798333333</v>
      </c>
      <c r="R30" s="443">
        <f>+'Residencial_energía (PJ)'!R30*'Residencial_emisiones (MTonCO2)'!$B$1</f>
        <v>0.01844444444</v>
      </c>
      <c r="S30" s="443">
        <f>+'Residencial_energía (PJ)'!S30*'Residencial_emisiones (MTonCO2)'!$B$1</f>
        <v>0.01844444444</v>
      </c>
      <c r="T30" s="443">
        <f>+'Residencial_energía (PJ)'!T30*'Residencial_emisiones (MTonCO2)'!$B$1</f>
        <v>0.01890555556</v>
      </c>
      <c r="U30" s="443">
        <f>+'Residencial_energía (PJ)'!U30*'Residencial_emisiones (MTonCO2)'!$B$1</f>
        <v>0.01890555556</v>
      </c>
      <c r="V30" s="443">
        <f>+'Residencial_energía (PJ)'!V30*'Residencial_emisiones (MTonCO2)'!$B$1</f>
        <v>0.01890555556</v>
      </c>
      <c r="W30" s="443">
        <f>+'Residencial_energía (PJ)'!W30*'Residencial_emisiones (MTonCO2)'!$B$1</f>
        <v>0.01936666667</v>
      </c>
      <c r="X30" s="443">
        <f>+'Residencial_energía (PJ)'!X30*'Residencial_emisiones (MTonCO2)'!$B$1</f>
        <v>0.01936666667</v>
      </c>
      <c r="Y30" s="443">
        <f>+'Residencial_energía (PJ)'!Y30*'Residencial_emisiones (MTonCO2)'!$B$1</f>
        <v>0.01936666667</v>
      </c>
      <c r="Z30" s="443">
        <f>+'Residencial_energía (PJ)'!Z30*'Residencial_emisiones (MTonCO2)'!$B$1</f>
        <v>0.01982777778</v>
      </c>
      <c r="AA30" s="443">
        <f>+'Residencial_energía (PJ)'!AA30*'Residencial_emisiones (MTonCO2)'!$B$1</f>
        <v>0.01982777778</v>
      </c>
      <c r="AB30" s="443">
        <f>+'Residencial_energía (PJ)'!AB30*'Residencial_emisiones (MTonCO2)'!$B$1</f>
        <v>0.01982777778</v>
      </c>
      <c r="AC30" s="1"/>
      <c r="AD30" s="1"/>
      <c r="AE30" s="1" t="s">
        <v>21</v>
      </c>
      <c r="AF30" s="443">
        <f t="shared" ref="AF30:AQ30" si="17">+B30+Q30</f>
        <v>0.1941277778</v>
      </c>
      <c r="AG30" s="443">
        <f t="shared" si="17"/>
        <v>0.2015055556</v>
      </c>
      <c r="AH30" s="443">
        <f t="shared" si="17"/>
        <v>0.2075</v>
      </c>
      <c r="AI30" s="443">
        <f t="shared" si="17"/>
        <v>0.2134944444</v>
      </c>
      <c r="AJ30" s="443">
        <f t="shared" si="17"/>
        <v>0.2190277778</v>
      </c>
      <c r="AK30" s="443">
        <f t="shared" si="17"/>
        <v>0.2241</v>
      </c>
      <c r="AL30" s="443">
        <f t="shared" si="17"/>
        <v>0.2300944444</v>
      </c>
      <c r="AM30" s="443">
        <f t="shared" si="17"/>
        <v>0.2360888889</v>
      </c>
      <c r="AN30" s="443">
        <f t="shared" si="17"/>
        <v>0.2420833333</v>
      </c>
      <c r="AO30" s="443">
        <f t="shared" si="17"/>
        <v>0.249</v>
      </c>
      <c r="AP30" s="443">
        <f t="shared" si="17"/>
        <v>0.2549944444</v>
      </c>
      <c r="AQ30" s="443">
        <f t="shared" si="17"/>
        <v>0.2609888889</v>
      </c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  <row r="32" ht="11.25" customHeight="1">
      <c r="A32" s="1"/>
      <c r="B32" s="537" t="s">
        <v>328</v>
      </c>
      <c r="C32" s="537"/>
      <c r="D32" s="537"/>
      <c r="E32" s="537"/>
      <c r="F32" s="537"/>
      <c r="G32" s="537"/>
      <c r="H32" s="537"/>
      <c r="I32" s="537"/>
      <c r="J32" s="537"/>
      <c r="K32" s="537"/>
      <c r="L32" s="537"/>
      <c r="M32" s="537"/>
      <c r="N32" s="1"/>
      <c r="O32" s="1"/>
      <c r="P32" s="1"/>
      <c r="Q32" s="538" t="s">
        <v>328</v>
      </c>
      <c r="R32" s="538"/>
      <c r="S32" s="538"/>
      <c r="T32" s="538"/>
      <c r="U32" s="538"/>
      <c r="V32" s="538"/>
      <c r="W32" s="538"/>
      <c r="X32" s="538"/>
      <c r="Y32" s="538"/>
      <c r="Z32" s="538"/>
      <c r="AA32" s="538"/>
      <c r="AB32" s="538"/>
      <c r="AC32" s="1"/>
      <c r="AD32" s="1"/>
      <c r="AE32" s="1"/>
      <c r="AF32" s="539" t="s">
        <v>328</v>
      </c>
      <c r="AG32" s="539"/>
      <c r="AH32" s="539"/>
      <c r="AI32" s="539"/>
      <c r="AJ32" s="539"/>
      <c r="AK32" s="539"/>
      <c r="AL32" s="539"/>
      <c r="AM32" s="539"/>
      <c r="AN32" s="539"/>
      <c r="AO32" s="539"/>
      <c r="AP32" s="539"/>
      <c r="AQ32" s="539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ht="11.25" customHeight="1">
      <c r="A33" s="1" t="s">
        <v>619</v>
      </c>
      <c r="B33" s="443">
        <v>2019.0</v>
      </c>
      <c r="C33" s="443">
        <v>2020.0</v>
      </c>
      <c r="D33" s="443">
        <v>2021.0</v>
      </c>
      <c r="E33" s="443">
        <v>2022.0</v>
      </c>
      <c r="F33" s="443">
        <v>2023.0</v>
      </c>
      <c r="G33" s="443">
        <v>2024.0</v>
      </c>
      <c r="H33" s="443">
        <v>2025.0</v>
      </c>
      <c r="I33" s="443">
        <v>2026.0</v>
      </c>
      <c r="J33" s="443">
        <v>2027.0</v>
      </c>
      <c r="K33" s="443">
        <v>2028.0</v>
      </c>
      <c r="L33" s="443">
        <v>2029.0</v>
      </c>
      <c r="M33" s="443">
        <v>2030.0</v>
      </c>
      <c r="N33" s="1"/>
      <c r="O33" s="1"/>
      <c r="P33" s="1" t="s">
        <v>619</v>
      </c>
      <c r="Q33" s="443">
        <v>2019.0</v>
      </c>
      <c r="R33" s="443">
        <v>2020.0</v>
      </c>
      <c r="S33" s="443">
        <v>2021.0</v>
      </c>
      <c r="T33" s="443">
        <v>2022.0</v>
      </c>
      <c r="U33" s="443">
        <v>2023.0</v>
      </c>
      <c r="V33" s="443">
        <v>2024.0</v>
      </c>
      <c r="W33" s="443">
        <v>2025.0</v>
      </c>
      <c r="X33" s="443">
        <v>2026.0</v>
      </c>
      <c r="Y33" s="443">
        <v>2027.0</v>
      </c>
      <c r="Z33" s="443">
        <v>2028.0</v>
      </c>
      <c r="AA33" s="443">
        <v>2029.0</v>
      </c>
      <c r="AB33" s="443">
        <v>2030.0</v>
      </c>
      <c r="AC33" s="1"/>
      <c r="AD33" s="1"/>
      <c r="AE33" s="1" t="s">
        <v>619</v>
      </c>
      <c r="AF33" s="443">
        <v>2019.0</v>
      </c>
      <c r="AG33" s="443">
        <v>2020.0</v>
      </c>
      <c r="AH33" s="443">
        <v>2021.0</v>
      </c>
      <c r="AI33" s="443">
        <v>2022.0</v>
      </c>
      <c r="AJ33" s="443">
        <v>2023.0</v>
      </c>
      <c r="AK33" s="443">
        <v>2024.0</v>
      </c>
      <c r="AL33" s="443">
        <v>2025.0</v>
      </c>
      <c r="AM33" s="443">
        <v>2026.0</v>
      </c>
      <c r="AN33" s="443">
        <v>2027.0</v>
      </c>
      <c r="AO33" s="443">
        <v>2028.0</v>
      </c>
      <c r="AP33" s="443">
        <v>2029.0</v>
      </c>
      <c r="AQ33" s="443">
        <v>2030.0</v>
      </c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ht="11.25" customHeight="1">
      <c r="A34" s="1" t="s">
        <v>621</v>
      </c>
      <c r="B34" s="443">
        <f>+'Residencial_energía (PJ)'!B34*'Residencial_emisiones (MTonCO2)'!$B$1</f>
        <v>0.04242222222</v>
      </c>
      <c r="C34" s="443">
        <f>+'Residencial_energía (PJ)'!C34*'Residencial_emisiones (MTonCO2)'!$B$1</f>
        <v>0.04380555556</v>
      </c>
      <c r="D34" s="443">
        <f>+'Residencial_energía (PJ)'!D34*'Residencial_emisiones (MTonCO2)'!$B$1</f>
        <v>0.04518888889</v>
      </c>
      <c r="E34" s="443">
        <f>+'Residencial_energía (PJ)'!E34*'Residencial_emisiones (MTonCO2)'!$B$1</f>
        <v>0.04657222222</v>
      </c>
      <c r="F34" s="443">
        <f>+'Residencial_energía (PJ)'!F34*'Residencial_emisiones (MTonCO2)'!$B$1</f>
        <v>0.04795555556</v>
      </c>
      <c r="G34" s="443">
        <f>+'Residencial_energía (PJ)'!G34*'Residencial_emisiones (MTonCO2)'!$B$1</f>
        <v>0.04887777778</v>
      </c>
      <c r="H34" s="443">
        <f>+'Residencial_energía (PJ)'!H34*'Residencial_emisiones (MTonCO2)'!$B$1</f>
        <v>0.05026111111</v>
      </c>
      <c r="I34" s="443">
        <f>+'Residencial_energía (PJ)'!I34*'Residencial_emisiones (MTonCO2)'!$B$1</f>
        <v>0.05164444444</v>
      </c>
      <c r="J34" s="443">
        <f>+'Residencial_energía (PJ)'!J34*'Residencial_emisiones (MTonCO2)'!$B$1</f>
        <v>0.05302777778</v>
      </c>
      <c r="K34" s="443">
        <f>+'Residencial_energía (PJ)'!K34*'Residencial_emisiones (MTonCO2)'!$B$1</f>
        <v>0.05441111111</v>
      </c>
      <c r="L34" s="443">
        <f>+'Residencial_energía (PJ)'!L34*'Residencial_emisiones (MTonCO2)'!$B$1</f>
        <v>0.05579444444</v>
      </c>
      <c r="M34" s="443">
        <f>+'Residencial_energía (PJ)'!M34*'Residencial_emisiones (MTonCO2)'!$B$1</f>
        <v>0.05717777778</v>
      </c>
      <c r="N34" s="1"/>
      <c r="O34" s="1"/>
      <c r="P34" s="1" t="s">
        <v>621</v>
      </c>
      <c r="Q34" s="443">
        <f>+'Residencial_energía (PJ)'!Q34*'Residencial_emisiones (MTonCO2)'!$B$1</f>
        <v>0.01014444444</v>
      </c>
      <c r="R34" s="443">
        <f>+'Residencial_energía (PJ)'!R34*'Residencial_emisiones (MTonCO2)'!$B$1</f>
        <v>0.01014444444</v>
      </c>
      <c r="S34" s="443">
        <f>+'Residencial_energía (PJ)'!S34*'Residencial_emisiones (MTonCO2)'!$B$1</f>
        <v>0.01060555556</v>
      </c>
      <c r="T34" s="443">
        <f>+'Residencial_energía (PJ)'!T34*'Residencial_emisiones (MTonCO2)'!$B$1</f>
        <v>0.01060555556</v>
      </c>
      <c r="U34" s="443">
        <f>+'Residencial_energía (PJ)'!U34*'Residencial_emisiones (MTonCO2)'!$B$1</f>
        <v>0.01060555556</v>
      </c>
      <c r="V34" s="443">
        <f>+'Residencial_energía (PJ)'!V34*'Residencial_emisiones (MTonCO2)'!$B$1</f>
        <v>0.01060555556</v>
      </c>
      <c r="W34" s="443">
        <f>+'Residencial_energía (PJ)'!W34*'Residencial_emisiones (MTonCO2)'!$B$1</f>
        <v>0.01060555556</v>
      </c>
      <c r="X34" s="443">
        <f>+'Residencial_energía (PJ)'!X34*'Residencial_emisiones (MTonCO2)'!$B$1</f>
        <v>0.01060555556</v>
      </c>
      <c r="Y34" s="443">
        <f>+'Residencial_energía (PJ)'!Y34*'Residencial_emisiones (MTonCO2)'!$B$1</f>
        <v>0.01060555556</v>
      </c>
      <c r="Z34" s="443">
        <f>+'Residencial_energía (PJ)'!Z34*'Residencial_emisiones (MTonCO2)'!$B$1</f>
        <v>0.01060555556</v>
      </c>
      <c r="AA34" s="443">
        <f>+'Residencial_energía (PJ)'!AA34*'Residencial_emisiones (MTonCO2)'!$B$1</f>
        <v>0.01106666667</v>
      </c>
      <c r="AB34" s="443">
        <f>+'Residencial_energía (PJ)'!AB34*'Residencial_emisiones (MTonCO2)'!$B$1</f>
        <v>0.01106666667</v>
      </c>
      <c r="AC34" s="1"/>
      <c r="AD34" s="1"/>
      <c r="AE34" s="1" t="s">
        <v>621</v>
      </c>
      <c r="AF34" s="443">
        <f t="shared" ref="AF34:AQ34" si="18">+B34+Q34</f>
        <v>0.05256666667</v>
      </c>
      <c r="AG34" s="443">
        <f t="shared" si="18"/>
        <v>0.05395</v>
      </c>
      <c r="AH34" s="443">
        <f t="shared" si="18"/>
        <v>0.05579444444</v>
      </c>
      <c r="AI34" s="443">
        <f t="shared" si="18"/>
        <v>0.05717777778</v>
      </c>
      <c r="AJ34" s="443">
        <f t="shared" si="18"/>
        <v>0.05856111111</v>
      </c>
      <c r="AK34" s="443">
        <f t="shared" si="18"/>
        <v>0.05948333333</v>
      </c>
      <c r="AL34" s="443">
        <f t="shared" si="18"/>
        <v>0.06086666667</v>
      </c>
      <c r="AM34" s="443">
        <f t="shared" si="18"/>
        <v>0.06225</v>
      </c>
      <c r="AN34" s="443">
        <f t="shared" si="18"/>
        <v>0.06363333333</v>
      </c>
      <c r="AO34" s="443">
        <f t="shared" si="18"/>
        <v>0.06501666667</v>
      </c>
      <c r="AP34" s="443">
        <f t="shared" si="18"/>
        <v>0.06686111111</v>
      </c>
      <c r="AQ34" s="443">
        <f t="shared" si="18"/>
        <v>0.06824444444</v>
      </c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ht="11.25" customHeight="1">
      <c r="A35" s="1" t="s">
        <v>21</v>
      </c>
      <c r="B35" s="443">
        <f>+'Residencial_energía (PJ)'!B35*'Residencial_emisiones (MTonCO2)'!$B$1</f>
        <v>0.04242222222</v>
      </c>
      <c r="C35" s="443">
        <f>+'Residencial_energía (PJ)'!C35*'Residencial_emisiones (MTonCO2)'!$B$1</f>
        <v>0.04380555556</v>
      </c>
      <c r="D35" s="443">
        <f>+'Residencial_energía (PJ)'!D35*'Residencial_emisiones (MTonCO2)'!$B$1</f>
        <v>0.04518888889</v>
      </c>
      <c r="E35" s="443">
        <f>+'Residencial_energía (PJ)'!E35*'Residencial_emisiones (MTonCO2)'!$B$1</f>
        <v>0.04657222222</v>
      </c>
      <c r="F35" s="443">
        <f>+'Residencial_energía (PJ)'!F35*'Residencial_emisiones (MTonCO2)'!$B$1</f>
        <v>0.04795555556</v>
      </c>
      <c r="G35" s="443">
        <f>+'Residencial_energía (PJ)'!G35*'Residencial_emisiones (MTonCO2)'!$B$1</f>
        <v>0.04887777778</v>
      </c>
      <c r="H35" s="443">
        <f>+'Residencial_energía (PJ)'!H35*'Residencial_emisiones (MTonCO2)'!$B$1</f>
        <v>0.05026111111</v>
      </c>
      <c r="I35" s="443">
        <f>+'Residencial_energía (PJ)'!I35*'Residencial_emisiones (MTonCO2)'!$B$1</f>
        <v>0.05164444444</v>
      </c>
      <c r="J35" s="443">
        <f>+'Residencial_energía (PJ)'!J35*'Residencial_emisiones (MTonCO2)'!$B$1</f>
        <v>0.05302777778</v>
      </c>
      <c r="K35" s="443">
        <f>+'Residencial_energía (PJ)'!K35*'Residencial_emisiones (MTonCO2)'!$B$1</f>
        <v>0.05441111111</v>
      </c>
      <c r="L35" s="443">
        <f>+'Residencial_energía (PJ)'!L35*'Residencial_emisiones (MTonCO2)'!$B$1</f>
        <v>0.05579444444</v>
      </c>
      <c r="M35" s="443">
        <f>+'Residencial_energía (PJ)'!M35*'Residencial_emisiones (MTonCO2)'!$B$1</f>
        <v>0.05717777778</v>
      </c>
      <c r="N35" s="1"/>
      <c r="O35" s="1"/>
      <c r="P35" s="1" t="s">
        <v>21</v>
      </c>
      <c r="Q35" s="443">
        <f>+'Residencial_energía (PJ)'!Q35*'Residencial_emisiones (MTonCO2)'!$B$1</f>
        <v>0.01014444444</v>
      </c>
      <c r="R35" s="443">
        <f>+'Residencial_energía (PJ)'!R35*'Residencial_emisiones (MTonCO2)'!$B$1</f>
        <v>0.01014444444</v>
      </c>
      <c r="S35" s="443">
        <f>+'Residencial_energía (PJ)'!S35*'Residencial_emisiones (MTonCO2)'!$B$1</f>
        <v>0.01060555556</v>
      </c>
      <c r="T35" s="443">
        <f>+'Residencial_energía (PJ)'!T35*'Residencial_emisiones (MTonCO2)'!$B$1</f>
        <v>0.01060555556</v>
      </c>
      <c r="U35" s="443">
        <f>+'Residencial_energía (PJ)'!U35*'Residencial_emisiones (MTonCO2)'!$B$1</f>
        <v>0.01060555556</v>
      </c>
      <c r="V35" s="443">
        <f>+'Residencial_energía (PJ)'!V35*'Residencial_emisiones (MTonCO2)'!$B$1</f>
        <v>0.01060555556</v>
      </c>
      <c r="W35" s="443">
        <f>+'Residencial_energía (PJ)'!W35*'Residencial_emisiones (MTonCO2)'!$B$1</f>
        <v>0.01060555556</v>
      </c>
      <c r="X35" s="443">
        <f>+'Residencial_energía (PJ)'!X35*'Residencial_emisiones (MTonCO2)'!$B$1</f>
        <v>0.01060555556</v>
      </c>
      <c r="Y35" s="443">
        <f>+'Residencial_energía (PJ)'!Y35*'Residencial_emisiones (MTonCO2)'!$B$1</f>
        <v>0.01060555556</v>
      </c>
      <c r="Z35" s="443">
        <f>+'Residencial_energía (PJ)'!Z35*'Residencial_emisiones (MTonCO2)'!$B$1</f>
        <v>0.01060555556</v>
      </c>
      <c r="AA35" s="443">
        <f>+'Residencial_energía (PJ)'!AA35*'Residencial_emisiones (MTonCO2)'!$B$1</f>
        <v>0.01106666667</v>
      </c>
      <c r="AB35" s="443">
        <f>+'Residencial_energía (PJ)'!AB35*'Residencial_emisiones (MTonCO2)'!$B$1</f>
        <v>0.01106666667</v>
      </c>
      <c r="AC35" s="1"/>
      <c r="AD35" s="1"/>
      <c r="AE35" s="1" t="s">
        <v>21</v>
      </c>
      <c r="AF35" s="443">
        <f t="shared" ref="AF35:AQ35" si="19">+B35+Q35</f>
        <v>0.05256666667</v>
      </c>
      <c r="AG35" s="443">
        <f t="shared" si="19"/>
        <v>0.05395</v>
      </c>
      <c r="AH35" s="443">
        <f t="shared" si="19"/>
        <v>0.05579444444</v>
      </c>
      <c r="AI35" s="443">
        <f t="shared" si="19"/>
        <v>0.05717777778</v>
      </c>
      <c r="AJ35" s="443">
        <f t="shared" si="19"/>
        <v>0.05856111111</v>
      </c>
      <c r="AK35" s="443">
        <f t="shared" si="19"/>
        <v>0.05948333333</v>
      </c>
      <c r="AL35" s="443">
        <f t="shared" si="19"/>
        <v>0.06086666667</v>
      </c>
      <c r="AM35" s="443">
        <f t="shared" si="19"/>
        <v>0.06225</v>
      </c>
      <c r="AN35" s="443">
        <f t="shared" si="19"/>
        <v>0.06363333333</v>
      </c>
      <c r="AO35" s="443">
        <f t="shared" si="19"/>
        <v>0.06501666667</v>
      </c>
      <c r="AP35" s="443">
        <f t="shared" si="19"/>
        <v>0.06686111111</v>
      </c>
      <c r="AQ35" s="443">
        <f t="shared" si="19"/>
        <v>0.06824444444</v>
      </c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ht="11.25" customHeight="1">
      <c r="A37" s="1"/>
      <c r="B37" s="537" t="s">
        <v>183</v>
      </c>
      <c r="C37" s="537"/>
      <c r="D37" s="537"/>
      <c r="E37" s="537"/>
      <c r="F37" s="537"/>
      <c r="G37" s="537"/>
      <c r="H37" s="537"/>
      <c r="I37" s="537"/>
      <c r="J37" s="537"/>
      <c r="K37" s="537"/>
      <c r="L37" s="537"/>
      <c r="M37" s="537"/>
      <c r="N37" s="1"/>
      <c r="O37" s="1"/>
      <c r="P37" s="1"/>
      <c r="Q37" s="538" t="s">
        <v>183</v>
      </c>
      <c r="R37" s="538"/>
      <c r="S37" s="538"/>
      <c r="T37" s="538"/>
      <c r="U37" s="538"/>
      <c r="V37" s="538"/>
      <c r="W37" s="538"/>
      <c r="X37" s="538"/>
      <c r="Y37" s="538"/>
      <c r="Z37" s="538"/>
      <c r="AA37" s="538"/>
      <c r="AB37" s="538"/>
      <c r="AC37" s="1"/>
      <c r="AD37" s="1"/>
      <c r="AE37" s="1"/>
      <c r="AF37" s="539" t="s">
        <v>183</v>
      </c>
      <c r="AG37" s="539"/>
      <c r="AH37" s="539"/>
      <c r="AI37" s="539"/>
      <c r="AJ37" s="539"/>
      <c r="AK37" s="539"/>
      <c r="AL37" s="539"/>
      <c r="AM37" s="539"/>
      <c r="AN37" s="539"/>
      <c r="AO37" s="539"/>
      <c r="AP37" s="539"/>
      <c r="AQ37" s="539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ht="11.25" customHeight="1">
      <c r="A38" s="1" t="s">
        <v>619</v>
      </c>
      <c r="B38" s="443">
        <v>2019.0</v>
      </c>
      <c r="C38" s="443">
        <v>2020.0</v>
      </c>
      <c r="D38" s="443">
        <v>2021.0</v>
      </c>
      <c r="E38" s="443">
        <v>2022.0</v>
      </c>
      <c r="F38" s="443">
        <v>2023.0</v>
      </c>
      <c r="G38" s="443">
        <v>2024.0</v>
      </c>
      <c r="H38" s="443">
        <v>2025.0</v>
      </c>
      <c r="I38" s="443">
        <v>2026.0</v>
      </c>
      <c r="J38" s="443">
        <v>2027.0</v>
      </c>
      <c r="K38" s="443">
        <v>2028.0</v>
      </c>
      <c r="L38" s="443">
        <v>2029.0</v>
      </c>
      <c r="M38" s="443">
        <v>2030.0</v>
      </c>
      <c r="N38" s="1"/>
      <c r="O38" s="1"/>
      <c r="P38" s="1" t="s">
        <v>619</v>
      </c>
      <c r="Q38" s="443">
        <v>2019.0</v>
      </c>
      <c r="R38" s="443">
        <v>2020.0</v>
      </c>
      <c r="S38" s="443">
        <v>2021.0</v>
      </c>
      <c r="T38" s="443">
        <v>2022.0</v>
      </c>
      <c r="U38" s="443">
        <v>2023.0</v>
      </c>
      <c r="V38" s="443">
        <v>2024.0</v>
      </c>
      <c r="W38" s="443">
        <v>2025.0</v>
      </c>
      <c r="X38" s="443">
        <v>2026.0</v>
      </c>
      <c r="Y38" s="443">
        <v>2027.0</v>
      </c>
      <c r="Z38" s="443">
        <v>2028.0</v>
      </c>
      <c r="AA38" s="443">
        <v>2029.0</v>
      </c>
      <c r="AB38" s="443">
        <v>2030.0</v>
      </c>
      <c r="AC38" s="1"/>
      <c r="AD38" s="1"/>
      <c r="AE38" s="1" t="s">
        <v>619</v>
      </c>
      <c r="AF38" s="443">
        <v>2019.0</v>
      </c>
      <c r="AG38" s="443">
        <v>2020.0</v>
      </c>
      <c r="AH38" s="443">
        <v>2021.0</v>
      </c>
      <c r="AI38" s="443">
        <v>2022.0</v>
      </c>
      <c r="AJ38" s="443">
        <v>2023.0</v>
      </c>
      <c r="AK38" s="443">
        <v>2024.0</v>
      </c>
      <c r="AL38" s="443">
        <v>2025.0</v>
      </c>
      <c r="AM38" s="443">
        <v>2026.0</v>
      </c>
      <c r="AN38" s="443">
        <v>2027.0</v>
      </c>
      <c r="AO38" s="443">
        <v>2028.0</v>
      </c>
      <c r="AP38" s="443">
        <v>2029.0</v>
      </c>
      <c r="AQ38" s="443">
        <v>2030.0</v>
      </c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ht="11.25" customHeight="1">
      <c r="A39" s="1" t="s">
        <v>621</v>
      </c>
      <c r="B39" s="443">
        <f>+'Residencial_energía (PJ)'!B39*'Residencial_emisiones (MTonCO2)'!$B$1</f>
        <v>0.2992611111</v>
      </c>
      <c r="C39" s="443">
        <f>+'Residencial_energía (PJ)'!C39*'Residencial_emisiones (MTonCO2)'!$B$1</f>
        <v>0.3287722222</v>
      </c>
      <c r="D39" s="443">
        <f>+'Residencial_energía (PJ)'!D39*'Residencial_emisiones (MTonCO2)'!$B$1</f>
        <v>0.3601277778</v>
      </c>
      <c r="E39" s="443">
        <f>+'Residencial_energía (PJ)'!E39*'Residencial_emisiones (MTonCO2)'!$B$1</f>
        <v>0.3914833333</v>
      </c>
      <c r="F39" s="443">
        <f>+'Residencial_energía (PJ)'!F39*'Residencial_emisiones (MTonCO2)'!$B$1</f>
        <v>0.4233</v>
      </c>
      <c r="G39" s="443">
        <f>+'Residencial_energía (PJ)'!G39*'Residencial_emisiones (MTonCO2)'!$B$1</f>
        <v>0.4555777778</v>
      </c>
      <c r="H39" s="443">
        <f>+'Residencial_energía (PJ)'!H39*'Residencial_emisiones (MTonCO2)'!$B$1</f>
        <v>0.4892388889</v>
      </c>
      <c r="I39" s="443">
        <f>+'Residencial_energía (PJ)'!I39*'Residencial_emisiones (MTonCO2)'!$B$1</f>
        <v>0.5238222222</v>
      </c>
      <c r="J39" s="443">
        <f>+'Residencial_energía (PJ)'!J39*'Residencial_emisiones (MTonCO2)'!$B$1</f>
        <v>0.5597888889</v>
      </c>
      <c r="K39" s="443">
        <f>+'Residencial_energía (PJ)'!K39*'Residencial_emisiones (MTonCO2)'!$B$1</f>
        <v>0.5966777778</v>
      </c>
      <c r="L39" s="443">
        <f>+'Residencial_energía (PJ)'!L39*'Residencial_emisiones (MTonCO2)'!$B$1</f>
        <v>0.63495</v>
      </c>
      <c r="M39" s="443">
        <f>+'Residencial_energía (PJ)'!M39*'Residencial_emisiones (MTonCO2)'!$B$1</f>
        <v>0.6732222222</v>
      </c>
      <c r="N39" s="1"/>
      <c r="O39" s="1"/>
      <c r="P39" s="1" t="s">
        <v>621</v>
      </c>
      <c r="Q39" s="443">
        <f>+'Residencial_energía (PJ)'!Q39*'Residencial_emisiones (MTonCO2)'!$B$1</f>
        <v>0.01291111111</v>
      </c>
      <c r="R39" s="443">
        <f>+'Residencial_energía (PJ)'!R39*'Residencial_emisiones (MTonCO2)'!$B$1</f>
        <v>0.01383333333</v>
      </c>
      <c r="S39" s="443">
        <f>+'Residencial_energía (PJ)'!S39*'Residencial_emisiones (MTonCO2)'!$B$1</f>
        <v>0.01521666667</v>
      </c>
      <c r="T39" s="443">
        <f>+'Residencial_energía (PJ)'!T39*'Residencial_emisiones (MTonCO2)'!$B$1</f>
        <v>0.01613888889</v>
      </c>
      <c r="U39" s="443">
        <f>+'Residencial_energía (PJ)'!U39*'Residencial_emisiones (MTonCO2)'!$B$1</f>
        <v>0.01706111111</v>
      </c>
      <c r="V39" s="443">
        <f>+'Residencial_energía (PJ)'!V39*'Residencial_emisiones (MTonCO2)'!$B$1</f>
        <v>0.01798333333</v>
      </c>
      <c r="W39" s="443">
        <f>+'Residencial_energía (PJ)'!W39*'Residencial_emisiones (MTonCO2)'!$B$1</f>
        <v>0.01890555556</v>
      </c>
      <c r="X39" s="443">
        <f>+'Residencial_energía (PJ)'!X39*'Residencial_emisiones (MTonCO2)'!$B$1</f>
        <v>0.01982777778</v>
      </c>
      <c r="Y39" s="443">
        <f>+'Residencial_energía (PJ)'!Y39*'Residencial_emisiones (MTonCO2)'!$B$1</f>
        <v>0.02075</v>
      </c>
      <c r="Z39" s="443">
        <f>+'Residencial_energía (PJ)'!Z39*'Residencial_emisiones (MTonCO2)'!$B$1</f>
        <v>0.02167222222</v>
      </c>
      <c r="AA39" s="443">
        <f>+'Residencial_energía (PJ)'!AA39*'Residencial_emisiones (MTonCO2)'!$B$1</f>
        <v>0.02259444444</v>
      </c>
      <c r="AB39" s="443">
        <f>+'Residencial_energía (PJ)'!AB39*'Residencial_emisiones (MTonCO2)'!$B$1</f>
        <v>0.02351666667</v>
      </c>
      <c r="AC39" s="1"/>
      <c r="AD39" s="1"/>
      <c r="AE39" s="1" t="s">
        <v>621</v>
      </c>
      <c r="AF39" s="443">
        <f t="shared" ref="AF39:AQ39" si="20">+B39+Q39</f>
        <v>0.3121722222</v>
      </c>
      <c r="AG39" s="443">
        <f t="shared" si="20"/>
        <v>0.3426055556</v>
      </c>
      <c r="AH39" s="443">
        <f t="shared" si="20"/>
        <v>0.3753444444</v>
      </c>
      <c r="AI39" s="443">
        <f t="shared" si="20"/>
        <v>0.4076222222</v>
      </c>
      <c r="AJ39" s="443">
        <f t="shared" si="20"/>
        <v>0.4403611111</v>
      </c>
      <c r="AK39" s="443">
        <f t="shared" si="20"/>
        <v>0.4735611111</v>
      </c>
      <c r="AL39" s="443">
        <f t="shared" si="20"/>
        <v>0.5081444444</v>
      </c>
      <c r="AM39" s="443">
        <f t="shared" si="20"/>
        <v>0.54365</v>
      </c>
      <c r="AN39" s="443">
        <f t="shared" si="20"/>
        <v>0.5805388889</v>
      </c>
      <c r="AO39" s="443">
        <f t="shared" si="20"/>
        <v>0.61835</v>
      </c>
      <c r="AP39" s="443">
        <f t="shared" si="20"/>
        <v>0.6575444444</v>
      </c>
      <c r="AQ39" s="443">
        <f t="shared" si="20"/>
        <v>0.6967388889</v>
      </c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ht="11.25" customHeight="1">
      <c r="A40" s="1" t="s">
        <v>21</v>
      </c>
      <c r="B40" s="443">
        <f>+'Residencial_energía (PJ)'!B40*'Residencial_emisiones (MTonCO2)'!$B$1</f>
        <v>0.2992611111</v>
      </c>
      <c r="C40" s="443">
        <f>+'Residencial_energía (PJ)'!C40*'Residencial_emisiones (MTonCO2)'!$B$1</f>
        <v>0.3287722222</v>
      </c>
      <c r="D40" s="443">
        <f>+'Residencial_energía (PJ)'!D40*'Residencial_emisiones (MTonCO2)'!$B$1</f>
        <v>0.3601277778</v>
      </c>
      <c r="E40" s="443">
        <f>+'Residencial_energía (PJ)'!E40*'Residencial_emisiones (MTonCO2)'!$B$1</f>
        <v>0.3914833333</v>
      </c>
      <c r="F40" s="443">
        <f>+'Residencial_energía (PJ)'!F40*'Residencial_emisiones (MTonCO2)'!$B$1</f>
        <v>0.4233</v>
      </c>
      <c r="G40" s="443">
        <f>+'Residencial_energía (PJ)'!G40*'Residencial_emisiones (MTonCO2)'!$B$1</f>
        <v>0.4555777778</v>
      </c>
      <c r="H40" s="443">
        <f>+'Residencial_energía (PJ)'!H40*'Residencial_emisiones (MTonCO2)'!$B$1</f>
        <v>0.4892388889</v>
      </c>
      <c r="I40" s="443">
        <f>+'Residencial_energía (PJ)'!I40*'Residencial_emisiones (MTonCO2)'!$B$1</f>
        <v>0.5238222222</v>
      </c>
      <c r="J40" s="443">
        <f>+'Residencial_energía (PJ)'!J40*'Residencial_emisiones (MTonCO2)'!$B$1</f>
        <v>0.5597888889</v>
      </c>
      <c r="K40" s="443">
        <f>+'Residencial_energía (PJ)'!K40*'Residencial_emisiones (MTonCO2)'!$B$1</f>
        <v>0.5966777778</v>
      </c>
      <c r="L40" s="443">
        <f>+'Residencial_energía (PJ)'!L40*'Residencial_emisiones (MTonCO2)'!$B$1</f>
        <v>0.63495</v>
      </c>
      <c r="M40" s="443">
        <f>+'Residencial_energía (PJ)'!M40*'Residencial_emisiones (MTonCO2)'!$B$1</f>
        <v>0.6732222222</v>
      </c>
      <c r="N40" s="1"/>
      <c r="O40" s="1"/>
      <c r="P40" s="1" t="s">
        <v>21</v>
      </c>
      <c r="Q40" s="443">
        <f>+'Residencial_energía (PJ)'!Q40*'Residencial_emisiones (MTonCO2)'!$B$1</f>
        <v>0.01291111111</v>
      </c>
      <c r="R40" s="443">
        <f>+'Residencial_energía (PJ)'!R40*'Residencial_emisiones (MTonCO2)'!$B$1</f>
        <v>0.01383333333</v>
      </c>
      <c r="S40" s="443">
        <f>+'Residencial_energía (PJ)'!S40*'Residencial_emisiones (MTonCO2)'!$B$1</f>
        <v>0.01521666667</v>
      </c>
      <c r="T40" s="443">
        <f>+'Residencial_energía (PJ)'!T40*'Residencial_emisiones (MTonCO2)'!$B$1</f>
        <v>0.01613888889</v>
      </c>
      <c r="U40" s="443">
        <f>+'Residencial_energía (PJ)'!U40*'Residencial_emisiones (MTonCO2)'!$B$1</f>
        <v>0.01706111111</v>
      </c>
      <c r="V40" s="443">
        <f>+'Residencial_energía (PJ)'!V40*'Residencial_emisiones (MTonCO2)'!$B$1</f>
        <v>0.01798333333</v>
      </c>
      <c r="W40" s="443">
        <f>+'Residencial_energía (PJ)'!W40*'Residencial_emisiones (MTonCO2)'!$B$1</f>
        <v>0.01890555556</v>
      </c>
      <c r="X40" s="443">
        <f>+'Residencial_energía (PJ)'!X40*'Residencial_emisiones (MTonCO2)'!$B$1</f>
        <v>0.01982777778</v>
      </c>
      <c r="Y40" s="443">
        <f>+'Residencial_energía (PJ)'!Y40*'Residencial_emisiones (MTonCO2)'!$B$1</f>
        <v>0.02075</v>
      </c>
      <c r="Z40" s="443">
        <f>+'Residencial_energía (PJ)'!Z40*'Residencial_emisiones (MTonCO2)'!$B$1</f>
        <v>0.02167222222</v>
      </c>
      <c r="AA40" s="443">
        <f>+'Residencial_energía (PJ)'!AA40*'Residencial_emisiones (MTonCO2)'!$B$1</f>
        <v>0.02259444444</v>
      </c>
      <c r="AB40" s="443">
        <f>+'Residencial_energía (PJ)'!AB40*'Residencial_emisiones (MTonCO2)'!$B$1</f>
        <v>0.02351666667</v>
      </c>
      <c r="AC40" s="1"/>
      <c r="AD40" s="1"/>
      <c r="AE40" s="1" t="s">
        <v>21</v>
      </c>
      <c r="AF40" s="443">
        <f t="shared" ref="AF40:AQ40" si="21">+B40+Q40</f>
        <v>0.3121722222</v>
      </c>
      <c r="AG40" s="443">
        <f t="shared" si="21"/>
        <v>0.3426055556</v>
      </c>
      <c r="AH40" s="443">
        <f t="shared" si="21"/>
        <v>0.3753444444</v>
      </c>
      <c r="AI40" s="443">
        <f t="shared" si="21"/>
        <v>0.4076222222</v>
      </c>
      <c r="AJ40" s="443">
        <f t="shared" si="21"/>
        <v>0.4403611111</v>
      </c>
      <c r="AK40" s="443">
        <f t="shared" si="21"/>
        <v>0.4735611111</v>
      </c>
      <c r="AL40" s="443">
        <f t="shared" si="21"/>
        <v>0.5081444444</v>
      </c>
      <c r="AM40" s="443">
        <f t="shared" si="21"/>
        <v>0.54365</v>
      </c>
      <c r="AN40" s="443">
        <f t="shared" si="21"/>
        <v>0.5805388889</v>
      </c>
      <c r="AO40" s="443">
        <f t="shared" si="21"/>
        <v>0.61835</v>
      </c>
      <c r="AP40" s="443">
        <f t="shared" si="21"/>
        <v>0.6575444444</v>
      </c>
      <c r="AQ40" s="443">
        <f t="shared" si="21"/>
        <v>0.6967388889</v>
      </c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ht="11.25" customHeight="1">
      <c r="A42" s="1"/>
      <c r="B42" s="534" t="s">
        <v>382</v>
      </c>
      <c r="C42" s="534"/>
      <c r="D42" s="534"/>
      <c r="E42" s="534"/>
      <c r="F42" s="534"/>
      <c r="G42" s="534"/>
      <c r="H42" s="534"/>
      <c r="I42" s="534"/>
      <c r="J42" s="534"/>
      <c r="K42" s="534"/>
      <c r="L42" s="534"/>
      <c r="M42" s="534"/>
      <c r="N42" s="1"/>
      <c r="O42" s="1"/>
      <c r="P42" s="1"/>
      <c r="Q42" s="535" t="s">
        <v>382</v>
      </c>
      <c r="R42" s="535"/>
      <c r="S42" s="535"/>
      <c r="T42" s="535"/>
      <c r="U42" s="535"/>
      <c r="V42" s="535"/>
      <c r="W42" s="535"/>
      <c r="X42" s="535"/>
      <c r="Y42" s="535"/>
      <c r="Z42" s="535"/>
      <c r="AA42" s="535"/>
      <c r="AB42" s="535"/>
      <c r="AC42" s="1"/>
      <c r="AD42" s="1"/>
      <c r="AE42" s="1"/>
      <c r="AF42" s="536" t="s">
        <v>382</v>
      </c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  <c r="AQ42" s="536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ht="11.25" customHeight="1">
      <c r="A43" s="1" t="s">
        <v>619</v>
      </c>
      <c r="B43" s="443">
        <v>2019.0</v>
      </c>
      <c r="C43" s="443">
        <v>2020.0</v>
      </c>
      <c r="D43" s="443">
        <v>2021.0</v>
      </c>
      <c r="E43" s="443">
        <v>2022.0</v>
      </c>
      <c r="F43" s="443">
        <v>2023.0</v>
      </c>
      <c r="G43" s="443">
        <v>2024.0</v>
      </c>
      <c r="H43" s="443">
        <v>2025.0</v>
      </c>
      <c r="I43" s="443">
        <v>2026.0</v>
      </c>
      <c r="J43" s="443">
        <v>2027.0</v>
      </c>
      <c r="K43" s="443">
        <v>2028.0</v>
      </c>
      <c r="L43" s="443">
        <v>2029.0</v>
      </c>
      <c r="M43" s="443">
        <v>2030.0</v>
      </c>
      <c r="N43" s="1"/>
      <c r="O43" s="1"/>
      <c r="P43" s="1" t="s">
        <v>619</v>
      </c>
      <c r="Q43" s="443">
        <v>2019.0</v>
      </c>
      <c r="R43" s="443">
        <v>2020.0</v>
      </c>
      <c r="S43" s="443">
        <v>2021.0</v>
      </c>
      <c r="T43" s="443">
        <v>2022.0</v>
      </c>
      <c r="U43" s="443">
        <v>2023.0</v>
      </c>
      <c r="V43" s="443">
        <v>2024.0</v>
      </c>
      <c r="W43" s="443">
        <v>2025.0</v>
      </c>
      <c r="X43" s="443">
        <v>2026.0</v>
      </c>
      <c r="Y43" s="443">
        <v>2027.0</v>
      </c>
      <c r="Z43" s="443">
        <v>2028.0</v>
      </c>
      <c r="AA43" s="443">
        <v>2029.0</v>
      </c>
      <c r="AB43" s="443">
        <v>2030.0</v>
      </c>
      <c r="AC43" s="1"/>
      <c r="AD43" s="1"/>
      <c r="AE43" s="1" t="s">
        <v>619</v>
      </c>
      <c r="AF43" s="443">
        <v>2019.0</v>
      </c>
      <c r="AG43" s="443">
        <v>2020.0</v>
      </c>
      <c r="AH43" s="443">
        <v>2021.0</v>
      </c>
      <c r="AI43" s="443">
        <v>2022.0</v>
      </c>
      <c r="AJ43" s="443">
        <v>2023.0</v>
      </c>
      <c r="AK43" s="443">
        <v>2024.0</v>
      </c>
      <c r="AL43" s="443">
        <v>2025.0</v>
      </c>
      <c r="AM43" s="443">
        <v>2026.0</v>
      </c>
      <c r="AN43" s="443">
        <v>2027.0</v>
      </c>
      <c r="AO43" s="443">
        <v>2028.0</v>
      </c>
      <c r="AP43" s="443">
        <v>2029.0</v>
      </c>
      <c r="AQ43" s="443">
        <v>2030.0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ht="11.25" customHeight="1">
      <c r="A44" s="1" t="s">
        <v>621</v>
      </c>
      <c r="B44" s="443">
        <f>+'Residencial_energía (PJ)'!B44*'Residencial_emisiones (MTonCO2)'!$B$1</f>
        <v>1.399011111</v>
      </c>
      <c r="C44" s="443">
        <f>+'Residencial_energía (PJ)'!C44*'Residencial_emisiones (MTonCO2)'!$B$1</f>
        <v>1.388866667</v>
      </c>
      <c r="D44" s="443">
        <f>+'Residencial_energía (PJ)'!D44*'Residencial_emisiones (MTonCO2)'!$B$1</f>
        <v>1.433594444</v>
      </c>
      <c r="E44" s="443">
        <f>+'Residencial_energía (PJ)'!E44*'Residencial_emisiones (MTonCO2)'!$B$1</f>
        <v>1.476016667</v>
      </c>
      <c r="F44" s="443">
        <f>+'Residencial_energía (PJ)'!F44*'Residencial_emisiones (MTonCO2)'!$B$1</f>
        <v>1.51475</v>
      </c>
      <c r="G44" s="443">
        <f>+'Residencial_energía (PJ)'!G44*'Residencial_emisiones (MTonCO2)'!$B$1</f>
        <v>1.552561111</v>
      </c>
      <c r="H44" s="443">
        <f>+'Residencial_energía (PJ)'!H44*'Residencial_emisiones (MTonCO2)'!$B$1</f>
        <v>1.589911111</v>
      </c>
      <c r="I44" s="443">
        <f>+'Residencial_energía (PJ)'!I44*'Residencial_emisiones (MTonCO2)'!$B$1</f>
        <v>1.630488889</v>
      </c>
      <c r="J44" s="443">
        <f>+'Residencial_energía (PJ)'!J44*'Residencial_emisiones (MTonCO2)'!$B$1</f>
        <v>1.671988889</v>
      </c>
      <c r="K44" s="443">
        <f>+'Residencial_energía (PJ)'!K44*'Residencial_emisiones (MTonCO2)'!$B$1</f>
        <v>1.714872222</v>
      </c>
      <c r="L44" s="443">
        <f>+'Residencial_energía (PJ)'!L44*'Residencial_emisiones (MTonCO2)'!$B$1</f>
        <v>1.757294444</v>
      </c>
      <c r="M44" s="443">
        <f>+'Residencial_energía (PJ)'!M44*'Residencial_emisiones (MTonCO2)'!$B$1</f>
        <v>1.8011</v>
      </c>
      <c r="N44" s="1"/>
      <c r="O44" s="1"/>
      <c r="P44" s="1" t="s">
        <v>621</v>
      </c>
      <c r="Q44" s="443">
        <f>+'Residencial_energía (PJ)'!Q44*'Residencial_emisiones (MTonCO2)'!$B$1</f>
        <v>0.06086666667</v>
      </c>
      <c r="R44" s="443">
        <f>+'Residencial_energía (PJ)'!R44*'Residencial_emisiones (MTonCO2)'!$B$1</f>
        <v>0.06132777778</v>
      </c>
      <c r="S44" s="443">
        <f>+'Residencial_energía (PJ)'!S44*'Residencial_emisiones (MTonCO2)'!$B$1</f>
        <v>0.06225</v>
      </c>
      <c r="T44" s="443">
        <f>+'Residencial_energía (PJ)'!T44*'Residencial_emisiones (MTonCO2)'!$B$1</f>
        <v>0.06271111111</v>
      </c>
      <c r="U44" s="443">
        <f>+'Residencial_energía (PJ)'!U44*'Residencial_emisiones (MTonCO2)'!$B$1</f>
        <v>0.06271111111</v>
      </c>
      <c r="V44" s="443">
        <f>+'Residencial_energía (PJ)'!V44*'Residencial_emisiones (MTonCO2)'!$B$1</f>
        <v>0.06317222222</v>
      </c>
      <c r="W44" s="443">
        <f>+'Residencial_energía (PJ)'!W44*'Residencial_emisiones (MTonCO2)'!$B$1</f>
        <v>0.06317222222</v>
      </c>
      <c r="X44" s="443">
        <f>+'Residencial_energía (PJ)'!X44*'Residencial_emisiones (MTonCO2)'!$B$1</f>
        <v>0.06363333333</v>
      </c>
      <c r="Y44" s="443">
        <f>+'Residencial_energía (PJ)'!Y44*'Residencial_emisiones (MTonCO2)'!$B$1</f>
        <v>0.06409444444</v>
      </c>
      <c r="Z44" s="443">
        <f>+'Residencial_energía (PJ)'!Z44*'Residencial_emisiones (MTonCO2)'!$B$1</f>
        <v>0.06455555556</v>
      </c>
      <c r="AA44" s="443">
        <f>+'Residencial_energía (PJ)'!AA44*'Residencial_emisiones (MTonCO2)'!$B$1</f>
        <v>0.06455555556</v>
      </c>
      <c r="AB44" s="443">
        <f>+'Residencial_energía (PJ)'!AB44*'Residencial_emisiones (MTonCO2)'!$B$1</f>
        <v>0.06501666667</v>
      </c>
      <c r="AC44" s="1"/>
      <c r="AD44" s="1"/>
      <c r="AE44" s="1" t="s">
        <v>621</v>
      </c>
      <c r="AF44" s="443">
        <f t="shared" ref="AF44:AQ44" si="22">+B44+Q44</f>
        <v>1.459877778</v>
      </c>
      <c r="AG44" s="443">
        <f t="shared" si="22"/>
        <v>1.450194444</v>
      </c>
      <c r="AH44" s="443">
        <f t="shared" si="22"/>
        <v>1.495844444</v>
      </c>
      <c r="AI44" s="443">
        <f t="shared" si="22"/>
        <v>1.538727778</v>
      </c>
      <c r="AJ44" s="443">
        <f t="shared" si="22"/>
        <v>1.577461111</v>
      </c>
      <c r="AK44" s="443">
        <f t="shared" si="22"/>
        <v>1.615733333</v>
      </c>
      <c r="AL44" s="443">
        <f t="shared" si="22"/>
        <v>1.653083333</v>
      </c>
      <c r="AM44" s="443">
        <f t="shared" si="22"/>
        <v>1.694122222</v>
      </c>
      <c r="AN44" s="443">
        <f t="shared" si="22"/>
        <v>1.736083333</v>
      </c>
      <c r="AO44" s="443">
        <f t="shared" si="22"/>
        <v>1.779427778</v>
      </c>
      <c r="AP44" s="443">
        <f t="shared" si="22"/>
        <v>1.82185</v>
      </c>
      <c r="AQ44" s="443">
        <f t="shared" si="22"/>
        <v>1.866116667</v>
      </c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ht="11.25" customHeight="1">
      <c r="A45" s="1" t="s">
        <v>21</v>
      </c>
      <c r="B45" s="443">
        <f>+'Residencial_energía (PJ)'!B45*'Residencial_emisiones (MTonCO2)'!$B$1</f>
        <v>1.399011111</v>
      </c>
      <c r="C45" s="443">
        <f>+'Residencial_energía (PJ)'!C45*'Residencial_emisiones (MTonCO2)'!$B$1</f>
        <v>1.388866667</v>
      </c>
      <c r="D45" s="443">
        <f>+'Residencial_energía (PJ)'!D45*'Residencial_emisiones (MTonCO2)'!$B$1</f>
        <v>1.433594444</v>
      </c>
      <c r="E45" s="443">
        <f>+'Residencial_energía (PJ)'!E45*'Residencial_emisiones (MTonCO2)'!$B$1</f>
        <v>1.476016667</v>
      </c>
      <c r="F45" s="443">
        <f>+'Residencial_energía (PJ)'!F45*'Residencial_emisiones (MTonCO2)'!$B$1</f>
        <v>1.51475</v>
      </c>
      <c r="G45" s="443">
        <f>+'Residencial_energía (PJ)'!G45*'Residencial_emisiones (MTonCO2)'!$B$1</f>
        <v>1.552561111</v>
      </c>
      <c r="H45" s="443">
        <f>+'Residencial_energía (PJ)'!H45*'Residencial_emisiones (MTonCO2)'!$B$1</f>
        <v>1.589911111</v>
      </c>
      <c r="I45" s="443">
        <f>+'Residencial_energía (PJ)'!I45*'Residencial_emisiones (MTonCO2)'!$B$1</f>
        <v>1.630488889</v>
      </c>
      <c r="J45" s="443">
        <f>+'Residencial_energía (PJ)'!J45*'Residencial_emisiones (MTonCO2)'!$B$1</f>
        <v>1.671988889</v>
      </c>
      <c r="K45" s="443">
        <f>+'Residencial_energía (PJ)'!K45*'Residencial_emisiones (MTonCO2)'!$B$1</f>
        <v>1.714872222</v>
      </c>
      <c r="L45" s="443">
        <f>+'Residencial_energía (PJ)'!L45*'Residencial_emisiones (MTonCO2)'!$B$1</f>
        <v>1.757294444</v>
      </c>
      <c r="M45" s="443">
        <f>+'Residencial_energía (PJ)'!M45*'Residencial_emisiones (MTonCO2)'!$B$1</f>
        <v>1.8011</v>
      </c>
      <c r="N45" s="1"/>
      <c r="O45" s="1"/>
      <c r="P45" s="1" t="s">
        <v>21</v>
      </c>
      <c r="Q45" s="443">
        <f>+'Residencial_energía (PJ)'!Q45*'Residencial_emisiones (MTonCO2)'!$B$1</f>
        <v>0.06086666667</v>
      </c>
      <c r="R45" s="443">
        <f>+'Residencial_energía (PJ)'!R45*'Residencial_emisiones (MTonCO2)'!$B$1</f>
        <v>0.06132777778</v>
      </c>
      <c r="S45" s="443">
        <f>+'Residencial_energía (PJ)'!S45*'Residencial_emisiones (MTonCO2)'!$B$1</f>
        <v>0.06225</v>
      </c>
      <c r="T45" s="443">
        <f>+'Residencial_energía (PJ)'!T45*'Residencial_emisiones (MTonCO2)'!$B$1</f>
        <v>0.06271111111</v>
      </c>
      <c r="U45" s="443">
        <f>+'Residencial_energía (PJ)'!U45*'Residencial_emisiones (MTonCO2)'!$B$1</f>
        <v>0.06271111111</v>
      </c>
      <c r="V45" s="443">
        <f>+'Residencial_energía (PJ)'!V45*'Residencial_emisiones (MTonCO2)'!$B$1</f>
        <v>0.06317222222</v>
      </c>
      <c r="W45" s="443">
        <f>+'Residencial_energía (PJ)'!W45*'Residencial_emisiones (MTonCO2)'!$B$1</f>
        <v>0.06317222222</v>
      </c>
      <c r="X45" s="443">
        <f>+'Residencial_energía (PJ)'!X45*'Residencial_emisiones (MTonCO2)'!$B$1</f>
        <v>0.06363333333</v>
      </c>
      <c r="Y45" s="443">
        <f>+'Residencial_energía (PJ)'!Y45*'Residencial_emisiones (MTonCO2)'!$B$1</f>
        <v>0.06409444444</v>
      </c>
      <c r="Z45" s="443">
        <f>+'Residencial_energía (PJ)'!Z45*'Residencial_emisiones (MTonCO2)'!$B$1</f>
        <v>0.06455555556</v>
      </c>
      <c r="AA45" s="443">
        <f>+'Residencial_energía (PJ)'!AA45*'Residencial_emisiones (MTonCO2)'!$B$1</f>
        <v>0.06455555556</v>
      </c>
      <c r="AB45" s="443">
        <f>+'Residencial_energía (PJ)'!AB45*'Residencial_emisiones (MTonCO2)'!$B$1</f>
        <v>0.06501666667</v>
      </c>
      <c r="AC45" s="1"/>
      <c r="AD45" s="1"/>
      <c r="AE45" s="1" t="s">
        <v>21</v>
      </c>
      <c r="AF45" s="443">
        <f t="shared" ref="AF45:AQ45" si="23">+B45+Q45</f>
        <v>1.459877778</v>
      </c>
      <c r="AG45" s="443">
        <f t="shared" si="23"/>
        <v>1.450194444</v>
      </c>
      <c r="AH45" s="443">
        <f t="shared" si="23"/>
        <v>1.495844444</v>
      </c>
      <c r="AI45" s="443">
        <f t="shared" si="23"/>
        <v>1.538727778</v>
      </c>
      <c r="AJ45" s="443">
        <f t="shared" si="23"/>
        <v>1.577461111</v>
      </c>
      <c r="AK45" s="443">
        <f t="shared" si="23"/>
        <v>1.615733333</v>
      </c>
      <c r="AL45" s="443">
        <f t="shared" si="23"/>
        <v>1.653083333</v>
      </c>
      <c r="AM45" s="443">
        <f t="shared" si="23"/>
        <v>1.694122222</v>
      </c>
      <c r="AN45" s="443">
        <f t="shared" si="23"/>
        <v>1.736083333</v>
      </c>
      <c r="AO45" s="443">
        <f t="shared" si="23"/>
        <v>1.779427778</v>
      </c>
      <c r="AP45" s="443">
        <f t="shared" si="23"/>
        <v>1.82185</v>
      </c>
      <c r="AQ45" s="443">
        <f t="shared" si="23"/>
        <v>1.866116667</v>
      </c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ht="11.25" customHeight="1">
      <c r="A47" s="1"/>
      <c r="B47" s="534" t="s">
        <v>686</v>
      </c>
      <c r="C47" s="534"/>
      <c r="D47" s="534"/>
      <c r="E47" s="534"/>
      <c r="F47" s="534"/>
      <c r="G47" s="534"/>
      <c r="H47" s="534"/>
      <c r="I47" s="534"/>
      <c r="J47" s="534"/>
      <c r="K47" s="534"/>
      <c r="L47" s="534"/>
      <c r="M47" s="534"/>
      <c r="N47" s="1"/>
      <c r="O47" s="1"/>
      <c r="P47" s="1"/>
      <c r="Q47" s="535" t="s">
        <v>686</v>
      </c>
      <c r="R47" s="535"/>
      <c r="S47" s="535"/>
      <c r="T47" s="535"/>
      <c r="U47" s="535"/>
      <c r="V47" s="535"/>
      <c r="W47" s="535"/>
      <c r="X47" s="535"/>
      <c r="Y47" s="535"/>
      <c r="Z47" s="535"/>
      <c r="AA47" s="535"/>
      <c r="AB47" s="535"/>
      <c r="AC47" s="1"/>
      <c r="AD47" s="1"/>
      <c r="AE47" s="1"/>
      <c r="AF47" s="536" t="s">
        <v>686</v>
      </c>
      <c r="AG47" s="536"/>
      <c r="AH47" s="536"/>
      <c r="AI47" s="536"/>
      <c r="AJ47" s="536"/>
      <c r="AK47" s="536"/>
      <c r="AL47" s="536"/>
      <c r="AM47" s="536"/>
      <c r="AN47" s="536"/>
      <c r="AO47" s="536"/>
      <c r="AP47" s="536"/>
      <c r="AQ47" s="536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</row>
    <row r="48" ht="11.25" customHeight="1">
      <c r="A48" s="1" t="s">
        <v>619</v>
      </c>
      <c r="B48" s="443">
        <v>2019.0</v>
      </c>
      <c r="C48" s="443">
        <v>2020.0</v>
      </c>
      <c r="D48" s="443">
        <v>2021.0</v>
      </c>
      <c r="E48" s="443">
        <v>2022.0</v>
      </c>
      <c r="F48" s="443">
        <v>2023.0</v>
      </c>
      <c r="G48" s="443">
        <v>2024.0</v>
      </c>
      <c r="H48" s="443">
        <v>2025.0</v>
      </c>
      <c r="I48" s="443">
        <v>2026.0</v>
      </c>
      <c r="J48" s="443">
        <v>2027.0</v>
      </c>
      <c r="K48" s="443">
        <v>2028.0</v>
      </c>
      <c r="L48" s="443">
        <v>2029.0</v>
      </c>
      <c r="M48" s="443">
        <v>2030.0</v>
      </c>
      <c r="N48" s="1"/>
      <c r="O48" s="1"/>
      <c r="P48" s="1" t="s">
        <v>619</v>
      </c>
      <c r="Q48" s="443">
        <v>2019.0</v>
      </c>
      <c r="R48" s="443">
        <v>2020.0</v>
      </c>
      <c r="S48" s="443">
        <v>2021.0</v>
      </c>
      <c r="T48" s="443">
        <v>2022.0</v>
      </c>
      <c r="U48" s="443">
        <v>2023.0</v>
      </c>
      <c r="V48" s="443">
        <v>2024.0</v>
      </c>
      <c r="W48" s="443">
        <v>2025.0</v>
      </c>
      <c r="X48" s="443">
        <v>2026.0</v>
      </c>
      <c r="Y48" s="443">
        <v>2027.0</v>
      </c>
      <c r="Z48" s="443">
        <v>2028.0</v>
      </c>
      <c r="AA48" s="443">
        <v>2029.0</v>
      </c>
      <c r="AB48" s="443">
        <v>2030.0</v>
      </c>
      <c r="AC48" s="1"/>
      <c r="AD48" s="1"/>
      <c r="AE48" s="1" t="s">
        <v>619</v>
      </c>
      <c r="AF48" s="443">
        <v>2019.0</v>
      </c>
      <c r="AG48" s="443">
        <v>2020.0</v>
      </c>
      <c r="AH48" s="443">
        <v>2021.0</v>
      </c>
      <c r="AI48" s="443">
        <v>2022.0</v>
      </c>
      <c r="AJ48" s="443">
        <v>2023.0</v>
      </c>
      <c r="AK48" s="443">
        <v>2024.0</v>
      </c>
      <c r="AL48" s="443">
        <v>2025.0</v>
      </c>
      <c r="AM48" s="443">
        <v>2026.0</v>
      </c>
      <c r="AN48" s="443">
        <v>2027.0</v>
      </c>
      <c r="AO48" s="443">
        <v>2028.0</v>
      </c>
      <c r="AP48" s="443">
        <v>2029.0</v>
      </c>
      <c r="AQ48" s="443">
        <v>2030.0</v>
      </c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</row>
    <row r="49" ht="11.25" customHeight="1">
      <c r="A49" s="1" t="s">
        <v>621</v>
      </c>
      <c r="B49" s="443">
        <f>+'Residencial_energía (PJ)'!B49*'Residencial_emisiones (MTonCO2)'!$B$1</f>
        <v>0.6773722222</v>
      </c>
      <c r="C49" s="443">
        <f>+'Residencial_energía (PJ)'!C49*'Residencial_emisiones (MTonCO2)'!$B$1</f>
        <v>0.6478611111</v>
      </c>
      <c r="D49" s="443">
        <f>+'Residencial_energía (PJ)'!D49*'Residencial_emisiones (MTonCO2)'!$B$1</f>
        <v>0.6520111111</v>
      </c>
      <c r="E49" s="443">
        <f>+'Residencial_energía (PJ)'!E49*'Residencial_emisiones (MTonCO2)'!$B$1</f>
        <v>0.6543166667</v>
      </c>
      <c r="F49" s="443">
        <f>+'Residencial_energía (PJ)'!F49*'Residencial_emisiones (MTonCO2)'!$B$1</f>
        <v>0.6543166667</v>
      </c>
      <c r="G49" s="443">
        <f>+'Residencial_energía (PJ)'!G49*'Residencial_emisiones (MTonCO2)'!$B$1</f>
        <v>0.6543166667</v>
      </c>
      <c r="H49" s="443">
        <f>+'Residencial_energía (PJ)'!H49*'Residencial_emisiones (MTonCO2)'!$B$1</f>
        <v>0.6538555556</v>
      </c>
      <c r="I49" s="443">
        <f>+'Residencial_energía (PJ)'!I49*'Residencial_emisiones (MTonCO2)'!$B$1</f>
        <v>0.6566222222</v>
      </c>
      <c r="J49" s="443">
        <f>+'Residencial_energía (PJ)'!J49*'Residencial_emisiones (MTonCO2)'!$B$1</f>
        <v>0.65985</v>
      </c>
      <c r="K49" s="443">
        <f>+'Residencial_energía (PJ)'!K49*'Residencial_emisiones (MTonCO2)'!$B$1</f>
        <v>0.6626166667</v>
      </c>
      <c r="L49" s="443">
        <f>+'Residencial_energía (PJ)'!L49*'Residencial_emisiones (MTonCO2)'!$B$1</f>
        <v>0.6649222222</v>
      </c>
      <c r="M49" s="443">
        <f>+'Residencial_energía (PJ)'!M49*'Residencial_emisiones (MTonCO2)'!$B$1</f>
        <v>0.6667666667</v>
      </c>
      <c r="N49" s="1"/>
      <c r="O49" s="1"/>
      <c r="P49" s="1" t="s">
        <v>621</v>
      </c>
      <c r="Q49" s="443">
        <f>+'Residencial_energía (PJ)'!Q49*'Residencial_emisiones (MTonCO2)'!$B$1</f>
        <v>0.1318777778</v>
      </c>
      <c r="R49" s="443">
        <f>+'Residencial_energía (PJ)'!R49*'Residencial_emisiones (MTonCO2)'!$B$1</f>
        <v>0.1304944444</v>
      </c>
      <c r="S49" s="443">
        <f>+'Residencial_energía (PJ)'!S49*'Residencial_emisiones (MTonCO2)'!$B$1</f>
        <v>0.1300333333</v>
      </c>
      <c r="T49" s="443">
        <f>+'Residencial_energía (PJ)'!T49*'Residencial_emisiones (MTonCO2)'!$B$1</f>
        <v>0.1291111111</v>
      </c>
      <c r="U49" s="443">
        <f>+'Residencial_energía (PJ)'!U49*'Residencial_emisiones (MTonCO2)'!$B$1</f>
        <v>0.1281888889</v>
      </c>
      <c r="V49" s="443">
        <f>+'Residencial_energía (PJ)'!V49*'Residencial_emisiones (MTonCO2)'!$B$1</f>
        <v>0.1268055556</v>
      </c>
      <c r="W49" s="443">
        <f>+'Residencial_energía (PJ)'!W49*'Residencial_emisiones (MTonCO2)'!$B$1</f>
        <v>0.1258833333</v>
      </c>
      <c r="X49" s="443">
        <f>+'Residencial_energía (PJ)'!X49*'Residencial_emisiones (MTonCO2)'!$B$1</f>
        <v>0.1249611111</v>
      </c>
      <c r="Y49" s="443">
        <f>+'Residencial_energía (PJ)'!Y49*'Residencial_emisiones (MTonCO2)'!$B$1</f>
        <v>0.1245</v>
      </c>
      <c r="Z49" s="443">
        <f>+'Residencial_energía (PJ)'!Z49*'Residencial_emisiones (MTonCO2)'!$B$1</f>
        <v>0.1240388889</v>
      </c>
      <c r="AA49" s="443">
        <f>+'Residencial_energía (PJ)'!AA49*'Residencial_emisiones (MTonCO2)'!$B$1</f>
        <v>0.1231166667</v>
      </c>
      <c r="AB49" s="443">
        <f>+'Residencial_energía (PJ)'!AB49*'Residencial_emisiones (MTonCO2)'!$B$1</f>
        <v>0.1226555556</v>
      </c>
      <c r="AC49" s="1"/>
      <c r="AD49" s="1"/>
      <c r="AE49" s="1" t="s">
        <v>621</v>
      </c>
      <c r="AF49" s="443">
        <f t="shared" ref="AF49:AQ49" si="24">+B49+Q49</f>
        <v>0.80925</v>
      </c>
      <c r="AG49" s="443">
        <f t="shared" si="24"/>
        <v>0.7783555556</v>
      </c>
      <c r="AH49" s="443">
        <f t="shared" si="24"/>
        <v>0.7820444444</v>
      </c>
      <c r="AI49" s="443">
        <f t="shared" si="24"/>
        <v>0.7834277778</v>
      </c>
      <c r="AJ49" s="443">
        <f t="shared" si="24"/>
        <v>0.7825055556</v>
      </c>
      <c r="AK49" s="443">
        <f t="shared" si="24"/>
        <v>0.7811222222</v>
      </c>
      <c r="AL49" s="443">
        <f t="shared" si="24"/>
        <v>0.7797388889</v>
      </c>
      <c r="AM49" s="443">
        <f t="shared" si="24"/>
        <v>0.7815833333</v>
      </c>
      <c r="AN49" s="443">
        <f t="shared" si="24"/>
        <v>0.78435</v>
      </c>
      <c r="AO49" s="443">
        <f t="shared" si="24"/>
        <v>0.7866555556</v>
      </c>
      <c r="AP49" s="443">
        <f t="shared" si="24"/>
        <v>0.7880388889</v>
      </c>
      <c r="AQ49" s="443">
        <f t="shared" si="24"/>
        <v>0.7894222222</v>
      </c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</row>
    <row r="50" ht="11.25" customHeight="1">
      <c r="A50" s="1" t="s">
        <v>21</v>
      </c>
      <c r="B50" s="443">
        <f>+'Residencial_energía (PJ)'!B50*'Residencial_emisiones (MTonCO2)'!$B$1</f>
        <v>0.6773722222</v>
      </c>
      <c r="C50" s="443">
        <f>+'Residencial_energía (PJ)'!C50*'Residencial_emisiones (MTonCO2)'!$B$1</f>
        <v>0.6478611111</v>
      </c>
      <c r="D50" s="443">
        <f>+'Residencial_energía (PJ)'!D50*'Residencial_emisiones (MTonCO2)'!$B$1</f>
        <v>0.6520111111</v>
      </c>
      <c r="E50" s="443">
        <f>+'Residencial_energía (PJ)'!E50*'Residencial_emisiones (MTonCO2)'!$B$1</f>
        <v>0.6543166667</v>
      </c>
      <c r="F50" s="443">
        <f>+'Residencial_energía (PJ)'!F50*'Residencial_emisiones (MTonCO2)'!$B$1</f>
        <v>0.6543166667</v>
      </c>
      <c r="G50" s="443">
        <f>+'Residencial_energía (PJ)'!G50*'Residencial_emisiones (MTonCO2)'!$B$1</f>
        <v>0.6543166667</v>
      </c>
      <c r="H50" s="443">
        <f>+'Residencial_energía (PJ)'!H50*'Residencial_emisiones (MTonCO2)'!$B$1</f>
        <v>0.6538555556</v>
      </c>
      <c r="I50" s="443">
        <f>+'Residencial_energía (PJ)'!I50*'Residencial_emisiones (MTonCO2)'!$B$1</f>
        <v>0.6566222222</v>
      </c>
      <c r="J50" s="443">
        <f>+'Residencial_energía (PJ)'!J50*'Residencial_emisiones (MTonCO2)'!$B$1</f>
        <v>0.65985</v>
      </c>
      <c r="K50" s="443">
        <f>+'Residencial_energía (PJ)'!K50*'Residencial_emisiones (MTonCO2)'!$B$1</f>
        <v>0.6626166667</v>
      </c>
      <c r="L50" s="443">
        <f>+'Residencial_energía (PJ)'!L50*'Residencial_emisiones (MTonCO2)'!$B$1</f>
        <v>0.6649222222</v>
      </c>
      <c r="M50" s="443">
        <f>+'Residencial_energía (PJ)'!M50*'Residencial_emisiones (MTonCO2)'!$B$1</f>
        <v>0.6667666667</v>
      </c>
      <c r="N50" s="1"/>
      <c r="O50" s="1"/>
      <c r="P50" s="1" t="s">
        <v>21</v>
      </c>
      <c r="Q50" s="443">
        <f>+'Residencial_energía (PJ)'!Q50*'Residencial_emisiones (MTonCO2)'!$B$1</f>
        <v>0.1318777778</v>
      </c>
      <c r="R50" s="443">
        <f>+'Residencial_energía (PJ)'!R50*'Residencial_emisiones (MTonCO2)'!$B$1</f>
        <v>0.1304944444</v>
      </c>
      <c r="S50" s="443">
        <f>+'Residencial_energía (PJ)'!S50*'Residencial_emisiones (MTonCO2)'!$B$1</f>
        <v>0.1300333333</v>
      </c>
      <c r="T50" s="443">
        <f>+'Residencial_energía (PJ)'!T50*'Residencial_emisiones (MTonCO2)'!$B$1</f>
        <v>0.1291111111</v>
      </c>
      <c r="U50" s="443">
        <f>+'Residencial_energía (PJ)'!U50*'Residencial_emisiones (MTonCO2)'!$B$1</f>
        <v>0.1281888889</v>
      </c>
      <c r="V50" s="443">
        <f>+'Residencial_energía (PJ)'!V50*'Residencial_emisiones (MTonCO2)'!$B$1</f>
        <v>0.1268055556</v>
      </c>
      <c r="W50" s="443">
        <f>+'Residencial_energía (PJ)'!W50*'Residencial_emisiones (MTonCO2)'!$B$1</f>
        <v>0.1258833333</v>
      </c>
      <c r="X50" s="443">
        <f>+'Residencial_energía (PJ)'!X50*'Residencial_emisiones (MTonCO2)'!$B$1</f>
        <v>0.1249611111</v>
      </c>
      <c r="Y50" s="443">
        <f>+'Residencial_energía (PJ)'!Y50*'Residencial_emisiones (MTonCO2)'!$B$1</f>
        <v>0.1245</v>
      </c>
      <c r="Z50" s="443">
        <f>+'Residencial_energía (PJ)'!Z50*'Residencial_emisiones (MTonCO2)'!$B$1</f>
        <v>0.1240388889</v>
      </c>
      <c r="AA50" s="443">
        <f>+'Residencial_energía (PJ)'!AA50*'Residencial_emisiones (MTonCO2)'!$B$1</f>
        <v>0.1231166667</v>
      </c>
      <c r="AB50" s="443">
        <f>+'Residencial_energía (PJ)'!AB50*'Residencial_emisiones (MTonCO2)'!$B$1</f>
        <v>0.1226555556</v>
      </c>
      <c r="AC50" s="1"/>
      <c r="AD50" s="1"/>
      <c r="AE50" s="1" t="s">
        <v>21</v>
      </c>
      <c r="AF50" s="443">
        <f t="shared" ref="AF50:AQ50" si="25">+B50+Q50</f>
        <v>0.80925</v>
      </c>
      <c r="AG50" s="443">
        <f t="shared" si="25"/>
        <v>0.7783555556</v>
      </c>
      <c r="AH50" s="443">
        <f t="shared" si="25"/>
        <v>0.7820444444</v>
      </c>
      <c r="AI50" s="443">
        <f t="shared" si="25"/>
        <v>0.7834277778</v>
      </c>
      <c r="AJ50" s="443">
        <f t="shared" si="25"/>
        <v>0.7825055556</v>
      </c>
      <c r="AK50" s="443">
        <f t="shared" si="25"/>
        <v>0.7811222222</v>
      </c>
      <c r="AL50" s="443">
        <f t="shared" si="25"/>
        <v>0.7797388889</v>
      </c>
      <c r="AM50" s="443">
        <f t="shared" si="25"/>
        <v>0.7815833333</v>
      </c>
      <c r="AN50" s="443">
        <f t="shared" si="25"/>
        <v>0.78435</v>
      </c>
      <c r="AO50" s="443">
        <f t="shared" si="25"/>
        <v>0.7866555556</v>
      </c>
      <c r="AP50" s="443">
        <f t="shared" si="25"/>
        <v>0.7880388889</v>
      </c>
      <c r="AQ50" s="443">
        <f t="shared" si="25"/>
        <v>0.7894222222</v>
      </c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  <row r="52" ht="11.25" customHeight="1">
      <c r="A52" s="1"/>
      <c r="B52" s="534" t="s">
        <v>626</v>
      </c>
      <c r="C52" s="534"/>
      <c r="D52" s="534"/>
      <c r="E52" s="534"/>
      <c r="F52" s="534"/>
      <c r="G52" s="534"/>
      <c r="H52" s="534"/>
      <c r="I52" s="534"/>
      <c r="J52" s="534"/>
      <c r="K52" s="534"/>
      <c r="L52" s="534"/>
      <c r="M52" s="534"/>
      <c r="N52" s="1"/>
      <c r="O52" s="1"/>
      <c r="P52" s="1"/>
      <c r="Q52" s="535" t="s">
        <v>626</v>
      </c>
      <c r="R52" s="535"/>
      <c r="S52" s="535"/>
      <c r="T52" s="535"/>
      <c r="U52" s="535"/>
      <c r="V52" s="535"/>
      <c r="W52" s="535"/>
      <c r="X52" s="535"/>
      <c r="Y52" s="535"/>
      <c r="Z52" s="535"/>
      <c r="AA52" s="535"/>
      <c r="AB52" s="535"/>
      <c r="AC52" s="1"/>
      <c r="AD52" s="1"/>
      <c r="AE52" s="1"/>
      <c r="AF52" s="536" t="s">
        <v>626</v>
      </c>
      <c r="AG52" s="536"/>
      <c r="AH52" s="536"/>
      <c r="AI52" s="536"/>
      <c r="AJ52" s="536"/>
      <c r="AK52" s="536"/>
      <c r="AL52" s="536"/>
      <c r="AM52" s="536"/>
      <c r="AN52" s="536"/>
      <c r="AO52" s="536"/>
      <c r="AP52" s="536"/>
      <c r="AQ52" s="536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</row>
    <row r="53" ht="11.25" customHeight="1">
      <c r="A53" s="1" t="s">
        <v>619</v>
      </c>
      <c r="B53" s="443">
        <v>2019.0</v>
      </c>
      <c r="C53" s="443">
        <v>2020.0</v>
      </c>
      <c r="D53" s="443">
        <v>2021.0</v>
      </c>
      <c r="E53" s="443">
        <v>2022.0</v>
      </c>
      <c r="F53" s="443">
        <v>2023.0</v>
      </c>
      <c r="G53" s="443">
        <v>2024.0</v>
      </c>
      <c r="H53" s="443">
        <v>2025.0</v>
      </c>
      <c r="I53" s="443">
        <v>2026.0</v>
      </c>
      <c r="J53" s="443">
        <v>2027.0</v>
      </c>
      <c r="K53" s="443">
        <v>2028.0</v>
      </c>
      <c r="L53" s="443">
        <v>2029.0</v>
      </c>
      <c r="M53" s="443">
        <v>2030.0</v>
      </c>
      <c r="N53" s="1"/>
      <c r="O53" s="1"/>
      <c r="P53" s="1" t="s">
        <v>619</v>
      </c>
      <c r="Q53" s="443">
        <v>2019.0</v>
      </c>
      <c r="R53" s="443">
        <v>2020.0</v>
      </c>
      <c r="S53" s="443">
        <v>2021.0</v>
      </c>
      <c r="T53" s="443">
        <v>2022.0</v>
      </c>
      <c r="U53" s="443">
        <v>2023.0</v>
      </c>
      <c r="V53" s="443">
        <v>2024.0</v>
      </c>
      <c r="W53" s="443">
        <v>2025.0</v>
      </c>
      <c r="X53" s="443">
        <v>2026.0</v>
      </c>
      <c r="Y53" s="443">
        <v>2027.0</v>
      </c>
      <c r="Z53" s="443">
        <v>2028.0</v>
      </c>
      <c r="AA53" s="443">
        <v>2029.0</v>
      </c>
      <c r="AB53" s="443">
        <v>2030.0</v>
      </c>
      <c r="AC53" s="1"/>
      <c r="AD53" s="1"/>
      <c r="AE53" s="1" t="s">
        <v>619</v>
      </c>
      <c r="AF53" s="443">
        <v>2019.0</v>
      </c>
      <c r="AG53" s="443">
        <v>2020.0</v>
      </c>
      <c r="AH53" s="443">
        <v>2021.0</v>
      </c>
      <c r="AI53" s="443">
        <v>2022.0</v>
      </c>
      <c r="AJ53" s="443">
        <v>2023.0</v>
      </c>
      <c r="AK53" s="443">
        <v>2024.0</v>
      </c>
      <c r="AL53" s="443">
        <v>2025.0</v>
      </c>
      <c r="AM53" s="443">
        <v>2026.0</v>
      </c>
      <c r="AN53" s="443">
        <v>2027.0</v>
      </c>
      <c r="AO53" s="443">
        <v>2028.0</v>
      </c>
      <c r="AP53" s="443">
        <v>2029.0</v>
      </c>
      <c r="AQ53" s="443">
        <v>2030.0</v>
      </c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ht="11.25" customHeight="1">
      <c r="A54" s="1" t="s">
        <v>621</v>
      </c>
      <c r="B54" s="443">
        <f>+'Residencial_energía (PJ)'!B54*'Residencial_emisiones (MTonCO2)'!$B$1</f>
        <v>0.2019666667</v>
      </c>
      <c r="C54" s="443">
        <f>+'Residencial_energía (PJ)'!C54*'Residencial_emisiones (MTonCO2)'!$B$1</f>
        <v>0.2061166667</v>
      </c>
      <c r="D54" s="443">
        <f>+'Residencial_energía (PJ)'!D54*'Residencial_emisiones (MTonCO2)'!$B$1</f>
        <v>0.2107277778</v>
      </c>
      <c r="E54" s="443">
        <f>+'Residencial_energía (PJ)'!E54*'Residencial_emisiones (MTonCO2)'!$B$1</f>
        <v>0.2148777778</v>
      </c>
      <c r="F54" s="443">
        <f>+'Residencial_energía (PJ)'!F54*'Residencial_emisiones (MTonCO2)'!$B$1</f>
        <v>0.2185666667</v>
      </c>
      <c r="G54" s="443">
        <f>+'Residencial_energía (PJ)'!G54*'Residencial_emisiones (MTonCO2)'!$B$1</f>
        <v>0.2222555556</v>
      </c>
      <c r="H54" s="443">
        <f>+'Residencial_energía (PJ)'!H54*'Residencial_emisiones (MTonCO2)'!$B$1</f>
        <v>0.2259444444</v>
      </c>
      <c r="I54" s="443">
        <f>+'Residencial_energía (PJ)'!I54*'Residencial_emisiones (MTonCO2)'!$B$1</f>
        <v>0.2296333333</v>
      </c>
      <c r="J54" s="443">
        <f>+'Residencial_energía (PJ)'!J54*'Residencial_emisiones (MTonCO2)'!$B$1</f>
        <v>0.2337833333</v>
      </c>
      <c r="K54" s="443">
        <f>+'Residencial_energía (PJ)'!K54*'Residencial_emisiones (MTonCO2)'!$B$1</f>
        <v>0.2379333333</v>
      </c>
      <c r="L54" s="443">
        <f>+'Residencial_energía (PJ)'!L54*'Residencial_emisiones (MTonCO2)'!$B$1</f>
        <v>0.2420833333</v>
      </c>
      <c r="M54" s="443">
        <f>+'Residencial_energía (PJ)'!M54*'Residencial_emisiones (MTonCO2)'!$B$1</f>
        <v>0.2457722222</v>
      </c>
      <c r="N54" s="1"/>
      <c r="O54" s="1"/>
      <c r="P54" s="1" t="s">
        <v>621</v>
      </c>
      <c r="Q54" s="443">
        <f>+'Residencial_energía (PJ)'!Q54*'Residencial_emisiones (MTonCO2)'!$B$1</f>
        <v>0.03688888889</v>
      </c>
      <c r="R54" s="443">
        <f>+'Residencial_energía (PJ)'!R54*'Residencial_emisiones (MTonCO2)'!$B$1</f>
        <v>0.03735</v>
      </c>
      <c r="S54" s="443">
        <f>+'Residencial_energía (PJ)'!S54*'Residencial_emisiones (MTonCO2)'!$B$1</f>
        <v>0.03735</v>
      </c>
      <c r="T54" s="443">
        <f>+'Residencial_energía (PJ)'!T54*'Residencial_emisiones (MTonCO2)'!$B$1</f>
        <v>0.03735</v>
      </c>
      <c r="U54" s="443">
        <f>+'Residencial_energía (PJ)'!U54*'Residencial_emisiones (MTonCO2)'!$B$1</f>
        <v>0.03735</v>
      </c>
      <c r="V54" s="443">
        <f>+'Residencial_energía (PJ)'!V54*'Residencial_emisiones (MTonCO2)'!$B$1</f>
        <v>0.03688888889</v>
      </c>
      <c r="W54" s="443">
        <f>+'Residencial_energía (PJ)'!W54*'Residencial_emisiones (MTonCO2)'!$B$1</f>
        <v>0.03688888889</v>
      </c>
      <c r="X54" s="443">
        <f>+'Residencial_energía (PJ)'!X54*'Residencial_emisiones (MTonCO2)'!$B$1</f>
        <v>0.03688888889</v>
      </c>
      <c r="Y54" s="443">
        <f>+'Residencial_energía (PJ)'!Y54*'Residencial_emisiones (MTonCO2)'!$B$1</f>
        <v>0.03688888889</v>
      </c>
      <c r="Z54" s="443">
        <f>+'Residencial_energía (PJ)'!Z54*'Residencial_emisiones (MTonCO2)'!$B$1</f>
        <v>0.03642777778</v>
      </c>
      <c r="AA54" s="443">
        <f>+'Residencial_energía (PJ)'!AA54*'Residencial_emisiones (MTonCO2)'!$B$1</f>
        <v>0.03642777778</v>
      </c>
      <c r="AB54" s="443">
        <f>+'Residencial_energía (PJ)'!AB54*'Residencial_emisiones (MTonCO2)'!$B$1</f>
        <v>0.03642777778</v>
      </c>
      <c r="AC54" s="1"/>
      <c r="AD54" s="1"/>
      <c r="AE54" s="1" t="s">
        <v>621</v>
      </c>
      <c r="AF54" s="443">
        <f t="shared" ref="AF54:AQ54" si="26">+B54+Q54</f>
        <v>0.2388555556</v>
      </c>
      <c r="AG54" s="443">
        <f t="shared" si="26"/>
        <v>0.2434666667</v>
      </c>
      <c r="AH54" s="443">
        <f t="shared" si="26"/>
        <v>0.2480777778</v>
      </c>
      <c r="AI54" s="443">
        <f t="shared" si="26"/>
        <v>0.2522277778</v>
      </c>
      <c r="AJ54" s="443">
        <f t="shared" si="26"/>
        <v>0.2559166667</v>
      </c>
      <c r="AK54" s="443">
        <f t="shared" si="26"/>
        <v>0.2591444444</v>
      </c>
      <c r="AL54" s="443">
        <f t="shared" si="26"/>
        <v>0.2628333333</v>
      </c>
      <c r="AM54" s="443">
        <f t="shared" si="26"/>
        <v>0.2665222222</v>
      </c>
      <c r="AN54" s="443">
        <f t="shared" si="26"/>
        <v>0.2706722222</v>
      </c>
      <c r="AO54" s="443">
        <f t="shared" si="26"/>
        <v>0.2743611111</v>
      </c>
      <c r="AP54" s="443">
        <f t="shared" si="26"/>
        <v>0.2785111111</v>
      </c>
      <c r="AQ54" s="443">
        <f t="shared" si="26"/>
        <v>0.2822</v>
      </c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ht="11.25" customHeight="1">
      <c r="A55" s="1" t="s">
        <v>21</v>
      </c>
      <c r="B55" s="443">
        <f>+'Residencial_energía (PJ)'!B55*'Residencial_emisiones (MTonCO2)'!$B$1</f>
        <v>0.2019666667</v>
      </c>
      <c r="C55" s="443">
        <f>+'Residencial_energía (PJ)'!C55*'Residencial_emisiones (MTonCO2)'!$B$1</f>
        <v>0.2061166667</v>
      </c>
      <c r="D55" s="443">
        <f>+'Residencial_energía (PJ)'!D55*'Residencial_emisiones (MTonCO2)'!$B$1</f>
        <v>0.2107277778</v>
      </c>
      <c r="E55" s="443">
        <f>+'Residencial_energía (PJ)'!E55*'Residencial_emisiones (MTonCO2)'!$B$1</f>
        <v>0.2148777778</v>
      </c>
      <c r="F55" s="443">
        <f>+'Residencial_energía (PJ)'!F55*'Residencial_emisiones (MTonCO2)'!$B$1</f>
        <v>0.2185666667</v>
      </c>
      <c r="G55" s="443">
        <f>+'Residencial_energía (PJ)'!G55*'Residencial_emisiones (MTonCO2)'!$B$1</f>
        <v>0.2222555556</v>
      </c>
      <c r="H55" s="443">
        <f>+'Residencial_energía (PJ)'!H55*'Residencial_emisiones (MTonCO2)'!$B$1</f>
        <v>0.2259444444</v>
      </c>
      <c r="I55" s="443">
        <f>+'Residencial_energía (PJ)'!I55*'Residencial_emisiones (MTonCO2)'!$B$1</f>
        <v>0.2296333333</v>
      </c>
      <c r="J55" s="443">
        <f>+'Residencial_energía (PJ)'!J55*'Residencial_emisiones (MTonCO2)'!$B$1</f>
        <v>0.2337833333</v>
      </c>
      <c r="K55" s="443">
        <f>+'Residencial_energía (PJ)'!K55*'Residencial_emisiones (MTonCO2)'!$B$1</f>
        <v>0.2379333333</v>
      </c>
      <c r="L55" s="443">
        <f>+'Residencial_energía (PJ)'!L55*'Residencial_emisiones (MTonCO2)'!$B$1</f>
        <v>0.2420833333</v>
      </c>
      <c r="M55" s="443">
        <f>+'Residencial_energía (PJ)'!M55*'Residencial_emisiones (MTonCO2)'!$B$1</f>
        <v>0.2457722222</v>
      </c>
      <c r="N55" s="1"/>
      <c r="O55" s="1"/>
      <c r="P55" s="1" t="s">
        <v>21</v>
      </c>
      <c r="Q55" s="443">
        <f>+'Residencial_energía (PJ)'!Q55*'Residencial_emisiones (MTonCO2)'!$B$1</f>
        <v>0.03688888889</v>
      </c>
      <c r="R55" s="443">
        <f>+'Residencial_energía (PJ)'!R55*'Residencial_emisiones (MTonCO2)'!$B$1</f>
        <v>0.03735</v>
      </c>
      <c r="S55" s="443">
        <f>+'Residencial_energía (PJ)'!S55*'Residencial_emisiones (MTonCO2)'!$B$1</f>
        <v>0.03735</v>
      </c>
      <c r="T55" s="443">
        <f>+'Residencial_energía (PJ)'!T55*'Residencial_emisiones (MTonCO2)'!$B$1</f>
        <v>0.03735</v>
      </c>
      <c r="U55" s="443">
        <f>+'Residencial_energía (PJ)'!U55*'Residencial_emisiones (MTonCO2)'!$B$1</f>
        <v>0.03735</v>
      </c>
      <c r="V55" s="443">
        <f>+'Residencial_energía (PJ)'!V55*'Residencial_emisiones (MTonCO2)'!$B$1</f>
        <v>0.03688888889</v>
      </c>
      <c r="W55" s="443">
        <f>+'Residencial_energía (PJ)'!W55*'Residencial_emisiones (MTonCO2)'!$B$1</f>
        <v>0.03688888889</v>
      </c>
      <c r="X55" s="443">
        <f>+'Residencial_energía (PJ)'!X55*'Residencial_emisiones (MTonCO2)'!$B$1</f>
        <v>0.03688888889</v>
      </c>
      <c r="Y55" s="443">
        <f>+'Residencial_energía (PJ)'!Y55*'Residencial_emisiones (MTonCO2)'!$B$1</f>
        <v>0.03688888889</v>
      </c>
      <c r="Z55" s="443">
        <f>+'Residencial_energía (PJ)'!Z55*'Residencial_emisiones (MTonCO2)'!$B$1</f>
        <v>0.03642777778</v>
      </c>
      <c r="AA55" s="443">
        <f>+'Residencial_energía (PJ)'!AA55*'Residencial_emisiones (MTonCO2)'!$B$1</f>
        <v>0.03642777778</v>
      </c>
      <c r="AB55" s="443">
        <f>+'Residencial_energía (PJ)'!AB55*'Residencial_emisiones (MTonCO2)'!$B$1</f>
        <v>0.03642777778</v>
      </c>
      <c r="AC55" s="1"/>
      <c r="AD55" s="1"/>
      <c r="AE55" s="1" t="s">
        <v>21</v>
      </c>
      <c r="AF55" s="443">
        <f t="shared" ref="AF55:AQ55" si="27">+B55+Q55</f>
        <v>0.2388555556</v>
      </c>
      <c r="AG55" s="443">
        <f t="shared" si="27"/>
        <v>0.2434666667</v>
      </c>
      <c r="AH55" s="443">
        <f t="shared" si="27"/>
        <v>0.2480777778</v>
      </c>
      <c r="AI55" s="443">
        <f t="shared" si="27"/>
        <v>0.2522277778</v>
      </c>
      <c r="AJ55" s="443">
        <f t="shared" si="27"/>
        <v>0.2559166667</v>
      </c>
      <c r="AK55" s="443">
        <f t="shared" si="27"/>
        <v>0.2591444444</v>
      </c>
      <c r="AL55" s="443">
        <f t="shared" si="27"/>
        <v>0.2628333333</v>
      </c>
      <c r="AM55" s="443">
        <f t="shared" si="27"/>
        <v>0.2665222222</v>
      </c>
      <c r="AN55" s="443">
        <f t="shared" si="27"/>
        <v>0.2706722222</v>
      </c>
      <c r="AO55" s="443">
        <f t="shared" si="27"/>
        <v>0.2743611111</v>
      </c>
      <c r="AP55" s="443">
        <f t="shared" si="27"/>
        <v>0.2785111111</v>
      </c>
      <c r="AQ55" s="443">
        <f t="shared" si="27"/>
        <v>0.2822</v>
      </c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ht="11.25" customHeight="1">
      <c r="A57" s="1"/>
      <c r="B57" s="534" t="s">
        <v>21</v>
      </c>
      <c r="C57" s="534"/>
      <c r="D57" s="534"/>
      <c r="E57" s="534"/>
      <c r="F57" s="534"/>
      <c r="G57" s="534"/>
      <c r="H57" s="534"/>
      <c r="I57" s="534"/>
      <c r="J57" s="534"/>
      <c r="K57" s="534"/>
      <c r="L57" s="534"/>
      <c r="M57" s="534"/>
      <c r="N57" s="1"/>
      <c r="O57" s="1"/>
      <c r="P57" s="1"/>
      <c r="Q57" s="535" t="s">
        <v>21</v>
      </c>
      <c r="R57" s="535"/>
      <c r="S57" s="535"/>
      <c r="T57" s="535"/>
      <c r="U57" s="535"/>
      <c r="V57" s="535"/>
      <c r="W57" s="535"/>
      <c r="X57" s="535"/>
      <c r="Y57" s="535"/>
      <c r="Z57" s="535"/>
      <c r="AA57" s="535"/>
      <c r="AB57" s="535"/>
      <c r="AC57" s="1"/>
      <c r="AD57" s="1"/>
      <c r="AE57" s="1"/>
      <c r="AF57" s="536" t="s">
        <v>21</v>
      </c>
      <c r="AG57" s="536"/>
      <c r="AH57" s="536"/>
      <c r="AI57" s="536"/>
      <c r="AJ57" s="536"/>
      <c r="AK57" s="536"/>
      <c r="AL57" s="536"/>
      <c r="AM57" s="536"/>
      <c r="AN57" s="536"/>
      <c r="AO57" s="536"/>
      <c r="AP57" s="536"/>
      <c r="AQ57" s="536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ht="11.25" customHeight="1">
      <c r="A58" s="1" t="s">
        <v>619</v>
      </c>
      <c r="B58" s="443">
        <v>2019.0</v>
      </c>
      <c r="C58" s="443">
        <v>2020.0</v>
      </c>
      <c r="D58" s="443">
        <v>2021.0</v>
      </c>
      <c r="E58" s="443">
        <v>2022.0</v>
      </c>
      <c r="F58" s="443">
        <v>2023.0</v>
      </c>
      <c r="G58" s="443">
        <v>2024.0</v>
      </c>
      <c r="H58" s="443">
        <v>2025.0</v>
      </c>
      <c r="I58" s="443">
        <v>2026.0</v>
      </c>
      <c r="J58" s="443">
        <v>2027.0</v>
      </c>
      <c r="K58" s="443">
        <v>2028.0</v>
      </c>
      <c r="L58" s="443">
        <v>2029.0</v>
      </c>
      <c r="M58" s="443">
        <v>2030.0</v>
      </c>
      <c r="N58" s="1"/>
      <c r="O58" s="1"/>
      <c r="P58" s="1" t="s">
        <v>619</v>
      </c>
      <c r="Q58" s="443">
        <v>2019.0</v>
      </c>
      <c r="R58" s="443">
        <v>2020.0</v>
      </c>
      <c r="S58" s="443">
        <v>2021.0</v>
      </c>
      <c r="T58" s="443">
        <v>2022.0</v>
      </c>
      <c r="U58" s="443">
        <v>2023.0</v>
      </c>
      <c r="V58" s="443">
        <v>2024.0</v>
      </c>
      <c r="W58" s="443">
        <v>2025.0</v>
      </c>
      <c r="X58" s="443">
        <v>2026.0</v>
      </c>
      <c r="Y58" s="443">
        <v>2027.0</v>
      </c>
      <c r="Z58" s="443">
        <v>2028.0</v>
      </c>
      <c r="AA58" s="443">
        <v>2029.0</v>
      </c>
      <c r="AB58" s="443">
        <v>2030.0</v>
      </c>
      <c r="AC58" s="1"/>
      <c r="AD58" s="1"/>
      <c r="AE58" s="1" t="s">
        <v>619</v>
      </c>
      <c r="AF58" s="443">
        <v>2019.0</v>
      </c>
      <c r="AG58" s="443">
        <v>2020.0</v>
      </c>
      <c r="AH58" s="443">
        <v>2021.0</v>
      </c>
      <c r="AI58" s="443">
        <v>2022.0</v>
      </c>
      <c r="AJ58" s="443">
        <v>2023.0</v>
      </c>
      <c r="AK58" s="443">
        <v>2024.0</v>
      </c>
      <c r="AL58" s="443">
        <v>2025.0</v>
      </c>
      <c r="AM58" s="443">
        <v>2026.0</v>
      </c>
      <c r="AN58" s="443">
        <v>2027.0</v>
      </c>
      <c r="AO58" s="443">
        <v>2028.0</v>
      </c>
      <c r="AP58" s="443">
        <v>2029.0</v>
      </c>
      <c r="AQ58" s="443">
        <v>2030.0</v>
      </c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ht="11.25" customHeight="1">
      <c r="A59" s="1" t="s">
        <v>21</v>
      </c>
      <c r="B59" s="443">
        <f t="shared" ref="B59:M59" si="28">+SUM(B14,B20,B25,B30,B35,B40,B45,B50,B55)</f>
        <v>7.093005556</v>
      </c>
      <c r="C59" s="443">
        <f t="shared" si="28"/>
        <v>7.253755556</v>
      </c>
      <c r="D59" s="443">
        <f t="shared" si="28"/>
        <v>7.475344444</v>
      </c>
      <c r="E59" s="443">
        <f t="shared" si="28"/>
        <v>7.689094444</v>
      </c>
      <c r="F59" s="443">
        <f t="shared" si="28"/>
        <v>7.895927778</v>
      </c>
      <c r="G59" s="443">
        <f t="shared" si="28"/>
        <v>8.100455556</v>
      </c>
      <c r="H59" s="443">
        <f t="shared" si="28"/>
        <v>8.29775</v>
      </c>
      <c r="I59" s="443">
        <f t="shared" si="28"/>
        <v>8.513805556</v>
      </c>
      <c r="J59" s="443">
        <f t="shared" si="28"/>
        <v>8.753088889</v>
      </c>
      <c r="K59" s="443">
        <f t="shared" si="28"/>
        <v>8.985138889</v>
      </c>
      <c r="L59" s="443">
        <f t="shared" si="28"/>
        <v>9.20765</v>
      </c>
      <c r="M59" s="443">
        <f t="shared" si="28"/>
        <v>9.4497</v>
      </c>
      <c r="N59" s="1"/>
      <c r="O59" s="1"/>
      <c r="P59" s="1" t="s">
        <v>21</v>
      </c>
      <c r="Q59" s="443">
        <f t="shared" ref="Q59:AB59" si="29">+SUM(Q14,Q20,Q25,Q30,Q35,Q40,Q45,Q50,Q55)</f>
        <v>0.95085</v>
      </c>
      <c r="R59" s="443">
        <f t="shared" si="29"/>
        <v>0.9113111111</v>
      </c>
      <c r="S59" s="443">
        <f t="shared" si="29"/>
        <v>0.9136166667</v>
      </c>
      <c r="T59" s="443">
        <f t="shared" si="29"/>
        <v>0.9145388889</v>
      </c>
      <c r="U59" s="443">
        <f t="shared" si="29"/>
        <v>0.9136166667</v>
      </c>
      <c r="V59" s="443">
        <f t="shared" si="29"/>
        <v>0.9126944444</v>
      </c>
      <c r="W59" s="443">
        <f t="shared" si="29"/>
        <v>0.9026944444</v>
      </c>
      <c r="X59" s="443">
        <f t="shared" si="29"/>
        <v>0.9026944444</v>
      </c>
      <c r="Y59" s="443">
        <f t="shared" si="29"/>
        <v>0.9036166667</v>
      </c>
      <c r="Z59" s="443">
        <f t="shared" si="29"/>
        <v>0.9040777778</v>
      </c>
      <c r="AA59" s="443">
        <f t="shared" si="29"/>
        <v>0.9040777778</v>
      </c>
      <c r="AB59" s="443">
        <f t="shared" si="29"/>
        <v>0.9045388889</v>
      </c>
      <c r="AC59" s="1"/>
      <c r="AD59" s="1"/>
      <c r="AE59" s="1" t="s">
        <v>21</v>
      </c>
      <c r="AF59" s="443">
        <f t="shared" ref="AF59:AQ59" si="30">+SUM(AF14,AF20,AF25,AF30,AF35,AF40,AF45,AF50,AF55)</f>
        <v>8.043855556</v>
      </c>
      <c r="AG59" s="443">
        <f t="shared" si="30"/>
        <v>8.165066667</v>
      </c>
      <c r="AH59" s="443">
        <f t="shared" si="30"/>
        <v>8.388961111</v>
      </c>
      <c r="AI59" s="443">
        <f t="shared" si="30"/>
        <v>8.603633333</v>
      </c>
      <c r="AJ59" s="443">
        <f t="shared" si="30"/>
        <v>8.809544444</v>
      </c>
      <c r="AK59" s="443">
        <f t="shared" si="30"/>
        <v>9.01315</v>
      </c>
      <c r="AL59" s="443">
        <f t="shared" si="30"/>
        <v>9.200444444</v>
      </c>
      <c r="AM59" s="443">
        <f t="shared" si="30"/>
        <v>9.4165</v>
      </c>
      <c r="AN59" s="443">
        <f t="shared" si="30"/>
        <v>9.656705556</v>
      </c>
      <c r="AO59" s="443">
        <f t="shared" si="30"/>
        <v>9.889216667</v>
      </c>
      <c r="AP59" s="443">
        <f t="shared" si="30"/>
        <v>10.11172778</v>
      </c>
      <c r="AQ59" s="443">
        <f t="shared" si="30"/>
        <v>10.35423889</v>
      </c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ht="11.25" customHeight="1">
      <c r="A63" s="447" t="s">
        <v>44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39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ht="11.25" customHeight="1">
      <c r="A64" s="435"/>
      <c r="B64" s="437" t="s">
        <v>646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391"/>
      <c r="N64" s="1"/>
      <c r="O64" s="1"/>
      <c r="P64" s="435"/>
      <c r="Q64" s="438" t="s">
        <v>641</v>
      </c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391"/>
      <c r="AC64" s="1"/>
      <c r="AD64" s="1"/>
      <c r="AE64" s="435"/>
      <c r="AF64" s="439" t="s">
        <v>617</v>
      </c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391"/>
      <c r="AR64" s="435"/>
      <c r="AS64" s="1"/>
      <c r="AT64" s="448" t="s">
        <v>327</v>
      </c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391"/>
      <c r="BG64" s="435"/>
    </row>
    <row r="65" ht="11.25" customHeight="1">
      <c r="A65" s="1"/>
      <c r="B65" s="534" t="s">
        <v>622</v>
      </c>
      <c r="C65" s="534"/>
      <c r="D65" s="534"/>
      <c r="E65" s="534"/>
      <c r="F65" s="534"/>
      <c r="G65" s="534"/>
      <c r="H65" s="534"/>
      <c r="I65" s="534"/>
      <c r="J65" s="534"/>
      <c r="K65" s="534"/>
      <c r="L65" s="534"/>
      <c r="M65" s="534"/>
      <c r="N65" s="1"/>
      <c r="O65" s="1"/>
      <c r="P65" s="1"/>
      <c r="Q65" s="535" t="s">
        <v>622</v>
      </c>
      <c r="R65" s="535"/>
      <c r="S65" s="535"/>
      <c r="T65" s="535"/>
      <c r="U65" s="535"/>
      <c r="V65" s="535"/>
      <c r="W65" s="535"/>
      <c r="X65" s="535"/>
      <c r="Y65" s="535"/>
      <c r="Z65" s="535"/>
      <c r="AA65" s="535"/>
      <c r="AB65" s="535"/>
      <c r="AC65" s="1"/>
      <c r="AD65" s="1"/>
      <c r="AE65" s="1"/>
      <c r="AF65" s="536" t="s">
        <v>622</v>
      </c>
      <c r="AG65" s="536"/>
      <c r="AH65" s="536"/>
      <c r="AI65" s="536"/>
      <c r="AJ65" s="536"/>
      <c r="AK65" s="536"/>
      <c r="AL65" s="536"/>
      <c r="AM65" s="536"/>
      <c r="AN65" s="536"/>
      <c r="AO65" s="536"/>
      <c r="AP65" s="536"/>
      <c r="AQ65" s="536"/>
      <c r="AR65" s="1"/>
      <c r="AS65" s="1"/>
      <c r="AT65" s="540"/>
      <c r="AU65" s="540" t="s">
        <v>622</v>
      </c>
      <c r="AV65" s="540"/>
      <c r="AW65" s="540"/>
      <c r="AX65" s="540"/>
      <c r="AY65" s="540"/>
      <c r="AZ65" s="540"/>
      <c r="BA65" s="540"/>
      <c r="BB65" s="540"/>
      <c r="BC65" s="540"/>
      <c r="BD65" s="540"/>
      <c r="BE65" s="540"/>
      <c r="BF65" s="540"/>
      <c r="BG65" s="1"/>
    </row>
    <row r="66" ht="11.25" customHeight="1">
      <c r="A66" s="1" t="s">
        <v>619</v>
      </c>
      <c r="B66" s="443">
        <v>2019.0</v>
      </c>
      <c r="C66" s="443">
        <v>2020.0</v>
      </c>
      <c r="D66" s="443">
        <v>2021.0</v>
      </c>
      <c r="E66" s="443">
        <v>2022.0</v>
      </c>
      <c r="F66" s="443">
        <v>2023.0</v>
      </c>
      <c r="G66" s="443">
        <v>2024.0</v>
      </c>
      <c r="H66" s="443">
        <v>2025.0</v>
      </c>
      <c r="I66" s="443">
        <v>2026.0</v>
      </c>
      <c r="J66" s="443">
        <v>2027.0</v>
      </c>
      <c r="K66" s="443">
        <v>2028.0</v>
      </c>
      <c r="L66" s="443">
        <v>2029.0</v>
      </c>
      <c r="M66" s="443">
        <v>2030.0</v>
      </c>
      <c r="N66" s="1"/>
      <c r="O66" s="1"/>
      <c r="P66" s="1" t="s">
        <v>619</v>
      </c>
      <c r="Q66" s="443">
        <v>2019.0</v>
      </c>
      <c r="R66" s="443">
        <v>2020.0</v>
      </c>
      <c r="S66" s="443">
        <v>2021.0</v>
      </c>
      <c r="T66" s="443">
        <v>2022.0</v>
      </c>
      <c r="U66" s="443">
        <v>2023.0</v>
      </c>
      <c r="V66" s="443">
        <v>2024.0</v>
      </c>
      <c r="W66" s="443">
        <v>2025.0</v>
      </c>
      <c r="X66" s="443">
        <v>2026.0</v>
      </c>
      <c r="Y66" s="443">
        <v>2027.0</v>
      </c>
      <c r="Z66" s="443">
        <v>2028.0</v>
      </c>
      <c r="AA66" s="443">
        <v>2029.0</v>
      </c>
      <c r="AB66" s="443">
        <v>2030.0</v>
      </c>
      <c r="AC66" s="1"/>
      <c r="AD66" s="1"/>
      <c r="AE66" s="1" t="s">
        <v>619</v>
      </c>
      <c r="AF66" s="443">
        <v>2019.0</v>
      </c>
      <c r="AG66" s="443">
        <v>2020.0</v>
      </c>
      <c r="AH66" s="443">
        <v>2021.0</v>
      </c>
      <c r="AI66" s="443">
        <v>2022.0</v>
      </c>
      <c r="AJ66" s="443">
        <v>2023.0</v>
      </c>
      <c r="AK66" s="443">
        <v>2024.0</v>
      </c>
      <c r="AL66" s="443">
        <v>2025.0</v>
      </c>
      <c r="AM66" s="443">
        <v>2026.0</v>
      </c>
      <c r="AN66" s="443">
        <v>2027.0</v>
      </c>
      <c r="AO66" s="443">
        <v>2028.0</v>
      </c>
      <c r="AP66" s="443">
        <v>2029.0</v>
      </c>
      <c r="AQ66" s="443">
        <v>2030.0</v>
      </c>
      <c r="AR66" s="1"/>
      <c r="AS66" s="1"/>
      <c r="AT66" s="1" t="s">
        <v>619</v>
      </c>
      <c r="AU66" s="443">
        <v>2019.0</v>
      </c>
      <c r="AV66" s="443">
        <v>2020.0</v>
      </c>
      <c r="AW66" s="443">
        <v>2021.0</v>
      </c>
      <c r="AX66" s="443">
        <v>2022.0</v>
      </c>
      <c r="AY66" s="443">
        <v>2023.0</v>
      </c>
      <c r="AZ66" s="443">
        <v>2024.0</v>
      </c>
      <c r="BA66" s="443">
        <v>2025.0</v>
      </c>
      <c r="BB66" s="443">
        <v>2026.0</v>
      </c>
      <c r="BC66" s="443">
        <v>2027.0</v>
      </c>
      <c r="BD66" s="443">
        <v>2028.0</v>
      </c>
      <c r="BE66" s="443">
        <v>2029.0</v>
      </c>
      <c r="BF66" s="443">
        <v>2030.0</v>
      </c>
      <c r="BG66" s="1"/>
    </row>
    <row r="67" ht="11.25" customHeight="1">
      <c r="A67" s="1" t="s">
        <v>681</v>
      </c>
      <c r="B67" s="443">
        <v>0.0</v>
      </c>
      <c r="C67" s="443">
        <v>0.0</v>
      </c>
      <c r="D67" s="443">
        <v>0.0</v>
      </c>
      <c r="E67" s="443">
        <v>0.0</v>
      </c>
      <c r="F67" s="443">
        <v>0.0</v>
      </c>
      <c r="G67" s="443">
        <v>0.0</v>
      </c>
      <c r="H67" s="443">
        <v>0.0</v>
      </c>
      <c r="I67" s="443">
        <v>0.0</v>
      </c>
      <c r="J67" s="443">
        <v>0.0</v>
      </c>
      <c r="K67" s="443">
        <v>0.0</v>
      </c>
      <c r="L67" s="443">
        <v>0.0</v>
      </c>
      <c r="M67" s="443">
        <v>0.0</v>
      </c>
      <c r="N67" s="1"/>
      <c r="O67" s="1"/>
      <c r="P67" s="1" t="s">
        <v>681</v>
      </c>
      <c r="Q67" s="443">
        <v>0.0</v>
      </c>
      <c r="R67" s="443">
        <v>0.0</v>
      </c>
      <c r="S67" s="443">
        <v>0.0</v>
      </c>
      <c r="T67" s="443">
        <v>0.0</v>
      </c>
      <c r="U67" s="443">
        <v>0.0</v>
      </c>
      <c r="V67" s="443">
        <v>0.0</v>
      </c>
      <c r="W67" s="443">
        <v>0.0</v>
      </c>
      <c r="X67" s="443">
        <v>0.0</v>
      </c>
      <c r="Y67" s="443">
        <v>0.0</v>
      </c>
      <c r="Z67" s="443">
        <v>0.0</v>
      </c>
      <c r="AA67" s="443">
        <v>0.0</v>
      </c>
      <c r="AB67" s="443">
        <v>0.0</v>
      </c>
      <c r="AC67" s="1"/>
      <c r="AD67" s="1"/>
      <c r="AE67" s="1" t="s">
        <v>681</v>
      </c>
      <c r="AF67" s="443">
        <f t="shared" ref="AF67:AQ67" si="31">+B67+Q67</f>
        <v>0</v>
      </c>
      <c r="AG67" s="443">
        <f t="shared" si="31"/>
        <v>0</v>
      </c>
      <c r="AH67" s="443">
        <f t="shared" si="31"/>
        <v>0</v>
      </c>
      <c r="AI67" s="443">
        <f t="shared" si="31"/>
        <v>0</v>
      </c>
      <c r="AJ67" s="443">
        <f t="shared" si="31"/>
        <v>0</v>
      </c>
      <c r="AK67" s="443">
        <f t="shared" si="31"/>
        <v>0</v>
      </c>
      <c r="AL67" s="443">
        <f t="shared" si="31"/>
        <v>0</v>
      </c>
      <c r="AM67" s="443">
        <f t="shared" si="31"/>
        <v>0</v>
      </c>
      <c r="AN67" s="443">
        <f t="shared" si="31"/>
        <v>0</v>
      </c>
      <c r="AO67" s="443">
        <f t="shared" si="31"/>
        <v>0</v>
      </c>
      <c r="AP67" s="443">
        <f t="shared" si="31"/>
        <v>0</v>
      </c>
      <c r="AQ67" s="443">
        <f t="shared" si="31"/>
        <v>0</v>
      </c>
      <c r="AR67" s="1"/>
      <c r="AS67" s="1"/>
      <c r="AT67" s="1" t="s">
        <v>681</v>
      </c>
      <c r="AU67" s="443">
        <f t="shared" ref="AU67:BF67" si="32">+AF8-AF67</f>
        <v>0</v>
      </c>
      <c r="AV67" s="443">
        <f t="shared" si="32"/>
        <v>0</v>
      </c>
      <c r="AW67" s="443">
        <f t="shared" si="32"/>
        <v>0</v>
      </c>
      <c r="AX67" s="443">
        <f t="shared" si="32"/>
        <v>0</v>
      </c>
      <c r="AY67" s="443">
        <f t="shared" si="32"/>
        <v>0</v>
      </c>
      <c r="AZ67" s="443">
        <f t="shared" si="32"/>
        <v>0</v>
      </c>
      <c r="BA67" s="443">
        <f t="shared" si="32"/>
        <v>0</v>
      </c>
      <c r="BB67" s="443">
        <f t="shared" si="32"/>
        <v>0</v>
      </c>
      <c r="BC67" s="443">
        <f t="shared" si="32"/>
        <v>0</v>
      </c>
      <c r="BD67" s="443">
        <f t="shared" si="32"/>
        <v>0</v>
      </c>
      <c r="BE67" s="443">
        <f t="shared" si="32"/>
        <v>0</v>
      </c>
      <c r="BF67" s="443">
        <f t="shared" si="32"/>
        <v>0</v>
      </c>
      <c r="BG67" s="1"/>
    </row>
    <row r="68" ht="11.25" customHeight="1">
      <c r="A68" s="1" t="s">
        <v>620</v>
      </c>
      <c r="B68" s="443">
        <v>2.81</v>
      </c>
      <c r="C68" s="443">
        <v>2.92</v>
      </c>
      <c r="D68" s="443">
        <v>3.01</v>
      </c>
      <c r="E68" s="443">
        <v>3.1</v>
      </c>
      <c r="F68" s="443">
        <v>3.18</v>
      </c>
      <c r="G68" s="443">
        <v>3.27</v>
      </c>
      <c r="H68" s="443">
        <v>3.35</v>
      </c>
      <c r="I68" s="443">
        <v>3.44</v>
      </c>
      <c r="J68" s="443">
        <v>3.54</v>
      </c>
      <c r="K68" s="443">
        <v>3.64</v>
      </c>
      <c r="L68" s="443">
        <v>3.73</v>
      </c>
      <c r="M68" s="443">
        <v>3.83</v>
      </c>
      <c r="N68" s="1"/>
      <c r="O68" s="1"/>
      <c r="P68" s="1" t="s">
        <v>620</v>
      </c>
      <c r="Q68" s="443">
        <v>0.03</v>
      </c>
      <c r="R68" s="443">
        <v>0.02</v>
      </c>
      <c r="S68" s="443">
        <v>0.02</v>
      </c>
      <c r="T68" s="443">
        <v>0.02</v>
      </c>
      <c r="U68" s="443">
        <v>0.02</v>
      </c>
      <c r="V68" s="443">
        <v>0.02</v>
      </c>
      <c r="W68" s="443">
        <v>0.02</v>
      </c>
      <c r="X68" s="443">
        <v>0.02</v>
      </c>
      <c r="Y68" s="443">
        <v>0.02</v>
      </c>
      <c r="Z68" s="443">
        <v>0.02</v>
      </c>
      <c r="AA68" s="443">
        <v>0.02</v>
      </c>
      <c r="AB68" s="443">
        <v>0.02</v>
      </c>
      <c r="AC68" s="1"/>
      <c r="AD68" s="1"/>
      <c r="AE68" s="1" t="s">
        <v>620</v>
      </c>
      <c r="AF68" s="443">
        <f t="shared" ref="AF68:AQ68" si="33">+B68+Q68</f>
        <v>2.84</v>
      </c>
      <c r="AG68" s="443">
        <f t="shared" si="33"/>
        <v>2.94</v>
      </c>
      <c r="AH68" s="443">
        <f t="shared" si="33"/>
        <v>3.03</v>
      </c>
      <c r="AI68" s="443">
        <f t="shared" si="33"/>
        <v>3.12</v>
      </c>
      <c r="AJ68" s="443">
        <f t="shared" si="33"/>
        <v>3.2</v>
      </c>
      <c r="AK68" s="443">
        <f t="shared" si="33"/>
        <v>3.29</v>
      </c>
      <c r="AL68" s="443">
        <f t="shared" si="33"/>
        <v>3.37</v>
      </c>
      <c r="AM68" s="443">
        <f t="shared" si="33"/>
        <v>3.46</v>
      </c>
      <c r="AN68" s="443">
        <f t="shared" si="33"/>
        <v>3.56</v>
      </c>
      <c r="AO68" s="443">
        <f t="shared" si="33"/>
        <v>3.66</v>
      </c>
      <c r="AP68" s="443">
        <f t="shared" si="33"/>
        <v>3.75</v>
      </c>
      <c r="AQ68" s="443">
        <f t="shared" si="33"/>
        <v>3.85</v>
      </c>
      <c r="AR68" s="1"/>
      <c r="AS68" s="1"/>
      <c r="AT68" s="1" t="s">
        <v>620</v>
      </c>
      <c r="AU68" s="443">
        <f t="shared" ref="AU68:BF68" si="34">+AF9-AF68</f>
        <v>0</v>
      </c>
      <c r="AV68" s="443">
        <f t="shared" si="34"/>
        <v>0</v>
      </c>
      <c r="AW68" s="443">
        <f t="shared" si="34"/>
        <v>0</v>
      </c>
      <c r="AX68" s="443">
        <f t="shared" si="34"/>
        <v>0</v>
      </c>
      <c r="AY68" s="443">
        <f t="shared" si="34"/>
        <v>0</v>
      </c>
      <c r="AZ68" s="443">
        <f t="shared" si="34"/>
        <v>0</v>
      </c>
      <c r="BA68" s="443">
        <f t="shared" si="34"/>
        <v>0</v>
      </c>
      <c r="BB68" s="443">
        <f t="shared" si="34"/>
        <v>0</v>
      </c>
      <c r="BC68" s="443">
        <f t="shared" si="34"/>
        <v>0</v>
      </c>
      <c r="BD68" s="443">
        <f t="shared" si="34"/>
        <v>0</v>
      </c>
      <c r="BE68" s="443">
        <f t="shared" si="34"/>
        <v>0</v>
      </c>
      <c r="BF68" s="443">
        <f t="shared" si="34"/>
        <v>0</v>
      </c>
      <c r="BG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 t="s">
        <v>682</v>
      </c>
      <c r="AF69" s="443">
        <f t="shared" ref="AF69:AQ69" si="35">+B69+Q69</f>
        <v>0</v>
      </c>
      <c r="AG69" s="443">
        <f t="shared" si="35"/>
        <v>0</v>
      </c>
      <c r="AH69" s="443">
        <f t="shared" si="35"/>
        <v>0</v>
      </c>
      <c r="AI69" s="443">
        <f t="shared" si="35"/>
        <v>0</v>
      </c>
      <c r="AJ69" s="443">
        <f t="shared" si="35"/>
        <v>0</v>
      </c>
      <c r="AK69" s="443">
        <f t="shared" si="35"/>
        <v>0</v>
      </c>
      <c r="AL69" s="443">
        <f t="shared" si="35"/>
        <v>0</v>
      </c>
      <c r="AM69" s="443">
        <f t="shared" si="35"/>
        <v>0</v>
      </c>
      <c r="AN69" s="443">
        <f t="shared" si="35"/>
        <v>0</v>
      </c>
      <c r="AO69" s="443">
        <f t="shared" si="35"/>
        <v>0</v>
      </c>
      <c r="AP69" s="443">
        <f t="shared" si="35"/>
        <v>0</v>
      </c>
      <c r="AQ69" s="443">
        <f t="shared" si="35"/>
        <v>0</v>
      </c>
      <c r="AR69" s="1"/>
      <c r="AS69" s="1"/>
      <c r="AT69" s="1" t="s">
        <v>682</v>
      </c>
      <c r="AU69" s="443">
        <f t="shared" ref="AU69:BF69" si="36">+AF10-AF69</f>
        <v>0</v>
      </c>
      <c r="AV69" s="443">
        <f t="shared" si="36"/>
        <v>0</v>
      </c>
      <c r="AW69" s="443">
        <f t="shared" si="36"/>
        <v>0</v>
      </c>
      <c r="AX69" s="443">
        <f t="shared" si="36"/>
        <v>0</v>
      </c>
      <c r="AY69" s="443">
        <f t="shared" si="36"/>
        <v>0</v>
      </c>
      <c r="AZ69" s="443">
        <f t="shared" si="36"/>
        <v>0</v>
      </c>
      <c r="BA69" s="443">
        <f t="shared" si="36"/>
        <v>0</v>
      </c>
      <c r="BB69" s="443">
        <f t="shared" si="36"/>
        <v>0</v>
      </c>
      <c r="BC69" s="443">
        <f t="shared" si="36"/>
        <v>0</v>
      </c>
      <c r="BD69" s="443">
        <f t="shared" si="36"/>
        <v>0</v>
      </c>
      <c r="BE69" s="443">
        <f t="shared" si="36"/>
        <v>0</v>
      </c>
      <c r="BF69" s="443">
        <f t="shared" si="36"/>
        <v>0</v>
      </c>
      <c r="BG69" s="1"/>
    </row>
    <row r="70" ht="11.25" customHeight="1">
      <c r="A70" s="1" t="s">
        <v>623</v>
      </c>
      <c r="B70" s="443">
        <v>0.71</v>
      </c>
      <c r="C70" s="443">
        <v>0.74</v>
      </c>
      <c r="D70" s="443">
        <v>0.76</v>
      </c>
      <c r="E70" s="443">
        <v>0.78</v>
      </c>
      <c r="F70" s="443">
        <v>0.81</v>
      </c>
      <c r="G70" s="443">
        <v>0.83</v>
      </c>
      <c r="H70" s="443">
        <v>0.85</v>
      </c>
      <c r="I70" s="443">
        <v>0.87</v>
      </c>
      <c r="J70" s="443">
        <v>0.9</v>
      </c>
      <c r="K70" s="443">
        <v>0.92</v>
      </c>
      <c r="L70" s="443">
        <v>0.94</v>
      </c>
      <c r="M70" s="443">
        <v>0.97</v>
      </c>
      <c r="N70" s="1"/>
      <c r="O70" s="1"/>
      <c r="P70" s="1" t="s">
        <v>623</v>
      </c>
      <c r="Q70" s="443">
        <v>0.51</v>
      </c>
      <c r="R70" s="443">
        <v>0.48</v>
      </c>
      <c r="S70" s="443">
        <v>0.48</v>
      </c>
      <c r="T70" s="443">
        <v>0.48</v>
      </c>
      <c r="U70" s="443">
        <v>0.48</v>
      </c>
      <c r="V70" s="443">
        <v>0.48</v>
      </c>
      <c r="W70" s="443">
        <v>0.47</v>
      </c>
      <c r="X70" s="443">
        <v>0.47</v>
      </c>
      <c r="Y70" s="443">
        <v>0.47</v>
      </c>
      <c r="Z70" s="443">
        <v>0.47</v>
      </c>
      <c r="AA70" s="443">
        <v>0.47</v>
      </c>
      <c r="AB70" s="443">
        <v>0.47</v>
      </c>
      <c r="AC70" s="1"/>
      <c r="AD70" s="1"/>
      <c r="AE70" s="1" t="s">
        <v>623</v>
      </c>
      <c r="AF70" s="443">
        <f t="shared" ref="AF70:AQ70" si="37">+B70+Q70</f>
        <v>1.22</v>
      </c>
      <c r="AG70" s="443">
        <f t="shared" si="37"/>
        <v>1.22</v>
      </c>
      <c r="AH70" s="443">
        <f t="shared" si="37"/>
        <v>1.24</v>
      </c>
      <c r="AI70" s="443">
        <f t="shared" si="37"/>
        <v>1.26</v>
      </c>
      <c r="AJ70" s="443">
        <f t="shared" si="37"/>
        <v>1.29</v>
      </c>
      <c r="AK70" s="443">
        <f t="shared" si="37"/>
        <v>1.31</v>
      </c>
      <c r="AL70" s="443">
        <f t="shared" si="37"/>
        <v>1.32</v>
      </c>
      <c r="AM70" s="443">
        <f t="shared" si="37"/>
        <v>1.34</v>
      </c>
      <c r="AN70" s="443">
        <f t="shared" si="37"/>
        <v>1.37</v>
      </c>
      <c r="AO70" s="443">
        <f t="shared" si="37"/>
        <v>1.39</v>
      </c>
      <c r="AP70" s="443">
        <f t="shared" si="37"/>
        <v>1.41</v>
      </c>
      <c r="AQ70" s="443">
        <f t="shared" si="37"/>
        <v>1.44</v>
      </c>
      <c r="AR70" s="1"/>
      <c r="AS70" s="1"/>
      <c r="AT70" s="1" t="s">
        <v>623</v>
      </c>
      <c r="AU70" s="443">
        <f t="shared" ref="AU70:BF70" si="38">+AF11-AF70</f>
        <v>0</v>
      </c>
      <c r="AV70" s="443">
        <f t="shared" si="38"/>
        <v>0</v>
      </c>
      <c r="AW70" s="443">
        <f t="shared" si="38"/>
        <v>0</v>
      </c>
      <c r="AX70" s="443">
        <f t="shared" si="38"/>
        <v>0</v>
      </c>
      <c r="AY70" s="443">
        <f t="shared" si="38"/>
        <v>0</v>
      </c>
      <c r="AZ70" s="443">
        <f t="shared" si="38"/>
        <v>0</v>
      </c>
      <c r="BA70" s="443">
        <f t="shared" si="38"/>
        <v>0</v>
      </c>
      <c r="BB70" s="443">
        <f t="shared" si="38"/>
        <v>0</v>
      </c>
      <c r="BC70" s="443">
        <f t="shared" si="38"/>
        <v>0</v>
      </c>
      <c r="BD70" s="443">
        <f t="shared" si="38"/>
        <v>0</v>
      </c>
      <c r="BE70" s="443">
        <f t="shared" si="38"/>
        <v>0</v>
      </c>
      <c r="BF70" s="443">
        <f t="shared" si="38"/>
        <v>0</v>
      </c>
      <c r="BG70" s="1"/>
    </row>
    <row r="71" ht="11.25" customHeight="1">
      <c r="A71" s="1" t="s">
        <v>683</v>
      </c>
      <c r="B71" s="443">
        <v>0.0</v>
      </c>
      <c r="C71" s="443">
        <v>0.0</v>
      </c>
      <c r="D71" s="443">
        <v>0.0</v>
      </c>
      <c r="E71" s="443">
        <v>0.0</v>
      </c>
      <c r="F71" s="443">
        <v>0.0</v>
      </c>
      <c r="G71" s="443">
        <v>0.0</v>
      </c>
      <c r="H71" s="443">
        <v>0.0</v>
      </c>
      <c r="I71" s="443">
        <v>0.0</v>
      </c>
      <c r="J71" s="443">
        <v>0.0</v>
      </c>
      <c r="K71" s="443">
        <v>0.0</v>
      </c>
      <c r="L71" s="443">
        <v>0.0</v>
      </c>
      <c r="M71" s="443">
        <v>0.0</v>
      </c>
      <c r="N71" s="1"/>
      <c r="O71" s="1"/>
      <c r="P71" s="1" t="s">
        <v>683</v>
      </c>
      <c r="Q71" s="443">
        <v>0.0</v>
      </c>
      <c r="R71" s="443">
        <v>0.0</v>
      </c>
      <c r="S71" s="443">
        <v>0.0</v>
      </c>
      <c r="T71" s="443">
        <v>0.0</v>
      </c>
      <c r="U71" s="443">
        <v>0.0</v>
      </c>
      <c r="V71" s="443">
        <v>0.0</v>
      </c>
      <c r="W71" s="443">
        <v>0.0</v>
      </c>
      <c r="X71" s="443">
        <v>0.0</v>
      </c>
      <c r="Y71" s="443">
        <v>0.0</v>
      </c>
      <c r="Z71" s="443">
        <v>0.0</v>
      </c>
      <c r="AA71" s="443">
        <v>0.0</v>
      </c>
      <c r="AB71" s="443">
        <v>0.0</v>
      </c>
      <c r="AC71" s="1"/>
      <c r="AD71" s="1"/>
      <c r="AE71" s="1" t="s">
        <v>683</v>
      </c>
      <c r="AF71" s="443">
        <f t="shared" ref="AF71:AQ71" si="39">+B71+Q71</f>
        <v>0</v>
      </c>
      <c r="AG71" s="443">
        <f t="shared" si="39"/>
        <v>0</v>
      </c>
      <c r="AH71" s="443">
        <f t="shared" si="39"/>
        <v>0</v>
      </c>
      <c r="AI71" s="443">
        <f t="shared" si="39"/>
        <v>0</v>
      </c>
      <c r="AJ71" s="443">
        <f t="shared" si="39"/>
        <v>0</v>
      </c>
      <c r="AK71" s="443">
        <f t="shared" si="39"/>
        <v>0</v>
      </c>
      <c r="AL71" s="443">
        <f t="shared" si="39"/>
        <v>0</v>
      </c>
      <c r="AM71" s="443">
        <f t="shared" si="39"/>
        <v>0</v>
      </c>
      <c r="AN71" s="443">
        <f t="shared" si="39"/>
        <v>0</v>
      </c>
      <c r="AO71" s="443">
        <f t="shared" si="39"/>
        <v>0</v>
      </c>
      <c r="AP71" s="443">
        <f t="shared" si="39"/>
        <v>0</v>
      </c>
      <c r="AQ71" s="443">
        <f t="shared" si="39"/>
        <v>0</v>
      </c>
      <c r="AR71" s="1"/>
      <c r="AS71" s="1"/>
      <c r="AT71" s="1" t="s">
        <v>683</v>
      </c>
      <c r="AU71" s="443">
        <f t="shared" ref="AU71:BF71" si="40">+AF12-AF71</f>
        <v>0</v>
      </c>
      <c r="AV71" s="443">
        <f t="shared" si="40"/>
        <v>0</v>
      </c>
      <c r="AW71" s="443">
        <f t="shared" si="40"/>
        <v>0</v>
      </c>
      <c r="AX71" s="443">
        <f t="shared" si="40"/>
        <v>0</v>
      </c>
      <c r="AY71" s="443">
        <f t="shared" si="40"/>
        <v>0</v>
      </c>
      <c r="AZ71" s="443">
        <f t="shared" si="40"/>
        <v>0</v>
      </c>
      <c r="BA71" s="443">
        <f t="shared" si="40"/>
        <v>0</v>
      </c>
      <c r="BB71" s="443">
        <f t="shared" si="40"/>
        <v>0</v>
      </c>
      <c r="BC71" s="443">
        <f t="shared" si="40"/>
        <v>0</v>
      </c>
      <c r="BD71" s="443">
        <f t="shared" si="40"/>
        <v>0</v>
      </c>
      <c r="BE71" s="443">
        <f t="shared" si="40"/>
        <v>0</v>
      </c>
      <c r="BF71" s="443">
        <f t="shared" si="40"/>
        <v>0</v>
      </c>
      <c r="BG71" s="1"/>
    </row>
    <row r="72" ht="11.25" customHeight="1">
      <c r="A72" s="1" t="s">
        <v>621</v>
      </c>
      <c r="B72" s="443">
        <f>+'Residencial_energía (PJ)'!B72*'Residencial_emisiones (MTonCO2)'!$B$1</f>
        <v>0.1434055556</v>
      </c>
      <c r="C72" s="443">
        <f>+'Residencial_energía (PJ)'!C72*'Residencial_emisiones (MTonCO2)'!$B$1</f>
        <v>0.1489388889</v>
      </c>
      <c r="D72" s="443">
        <f>+'Residencial_energía (PJ)'!D72*'Residencial_emisiones (MTonCO2)'!$B$1</f>
        <v>0.15355</v>
      </c>
      <c r="E72" s="443">
        <f>+'Residencial_energía (PJ)'!E72*'Residencial_emisiones (MTonCO2)'!$B$1</f>
        <v>0.1581611111</v>
      </c>
      <c r="F72" s="443">
        <f>+'Residencial_energía (PJ)'!F72*'Residencial_emisiones (MTonCO2)'!$B$1</f>
        <v>0.1623111111</v>
      </c>
      <c r="G72" s="443">
        <f>+'Residencial_energía (PJ)'!G72*'Residencial_emisiones (MTonCO2)'!$B$1</f>
        <v>0.1664611111</v>
      </c>
      <c r="H72" s="443">
        <f>+'Residencial_energía (PJ)'!H72*'Residencial_emisiones (MTonCO2)'!$B$1</f>
        <v>0.1710722222</v>
      </c>
      <c r="I72" s="443">
        <f>+'Residencial_energía (PJ)'!I72*'Residencial_emisiones (MTonCO2)'!$B$1</f>
        <v>0.1756833333</v>
      </c>
      <c r="J72" s="443">
        <f>+'Residencial_energía (PJ)'!J72*'Residencial_emisiones (MTonCO2)'!$B$1</f>
        <v>0.1807555556</v>
      </c>
      <c r="K72" s="443">
        <f>+'Residencial_energía (PJ)'!K72*'Residencial_emisiones (MTonCO2)'!$B$1</f>
        <v>0.1853666667</v>
      </c>
      <c r="L72" s="443">
        <f>+'Residencial_energía (PJ)'!L72*'Residencial_emisiones (MTonCO2)'!$B$1</f>
        <v>0.1904388889</v>
      </c>
      <c r="M72" s="443">
        <f>+'Residencial_energía (PJ)'!M72*'Residencial_emisiones (MTonCO2)'!$B$1</f>
        <v>0.1955111111</v>
      </c>
      <c r="N72" s="1"/>
      <c r="O72" s="1"/>
      <c r="P72" s="1" t="s">
        <v>621</v>
      </c>
      <c r="Q72" s="443">
        <f>+'Residencial_energía (PJ)'!Q72*'Residencial_emisiones (MTonCO2)'!$B$1</f>
        <v>0.02628333333</v>
      </c>
      <c r="R72" s="443">
        <f>+'Residencial_energía (PJ)'!R72*'Residencial_emisiones (MTonCO2)'!$B$1</f>
        <v>0.0249</v>
      </c>
      <c r="S72" s="443">
        <f>+'Residencial_energía (PJ)'!S72*'Residencial_emisiones (MTonCO2)'!$B$1</f>
        <v>0.0249</v>
      </c>
      <c r="T72" s="443">
        <f>+'Residencial_energía (PJ)'!T72*'Residencial_emisiones (MTonCO2)'!$B$1</f>
        <v>0.0249</v>
      </c>
      <c r="U72" s="443">
        <f>+'Residencial_energía (PJ)'!U72*'Residencial_emisiones (MTonCO2)'!$B$1</f>
        <v>0.0249</v>
      </c>
      <c r="V72" s="443">
        <f>+'Residencial_energía (PJ)'!V72*'Residencial_emisiones (MTonCO2)'!$B$1</f>
        <v>0.0249</v>
      </c>
      <c r="W72" s="443">
        <f>+'Residencial_energía (PJ)'!W72*'Residencial_emisiones (MTonCO2)'!$B$1</f>
        <v>0.02443888889</v>
      </c>
      <c r="X72" s="443">
        <f>+'Residencial_energía (PJ)'!X72*'Residencial_emisiones (MTonCO2)'!$B$1</f>
        <v>0.02443888889</v>
      </c>
      <c r="Y72" s="443">
        <f>+'Residencial_energía (PJ)'!Y72*'Residencial_emisiones (MTonCO2)'!$B$1</f>
        <v>0.02443888889</v>
      </c>
      <c r="Z72" s="443">
        <f>+'Residencial_energía (PJ)'!Z72*'Residencial_emisiones (MTonCO2)'!$B$1</f>
        <v>0.02443888889</v>
      </c>
      <c r="AA72" s="443">
        <f>+'Residencial_energía (PJ)'!AA72*'Residencial_emisiones (MTonCO2)'!$B$1</f>
        <v>0.02443888889</v>
      </c>
      <c r="AB72" s="443">
        <f>+'Residencial_energía (PJ)'!AB72*'Residencial_emisiones (MTonCO2)'!$B$1</f>
        <v>0.02443888889</v>
      </c>
      <c r="AC72" s="1"/>
      <c r="AD72" s="1"/>
      <c r="AE72" s="1" t="s">
        <v>621</v>
      </c>
      <c r="AF72" s="443">
        <f t="shared" ref="AF72:AQ72" si="41">+B72+Q72</f>
        <v>0.1696888889</v>
      </c>
      <c r="AG72" s="443">
        <f t="shared" si="41"/>
        <v>0.1738388889</v>
      </c>
      <c r="AH72" s="443">
        <f t="shared" si="41"/>
        <v>0.17845</v>
      </c>
      <c r="AI72" s="443">
        <f t="shared" si="41"/>
        <v>0.1830611111</v>
      </c>
      <c r="AJ72" s="443">
        <f t="shared" si="41"/>
        <v>0.1872111111</v>
      </c>
      <c r="AK72" s="443">
        <f t="shared" si="41"/>
        <v>0.1913611111</v>
      </c>
      <c r="AL72" s="443">
        <f t="shared" si="41"/>
        <v>0.1955111111</v>
      </c>
      <c r="AM72" s="443">
        <f t="shared" si="41"/>
        <v>0.2001222222</v>
      </c>
      <c r="AN72" s="443">
        <f t="shared" si="41"/>
        <v>0.2051944444</v>
      </c>
      <c r="AO72" s="443">
        <f t="shared" si="41"/>
        <v>0.2098055556</v>
      </c>
      <c r="AP72" s="443">
        <f t="shared" si="41"/>
        <v>0.2148777778</v>
      </c>
      <c r="AQ72" s="443">
        <f t="shared" si="41"/>
        <v>0.21995</v>
      </c>
      <c r="AR72" s="1"/>
      <c r="AS72" s="1"/>
      <c r="AT72" s="1" t="s">
        <v>621</v>
      </c>
      <c r="AU72" s="443">
        <f t="shared" ref="AU72:BF72" si="42">+AF13-AF72</f>
        <v>0</v>
      </c>
      <c r="AV72" s="443">
        <f t="shared" si="42"/>
        <v>0</v>
      </c>
      <c r="AW72" s="443">
        <f t="shared" si="42"/>
        <v>0</v>
      </c>
      <c r="AX72" s="443">
        <f t="shared" si="42"/>
        <v>0</v>
      </c>
      <c r="AY72" s="443">
        <f t="shared" si="42"/>
        <v>0</v>
      </c>
      <c r="AZ72" s="443">
        <f t="shared" si="42"/>
        <v>0</v>
      </c>
      <c r="BA72" s="443">
        <f t="shared" si="42"/>
        <v>0</v>
      </c>
      <c r="BB72" s="443">
        <f t="shared" si="42"/>
        <v>0</v>
      </c>
      <c r="BC72" s="443">
        <f t="shared" si="42"/>
        <v>0</v>
      </c>
      <c r="BD72" s="443">
        <f t="shared" si="42"/>
        <v>0</v>
      </c>
      <c r="BE72" s="443">
        <f t="shared" si="42"/>
        <v>0</v>
      </c>
      <c r="BF72" s="443">
        <f t="shared" si="42"/>
        <v>0</v>
      </c>
      <c r="BG72" s="1"/>
    </row>
    <row r="73" ht="11.25" customHeight="1">
      <c r="A73" s="1" t="s">
        <v>21</v>
      </c>
      <c r="B73" s="443">
        <f t="shared" ref="B73:M73" si="43">+SUM(B67:B72)</f>
        <v>3.663405556</v>
      </c>
      <c r="C73" s="443">
        <f t="shared" si="43"/>
        <v>3.808938889</v>
      </c>
      <c r="D73" s="443">
        <f t="shared" si="43"/>
        <v>3.92355</v>
      </c>
      <c r="E73" s="443">
        <f t="shared" si="43"/>
        <v>4.038161111</v>
      </c>
      <c r="F73" s="443">
        <f t="shared" si="43"/>
        <v>4.152311111</v>
      </c>
      <c r="G73" s="443">
        <f t="shared" si="43"/>
        <v>4.266461111</v>
      </c>
      <c r="H73" s="443">
        <f t="shared" si="43"/>
        <v>4.371072222</v>
      </c>
      <c r="I73" s="443">
        <f t="shared" si="43"/>
        <v>4.485683333</v>
      </c>
      <c r="J73" s="443">
        <f t="shared" si="43"/>
        <v>4.620755556</v>
      </c>
      <c r="K73" s="443">
        <f t="shared" si="43"/>
        <v>4.745366667</v>
      </c>
      <c r="L73" s="443">
        <f t="shared" si="43"/>
        <v>4.860438889</v>
      </c>
      <c r="M73" s="443">
        <f t="shared" si="43"/>
        <v>4.995511111</v>
      </c>
      <c r="N73" s="1"/>
      <c r="O73" s="1"/>
      <c r="P73" s="1" t="s">
        <v>21</v>
      </c>
      <c r="Q73" s="443">
        <f t="shared" ref="Q73:AB73" si="44">+SUM(Q67:Q72)</f>
        <v>0.5662833333</v>
      </c>
      <c r="R73" s="443">
        <f t="shared" si="44"/>
        <v>0.5249</v>
      </c>
      <c r="S73" s="443">
        <f t="shared" si="44"/>
        <v>0.5249</v>
      </c>
      <c r="T73" s="443">
        <f t="shared" si="44"/>
        <v>0.5249</v>
      </c>
      <c r="U73" s="443">
        <f t="shared" si="44"/>
        <v>0.5249</v>
      </c>
      <c r="V73" s="443">
        <f t="shared" si="44"/>
        <v>0.5249</v>
      </c>
      <c r="W73" s="443">
        <f t="shared" si="44"/>
        <v>0.5144388889</v>
      </c>
      <c r="X73" s="443">
        <f t="shared" si="44"/>
        <v>0.5144388889</v>
      </c>
      <c r="Y73" s="443">
        <f t="shared" si="44"/>
        <v>0.5144388889</v>
      </c>
      <c r="Z73" s="443">
        <f t="shared" si="44"/>
        <v>0.5144388889</v>
      </c>
      <c r="AA73" s="443">
        <f t="shared" si="44"/>
        <v>0.5144388889</v>
      </c>
      <c r="AB73" s="443">
        <f t="shared" si="44"/>
        <v>0.5144388889</v>
      </c>
      <c r="AC73" s="1"/>
      <c r="AD73" s="1"/>
      <c r="AE73" s="1" t="s">
        <v>21</v>
      </c>
      <c r="AF73" s="443">
        <f t="shared" ref="AF73:AQ73" si="45">+B73+Q73</f>
        <v>4.229688889</v>
      </c>
      <c r="AG73" s="443">
        <f t="shared" si="45"/>
        <v>4.333838889</v>
      </c>
      <c r="AH73" s="443">
        <f t="shared" si="45"/>
        <v>4.44845</v>
      </c>
      <c r="AI73" s="443">
        <f t="shared" si="45"/>
        <v>4.563061111</v>
      </c>
      <c r="AJ73" s="443">
        <f t="shared" si="45"/>
        <v>4.677211111</v>
      </c>
      <c r="AK73" s="443">
        <f t="shared" si="45"/>
        <v>4.791361111</v>
      </c>
      <c r="AL73" s="443">
        <f t="shared" si="45"/>
        <v>4.885511111</v>
      </c>
      <c r="AM73" s="443">
        <f t="shared" si="45"/>
        <v>5.000122222</v>
      </c>
      <c r="AN73" s="443">
        <f t="shared" si="45"/>
        <v>5.135194444</v>
      </c>
      <c r="AO73" s="443">
        <f t="shared" si="45"/>
        <v>5.259805556</v>
      </c>
      <c r="AP73" s="443">
        <f t="shared" si="45"/>
        <v>5.374877778</v>
      </c>
      <c r="AQ73" s="443">
        <f t="shared" si="45"/>
        <v>5.50995</v>
      </c>
      <c r="AR73" s="1"/>
      <c r="AS73" s="1"/>
      <c r="AT73" s="1" t="s">
        <v>21</v>
      </c>
      <c r="AU73" s="443">
        <f t="shared" ref="AU73:BF73" si="46">+AF14-AF73</f>
        <v>0</v>
      </c>
      <c r="AV73" s="443">
        <f t="shared" si="46"/>
        <v>0</v>
      </c>
      <c r="AW73" s="443">
        <f t="shared" si="46"/>
        <v>0</v>
      </c>
      <c r="AX73" s="443">
        <f t="shared" si="46"/>
        <v>0</v>
      </c>
      <c r="AY73" s="443">
        <f t="shared" si="46"/>
        <v>0</v>
      </c>
      <c r="AZ73" s="443">
        <f t="shared" si="46"/>
        <v>0</v>
      </c>
      <c r="BA73" s="443">
        <f t="shared" si="46"/>
        <v>0</v>
      </c>
      <c r="BB73" s="443">
        <f t="shared" si="46"/>
        <v>0</v>
      </c>
      <c r="BC73" s="443">
        <f t="shared" si="46"/>
        <v>0</v>
      </c>
      <c r="BD73" s="443">
        <f t="shared" si="46"/>
        <v>0</v>
      </c>
      <c r="BE73" s="443">
        <f t="shared" si="46"/>
        <v>0</v>
      </c>
      <c r="BF73" s="443">
        <f t="shared" si="46"/>
        <v>0</v>
      </c>
      <c r="BG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</row>
    <row r="75" ht="11.25" customHeight="1">
      <c r="A75" s="1"/>
      <c r="B75" s="534" t="s">
        <v>684</v>
      </c>
      <c r="C75" s="534"/>
      <c r="D75" s="534"/>
      <c r="E75" s="534"/>
      <c r="F75" s="534"/>
      <c r="G75" s="534"/>
      <c r="H75" s="534"/>
      <c r="I75" s="534"/>
      <c r="J75" s="534"/>
      <c r="K75" s="534"/>
      <c r="L75" s="534"/>
      <c r="M75" s="534"/>
      <c r="N75" s="1"/>
      <c r="O75" s="1"/>
      <c r="P75" s="1"/>
      <c r="Q75" s="535" t="s">
        <v>684</v>
      </c>
      <c r="R75" s="535"/>
      <c r="S75" s="535"/>
      <c r="T75" s="535"/>
      <c r="U75" s="535"/>
      <c r="V75" s="535"/>
      <c r="W75" s="535"/>
      <c r="X75" s="535"/>
      <c r="Y75" s="535"/>
      <c r="Z75" s="535"/>
      <c r="AA75" s="535"/>
      <c r="AB75" s="535"/>
      <c r="AC75" s="1"/>
      <c r="AD75" s="1"/>
      <c r="AE75" s="1"/>
      <c r="AF75" s="536" t="s">
        <v>684</v>
      </c>
      <c r="AG75" s="536"/>
      <c r="AH75" s="536"/>
      <c r="AI75" s="536"/>
      <c r="AJ75" s="536"/>
      <c r="AK75" s="536"/>
      <c r="AL75" s="536"/>
      <c r="AM75" s="536"/>
      <c r="AN75" s="536"/>
      <c r="AO75" s="536"/>
      <c r="AP75" s="536"/>
      <c r="AQ75" s="536"/>
      <c r="AR75" s="1"/>
      <c r="AS75" s="1"/>
      <c r="AT75" s="540"/>
      <c r="AU75" s="540" t="s">
        <v>684</v>
      </c>
      <c r="AV75" s="540"/>
      <c r="AW75" s="540"/>
      <c r="AX75" s="540"/>
      <c r="AY75" s="540"/>
      <c r="AZ75" s="540"/>
      <c r="BA75" s="540"/>
      <c r="BB75" s="540"/>
      <c r="BC75" s="540"/>
      <c r="BD75" s="540"/>
      <c r="BE75" s="540"/>
      <c r="BF75" s="540"/>
      <c r="BG75" s="1"/>
    </row>
    <row r="76" ht="11.25" customHeight="1">
      <c r="A76" s="1" t="s">
        <v>619</v>
      </c>
      <c r="B76" s="443">
        <v>2019.0</v>
      </c>
      <c r="C76" s="443">
        <v>2020.0</v>
      </c>
      <c r="D76" s="443">
        <v>2021.0</v>
      </c>
      <c r="E76" s="443">
        <v>2022.0</v>
      </c>
      <c r="F76" s="443">
        <v>2023.0</v>
      </c>
      <c r="G76" s="443">
        <v>2024.0</v>
      </c>
      <c r="H76" s="443">
        <v>2025.0</v>
      </c>
      <c r="I76" s="443">
        <v>2026.0</v>
      </c>
      <c r="J76" s="443">
        <v>2027.0</v>
      </c>
      <c r="K76" s="443">
        <v>2028.0</v>
      </c>
      <c r="L76" s="443">
        <v>2029.0</v>
      </c>
      <c r="M76" s="443">
        <v>2030.0</v>
      </c>
      <c r="N76" s="1"/>
      <c r="O76" s="1"/>
      <c r="P76" s="1" t="s">
        <v>619</v>
      </c>
      <c r="Q76" s="443">
        <v>2019.0</v>
      </c>
      <c r="R76" s="443">
        <v>2020.0</v>
      </c>
      <c r="S76" s="443">
        <v>2021.0</v>
      </c>
      <c r="T76" s="443">
        <v>2022.0</v>
      </c>
      <c r="U76" s="443">
        <v>2023.0</v>
      </c>
      <c r="V76" s="443">
        <v>2024.0</v>
      </c>
      <c r="W76" s="443">
        <v>2025.0</v>
      </c>
      <c r="X76" s="443">
        <v>2026.0</v>
      </c>
      <c r="Y76" s="443">
        <v>2027.0</v>
      </c>
      <c r="Z76" s="443">
        <v>2028.0</v>
      </c>
      <c r="AA76" s="443">
        <v>2029.0</v>
      </c>
      <c r="AB76" s="443">
        <v>2030.0</v>
      </c>
      <c r="AC76" s="1"/>
      <c r="AD76" s="1"/>
      <c r="AE76" s="1" t="s">
        <v>619</v>
      </c>
      <c r="AF76" s="443">
        <v>2019.0</v>
      </c>
      <c r="AG76" s="443">
        <v>2020.0</v>
      </c>
      <c r="AH76" s="443">
        <v>2021.0</v>
      </c>
      <c r="AI76" s="443">
        <v>2022.0</v>
      </c>
      <c r="AJ76" s="443">
        <v>2023.0</v>
      </c>
      <c r="AK76" s="443">
        <v>2024.0</v>
      </c>
      <c r="AL76" s="443">
        <v>2025.0</v>
      </c>
      <c r="AM76" s="443">
        <v>2026.0</v>
      </c>
      <c r="AN76" s="443">
        <v>2027.0</v>
      </c>
      <c r="AO76" s="443">
        <v>2028.0</v>
      </c>
      <c r="AP76" s="443">
        <v>2029.0</v>
      </c>
      <c r="AQ76" s="443">
        <v>2030.0</v>
      </c>
      <c r="AR76" s="1"/>
      <c r="AS76" s="1"/>
      <c r="AT76" s="1" t="s">
        <v>619</v>
      </c>
      <c r="AU76" s="443">
        <v>2019.0</v>
      </c>
      <c r="AV76" s="443">
        <v>2020.0</v>
      </c>
      <c r="AW76" s="443">
        <v>2021.0</v>
      </c>
      <c r="AX76" s="443">
        <v>2022.0</v>
      </c>
      <c r="AY76" s="443">
        <v>2023.0</v>
      </c>
      <c r="AZ76" s="443">
        <v>2024.0</v>
      </c>
      <c r="BA76" s="443">
        <v>2025.0</v>
      </c>
      <c r="BB76" s="443">
        <v>2026.0</v>
      </c>
      <c r="BC76" s="443">
        <v>2027.0</v>
      </c>
      <c r="BD76" s="443">
        <v>2028.0</v>
      </c>
      <c r="BE76" s="443">
        <v>2029.0</v>
      </c>
      <c r="BF76" s="443">
        <v>2030.0</v>
      </c>
      <c r="BG76" s="1"/>
    </row>
    <row r="77" ht="11.25" customHeight="1">
      <c r="A77" s="1" t="s">
        <v>620</v>
      </c>
      <c r="B77" s="443">
        <v>0.01</v>
      </c>
      <c r="C77" s="443">
        <v>0.01</v>
      </c>
      <c r="D77" s="443">
        <v>0.01</v>
      </c>
      <c r="E77" s="443">
        <v>0.01</v>
      </c>
      <c r="F77" s="443">
        <v>0.01</v>
      </c>
      <c r="G77" s="443">
        <v>0.01</v>
      </c>
      <c r="H77" s="443">
        <v>0.01</v>
      </c>
      <c r="I77" s="443">
        <v>0.01</v>
      </c>
      <c r="J77" s="443">
        <v>0.01</v>
      </c>
      <c r="K77" s="443">
        <v>0.01</v>
      </c>
      <c r="L77" s="443">
        <v>0.01</v>
      </c>
      <c r="M77" s="443">
        <v>0.01</v>
      </c>
      <c r="N77" s="1"/>
      <c r="O77" s="1"/>
      <c r="P77" s="1" t="s">
        <v>620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 t="s">
        <v>620</v>
      </c>
      <c r="AF77" s="443">
        <f t="shared" ref="AF77:AQ77" si="47">+B77+Q77</f>
        <v>0.01</v>
      </c>
      <c r="AG77" s="443">
        <f t="shared" si="47"/>
        <v>0.01</v>
      </c>
      <c r="AH77" s="443">
        <f t="shared" si="47"/>
        <v>0.01</v>
      </c>
      <c r="AI77" s="443">
        <f t="shared" si="47"/>
        <v>0.01</v>
      </c>
      <c r="AJ77" s="443">
        <f t="shared" si="47"/>
        <v>0.01</v>
      </c>
      <c r="AK77" s="443">
        <f t="shared" si="47"/>
        <v>0.01</v>
      </c>
      <c r="AL77" s="443">
        <f t="shared" si="47"/>
        <v>0.01</v>
      </c>
      <c r="AM77" s="443">
        <f t="shared" si="47"/>
        <v>0.01</v>
      </c>
      <c r="AN77" s="443">
        <f t="shared" si="47"/>
        <v>0.01</v>
      </c>
      <c r="AO77" s="443">
        <f t="shared" si="47"/>
        <v>0.01</v>
      </c>
      <c r="AP77" s="443">
        <f t="shared" si="47"/>
        <v>0.01</v>
      </c>
      <c r="AQ77" s="443">
        <f t="shared" si="47"/>
        <v>0.01</v>
      </c>
      <c r="AR77" s="1"/>
      <c r="AS77" s="1"/>
      <c r="AT77" s="1" t="s">
        <v>620</v>
      </c>
      <c r="AU77" s="443">
        <f t="shared" ref="AU77:BF77" si="48">+AF18-AF77</f>
        <v>0</v>
      </c>
      <c r="AV77" s="443">
        <f t="shared" si="48"/>
        <v>0</v>
      </c>
      <c r="AW77" s="443">
        <f t="shared" si="48"/>
        <v>0</v>
      </c>
      <c r="AX77" s="443">
        <f t="shared" si="48"/>
        <v>0</v>
      </c>
      <c r="AY77" s="443">
        <f t="shared" si="48"/>
        <v>0</v>
      </c>
      <c r="AZ77" s="443">
        <f t="shared" si="48"/>
        <v>0</v>
      </c>
      <c r="BA77" s="443">
        <f t="shared" si="48"/>
        <v>0</v>
      </c>
      <c r="BB77" s="443">
        <f t="shared" si="48"/>
        <v>0</v>
      </c>
      <c r="BC77" s="443">
        <f t="shared" si="48"/>
        <v>0</v>
      </c>
      <c r="BD77" s="443">
        <f t="shared" si="48"/>
        <v>0</v>
      </c>
      <c r="BE77" s="443">
        <f t="shared" si="48"/>
        <v>0</v>
      </c>
      <c r="BF77" s="443">
        <f t="shared" si="48"/>
        <v>0</v>
      </c>
      <c r="BG77" s="1"/>
    </row>
    <row r="78" ht="11.25" customHeight="1">
      <c r="A78" s="1" t="s">
        <v>621</v>
      </c>
      <c r="B78" s="443">
        <f>+'Residencial_energía (PJ)'!B78*'Residencial_emisiones (MTonCO2)'!$B$1</f>
        <v>0.1281888889</v>
      </c>
      <c r="C78" s="443">
        <f>+'Residencial_energía (PJ)'!C78*'Residencial_emisiones (MTonCO2)'!$B$1</f>
        <v>0.1309555556</v>
      </c>
      <c r="D78" s="443">
        <f>+'Residencial_energía (PJ)'!D78*'Residencial_emisiones (MTonCO2)'!$B$1</f>
        <v>0.1341833333</v>
      </c>
      <c r="E78" s="443">
        <f>+'Residencial_energía (PJ)'!E78*'Residencial_emisiones (MTonCO2)'!$B$1</f>
        <v>0.1364888889</v>
      </c>
      <c r="F78" s="443">
        <f>+'Residencial_energía (PJ)'!F78*'Residencial_emisiones (MTonCO2)'!$B$1</f>
        <v>0.1387944444</v>
      </c>
      <c r="G78" s="443">
        <f>+'Residencial_energía (PJ)'!G78*'Residencial_emisiones (MTonCO2)'!$B$1</f>
        <v>0.1411</v>
      </c>
      <c r="H78" s="443">
        <f>+'Residencial_energía (PJ)'!H78*'Residencial_emisiones (MTonCO2)'!$B$1</f>
        <v>0.1434055556</v>
      </c>
      <c r="I78" s="443">
        <f>+'Residencial_energía (PJ)'!I78*'Residencial_emisiones (MTonCO2)'!$B$1</f>
        <v>0.1461722222</v>
      </c>
      <c r="J78" s="443">
        <f>+'Residencial_energía (PJ)'!J78*'Residencial_emisiones (MTonCO2)'!$B$1</f>
        <v>0.1484777778</v>
      </c>
      <c r="K78" s="443">
        <f>+'Residencial_energía (PJ)'!K78*'Residencial_emisiones (MTonCO2)'!$B$1</f>
        <v>0.1512444444</v>
      </c>
      <c r="L78" s="443">
        <f>+'Residencial_energía (PJ)'!L78*'Residencial_emisiones (MTonCO2)'!$B$1</f>
        <v>0.1540111111</v>
      </c>
      <c r="M78" s="443">
        <f>+'Residencial_energía (PJ)'!M78*'Residencial_emisiones (MTonCO2)'!$B$1</f>
        <v>0.1563166667</v>
      </c>
      <c r="N78" s="1"/>
      <c r="O78" s="1"/>
      <c r="P78" s="1" t="s">
        <v>621</v>
      </c>
      <c r="Q78" s="443">
        <f>+'Residencial_energía (PJ)'!Q78*'Residencial_emisiones (MTonCO2)'!$B$1</f>
        <v>0.02351666667</v>
      </c>
      <c r="R78" s="443">
        <f>+'Residencial_energía (PJ)'!R78*'Residencial_emisiones (MTonCO2)'!$B$1</f>
        <v>0.02397777778</v>
      </c>
      <c r="S78" s="443">
        <f>+'Residencial_energía (PJ)'!S78*'Residencial_emisiones (MTonCO2)'!$B$1</f>
        <v>0.02397777778</v>
      </c>
      <c r="T78" s="443">
        <f>+'Residencial_energía (PJ)'!T78*'Residencial_emisiones (MTonCO2)'!$B$1</f>
        <v>0.02397777778</v>
      </c>
      <c r="U78" s="443">
        <f>+'Residencial_energía (PJ)'!U78*'Residencial_emisiones (MTonCO2)'!$B$1</f>
        <v>0.02351666667</v>
      </c>
      <c r="V78" s="443">
        <f>+'Residencial_energía (PJ)'!V78*'Residencial_emisiones (MTonCO2)'!$B$1</f>
        <v>0.02351666667</v>
      </c>
      <c r="W78" s="443">
        <f>+'Residencial_energía (PJ)'!W78*'Residencial_emisiones (MTonCO2)'!$B$1</f>
        <v>0.02351666667</v>
      </c>
      <c r="X78" s="443">
        <f>+'Residencial_energía (PJ)'!X78*'Residencial_emisiones (MTonCO2)'!$B$1</f>
        <v>0.02351666667</v>
      </c>
      <c r="Y78" s="443">
        <f>+'Residencial_energía (PJ)'!Y78*'Residencial_emisiones (MTonCO2)'!$B$1</f>
        <v>0.02351666667</v>
      </c>
      <c r="Z78" s="443">
        <f>+'Residencial_energía (PJ)'!Z78*'Residencial_emisiones (MTonCO2)'!$B$1</f>
        <v>0.02351666667</v>
      </c>
      <c r="AA78" s="443">
        <f>+'Residencial_energía (PJ)'!AA78*'Residencial_emisiones (MTonCO2)'!$B$1</f>
        <v>0.02305555556</v>
      </c>
      <c r="AB78" s="443">
        <f>+'Residencial_energía (PJ)'!AB78*'Residencial_emisiones (MTonCO2)'!$B$1</f>
        <v>0.02305555556</v>
      </c>
      <c r="AC78" s="1"/>
      <c r="AD78" s="1"/>
      <c r="AE78" s="1" t="s">
        <v>621</v>
      </c>
      <c r="AF78" s="443">
        <f t="shared" ref="AF78:AQ78" si="49">+B78+Q78</f>
        <v>0.1517055556</v>
      </c>
      <c r="AG78" s="443">
        <f t="shared" si="49"/>
        <v>0.1549333333</v>
      </c>
      <c r="AH78" s="443">
        <f t="shared" si="49"/>
        <v>0.1581611111</v>
      </c>
      <c r="AI78" s="443">
        <f t="shared" si="49"/>
        <v>0.1604666667</v>
      </c>
      <c r="AJ78" s="443">
        <f t="shared" si="49"/>
        <v>0.1623111111</v>
      </c>
      <c r="AK78" s="443">
        <f t="shared" si="49"/>
        <v>0.1646166667</v>
      </c>
      <c r="AL78" s="443">
        <f t="shared" si="49"/>
        <v>0.1669222222</v>
      </c>
      <c r="AM78" s="443">
        <f t="shared" si="49"/>
        <v>0.1696888889</v>
      </c>
      <c r="AN78" s="443">
        <f t="shared" si="49"/>
        <v>0.1719944444</v>
      </c>
      <c r="AO78" s="443">
        <f t="shared" si="49"/>
        <v>0.1747611111</v>
      </c>
      <c r="AP78" s="443">
        <f t="shared" si="49"/>
        <v>0.1770666667</v>
      </c>
      <c r="AQ78" s="443">
        <f t="shared" si="49"/>
        <v>0.1793722222</v>
      </c>
      <c r="AR78" s="1"/>
      <c r="AS78" s="1"/>
      <c r="AT78" s="1" t="s">
        <v>621</v>
      </c>
      <c r="AU78" s="443">
        <f t="shared" ref="AU78:BF78" si="50">+AF19-AF78</f>
        <v>0</v>
      </c>
      <c r="AV78" s="443">
        <f t="shared" si="50"/>
        <v>0</v>
      </c>
      <c r="AW78" s="443">
        <f t="shared" si="50"/>
        <v>0</v>
      </c>
      <c r="AX78" s="443">
        <f t="shared" si="50"/>
        <v>0</v>
      </c>
      <c r="AY78" s="443">
        <f t="shared" si="50"/>
        <v>0</v>
      </c>
      <c r="AZ78" s="443">
        <f t="shared" si="50"/>
        <v>0</v>
      </c>
      <c r="BA78" s="443">
        <f t="shared" si="50"/>
        <v>0</v>
      </c>
      <c r="BB78" s="443">
        <f t="shared" si="50"/>
        <v>0</v>
      </c>
      <c r="BC78" s="443">
        <f t="shared" si="50"/>
        <v>0</v>
      </c>
      <c r="BD78" s="443">
        <f t="shared" si="50"/>
        <v>0</v>
      </c>
      <c r="BE78" s="443">
        <f t="shared" si="50"/>
        <v>0</v>
      </c>
      <c r="BF78" s="443">
        <f t="shared" si="50"/>
        <v>0</v>
      </c>
      <c r="BG78" s="1"/>
    </row>
    <row r="79" ht="11.25" customHeight="1">
      <c r="A79" s="1" t="s">
        <v>21</v>
      </c>
      <c r="B79" s="443">
        <f t="shared" ref="B79:M79" si="51">+B77+B78</f>
        <v>0.1381888889</v>
      </c>
      <c r="C79" s="443">
        <f t="shared" si="51"/>
        <v>0.1409555556</v>
      </c>
      <c r="D79" s="443">
        <f t="shared" si="51"/>
        <v>0.1441833333</v>
      </c>
      <c r="E79" s="443">
        <f t="shared" si="51"/>
        <v>0.1464888889</v>
      </c>
      <c r="F79" s="443">
        <f t="shared" si="51"/>
        <v>0.1487944444</v>
      </c>
      <c r="G79" s="443">
        <f t="shared" si="51"/>
        <v>0.1511</v>
      </c>
      <c r="H79" s="443">
        <f t="shared" si="51"/>
        <v>0.1534055556</v>
      </c>
      <c r="I79" s="443">
        <f t="shared" si="51"/>
        <v>0.1561722222</v>
      </c>
      <c r="J79" s="443">
        <f t="shared" si="51"/>
        <v>0.1584777778</v>
      </c>
      <c r="K79" s="443">
        <f t="shared" si="51"/>
        <v>0.1612444444</v>
      </c>
      <c r="L79" s="443">
        <f t="shared" si="51"/>
        <v>0.1640111111</v>
      </c>
      <c r="M79" s="443">
        <f t="shared" si="51"/>
        <v>0.1663166667</v>
      </c>
      <c r="N79" s="1"/>
      <c r="O79" s="1"/>
      <c r="P79" s="1" t="s">
        <v>21</v>
      </c>
      <c r="Q79" s="443">
        <f>+'Residencial_energía (PJ)'!Q79*'Residencial_emisiones (MTonCO2)'!$B$1</f>
        <v>0.02351666667</v>
      </c>
      <c r="R79" s="443">
        <f>+'Residencial_energía (PJ)'!R79*'Residencial_emisiones (MTonCO2)'!$B$1</f>
        <v>0.02397777778</v>
      </c>
      <c r="S79" s="443">
        <f>+'Residencial_energía (PJ)'!S79*'Residencial_emisiones (MTonCO2)'!$B$1</f>
        <v>0.02397777778</v>
      </c>
      <c r="T79" s="443">
        <f>+'Residencial_energía (PJ)'!T79*'Residencial_emisiones (MTonCO2)'!$B$1</f>
        <v>0.02397777778</v>
      </c>
      <c r="U79" s="443">
        <f>+'Residencial_energía (PJ)'!U79*'Residencial_emisiones (MTonCO2)'!$B$1</f>
        <v>0.02351666667</v>
      </c>
      <c r="V79" s="443">
        <f>+'Residencial_energía (PJ)'!V79*'Residencial_emisiones (MTonCO2)'!$B$1</f>
        <v>0.02351666667</v>
      </c>
      <c r="W79" s="443">
        <f>+'Residencial_energía (PJ)'!W79*'Residencial_emisiones (MTonCO2)'!$B$1</f>
        <v>0.02351666667</v>
      </c>
      <c r="X79" s="443">
        <f>+'Residencial_energía (PJ)'!X79*'Residencial_emisiones (MTonCO2)'!$B$1</f>
        <v>0.02351666667</v>
      </c>
      <c r="Y79" s="443">
        <f>+'Residencial_energía (PJ)'!Y79*'Residencial_emisiones (MTonCO2)'!$B$1</f>
        <v>0.02351666667</v>
      </c>
      <c r="Z79" s="443">
        <f>+'Residencial_energía (PJ)'!Z79*'Residencial_emisiones (MTonCO2)'!$B$1</f>
        <v>0.02351666667</v>
      </c>
      <c r="AA79" s="443">
        <f>+'Residencial_energía (PJ)'!AA79*'Residencial_emisiones (MTonCO2)'!$B$1</f>
        <v>0.02305555556</v>
      </c>
      <c r="AB79" s="443">
        <f>+'Residencial_energía (PJ)'!AB79*'Residencial_emisiones (MTonCO2)'!$B$1</f>
        <v>0.02305555556</v>
      </c>
      <c r="AC79" s="1"/>
      <c r="AD79" s="1"/>
      <c r="AE79" s="1" t="s">
        <v>21</v>
      </c>
      <c r="AF79" s="443">
        <f t="shared" ref="AF79:AQ79" si="52">+B79+Q79</f>
        <v>0.1617055556</v>
      </c>
      <c r="AG79" s="443">
        <f t="shared" si="52"/>
        <v>0.1649333333</v>
      </c>
      <c r="AH79" s="443">
        <f t="shared" si="52"/>
        <v>0.1681611111</v>
      </c>
      <c r="AI79" s="443">
        <f t="shared" si="52"/>
        <v>0.1704666667</v>
      </c>
      <c r="AJ79" s="443">
        <f t="shared" si="52"/>
        <v>0.1723111111</v>
      </c>
      <c r="AK79" s="443">
        <f t="shared" si="52"/>
        <v>0.1746166667</v>
      </c>
      <c r="AL79" s="443">
        <f t="shared" si="52"/>
        <v>0.1769222222</v>
      </c>
      <c r="AM79" s="443">
        <f t="shared" si="52"/>
        <v>0.1796888889</v>
      </c>
      <c r="AN79" s="443">
        <f t="shared" si="52"/>
        <v>0.1819944444</v>
      </c>
      <c r="AO79" s="443">
        <f t="shared" si="52"/>
        <v>0.1847611111</v>
      </c>
      <c r="AP79" s="443">
        <f t="shared" si="52"/>
        <v>0.1870666667</v>
      </c>
      <c r="AQ79" s="443">
        <f t="shared" si="52"/>
        <v>0.1893722222</v>
      </c>
      <c r="AR79" s="1"/>
      <c r="AS79" s="1"/>
      <c r="AT79" s="1" t="s">
        <v>21</v>
      </c>
      <c r="AU79" s="443">
        <f t="shared" ref="AU79:BF79" si="53">+AF20-AF79</f>
        <v>0</v>
      </c>
      <c r="AV79" s="443">
        <f t="shared" si="53"/>
        <v>0</v>
      </c>
      <c r="AW79" s="443">
        <f t="shared" si="53"/>
        <v>0</v>
      </c>
      <c r="AX79" s="443">
        <f t="shared" si="53"/>
        <v>0</v>
      </c>
      <c r="AY79" s="443">
        <f t="shared" si="53"/>
        <v>0</v>
      </c>
      <c r="AZ79" s="443">
        <f t="shared" si="53"/>
        <v>0</v>
      </c>
      <c r="BA79" s="443">
        <f t="shared" si="53"/>
        <v>0</v>
      </c>
      <c r="BB79" s="443">
        <f t="shared" si="53"/>
        <v>0</v>
      </c>
      <c r="BC79" s="443">
        <f t="shared" si="53"/>
        <v>0</v>
      </c>
      <c r="BD79" s="443">
        <f t="shared" si="53"/>
        <v>0</v>
      </c>
      <c r="BE79" s="443">
        <f t="shared" si="53"/>
        <v>0</v>
      </c>
      <c r="BF79" s="443">
        <f t="shared" si="53"/>
        <v>0</v>
      </c>
      <c r="BG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</row>
    <row r="81" ht="11.25" customHeight="1">
      <c r="A81" s="1"/>
      <c r="B81" s="534" t="s">
        <v>624</v>
      </c>
      <c r="C81" s="534"/>
      <c r="D81" s="534"/>
      <c r="E81" s="534"/>
      <c r="F81" s="534"/>
      <c r="G81" s="534"/>
      <c r="H81" s="534"/>
      <c r="I81" s="534"/>
      <c r="J81" s="534"/>
      <c r="K81" s="534"/>
      <c r="L81" s="534"/>
      <c r="M81" s="534"/>
      <c r="N81" s="1"/>
      <c r="O81" s="1"/>
      <c r="P81" s="1"/>
      <c r="Q81" s="535" t="s">
        <v>624</v>
      </c>
      <c r="R81" s="535"/>
      <c r="S81" s="535"/>
      <c r="T81" s="535"/>
      <c r="U81" s="535"/>
      <c r="V81" s="535"/>
      <c r="W81" s="535"/>
      <c r="X81" s="535"/>
      <c r="Y81" s="535"/>
      <c r="Z81" s="535"/>
      <c r="AA81" s="535"/>
      <c r="AB81" s="535"/>
      <c r="AC81" s="1"/>
      <c r="AD81" s="1"/>
      <c r="AE81" s="1"/>
      <c r="AF81" s="536" t="s">
        <v>624</v>
      </c>
      <c r="AG81" s="536"/>
      <c r="AH81" s="536"/>
      <c r="AI81" s="536"/>
      <c r="AJ81" s="536"/>
      <c r="AK81" s="536"/>
      <c r="AL81" s="536"/>
      <c r="AM81" s="536"/>
      <c r="AN81" s="536"/>
      <c r="AO81" s="536"/>
      <c r="AP81" s="536"/>
      <c r="AQ81" s="536"/>
      <c r="AR81" s="1"/>
      <c r="AS81" s="1"/>
      <c r="AT81" s="540"/>
      <c r="AU81" s="540" t="s">
        <v>624</v>
      </c>
      <c r="AV81" s="540"/>
      <c r="AW81" s="540"/>
      <c r="AX81" s="540"/>
      <c r="AY81" s="540"/>
      <c r="AZ81" s="540"/>
      <c r="BA81" s="540"/>
      <c r="BB81" s="540"/>
      <c r="BC81" s="540"/>
      <c r="BD81" s="540"/>
      <c r="BE81" s="540"/>
      <c r="BF81" s="540"/>
      <c r="BG81" s="1"/>
    </row>
    <row r="82" ht="11.25" customHeight="1">
      <c r="A82" s="1" t="s">
        <v>619</v>
      </c>
      <c r="B82" s="443">
        <v>2019.0</v>
      </c>
      <c r="C82" s="443">
        <v>2020.0</v>
      </c>
      <c r="D82" s="443">
        <v>2021.0</v>
      </c>
      <c r="E82" s="443">
        <v>2022.0</v>
      </c>
      <c r="F82" s="443">
        <v>2023.0</v>
      </c>
      <c r="G82" s="443">
        <v>2024.0</v>
      </c>
      <c r="H82" s="443">
        <v>2025.0</v>
      </c>
      <c r="I82" s="443">
        <v>2026.0</v>
      </c>
      <c r="J82" s="443">
        <v>2027.0</v>
      </c>
      <c r="K82" s="443">
        <v>2028.0</v>
      </c>
      <c r="L82" s="443">
        <v>2029.0</v>
      </c>
      <c r="M82" s="443">
        <v>2030.0</v>
      </c>
      <c r="N82" s="1"/>
      <c r="O82" s="1"/>
      <c r="P82" s="1" t="s">
        <v>619</v>
      </c>
      <c r="Q82" s="443">
        <v>2019.0</v>
      </c>
      <c r="R82" s="443">
        <v>2020.0</v>
      </c>
      <c r="S82" s="443">
        <v>2021.0</v>
      </c>
      <c r="T82" s="443">
        <v>2022.0</v>
      </c>
      <c r="U82" s="443">
        <v>2023.0</v>
      </c>
      <c r="V82" s="443">
        <v>2024.0</v>
      </c>
      <c r="W82" s="443">
        <v>2025.0</v>
      </c>
      <c r="X82" s="443">
        <v>2026.0</v>
      </c>
      <c r="Y82" s="443">
        <v>2027.0</v>
      </c>
      <c r="Z82" s="443">
        <v>2028.0</v>
      </c>
      <c r="AA82" s="443">
        <v>2029.0</v>
      </c>
      <c r="AB82" s="443">
        <v>2030.0</v>
      </c>
      <c r="AC82" s="1"/>
      <c r="AD82" s="1"/>
      <c r="AE82" s="1" t="s">
        <v>619</v>
      </c>
      <c r="AF82" s="443">
        <v>2019.0</v>
      </c>
      <c r="AG82" s="443">
        <v>2020.0</v>
      </c>
      <c r="AH82" s="443">
        <v>2021.0</v>
      </c>
      <c r="AI82" s="443">
        <v>2022.0</v>
      </c>
      <c r="AJ82" s="443">
        <v>2023.0</v>
      </c>
      <c r="AK82" s="443">
        <v>2024.0</v>
      </c>
      <c r="AL82" s="443">
        <v>2025.0</v>
      </c>
      <c r="AM82" s="443">
        <v>2026.0</v>
      </c>
      <c r="AN82" s="443">
        <v>2027.0</v>
      </c>
      <c r="AO82" s="443">
        <v>2028.0</v>
      </c>
      <c r="AP82" s="443">
        <v>2029.0</v>
      </c>
      <c r="AQ82" s="443">
        <v>2030.0</v>
      </c>
      <c r="AR82" s="1"/>
      <c r="AS82" s="1"/>
      <c r="AT82" s="1" t="s">
        <v>619</v>
      </c>
      <c r="AU82" s="443">
        <v>2019.0</v>
      </c>
      <c r="AV82" s="443">
        <v>2020.0</v>
      </c>
      <c r="AW82" s="443">
        <v>2021.0</v>
      </c>
      <c r="AX82" s="443">
        <v>2022.0</v>
      </c>
      <c r="AY82" s="443">
        <v>2023.0</v>
      </c>
      <c r="AZ82" s="443">
        <v>2024.0</v>
      </c>
      <c r="BA82" s="443">
        <v>2025.0</v>
      </c>
      <c r="BB82" s="443">
        <v>2026.0</v>
      </c>
      <c r="BC82" s="443">
        <v>2027.0</v>
      </c>
      <c r="BD82" s="443">
        <v>2028.0</v>
      </c>
      <c r="BE82" s="443">
        <v>2029.0</v>
      </c>
      <c r="BF82" s="443">
        <v>2030.0</v>
      </c>
      <c r="BG82" s="1"/>
    </row>
    <row r="83" ht="11.25" customHeight="1">
      <c r="A83" s="1" t="s">
        <v>621</v>
      </c>
      <c r="B83" s="443">
        <f>+'Residencial_energía (PJ)'!B83*'Residencial_emisiones (MTonCO2)'!$B$1</f>
        <v>0.4952333333</v>
      </c>
      <c r="C83" s="443">
        <f>+'Residencial_energía (PJ)'!C83*'Residencial_emisiones (MTonCO2)'!$B$1</f>
        <v>0.5053777778</v>
      </c>
      <c r="D83" s="443">
        <f>+'Residencial_energía (PJ)'!D83*'Residencial_emisiones (MTonCO2)'!$B$1</f>
        <v>0.5169055556</v>
      </c>
      <c r="E83" s="443">
        <f>+'Residencial_energía (PJ)'!E83*'Residencial_emisiones (MTonCO2)'!$B$1</f>
        <v>0.5265888889</v>
      </c>
      <c r="F83" s="443">
        <f>+'Residencial_energía (PJ)'!F83*'Residencial_emisiones (MTonCO2)'!$B$1</f>
        <v>0.5358111111</v>
      </c>
      <c r="G83" s="443">
        <f>+'Residencial_energía (PJ)'!G83*'Residencial_emisiones (MTonCO2)'!$B$1</f>
        <v>0.5441111111</v>
      </c>
      <c r="H83" s="443">
        <f>+'Residencial_energía (PJ)'!H83*'Residencial_emisiones (MTonCO2)'!$B$1</f>
        <v>0.5533333333</v>
      </c>
      <c r="I83" s="443">
        <f>+'Residencial_energía (PJ)'!I83*'Residencial_emisiones (MTonCO2)'!$B$1</f>
        <v>0.5630166667</v>
      </c>
      <c r="J83" s="443">
        <f>+'Residencial_energía (PJ)'!J83*'Residencial_emisiones (MTonCO2)'!$B$1</f>
        <v>0.5727</v>
      </c>
      <c r="K83" s="443">
        <f>+'Residencial_energía (PJ)'!K83*'Residencial_emisiones (MTonCO2)'!$B$1</f>
        <v>0.5828444444</v>
      </c>
      <c r="L83" s="443">
        <f>+'Residencial_energía (PJ)'!L83*'Residencial_emisiones (MTonCO2)'!$B$1</f>
        <v>0.5929888889</v>
      </c>
      <c r="M83" s="443">
        <f>+'Residencial_energía (PJ)'!M83*'Residencial_emisiones (MTonCO2)'!$B$1</f>
        <v>0.6026722222</v>
      </c>
      <c r="N83" s="1"/>
      <c r="O83" s="1"/>
      <c r="P83" s="1" t="s">
        <v>621</v>
      </c>
      <c r="Q83" s="443">
        <f>+'Residencial_energía (PJ)'!Q83*'Residencial_emisiones (MTonCO2)'!$B$1</f>
        <v>0.09037777778</v>
      </c>
      <c r="R83" s="443">
        <f>+'Residencial_energía (PJ)'!R83*'Residencial_emisiones (MTonCO2)'!$B$1</f>
        <v>0.09083888889</v>
      </c>
      <c r="S83" s="443">
        <f>+'Residencial_energía (PJ)'!S83*'Residencial_emisiones (MTonCO2)'!$B$1</f>
        <v>0.09083888889</v>
      </c>
      <c r="T83" s="443">
        <f>+'Residencial_energía (PJ)'!T83*'Residencial_emisiones (MTonCO2)'!$B$1</f>
        <v>0.09083888889</v>
      </c>
      <c r="U83" s="443">
        <f>+'Residencial_energía (PJ)'!U83*'Residencial_emisiones (MTonCO2)'!$B$1</f>
        <v>0.09037777778</v>
      </c>
      <c r="V83" s="443">
        <f>+'Residencial_energía (PJ)'!V83*'Residencial_emisiones (MTonCO2)'!$B$1</f>
        <v>0.08991666667</v>
      </c>
      <c r="W83" s="443">
        <f>+'Residencial_energía (PJ)'!W83*'Residencial_emisiones (MTonCO2)'!$B$1</f>
        <v>0.08991666667</v>
      </c>
      <c r="X83" s="443">
        <f>+'Residencial_energía (PJ)'!X83*'Residencial_emisiones (MTonCO2)'!$B$1</f>
        <v>0.08945555556</v>
      </c>
      <c r="Y83" s="443">
        <f>+'Residencial_energía (PJ)'!Y83*'Residencial_emisiones (MTonCO2)'!$B$1</f>
        <v>0.08945555556</v>
      </c>
      <c r="Z83" s="443">
        <f>+'Residencial_energía (PJ)'!Z83*'Residencial_emisiones (MTonCO2)'!$B$1</f>
        <v>0.08899444444</v>
      </c>
      <c r="AA83" s="443">
        <f>+'Residencial_energía (PJ)'!AA83*'Residencial_emisiones (MTonCO2)'!$B$1</f>
        <v>0.08899444444</v>
      </c>
      <c r="AB83" s="443">
        <f>+'Residencial_energía (PJ)'!AB83*'Residencial_emisiones (MTonCO2)'!$B$1</f>
        <v>0.08853333333</v>
      </c>
      <c r="AC83" s="1"/>
      <c r="AD83" s="1"/>
      <c r="AE83" s="1" t="s">
        <v>621</v>
      </c>
      <c r="AF83" s="443">
        <f t="shared" ref="AF83:AQ83" si="54">+B83+Q83</f>
        <v>0.5856111111</v>
      </c>
      <c r="AG83" s="443">
        <f t="shared" si="54"/>
        <v>0.5962166667</v>
      </c>
      <c r="AH83" s="443">
        <f t="shared" si="54"/>
        <v>0.6077444444</v>
      </c>
      <c r="AI83" s="443">
        <f t="shared" si="54"/>
        <v>0.6174277778</v>
      </c>
      <c r="AJ83" s="443">
        <f t="shared" si="54"/>
        <v>0.6261888889</v>
      </c>
      <c r="AK83" s="443">
        <f t="shared" si="54"/>
        <v>0.6340277778</v>
      </c>
      <c r="AL83" s="443">
        <f t="shared" si="54"/>
        <v>0.64325</v>
      </c>
      <c r="AM83" s="443">
        <f t="shared" si="54"/>
        <v>0.6524722222</v>
      </c>
      <c r="AN83" s="443">
        <f t="shared" si="54"/>
        <v>0.6621555556</v>
      </c>
      <c r="AO83" s="443">
        <f t="shared" si="54"/>
        <v>0.6718388889</v>
      </c>
      <c r="AP83" s="443">
        <f t="shared" si="54"/>
        <v>0.6819833333</v>
      </c>
      <c r="AQ83" s="443">
        <f t="shared" si="54"/>
        <v>0.6912055556</v>
      </c>
      <c r="AR83" s="1"/>
      <c r="AS83" s="1"/>
      <c r="AT83" s="1" t="s">
        <v>621</v>
      </c>
      <c r="AU83" s="443">
        <f t="shared" ref="AU83:BF83" si="55">+AF24-AF83</f>
        <v>0</v>
      </c>
      <c r="AV83" s="443">
        <f t="shared" si="55"/>
        <v>0</v>
      </c>
      <c r="AW83" s="443">
        <f t="shared" si="55"/>
        <v>0</v>
      </c>
      <c r="AX83" s="443">
        <f t="shared" si="55"/>
        <v>0</v>
      </c>
      <c r="AY83" s="443">
        <f t="shared" si="55"/>
        <v>0</v>
      </c>
      <c r="AZ83" s="443">
        <f t="shared" si="55"/>
        <v>0</v>
      </c>
      <c r="BA83" s="443">
        <f t="shared" si="55"/>
        <v>0</v>
      </c>
      <c r="BB83" s="443">
        <f t="shared" si="55"/>
        <v>0</v>
      </c>
      <c r="BC83" s="443">
        <f t="shared" si="55"/>
        <v>0</v>
      </c>
      <c r="BD83" s="443">
        <f t="shared" si="55"/>
        <v>0</v>
      </c>
      <c r="BE83" s="443">
        <f t="shared" si="55"/>
        <v>0</v>
      </c>
      <c r="BF83" s="443">
        <f t="shared" si="55"/>
        <v>0</v>
      </c>
      <c r="BG83" s="1"/>
    </row>
    <row r="84" ht="11.25" customHeight="1">
      <c r="A84" s="1" t="s">
        <v>21</v>
      </c>
      <c r="B84" s="443">
        <f>+'Residencial_energía (PJ)'!B84*'Residencial_emisiones (MTonCO2)'!$B$1</f>
        <v>0.4952333333</v>
      </c>
      <c r="C84" s="443">
        <f>+'Residencial_energía (PJ)'!C84*'Residencial_emisiones (MTonCO2)'!$B$1</f>
        <v>0.5053777778</v>
      </c>
      <c r="D84" s="443">
        <f>+'Residencial_energía (PJ)'!D84*'Residencial_emisiones (MTonCO2)'!$B$1</f>
        <v>0.5169055556</v>
      </c>
      <c r="E84" s="443">
        <f>+'Residencial_energía (PJ)'!E84*'Residencial_emisiones (MTonCO2)'!$B$1</f>
        <v>0.5265888889</v>
      </c>
      <c r="F84" s="443">
        <f>+'Residencial_energía (PJ)'!F84*'Residencial_emisiones (MTonCO2)'!$B$1</f>
        <v>0.5358111111</v>
      </c>
      <c r="G84" s="443">
        <f>+'Residencial_energía (PJ)'!G84*'Residencial_emisiones (MTonCO2)'!$B$1</f>
        <v>0.5441111111</v>
      </c>
      <c r="H84" s="443">
        <f>+'Residencial_energía (PJ)'!H84*'Residencial_emisiones (MTonCO2)'!$B$1</f>
        <v>0.5533333333</v>
      </c>
      <c r="I84" s="443">
        <f>+'Residencial_energía (PJ)'!I84*'Residencial_emisiones (MTonCO2)'!$B$1</f>
        <v>0.5630166667</v>
      </c>
      <c r="J84" s="443">
        <f>+'Residencial_energía (PJ)'!J84*'Residencial_emisiones (MTonCO2)'!$B$1</f>
        <v>0.5727</v>
      </c>
      <c r="K84" s="443">
        <f>+'Residencial_energía (PJ)'!K84*'Residencial_emisiones (MTonCO2)'!$B$1</f>
        <v>0.5828444444</v>
      </c>
      <c r="L84" s="443">
        <f>+'Residencial_energía (PJ)'!L84*'Residencial_emisiones (MTonCO2)'!$B$1</f>
        <v>0.5929888889</v>
      </c>
      <c r="M84" s="443">
        <f>+'Residencial_energía (PJ)'!M84*'Residencial_emisiones (MTonCO2)'!$B$1</f>
        <v>0.6026722222</v>
      </c>
      <c r="N84" s="1"/>
      <c r="O84" s="1"/>
      <c r="P84" s="1" t="s">
        <v>21</v>
      </c>
      <c r="Q84" s="443">
        <f>+'Residencial_energía (PJ)'!Q84*'Residencial_emisiones (MTonCO2)'!$B$1</f>
        <v>0.09037777778</v>
      </c>
      <c r="R84" s="443">
        <f>+'Residencial_energía (PJ)'!R84*'Residencial_emisiones (MTonCO2)'!$B$1</f>
        <v>0.09083888889</v>
      </c>
      <c r="S84" s="443">
        <f>+'Residencial_energía (PJ)'!S84*'Residencial_emisiones (MTonCO2)'!$B$1</f>
        <v>0.09083888889</v>
      </c>
      <c r="T84" s="443">
        <f>+'Residencial_energía (PJ)'!T84*'Residencial_emisiones (MTonCO2)'!$B$1</f>
        <v>0.09083888889</v>
      </c>
      <c r="U84" s="443">
        <f>+'Residencial_energía (PJ)'!U84*'Residencial_emisiones (MTonCO2)'!$B$1</f>
        <v>0.09037777778</v>
      </c>
      <c r="V84" s="443">
        <f>+'Residencial_energía (PJ)'!V84*'Residencial_emisiones (MTonCO2)'!$B$1</f>
        <v>0.08991666667</v>
      </c>
      <c r="W84" s="443">
        <f>+'Residencial_energía (PJ)'!W84*'Residencial_emisiones (MTonCO2)'!$B$1</f>
        <v>0.08991666667</v>
      </c>
      <c r="X84" s="443">
        <f>+'Residencial_energía (PJ)'!X84*'Residencial_emisiones (MTonCO2)'!$B$1</f>
        <v>0.08945555556</v>
      </c>
      <c r="Y84" s="443">
        <f>+'Residencial_energía (PJ)'!Y84*'Residencial_emisiones (MTonCO2)'!$B$1</f>
        <v>0.08945555556</v>
      </c>
      <c r="Z84" s="443">
        <f>+'Residencial_energía (PJ)'!Z84*'Residencial_emisiones (MTonCO2)'!$B$1</f>
        <v>0.08899444444</v>
      </c>
      <c r="AA84" s="443">
        <f>+'Residencial_energía (PJ)'!AA84*'Residencial_emisiones (MTonCO2)'!$B$1</f>
        <v>0.08899444444</v>
      </c>
      <c r="AB84" s="443">
        <f>+'Residencial_energía (PJ)'!AB84*'Residencial_emisiones (MTonCO2)'!$B$1</f>
        <v>0.08853333333</v>
      </c>
      <c r="AC84" s="1"/>
      <c r="AD84" s="1"/>
      <c r="AE84" s="1" t="s">
        <v>21</v>
      </c>
      <c r="AF84" s="443">
        <f t="shared" ref="AF84:AQ84" si="56">+B84+Q84</f>
        <v>0.5856111111</v>
      </c>
      <c r="AG84" s="443">
        <f t="shared" si="56"/>
        <v>0.5962166667</v>
      </c>
      <c r="AH84" s="443">
        <f t="shared" si="56"/>
        <v>0.6077444444</v>
      </c>
      <c r="AI84" s="443">
        <f t="shared" si="56"/>
        <v>0.6174277778</v>
      </c>
      <c r="AJ84" s="443">
        <f t="shared" si="56"/>
        <v>0.6261888889</v>
      </c>
      <c r="AK84" s="443">
        <f t="shared" si="56"/>
        <v>0.6340277778</v>
      </c>
      <c r="AL84" s="443">
        <f t="shared" si="56"/>
        <v>0.64325</v>
      </c>
      <c r="AM84" s="443">
        <f t="shared" si="56"/>
        <v>0.6524722222</v>
      </c>
      <c r="AN84" s="443">
        <f t="shared" si="56"/>
        <v>0.6621555556</v>
      </c>
      <c r="AO84" s="443">
        <f t="shared" si="56"/>
        <v>0.6718388889</v>
      </c>
      <c r="AP84" s="443">
        <f t="shared" si="56"/>
        <v>0.6819833333</v>
      </c>
      <c r="AQ84" s="443">
        <f t="shared" si="56"/>
        <v>0.6912055556</v>
      </c>
      <c r="AR84" s="1"/>
      <c r="AS84" s="1"/>
      <c r="AT84" s="1" t="s">
        <v>21</v>
      </c>
      <c r="AU84" s="443">
        <f t="shared" ref="AU84:BF84" si="57">+AF25-AF84</f>
        <v>0</v>
      </c>
      <c r="AV84" s="443">
        <f t="shared" si="57"/>
        <v>0</v>
      </c>
      <c r="AW84" s="443">
        <f t="shared" si="57"/>
        <v>0</v>
      </c>
      <c r="AX84" s="443">
        <f t="shared" si="57"/>
        <v>0</v>
      </c>
      <c r="AY84" s="443">
        <f t="shared" si="57"/>
        <v>0</v>
      </c>
      <c r="AZ84" s="443">
        <f t="shared" si="57"/>
        <v>0</v>
      </c>
      <c r="BA84" s="443">
        <f t="shared" si="57"/>
        <v>0</v>
      </c>
      <c r="BB84" s="443">
        <f t="shared" si="57"/>
        <v>0</v>
      </c>
      <c r="BC84" s="443">
        <f t="shared" si="57"/>
        <v>0</v>
      </c>
      <c r="BD84" s="443">
        <f t="shared" si="57"/>
        <v>0</v>
      </c>
      <c r="BE84" s="443">
        <f t="shared" si="57"/>
        <v>0</v>
      </c>
      <c r="BF84" s="443">
        <f t="shared" si="57"/>
        <v>0</v>
      </c>
      <c r="BG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</row>
    <row r="86" ht="11.25" customHeight="1">
      <c r="A86" s="1"/>
      <c r="B86" s="534" t="s">
        <v>685</v>
      </c>
      <c r="C86" s="534"/>
      <c r="D86" s="534"/>
      <c r="E86" s="534"/>
      <c r="F86" s="534"/>
      <c r="G86" s="534"/>
      <c r="H86" s="534"/>
      <c r="I86" s="534"/>
      <c r="J86" s="534"/>
      <c r="K86" s="534"/>
      <c r="L86" s="534"/>
      <c r="M86" s="534"/>
      <c r="N86" s="1"/>
      <c r="O86" s="1"/>
      <c r="P86" s="1"/>
      <c r="Q86" s="535" t="s">
        <v>685</v>
      </c>
      <c r="R86" s="535"/>
      <c r="S86" s="535"/>
      <c r="T86" s="535"/>
      <c r="U86" s="535"/>
      <c r="V86" s="535"/>
      <c r="W86" s="535"/>
      <c r="X86" s="535"/>
      <c r="Y86" s="535"/>
      <c r="Z86" s="535"/>
      <c r="AA86" s="535"/>
      <c r="AB86" s="535"/>
      <c r="AC86" s="1"/>
      <c r="AD86" s="1"/>
      <c r="AE86" s="1"/>
      <c r="AF86" s="536" t="s">
        <v>685</v>
      </c>
      <c r="AG86" s="536"/>
      <c r="AH86" s="536"/>
      <c r="AI86" s="536"/>
      <c r="AJ86" s="536"/>
      <c r="AK86" s="536"/>
      <c r="AL86" s="536"/>
      <c r="AM86" s="536"/>
      <c r="AN86" s="536"/>
      <c r="AO86" s="536"/>
      <c r="AP86" s="536"/>
      <c r="AQ86" s="536"/>
      <c r="AR86" s="1"/>
      <c r="AS86" s="1"/>
      <c r="AT86" s="540"/>
      <c r="AU86" s="540" t="s">
        <v>685</v>
      </c>
      <c r="AV86" s="540"/>
      <c r="AW86" s="540"/>
      <c r="AX86" s="540"/>
      <c r="AY86" s="540"/>
      <c r="AZ86" s="540"/>
      <c r="BA86" s="540"/>
      <c r="BB86" s="540"/>
      <c r="BC86" s="540"/>
      <c r="BD86" s="540"/>
      <c r="BE86" s="540"/>
      <c r="BF86" s="540"/>
      <c r="BG86" s="1"/>
    </row>
    <row r="87" ht="11.25" customHeight="1">
      <c r="A87" s="1" t="s">
        <v>619</v>
      </c>
      <c r="B87" s="443">
        <v>2019.0</v>
      </c>
      <c r="C87" s="443">
        <v>2020.0</v>
      </c>
      <c r="D87" s="443">
        <v>2021.0</v>
      </c>
      <c r="E87" s="443">
        <v>2022.0</v>
      </c>
      <c r="F87" s="443">
        <v>2023.0</v>
      </c>
      <c r="G87" s="443">
        <v>2024.0</v>
      </c>
      <c r="H87" s="443">
        <v>2025.0</v>
      </c>
      <c r="I87" s="443">
        <v>2026.0</v>
      </c>
      <c r="J87" s="443">
        <v>2027.0</v>
      </c>
      <c r="K87" s="443">
        <v>2028.0</v>
      </c>
      <c r="L87" s="443">
        <v>2029.0</v>
      </c>
      <c r="M87" s="443">
        <v>2030.0</v>
      </c>
      <c r="N87" s="1"/>
      <c r="O87" s="1"/>
      <c r="P87" s="1" t="s">
        <v>619</v>
      </c>
      <c r="Q87" s="443">
        <v>2019.0</v>
      </c>
      <c r="R87" s="443">
        <v>2020.0</v>
      </c>
      <c r="S87" s="443">
        <v>2021.0</v>
      </c>
      <c r="T87" s="443">
        <v>2022.0</v>
      </c>
      <c r="U87" s="443">
        <v>2023.0</v>
      </c>
      <c r="V87" s="443">
        <v>2024.0</v>
      </c>
      <c r="W87" s="443">
        <v>2025.0</v>
      </c>
      <c r="X87" s="443">
        <v>2026.0</v>
      </c>
      <c r="Y87" s="443">
        <v>2027.0</v>
      </c>
      <c r="Z87" s="443">
        <v>2028.0</v>
      </c>
      <c r="AA87" s="443">
        <v>2029.0</v>
      </c>
      <c r="AB87" s="443">
        <v>2030.0</v>
      </c>
      <c r="AC87" s="1"/>
      <c r="AD87" s="1"/>
      <c r="AE87" s="1" t="s">
        <v>619</v>
      </c>
      <c r="AF87" s="443">
        <v>2019.0</v>
      </c>
      <c r="AG87" s="443">
        <v>2020.0</v>
      </c>
      <c r="AH87" s="443">
        <v>2021.0</v>
      </c>
      <c r="AI87" s="443">
        <v>2022.0</v>
      </c>
      <c r="AJ87" s="443">
        <v>2023.0</v>
      </c>
      <c r="AK87" s="443">
        <v>2024.0</v>
      </c>
      <c r="AL87" s="443">
        <v>2025.0</v>
      </c>
      <c r="AM87" s="443">
        <v>2026.0</v>
      </c>
      <c r="AN87" s="443">
        <v>2027.0</v>
      </c>
      <c r="AO87" s="443">
        <v>2028.0</v>
      </c>
      <c r="AP87" s="443">
        <v>2029.0</v>
      </c>
      <c r="AQ87" s="443">
        <v>2030.0</v>
      </c>
      <c r="AR87" s="1"/>
      <c r="AS87" s="1"/>
      <c r="AT87" s="1" t="s">
        <v>619</v>
      </c>
      <c r="AU87" s="443">
        <v>2019.0</v>
      </c>
      <c r="AV87" s="443">
        <v>2020.0</v>
      </c>
      <c r="AW87" s="443">
        <v>2021.0</v>
      </c>
      <c r="AX87" s="443">
        <v>2022.0</v>
      </c>
      <c r="AY87" s="443">
        <v>2023.0</v>
      </c>
      <c r="AZ87" s="443">
        <v>2024.0</v>
      </c>
      <c r="BA87" s="443">
        <v>2025.0</v>
      </c>
      <c r="BB87" s="443">
        <v>2026.0</v>
      </c>
      <c r="BC87" s="443">
        <v>2027.0</v>
      </c>
      <c r="BD87" s="443">
        <v>2028.0</v>
      </c>
      <c r="BE87" s="443">
        <v>2029.0</v>
      </c>
      <c r="BF87" s="443">
        <v>2030.0</v>
      </c>
      <c r="BG87" s="1"/>
    </row>
    <row r="88" ht="11.25" customHeight="1">
      <c r="A88" s="1" t="s">
        <v>621</v>
      </c>
      <c r="B88" s="443">
        <f>+'Residencial_energía (PJ)'!B88*'Residencial_emisiones (MTonCO2)'!$B$1</f>
        <v>0.1761444444</v>
      </c>
      <c r="C88" s="443">
        <f>+'Residencial_energía (PJ)'!C88*'Residencial_emisiones (MTonCO2)'!$B$1</f>
        <v>0.1830611111</v>
      </c>
      <c r="D88" s="443">
        <f>+'Residencial_energía (PJ)'!D88*'Residencial_emisiones (MTonCO2)'!$B$1</f>
        <v>0.1890555556</v>
      </c>
      <c r="E88" s="443">
        <f>+'Residencial_energía (PJ)'!E88*'Residencial_emisiones (MTonCO2)'!$B$1</f>
        <v>0.1945888889</v>
      </c>
      <c r="F88" s="443">
        <f>+'Residencial_energía (PJ)'!F88*'Residencial_emisiones (MTonCO2)'!$B$1</f>
        <v>0.2001222222</v>
      </c>
      <c r="G88" s="443">
        <f>+'Residencial_energía (PJ)'!G88*'Residencial_emisiones (MTonCO2)'!$B$1</f>
        <v>0.2051944444</v>
      </c>
      <c r="H88" s="443">
        <f>+'Residencial_energía (PJ)'!H88*'Residencial_emisiones (MTonCO2)'!$B$1</f>
        <v>0.2107277778</v>
      </c>
      <c r="I88" s="443">
        <f>+'Residencial_energía (PJ)'!I88*'Residencial_emisiones (MTonCO2)'!$B$1</f>
        <v>0.2167222222</v>
      </c>
      <c r="J88" s="443">
        <f>+'Residencial_energía (PJ)'!J88*'Residencial_emisiones (MTonCO2)'!$B$1</f>
        <v>0.2227166667</v>
      </c>
      <c r="K88" s="443">
        <f>+'Residencial_energía (PJ)'!K88*'Residencial_emisiones (MTonCO2)'!$B$1</f>
        <v>0.2291722222</v>
      </c>
      <c r="L88" s="443">
        <f>+'Residencial_energía (PJ)'!L88*'Residencial_emisiones (MTonCO2)'!$B$1</f>
        <v>0.2351666667</v>
      </c>
      <c r="M88" s="443">
        <f>+'Residencial_energía (PJ)'!M88*'Residencial_emisiones (MTonCO2)'!$B$1</f>
        <v>0.2411611111</v>
      </c>
      <c r="N88" s="1"/>
      <c r="O88" s="1"/>
      <c r="P88" s="1" t="s">
        <v>621</v>
      </c>
      <c r="Q88" s="443">
        <f>+'Residencial_energía (PJ)'!Q88*'Residencial_emisiones (MTonCO2)'!$B$1</f>
        <v>0.01798333333</v>
      </c>
      <c r="R88" s="443">
        <f>+'Residencial_energía (PJ)'!R88*'Residencial_emisiones (MTonCO2)'!$B$1</f>
        <v>0.01844444444</v>
      </c>
      <c r="S88" s="443">
        <f>+'Residencial_energía (PJ)'!S88*'Residencial_emisiones (MTonCO2)'!$B$1</f>
        <v>0.01844444444</v>
      </c>
      <c r="T88" s="443">
        <f>+'Residencial_energía (PJ)'!T88*'Residencial_emisiones (MTonCO2)'!$B$1</f>
        <v>0.01890555556</v>
      </c>
      <c r="U88" s="443">
        <f>+'Residencial_energía (PJ)'!U88*'Residencial_emisiones (MTonCO2)'!$B$1</f>
        <v>0.01890555556</v>
      </c>
      <c r="V88" s="443">
        <f>+'Residencial_energía (PJ)'!V88*'Residencial_emisiones (MTonCO2)'!$B$1</f>
        <v>0.01890555556</v>
      </c>
      <c r="W88" s="443">
        <f>+'Residencial_energía (PJ)'!W88*'Residencial_emisiones (MTonCO2)'!$B$1</f>
        <v>0.01936666667</v>
      </c>
      <c r="X88" s="443">
        <f>+'Residencial_energía (PJ)'!X88*'Residencial_emisiones (MTonCO2)'!$B$1</f>
        <v>0.01936666667</v>
      </c>
      <c r="Y88" s="443">
        <f>+'Residencial_energía (PJ)'!Y88*'Residencial_emisiones (MTonCO2)'!$B$1</f>
        <v>0.01936666667</v>
      </c>
      <c r="Z88" s="443">
        <f>+'Residencial_energía (PJ)'!Z88*'Residencial_emisiones (MTonCO2)'!$B$1</f>
        <v>0.01982777778</v>
      </c>
      <c r="AA88" s="443">
        <f>+'Residencial_energía (PJ)'!AA88*'Residencial_emisiones (MTonCO2)'!$B$1</f>
        <v>0.01982777778</v>
      </c>
      <c r="AB88" s="443">
        <f>+'Residencial_energía (PJ)'!AB88*'Residencial_emisiones (MTonCO2)'!$B$1</f>
        <v>0.01982777778</v>
      </c>
      <c r="AC88" s="1"/>
      <c r="AD88" s="1"/>
      <c r="AE88" s="1" t="s">
        <v>621</v>
      </c>
      <c r="AF88" s="443">
        <f t="shared" ref="AF88:AQ88" si="58">+B88+Q88</f>
        <v>0.1941277778</v>
      </c>
      <c r="AG88" s="443">
        <f t="shared" si="58"/>
        <v>0.2015055556</v>
      </c>
      <c r="AH88" s="443">
        <f t="shared" si="58"/>
        <v>0.2075</v>
      </c>
      <c r="AI88" s="443">
        <f t="shared" si="58"/>
        <v>0.2134944444</v>
      </c>
      <c r="AJ88" s="443">
        <f t="shared" si="58"/>
        <v>0.2190277778</v>
      </c>
      <c r="AK88" s="443">
        <f t="shared" si="58"/>
        <v>0.2241</v>
      </c>
      <c r="AL88" s="443">
        <f t="shared" si="58"/>
        <v>0.2300944444</v>
      </c>
      <c r="AM88" s="443">
        <f t="shared" si="58"/>
        <v>0.2360888889</v>
      </c>
      <c r="AN88" s="443">
        <f t="shared" si="58"/>
        <v>0.2420833333</v>
      </c>
      <c r="AO88" s="443">
        <f t="shared" si="58"/>
        <v>0.249</v>
      </c>
      <c r="AP88" s="443">
        <f t="shared" si="58"/>
        <v>0.2549944444</v>
      </c>
      <c r="AQ88" s="443">
        <f t="shared" si="58"/>
        <v>0.2609888889</v>
      </c>
      <c r="AR88" s="1"/>
      <c r="AS88" s="1"/>
      <c r="AT88" s="1" t="s">
        <v>621</v>
      </c>
      <c r="AU88" s="443">
        <f t="shared" ref="AU88:BF88" si="59">+AF29-AF88</f>
        <v>0</v>
      </c>
      <c r="AV88" s="443">
        <f t="shared" si="59"/>
        <v>0</v>
      </c>
      <c r="AW88" s="443">
        <f t="shared" si="59"/>
        <v>0</v>
      </c>
      <c r="AX88" s="443">
        <f t="shared" si="59"/>
        <v>0</v>
      </c>
      <c r="AY88" s="443">
        <f t="shared" si="59"/>
        <v>0</v>
      </c>
      <c r="AZ88" s="443">
        <f t="shared" si="59"/>
        <v>0</v>
      </c>
      <c r="BA88" s="443">
        <f t="shared" si="59"/>
        <v>0</v>
      </c>
      <c r="BB88" s="443">
        <f t="shared" si="59"/>
        <v>0</v>
      </c>
      <c r="BC88" s="443">
        <f t="shared" si="59"/>
        <v>0</v>
      </c>
      <c r="BD88" s="443">
        <f t="shared" si="59"/>
        <v>0</v>
      </c>
      <c r="BE88" s="443">
        <f t="shared" si="59"/>
        <v>0</v>
      </c>
      <c r="BF88" s="443">
        <f t="shared" si="59"/>
        <v>0</v>
      </c>
      <c r="BG88" s="1"/>
    </row>
    <row r="89" ht="11.25" customHeight="1">
      <c r="A89" s="1" t="s">
        <v>21</v>
      </c>
      <c r="B89" s="443">
        <f>+'Residencial_energía (PJ)'!B89*'Residencial_emisiones (MTonCO2)'!$B$1</f>
        <v>0.1761444444</v>
      </c>
      <c r="C89" s="443">
        <f>+'Residencial_energía (PJ)'!C89*'Residencial_emisiones (MTonCO2)'!$B$1</f>
        <v>0.1830611111</v>
      </c>
      <c r="D89" s="443">
        <f>+'Residencial_energía (PJ)'!D89*'Residencial_emisiones (MTonCO2)'!$B$1</f>
        <v>0.1890555556</v>
      </c>
      <c r="E89" s="443">
        <f>+'Residencial_energía (PJ)'!E89*'Residencial_emisiones (MTonCO2)'!$B$1</f>
        <v>0.1945888889</v>
      </c>
      <c r="F89" s="443">
        <f>+'Residencial_energía (PJ)'!F89*'Residencial_emisiones (MTonCO2)'!$B$1</f>
        <v>0.2001222222</v>
      </c>
      <c r="G89" s="443">
        <f>+'Residencial_energía (PJ)'!G89*'Residencial_emisiones (MTonCO2)'!$B$1</f>
        <v>0.2051944444</v>
      </c>
      <c r="H89" s="443">
        <f>+'Residencial_energía (PJ)'!H89*'Residencial_emisiones (MTonCO2)'!$B$1</f>
        <v>0.2107277778</v>
      </c>
      <c r="I89" s="443">
        <f>+'Residencial_energía (PJ)'!I89*'Residencial_emisiones (MTonCO2)'!$B$1</f>
        <v>0.2167222222</v>
      </c>
      <c r="J89" s="443">
        <f>+'Residencial_energía (PJ)'!J89*'Residencial_emisiones (MTonCO2)'!$B$1</f>
        <v>0.2227166667</v>
      </c>
      <c r="K89" s="443">
        <f>+'Residencial_energía (PJ)'!K89*'Residencial_emisiones (MTonCO2)'!$B$1</f>
        <v>0.2291722222</v>
      </c>
      <c r="L89" s="443">
        <f>+'Residencial_energía (PJ)'!L89*'Residencial_emisiones (MTonCO2)'!$B$1</f>
        <v>0.2351666667</v>
      </c>
      <c r="M89" s="443">
        <f>+'Residencial_energía (PJ)'!M89*'Residencial_emisiones (MTonCO2)'!$B$1</f>
        <v>0.2411611111</v>
      </c>
      <c r="N89" s="1"/>
      <c r="O89" s="1"/>
      <c r="P89" s="1" t="s">
        <v>21</v>
      </c>
      <c r="Q89" s="443">
        <f>+'Residencial_energía (PJ)'!Q89*'Residencial_emisiones (MTonCO2)'!$B$1</f>
        <v>0.01798333333</v>
      </c>
      <c r="R89" s="443">
        <f>+'Residencial_energía (PJ)'!R89*'Residencial_emisiones (MTonCO2)'!$B$1</f>
        <v>0.01844444444</v>
      </c>
      <c r="S89" s="443">
        <f>+'Residencial_energía (PJ)'!S89*'Residencial_emisiones (MTonCO2)'!$B$1</f>
        <v>0.01844444444</v>
      </c>
      <c r="T89" s="443">
        <f>+'Residencial_energía (PJ)'!T89*'Residencial_emisiones (MTonCO2)'!$B$1</f>
        <v>0.01890555556</v>
      </c>
      <c r="U89" s="443">
        <f>+'Residencial_energía (PJ)'!U89*'Residencial_emisiones (MTonCO2)'!$B$1</f>
        <v>0.01890555556</v>
      </c>
      <c r="V89" s="443">
        <f>+'Residencial_energía (PJ)'!V89*'Residencial_emisiones (MTonCO2)'!$B$1</f>
        <v>0.01890555556</v>
      </c>
      <c r="W89" s="443">
        <f>+'Residencial_energía (PJ)'!W89*'Residencial_emisiones (MTonCO2)'!$B$1</f>
        <v>0.01936666667</v>
      </c>
      <c r="X89" s="443">
        <f>+'Residencial_energía (PJ)'!X89*'Residencial_emisiones (MTonCO2)'!$B$1</f>
        <v>0.01936666667</v>
      </c>
      <c r="Y89" s="443">
        <f>+'Residencial_energía (PJ)'!Y89*'Residencial_emisiones (MTonCO2)'!$B$1</f>
        <v>0.01936666667</v>
      </c>
      <c r="Z89" s="443">
        <f>+'Residencial_energía (PJ)'!Z89*'Residencial_emisiones (MTonCO2)'!$B$1</f>
        <v>0.01982777778</v>
      </c>
      <c r="AA89" s="443">
        <f>+'Residencial_energía (PJ)'!AA89*'Residencial_emisiones (MTonCO2)'!$B$1</f>
        <v>0.01982777778</v>
      </c>
      <c r="AB89" s="443">
        <f>+'Residencial_energía (PJ)'!AB89*'Residencial_emisiones (MTonCO2)'!$B$1</f>
        <v>0.01982777778</v>
      </c>
      <c r="AC89" s="1"/>
      <c r="AD89" s="1"/>
      <c r="AE89" s="1" t="s">
        <v>21</v>
      </c>
      <c r="AF89" s="443">
        <f t="shared" ref="AF89:AQ89" si="60">+B89+Q89</f>
        <v>0.1941277778</v>
      </c>
      <c r="AG89" s="443">
        <f t="shared" si="60"/>
        <v>0.2015055556</v>
      </c>
      <c r="AH89" s="443">
        <f t="shared" si="60"/>
        <v>0.2075</v>
      </c>
      <c r="AI89" s="443">
        <f t="shared" si="60"/>
        <v>0.2134944444</v>
      </c>
      <c r="AJ89" s="443">
        <f t="shared" si="60"/>
        <v>0.2190277778</v>
      </c>
      <c r="AK89" s="443">
        <f t="shared" si="60"/>
        <v>0.2241</v>
      </c>
      <c r="AL89" s="443">
        <f t="shared" si="60"/>
        <v>0.2300944444</v>
      </c>
      <c r="AM89" s="443">
        <f t="shared" si="60"/>
        <v>0.2360888889</v>
      </c>
      <c r="AN89" s="443">
        <f t="shared" si="60"/>
        <v>0.2420833333</v>
      </c>
      <c r="AO89" s="443">
        <f t="shared" si="60"/>
        <v>0.249</v>
      </c>
      <c r="AP89" s="443">
        <f t="shared" si="60"/>
        <v>0.2549944444</v>
      </c>
      <c r="AQ89" s="443">
        <f t="shared" si="60"/>
        <v>0.2609888889</v>
      </c>
      <c r="AR89" s="1"/>
      <c r="AS89" s="1"/>
      <c r="AT89" s="1" t="s">
        <v>21</v>
      </c>
      <c r="AU89" s="443">
        <f t="shared" ref="AU89:BF89" si="61">+AF30-AF89</f>
        <v>0</v>
      </c>
      <c r="AV89" s="443">
        <f t="shared" si="61"/>
        <v>0</v>
      </c>
      <c r="AW89" s="443">
        <f t="shared" si="61"/>
        <v>0</v>
      </c>
      <c r="AX89" s="443">
        <f t="shared" si="61"/>
        <v>0</v>
      </c>
      <c r="AY89" s="443">
        <f t="shared" si="61"/>
        <v>0</v>
      </c>
      <c r="AZ89" s="443">
        <f t="shared" si="61"/>
        <v>0</v>
      </c>
      <c r="BA89" s="443">
        <f t="shared" si="61"/>
        <v>0</v>
      </c>
      <c r="BB89" s="443">
        <f t="shared" si="61"/>
        <v>0</v>
      </c>
      <c r="BC89" s="443">
        <f t="shared" si="61"/>
        <v>0</v>
      </c>
      <c r="BD89" s="443">
        <f t="shared" si="61"/>
        <v>0</v>
      </c>
      <c r="BE89" s="443">
        <f t="shared" si="61"/>
        <v>0</v>
      </c>
      <c r="BF89" s="443">
        <f t="shared" si="61"/>
        <v>0</v>
      </c>
      <c r="BG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</row>
    <row r="91" ht="11.25" customHeight="1">
      <c r="A91" s="1"/>
      <c r="B91" s="537" t="s">
        <v>328</v>
      </c>
      <c r="C91" s="537"/>
      <c r="D91" s="537"/>
      <c r="E91" s="537"/>
      <c r="F91" s="537"/>
      <c r="G91" s="537"/>
      <c r="H91" s="537"/>
      <c r="I91" s="537"/>
      <c r="J91" s="537"/>
      <c r="K91" s="537"/>
      <c r="L91" s="537"/>
      <c r="M91" s="537"/>
      <c r="N91" s="1"/>
      <c r="O91" s="1"/>
      <c r="P91" s="1"/>
      <c r="Q91" s="538" t="s">
        <v>328</v>
      </c>
      <c r="R91" s="538"/>
      <c r="S91" s="538"/>
      <c r="T91" s="538"/>
      <c r="U91" s="538"/>
      <c r="V91" s="538"/>
      <c r="W91" s="538"/>
      <c r="X91" s="538"/>
      <c r="Y91" s="538"/>
      <c r="Z91" s="538"/>
      <c r="AA91" s="538"/>
      <c r="AB91" s="538"/>
      <c r="AC91" s="1"/>
      <c r="AD91" s="1"/>
      <c r="AE91" s="1"/>
      <c r="AF91" s="539" t="s">
        <v>328</v>
      </c>
      <c r="AG91" s="539"/>
      <c r="AH91" s="539"/>
      <c r="AI91" s="539"/>
      <c r="AJ91" s="539"/>
      <c r="AK91" s="539"/>
      <c r="AL91" s="539"/>
      <c r="AM91" s="539"/>
      <c r="AN91" s="539"/>
      <c r="AO91" s="539"/>
      <c r="AP91" s="539"/>
      <c r="AQ91" s="539"/>
      <c r="AR91" s="1"/>
      <c r="AS91" s="1"/>
      <c r="AT91" s="540"/>
      <c r="AU91" s="540" t="s">
        <v>328</v>
      </c>
      <c r="AV91" s="540"/>
      <c r="AW91" s="540"/>
      <c r="AX91" s="540"/>
      <c r="AY91" s="540"/>
      <c r="AZ91" s="540"/>
      <c r="BA91" s="540"/>
      <c r="BB91" s="540"/>
      <c r="BC91" s="540"/>
      <c r="BD91" s="540"/>
      <c r="BE91" s="540"/>
      <c r="BF91" s="540"/>
      <c r="BG91" s="1"/>
    </row>
    <row r="92" ht="11.25" customHeight="1">
      <c r="A92" s="1" t="s">
        <v>619</v>
      </c>
      <c r="B92" s="443">
        <v>2019.0</v>
      </c>
      <c r="C92" s="443">
        <v>2020.0</v>
      </c>
      <c r="D92" s="443">
        <v>2021.0</v>
      </c>
      <c r="E92" s="443">
        <v>2022.0</v>
      </c>
      <c r="F92" s="443">
        <v>2023.0</v>
      </c>
      <c r="G92" s="443">
        <v>2024.0</v>
      </c>
      <c r="H92" s="443">
        <v>2025.0</v>
      </c>
      <c r="I92" s="443">
        <v>2026.0</v>
      </c>
      <c r="J92" s="443">
        <v>2027.0</v>
      </c>
      <c r="K92" s="443">
        <v>2028.0</v>
      </c>
      <c r="L92" s="443">
        <v>2029.0</v>
      </c>
      <c r="M92" s="443">
        <v>2030.0</v>
      </c>
      <c r="N92" s="1"/>
      <c r="O92" s="1"/>
      <c r="P92" s="1" t="s">
        <v>619</v>
      </c>
      <c r="Q92" s="443">
        <v>2019.0</v>
      </c>
      <c r="R92" s="443">
        <v>2020.0</v>
      </c>
      <c r="S92" s="443">
        <v>2021.0</v>
      </c>
      <c r="T92" s="443">
        <v>2022.0</v>
      </c>
      <c r="U92" s="443">
        <v>2023.0</v>
      </c>
      <c r="V92" s="443">
        <v>2024.0</v>
      </c>
      <c r="W92" s="443">
        <v>2025.0</v>
      </c>
      <c r="X92" s="443">
        <v>2026.0</v>
      </c>
      <c r="Y92" s="443">
        <v>2027.0</v>
      </c>
      <c r="Z92" s="443">
        <v>2028.0</v>
      </c>
      <c r="AA92" s="443">
        <v>2029.0</v>
      </c>
      <c r="AB92" s="443">
        <v>2030.0</v>
      </c>
      <c r="AC92" s="1"/>
      <c r="AD92" s="1"/>
      <c r="AE92" s="1" t="s">
        <v>619</v>
      </c>
      <c r="AF92" s="443">
        <v>2019.0</v>
      </c>
      <c r="AG92" s="443">
        <v>2020.0</v>
      </c>
      <c r="AH92" s="443">
        <v>2021.0</v>
      </c>
      <c r="AI92" s="443">
        <v>2022.0</v>
      </c>
      <c r="AJ92" s="443">
        <v>2023.0</v>
      </c>
      <c r="AK92" s="443">
        <v>2024.0</v>
      </c>
      <c r="AL92" s="443">
        <v>2025.0</v>
      </c>
      <c r="AM92" s="443">
        <v>2026.0</v>
      </c>
      <c r="AN92" s="443">
        <v>2027.0</v>
      </c>
      <c r="AO92" s="443">
        <v>2028.0</v>
      </c>
      <c r="AP92" s="443">
        <v>2029.0</v>
      </c>
      <c r="AQ92" s="443">
        <v>2030.0</v>
      </c>
      <c r="AR92" s="1"/>
      <c r="AS92" s="1"/>
      <c r="AT92" s="1" t="s">
        <v>619</v>
      </c>
      <c r="AU92" s="443">
        <v>2019.0</v>
      </c>
      <c r="AV92" s="443">
        <v>2020.0</v>
      </c>
      <c r="AW92" s="443">
        <v>2021.0</v>
      </c>
      <c r="AX92" s="443">
        <v>2022.0</v>
      </c>
      <c r="AY92" s="443">
        <v>2023.0</v>
      </c>
      <c r="AZ92" s="443">
        <v>2024.0</v>
      </c>
      <c r="BA92" s="443">
        <v>2025.0</v>
      </c>
      <c r="BB92" s="443">
        <v>2026.0</v>
      </c>
      <c r="BC92" s="443">
        <v>2027.0</v>
      </c>
      <c r="BD92" s="443">
        <v>2028.0</v>
      </c>
      <c r="BE92" s="443">
        <v>2029.0</v>
      </c>
      <c r="BF92" s="443">
        <v>2030.0</v>
      </c>
      <c r="BG92" s="1"/>
    </row>
    <row r="93" ht="11.25" customHeight="1">
      <c r="A93" s="1" t="s">
        <v>621</v>
      </c>
      <c r="B93" s="443">
        <f>+'Residencial_energía (PJ)'!B93*'Residencial_emisiones (MTonCO2)'!$B$1</f>
        <v>0.04242222222</v>
      </c>
      <c r="C93" s="443">
        <f>+'Residencial_energía (PJ)'!C93*'Residencial_emisiones (MTonCO2)'!$B$1</f>
        <v>0.04380555556</v>
      </c>
      <c r="D93" s="443">
        <f>+'Residencial_energía (PJ)'!D93*'Residencial_emisiones (MTonCO2)'!$B$1</f>
        <v>0.04518888889</v>
      </c>
      <c r="E93" s="443">
        <f>+'Residencial_energía (PJ)'!E93*'Residencial_emisiones (MTonCO2)'!$B$1</f>
        <v>0.04657222222</v>
      </c>
      <c r="F93" s="443">
        <f>+'Residencial_energía (PJ)'!F93*'Residencial_emisiones (MTonCO2)'!$B$1</f>
        <v>0.04795555556</v>
      </c>
      <c r="G93" s="443">
        <f>+'Residencial_energía (PJ)'!G93*'Residencial_emisiones (MTonCO2)'!$B$1</f>
        <v>0.04887777778</v>
      </c>
      <c r="H93" s="443">
        <f>+'Residencial_energía (PJ)'!H93*'Residencial_emisiones (MTonCO2)'!$B$1</f>
        <v>0.04933888889</v>
      </c>
      <c r="I93" s="443">
        <f>+'Residencial_energía (PJ)'!I93*'Residencial_emisiones (MTonCO2)'!$B$1</f>
        <v>0.0498</v>
      </c>
      <c r="J93" s="443">
        <f>+'Residencial_energía (PJ)'!J93*'Residencial_emisiones (MTonCO2)'!$B$1</f>
        <v>0.05026111111</v>
      </c>
      <c r="K93" s="443">
        <f>+'Residencial_energía (PJ)'!K93*'Residencial_emisiones (MTonCO2)'!$B$1</f>
        <v>0.05072222222</v>
      </c>
      <c r="L93" s="443">
        <f>+'Residencial_energía (PJ)'!L93*'Residencial_emisiones (MTonCO2)'!$B$1</f>
        <v>0.05118333333</v>
      </c>
      <c r="M93" s="443">
        <f>+'Residencial_energía (PJ)'!M93*'Residencial_emisiones (MTonCO2)'!$B$1</f>
        <v>0.05164444444</v>
      </c>
      <c r="N93" s="1"/>
      <c r="O93" s="1"/>
      <c r="P93" s="1" t="s">
        <v>621</v>
      </c>
      <c r="Q93" s="443">
        <f>+'Residencial_energía (PJ)'!Q93*'Residencial_emisiones (MTonCO2)'!$B$1</f>
        <v>0.01014444444</v>
      </c>
      <c r="R93" s="443">
        <f>+'Residencial_energía (PJ)'!R93*'Residencial_emisiones (MTonCO2)'!$B$1</f>
        <v>0.01014444444</v>
      </c>
      <c r="S93" s="443">
        <f>+'Residencial_energía (PJ)'!S93*'Residencial_emisiones (MTonCO2)'!$B$1</f>
        <v>0.01060555556</v>
      </c>
      <c r="T93" s="443">
        <f>+'Residencial_energía (PJ)'!T93*'Residencial_emisiones (MTonCO2)'!$B$1</f>
        <v>0.01060555556</v>
      </c>
      <c r="U93" s="443">
        <f>+'Residencial_energía (PJ)'!U93*'Residencial_emisiones (MTonCO2)'!$B$1</f>
        <v>0.01060555556</v>
      </c>
      <c r="V93" s="443">
        <f>+'Residencial_energía (PJ)'!V93*'Residencial_emisiones (MTonCO2)'!$B$1</f>
        <v>0.01060555556</v>
      </c>
      <c r="W93" s="443">
        <f>+'Residencial_energía (PJ)'!W93*'Residencial_emisiones (MTonCO2)'!$B$1</f>
        <v>0.01060555556</v>
      </c>
      <c r="X93" s="443">
        <f>+'Residencial_energía (PJ)'!X93*'Residencial_emisiones (MTonCO2)'!$B$1</f>
        <v>0.01014444444</v>
      </c>
      <c r="Y93" s="443">
        <f>+'Residencial_energía (PJ)'!Y93*'Residencial_emisiones (MTonCO2)'!$B$1</f>
        <v>0.01014444444</v>
      </c>
      <c r="Z93" s="443">
        <f>+'Residencial_energía (PJ)'!Z93*'Residencial_emisiones (MTonCO2)'!$B$1</f>
        <v>0.01014444444</v>
      </c>
      <c r="AA93" s="443">
        <f>+'Residencial_energía (PJ)'!AA93*'Residencial_emisiones (MTonCO2)'!$B$1</f>
        <v>0.01014444444</v>
      </c>
      <c r="AB93" s="443">
        <f>+'Residencial_energía (PJ)'!AB93*'Residencial_emisiones (MTonCO2)'!$B$1</f>
        <v>0.009683333333</v>
      </c>
      <c r="AC93" s="1"/>
      <c r="AD93" s="1"/>
      <c r="AE93" s="1" t="s">
        <v>621</v>
      </c>
      <c r="AF93" s="443">
        <f t="shared" ref="AF93:AQ93" si="62">+B93+Q93</f>
        <v>0.05256666667</v>
      </c>
      <c r="AG93" s="443">
        <f t="shared" si="62"/>
        <v>0.05395</v>
      </c>
      <c r="AH93" s="443">
        <f t="shared" si="62"/>
        <v>0.05579444444</v>
      </c>
      <c r="AI93" s="443">
        <f t="shared" si="62"/>
        <v>0.05717777778</v>
      </c>
      <c r="AJ93" s="443">
        <f t="shared" si="62"/>
        <v>0.05856111111</v>
      </c>
      <c r="AK93" s="443">
        <f t="shared" si="62"/>
        <v>0.05948333333</v>
      </c>
      <c r="AL93" s="443">
        <f t="shared" si="62"/>
        <v>0.05994444444</v>
      </c>
      <c r="AM93" s="443">
        <f t="shared" si="62"/>
        <v>0.05994444444</v>
      </c>
      <c r="AN93" s="443">
        <f t="shared" si="62"/>
        <v>0.06040555556</v>
      </c>
      <c r="AO93" s="443">
        <f t="shared" si="62"/>
        <v>0.06086666667</v>
      </c>
      <c r="AP93" s="443">
        <f t="shared" si="62"/>
        <v>0.06132777778</v>
      </c>
      <c r="AQ93" s="443">
        <f t="shared" si="62"/>
        <v>0.06132777778</v>
      </c>
      <c r="AR93" s="1"/>
      <c r="AS93" s="1"/>
      <c r="AT93" s="1" t="s">
        <v>621</v>
      </c>
      <c r="AU93" s="443">
        <f t="shared" ref="AU93:BF93" si="63">+AF34-AF93</f>
        <v>0</v>
      </c>
      <c r="AV93" s="443">
        <f t="shared" si="63"/>
        <v>0</v>
      </c>
      <c r="AW93" s="443">
        <f t="shared" si="63"/>
        <v>0</v>
      </c>
      <c r="AX93" s="443">
        <f t="shared" si="63"/>
        <v>0</v>
      </c>
      <c r="AY93" s="443">
        <f t="shared" si="63"/>
        <v>0</v>
      </c>
      <c r="AZ93" s="443">
        <f t="shared" si="63"/>
        <v>0</v>
      </c>
      <c r="BA93" s="443">
        <f t="shared" si="63"/>
        <v>0.0009222222222</v>
      </c>
      <c r="BB93" s="443">
        <f t="shared" si="63"/>
        <v>0.002305555556</v>
      </c>
      <c r="BC93" s="443">
        <f t="shared" si="63"/>
        <v>0.003227777778</v>
      </c>
      <c r="BD93" s="443">
        <f t="shared" si="63"/>
        <v>0.00415</v>
      </c>
      <c r="BE93" s="443">
        <f t="shared" si="63"/>
        <v>0.005533333333</v>
      </c>
      <c r="BF93" s="443">
        <f t="shared" si="63"/>
        <v>0.006916666667</v>
      </c>
      <c r="BG93" s="443">
        <f>SUM(AW93:BF93)</f>
        <v>0.02305555556</v>
      </c>
    </row>
    <row r="94" ht="11.25" customHeight="1">
      <c r="A94" s="1" t="s">
        <v>21</v>
      </c>
      <c r="B94" s="443">
        <f>+'Residencial_energía (PJ)'!B94*'Residencial_emisiones (MTonCO2)'!$B$1</f>
        <v>0.04242222222</v>
      </c>
      <c r="C94" s="443">
        <f>+'Residencial_energía (PJ)'!C94*'Residencial_emisiones (MTonCO2)'!$B$1</f>
        <v>0.04380555556</v>
      </c>
      <c r="D94" s="443">
        <f>+'Residencial_energía (PJ)'!D94*'Residencial_emisiones (MTonCO2)'!$B$1</f>
        <v>0.04518888889</v>
      </c>
      <c r="E94" s="443">
        <f>+'Residencial_energía (PJ)'!E94*'Residencial_emisiones (MTonCO2)'!$B$1</f>
        <v>0.04657222222</v>
      </c>
      <c r="F94" s="443">
        <f>+'Residencial_energía (PJ)'!F94*'Residencial_emisiones (MTonCO2)'!$B$1</f>
        <v>0.04795555556</v>
      </c>
      <c r="G94" s="443">
        <f>+'Residencial_energía (PJ)'!G94*'Residencial_emisiones (MTonCO2)'!$B$1</f>
        <v>0.04887777778</v>
      </c>
      <c r="H94" s="443">
        <f>+'Residencial_energía (PJ)'!H94*'Residencial_emisiones (MTonCO2)'!$B$1</f>
        <v>0.04933888889</v>
      </c>
      <c r="I94" s="443">
        <f>+'Residencial_energía (PJ)'!I94*'Residencial_emisiones (MTonCO2)'!$B$1</f>
        <v>0.0498</v>
      </c>
      <c r="J94" s="443">
        <f>+'Residencial_energía (PJ)'!J94*'Residencial_emisiones (MTonCO2)'!$B$1</f>
        <v>0.05026111111</v>
      </c>
      <c r="K94" s="443">
        <f>+'Residencial_energía (PJ)'!K94*'Residencial_emisiones (MTonCO2)'!$B$1</f>
        <v>0.05072222222</v>
      </c>
      <c r="L94" s="443">
        <f>+'Residencial_energía (PJ)'!L94*'Residencial_emisiones (MTonCO2)'!$B$1</f>
        <v>0.05118333333</v>
      </c>
      <c r="M94" s="443">
        <f>+'Residencial_energía (PJ)'!M94*'Residencial_emisiones (MTonCO2)'!$B$1</f>
        <v>0.05164444444</v>
      </c>
      <c r="N94" s="1"/>
      <c r="O94" s="1"/>
      <c r="P94" s="1" t="s">
        <v>21</v>
      </c>
      <c r="Q94" s="443">
        <f>+'Residencial_energía (PJ)'!Q94*'Residencial_emisiones (MTonCO2)'!$B$1</f>
        <v>0.01014444444</v>
      </c>
      <c r="R94" s="443">
        <f>+'Residencial_energía (PJ)'!R94*'Residencial_emisiones (MTonCO2)'!$B$1</f>
        <v>0.01014444444</v>
      </c>
      <c r="S94" s="443">
        <f>+'Residencial_energía (PJ)'!S94*'Residencial_emisiones (MTonCO2)'!$B$1</f>
        <v>0.01060555556</v>
      </c>
      <c r="T94" s="443">
        <f>+'Residencial_energía (PJ)'!T94*'Residencial_emisiones (MTonCO2)'!$B$1</f>
        <v>0.01060555556</v>
      </c>
      <c r="U94" s="443">
        <f>+'Residencial_energía (PJ)'!U94*'Residencial_emisiones (MTonCO2)'!$B$1</f>
        <v>0.01060555556</v>
      </c>
      <c r="V94" s="443">
        <f>+'Residencial_energía (PJ)'!V94*'Residencial_emisiones (MTonCO2)'!$B$1</f>
        <v>0.01060555556</v>
      </c>
      <c r="W94" s="443">
        <f>+'Residencial_energía (PJ)'!W94*'Residencial_emisiones (MTonCO2)'!$B$1</f>
        <v>0.01060555556</v>
      </c>
      <c r="X94" s="443">
        <f>+'Residencial_energía (PJ)'!X94*'Residencial_emisiones (MTonCO2)'!$B$1</f>
        <v>0.01014444444</v>
      </c>
      <c r="Y94" s="443">
        <f>+'Residencial_energía (PJ)'!Y94*'Residencial_emisiones (MTonCO2)'!$B$1</f>
        <v>0.01014444444</v>
      </c>
      <c r="Z94" s="443">
        <f>+'Residencial_energía (PJ)'!Z94*'Residencial_emisiones (MTonCO2)'!$B$1</f>
        <v>0.01014444444</v>
      </c>
      <c r="AA94" s="443">
        <f>+'Residencial_energía (PJ)'!AA94*'Residencial_emisiones (MTonCO2)'!$B$1</f>
        <v>0.01014444444</v>
      </c>
      <c r="AB94" s="443">
        <f>+'Residencial_energía (PJ)'!AB94*'Residencial_emisiones (MTonCO2)'!$B$1</f>
        <v>0.009683333333</v>
      </c>
      <c r="AC94" s="1"/>
      <c r="AD94" s="1"/>
      <c r="AE94" s="1" t="s">
        <v>21</v>
      </c>
      <c r="AF94" s="443">
        <f t="shared" ref="AF94:AQ94" si="64">+B94+Q94</f>
        <v>0.05256666667</v>
      </c>
      <c r="AG94" s="443">
        <f t="shared" si="64"/>
        <v>0.05395</v>
      </c>
      <c r="AH94" s="443">
        <f t="shared" si="64"/>
        <v>0.05579444444</v>
      </c>
      <c r="AI94" s="443">
        <f t="shared" si="64"/>
        <v>0.05717777778</v>
      </c>
      <c r="AJ94" s="443">
        <f t="shared" si="64"/>
        <v>0.05856111111</v>
      </c>
      <c r="AK94" s="443">
        <f t="shared" si="64"/>
        <v>0.05948333333</v>
      </c>
      <c r="AL94" s="443">
        <f t="shared" si="64"/>
        <v>0.05994444444</v>
      </c>
      <c r="AM94" s="443">
        <f t="shared" si="64"/>
        <v>0.05994444444</v>
      </c>
      <c r="AN94" s="443">
        <f t="shared" si="64"/>
        <v>0.06040555556</v>
      </c>
      <c r="AO94" s="443">
        <f t="shared" si="64"/>
        <v>0.06086666667</v>
      </c>
      <c r="AP94" s="443">
        <f t="shared" si="64"/>
        <v>0.06132777778</v>
      </c>
      <c r="AQ94" s="443">
        <f t="shared" si="64"/>
        <v>0.06132777778</v>
      </c>
      <c r="AR94" s="1"/>
      <c r="AS94" s="1"/>
      <c r="AT94" s="1" t="s">
        <v>21</v>
      </c>
      <c r="AU94" s="443">
        <f t="shared" ref="AU94:BF94" si="65">+AF35-AF94</f>
        <v>0</v>
      </c>
      <c r="AV94" s="443">
        <f t="shared" si="65"/>
        <v>0</v>
      </c>
      <c r="AW94" s="443">
        <f t="shared" si="65"/>
        <v>0</v>
      </c>
      <c r="AX94" s="443">
        <f t="shared" si="65"/>
        <v>0</v>
      </c>
      <c r="AY94" s="443">
        <f t="shared" si="65"/>
        <v>0</v>
      </c>
      <c r="AZ94" s="443">
        <f t="shared" si="65"/>
        <v>0</v>
      </c>
      <c r="BA94" s="443">
        <f t="shared" si="65"/>
        <v>0.0009222222222</v>
      </c>
      <c r="BB94" s="443">
        <f t="shared" si="65"/>
        <v>0.002305555556</v>
      </c>
      <c r="BC94" s="443">
        <f t="shared" si="65"/>
        <v>0.003227777778</v>
      </c>
      <c r="BD94" s="443">
        <f t="shared" si="65"/>
        <v>0.00415</v>
      </c>
      <c r="BE94" s="443">
        <f t="shared" si="65"/>
        <v>0.005533333333</v>
      </c>
      <c r="BF94" s="443">
        <f t="shared" si="65"/>
        <v>0.006916666667</v>
      </c>
      <c r="BG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</row>
    <row r="96" ht="11.25" customHeight="1">
      <c r="A96" s="1"/>
      <c r="B96" s="537" t="s">
        <v>183</v>
      </c>
      <c r="C96" s="537"/>
      <c r="D96" s="537"/>
      <c r="E96" s="537"/>
      <c r="F96" s="537"/>
      <c r="G96" s="537"/>
      <c r="H96" s="537"/>
      <c r="I96" s="537"/>
      <c r="J96" s="537"/>
      <c r="K96" s="537"/>
      <c r="L96" s="537"/>
      <c r="M96" s="537"/>
      <c r="N96" s="1"/>
      <c r="O96" s="1"/>
      <c r="P96" s="1"/>
      <c r="Q96" s="538" t="s">
        <v>183</v>
      </c>
      <c r="R96" s="538"/>
      <c r="S96" s="538"/>
      <c r="T96" s="538"/>
      <c r="U96" s="538"/>
      <c r="V96" s="538"/>
      <c r="W96" s="538"/>
      <c r="X96" s="538"/>
      <c r="Y96" s="538"/>
      <c r="Z96" s="538"/>
      <c r="AA96" s="538"/>
      <c r="AB96" s="538"/>
      <c r="AC96" s="1"/>
      <c r="AD96" s="1"/>
      <c r="AE96" s="1"/>
      <c r="AF96" s="539" t="s">
        <v>183</v>
      </c>
      <c r="AG96" s="539"/>
      <c r="AH96" s="539"/>
      <c r="AI96" s="539"/>
      <c r="AJ96" s="539"/>
      <c r="AK96" s="539"/>
      <c r="AL96" s="539"/>
      <c r="AM96" s="539"/>
      <c r="AN96" s="539"/>
      <c r="AO96" s="539"/>
      <c r="AP96" s="539"/>
      <c r="AQ96" s="539"/>
      <c r="AR96" s="1"/>
      <c r="AS96" s="1"/>
      <c r="AT96" s="540"/>
      <c r="AU96" s="540" t="s">
        <v>183</v>
      </c>
      <c r="AV96" s="540"/>
      <c r="AW96" s="540"/>
      <c r="AX96" s="540"/>
      <c r="AY96" s="540"/>
      <c r="AZ96" s="540"/>
      <c r="BA96" s="540"/>
      <c r="BB96" s="540"/>
      <c r="BC96" s="540"/>
      <c r="BD96" s="540"/>
      <c r="BE96" s="540"/>
      <c r="BF96" s="540"/>
      <c r="BG96" s="1"/>
    </row>
    <row r="97" ht="11.25" customHeight="1">
      <c r="A97" s="1" t="s">
        <v>619</v>
      </c>
      <c r="B97" s="443">
        <v>2019.0</v>
      </c>
      <c r="C97" s="443">
        <v>2020.0</v>
      </c>
      <c r="D97" s="443">
        <v>2021.0</v>
      </c>
      <c r="E97" s="443">
        <v>2022.0</v>
      </c>
      <c r="F97" s="443">
        <v>2023.0</v>
      </c>
      <c r="G97" s="443">
        <v>2024.0</v>
      </c>
      <c r="H97" s="443">
        <v>2025.0</v>
      </c>
      <c r="I97" s="443">
        <v>2026.0</v>
      </c>
      <c r="J97" s="443">
        <v>2027.0</v>
      </c>
      <c r="K97" s="443">
        <v>2028.0</v>
      </c>
      <c r="L97" s="443">
        <v>2029.0</v>
      </c>
      <c r="M97" s="443">
        <v>2030.0</v>
      </c>
      <c r="N97" s="1"/>
      <c r="O97" s="1"/>
      <c r="P97" s="1" t="s">
        <v>619</v>
      </c>
      <c r="Q97" s="443">
        <v>2019.0</v>
      </c>
      <c r="R97" s="443">
        <v>2020.0</v>
      </c>
      <c r="S97" s="443">
        <v>2021.0</v>
      </c>
      <c r="T97" s="443">
        <v>2022.0</v>
      </c>
      <c r="U97" s="443">
        <v>2023.0</v>
      </c>
      <c r="V97" s="443">
        <v>2024.0</v>
      </c>
      <c r="W97" s="443">
        <v>2025.0</v>
      </c>
      <c r="X97" s="443">
        <v>2026.0</v>
      </c>
      <c r="Y97" s="443">
        <v>2027.0</v>
      </c>
      <c r="Z97" s="443">
        <v>2028.0</v>
      </c>
      <c r="AA97" s="443">
        <v>2029.0</v>
      </c>
      <c r="AB97" s="443">
        <v>2030.0</v>
      </c>
      <c r="AC97" s="1"/>
      <c r="AD97" s="1"/>
      <c r="AE97" s="1" t="s">
        <v>619</v>
      </c>
      <c r="AF97" s="443">
        <v>2019.0</v>
      </c>
      <c r="AG97" s="443">
        <v>2020.0</v>
      </c>
      <c r="AH97" s="443">
        <v>2021.0</v>
      </c>
      <c r="AI97" s="443">
        <v>2022.0</v>
      </c>
      <c r="AJ97" s="443">
        <v>2023.0</v>
      </c>
      <c r="AK97" s="443">
        <v>2024.0</v>
      </c>
      <c r="AL97" s="443">
        <v>2025.0</v>
      </c>
      <c r="AM97" s="443">
        <v>2026.0</v>
      </c>
      <c r="AN97" s="443">
        <v>2027.0</v>
      </c>
      <c r="AO97" s="443">
        <v>2028.0</v>
      </c>
      <c r="AP97" s="443">
        <v>2029.0</v>
      </c>
      <c r="AQ97" s="443">
        <v>2030.0</v>
      </c>
      <c r="AR97" s="1"/>
      <c r="AS97" s="1"/>
      <c r="AT97" s="1" t="s">
        <v>619</v>
      </c>
      <c r="AU97" s="443">
        <v>2019.0</v>
      </c>
      <c r="AV97" s="443">
        <v>2020.0</v>
      </c>
      <c r="AW97" s="443">
        <v>2021.0</v>
      </c>
      <c r="AX97" s="443">
        <v>2022.0</v>
      </c>
      <c r="AY97" s="443">
        <v>2023.0</v>
      </c>
      <c r="AZ97" s="443">
        <v>2024.0</v>
      </c>
      <c r="BA97" s="443">
        <v>2025.0</v>
      </c>
      <c r="BB97" s="443">
        <v>2026.0</v>
      </c>
      <c r="BC97" s="443">
        <v>2027.0</v>
      </c>
      <c r="BD97" s="443">
        <v>2028.0</v>
      </c>
      <c r="BE97" s="443">
        <v>2029.0</v>
      </c>
      <c r="BF97" s="443">
        <v>2030.0</v>
      </c>
      <c r="BG97" s="1"/>
    </row>
    <row r="98" ht="11.25" customHeight="1">
      <c r="A98" s="1" t="s">
        <v>621</v>
      </c>
      <c r="B98" s="443">
        <f>+'Residencial_energía (PJ)'!B98*'Residencial_emisiones (MTonCO2)'!$B$1</f>
        <v>0.2992611111</v>
      </c>
      <c r="C98" s="443">
        <f>+'Residencial_energía (PJ)'!C98*'Residencial_emisiones (MTonCO2)'!$B$1</f>
        <v>0.3287722222</v>
      </c>
      <c r="D98" s="443">
        <f>+'Residencial_energía (PJ)'!D98*'Residencial_emisiones (MTonCO2)'!$B$1</f>
        <v>0.3601277778</v>
      </c>
      <c r="E98" s="443">
        <f>+'Residencial_energía (PJ)'!E98*'Residencial_emisiones (MTonCO2)'!$B$1</f>
        <v>0.3914833333</v>
      </c>
      <c r="F98" s="443">
        <f>+'Residencial_energía (PJ)'!F98*'Residencial_emisiones (MTonCO2)'!$B$1</f>
        <v>0.4233</v>
      </c>
      <c r="G98" s="443">
        <f>+'Residencial_energía (PJ)'!G98*'Residencial_emisiones (MTonCO2)'!$B$1</f>
        <v>0.4555777778</v>
      </c>
      <c r="H98" s="443">
        <f>+'Residencial_energía (PJ)'!H98*'Residencial_emisiones (MTonCO2)'!$B$1</f>
        <v>0.4804777778</v>
      </c>
      <c r="I98" s="443">
        <f>+'Residencial_energía (PJ)'!I98*'Residencial_emisiones (MTonCO2)'!$B$1</f>
        <v>0.5067611111</v>
      </c>
      <c r="J98" s="443">
        <f>+'Residencial_energía (PJ)'!J98*'Residencial_emisiones (MTonCO2)'!$B$1</f>
        <v>0.5335055556</v>
      </c>
      <c r="K98" s="443">
        <f>+'Residencial_energía (PJ)'!K98*'Residencial_emisiones (MTonCO2)'!$B$1</f>
        <v>0.5611722222</v>
      </c>
      <c r="L98" s="443">
        <f>+'Residencial_energía (PJ)'!L98*'Residencial_emisiones (MTonCO2)'!$B$1</f>
        <v>0.5897611111</v>
      </c>
      <c r="M98" s="443">
        <f>+'Residencial_energía (PJ)'!M98*'Residencial_emisiones (MTonCO2)'!$B$1</f>
        <v>0.6197333333</v>
      </c>
      <c r="N98" s="1"/>
      <c r="O98" s="1"/>
      <c r="P98" s="1" t="s">
        <v>621</v>
      </c>
      <c r="Q98" s="443">
        <f>+'Residencial_energía (PJ)'!Q98*'Residencial_emisiones (MTonCO2)'!$B$1</f>
        <v>0.01291111111</v>
      </c>
      <c r="R98" s="443">
        <f>+'Residencial_energía (PJ)'!R98*'Residencial_emisiones (MTonCO2)'!$B$1</f>
        <v>0.01383333333</v>
      </c>
      <c r="S98" s="443">
        <f>+'Residencial_energía (PJ)'!S98*'Residencial_emisiones (MTonCO2)'!$B$1</f>
        <v>0.01521666667</v>
      </c>
      <c r="T98" s="443">
        <f>+'Residencial_energía (PJ)'!T98*'Residencial_emisiones (MTonCO2)'!$B$1</f>
        <v>0.01613888889</v>
      </c>
      <c r="U98" s="443">
        <f>+'Residencial_energía (PJ)'!U98*'Residencial_emisiones (MTonCO2)'!$B$1</f>
        <v>0.01706111111</v>
      </c>
      <c r="V98" s="443">
        <f>+'Residencial_energía (PJ)'!V98*'Residencial_emisiones (MTonCO2)'!$B$1</f>
        <v>0.01798333333</v>
      </c>
      <c r="W98" s="443">
        <f>+'Residencial_energía (PJ)'!W98*'Residencial_emisiones (MTonCO2)'!$B$1</f>
        <v>0.01844444444</v>
      </c>
      <c r="X98" s="443">
        <f>+'Residencial_energía (PJ)'!X98*'Residencial_emisiones (MTonCO2)'!$B$1</f>
        <v>0.01936666667</v>
      </c>
      <c r="Y98" s="443">
        <f>+'Residencial_energía (PJ)'!Y98*'Residencial_emisiones (MTonCO2)'!$B$1</f>
        <v>0.01982777778</v>
      </c>
      <c r="Z98" s="443">
        <f>+'Residencial_energía (PJ)'!Z98*'Residencial_emisiones (MTonCO2)'!$B$1</f>
        <v>0.02028888889</v>
      </c>
      <c r="AA98" s="443">
        <f>+'Residencial_energía (PJ)'!AA98*'Residencial_emisiones (MTonCO2)'!$B$1</f>
        <v>0.02121111111</v>
      </c>
      <c r="AB98" s="443">
        <f>+'Residencial_energía (PJ)'!AB98*'Residencial_emisiones (MTonCO2)'!$B$1</f>
        <v>0.02167222222</v>
      </c>
      <c r="AC98" s="1"/>
      <c r="AD98" s="1"/>
      <c r="AE98" s="1" t="s">
        <v>621</v>
      </c>
      <c r="AF98" s="443">
        <f t="shared" ref="AF98:AQ98" si="66">+B98+Q98</f>
        <v>0.3121722222</v>
      </c>
      <c r="AG98" s="443">
        <f t="shared" si="66"/>
        <v>0.3426055556</v>
      </c>
      <c r="AH98" s="443">
        <f t="shared" si="66"/>
        <v>0.3753444444</v>
      </c>
      <c r="AI98" s="443">
        <f t="shared" si="66"/>
        <v>0.4076222222</v>
      </c>
      <c r="AJ98" s="443">
        <f t="shared" si="66"/>
        <v>0.4403611111</v>
      </c>
      <c r="AK98" s="443">
        <f t="shared" si="66"/>
        <v>0.4735611111</v>
      </c>
      <c r="AL98" s="443">
        <f t="shared" si="66"/>
        <v>0.4989222222</v>
      </c>
      <c r="AM98" s="443">
        <f t="shared" si="66"/>
        <v>0.5261277778</v>
      </c>
      <c r="AN98" s="443">
        <f t="shared" si="66"/>
        <v>0.5533333333</v>
      </c>
      <c r="AO98" s="443">
        <f t="shared" si="66"/>
        <v>0.5814611111</v>
      </c>
      <c r="AP98" s="443">
        <f t="shared" si="66"/>
        <v>0.6109722222</v>
      </c>
      <c r="AQ98" s="443">
        <f t="shared" si="66"/>
        <v>0.6414055556</v>
      </c>
      <c r="AR98" s="1"/>
      <c r="AS98" s="1"/>
      <c r="AT98" s="1" t="s">
        <v>621</v>
      </c>
      <c r="AU98" s="443">
        <f t="shared" ref="AU98:BF98" si="67">+AF39-AF98</f>
        <v>0</v>
      </c>
      <c r="AV98" s="443">
        <f t="shared" si="67"/>
        <v>0</v>
      </c>
      <c r="AW98" s="443">
        <f t="shared" si="67"/>
        <v>0</v>
      </c>
      <c r="AX98" s="443">
        <f t="shared" si="67"/>
        <v>0</v>
      </c>
      <c r="AY98" s="443">
        <f t="shared" si="67"/>
        <v>0</v>
      </c>
      <c r="AZ98" s="443">
        <f t="shared" si="67"/>
        <v>0</v>
      </c>
      <c r="BA98" s="443">
        <f t="shared" si="67"/>
        <v>0.009222222222</v>
      </c>
      <c r="BB98" s="443">
        <f t="shared" si="67"/>
        <v>0.01752222222</v>
      </c>
      <c r="BC98" s="443">
        <f t="shared" si="67"/>
        <v>0.02720555556</v>
      </c>
      <c r="BD98" s="443">
        <f t="shared" si="67"/>
        <v>0.03688888889</v>
      </c>
      <c r="BE98" s="443">
        <f t="shared" si="67"/>
        <v>0.04657222222</v>
      </c>
      <c r="BF98" s="443">
        <f t="shared" si="67"/>
        <v>0.05533333333</v>
      </c>
      <c r="BG98" s="443">
        <f>SUM(AW98:BF98)</f>
        <v>0.1927444444</v>
      </c>
    </row>
    <row r="99" ht="11.25" customHeight="1">
      <c r="A99" s="1" t="s">
        <v>21</v>
      </c>
      <c r="B99" s="443">
        <f>+'Residencial_energía (PJ)'!B99*'Residencial_emisiones (MTonCO2)'!$B$1</f>
        <v>0.2992611111</v>
      </c>
      <c r="C99" s="443">
        <f>+'Residencial_energía (PJ)'!C99*'Residencial_emisiones (MTonCO2)'!$B$1</f>
        <v>0.3287722222</v>
      </c>
      <c r="D99" s="443">
        <f>+'Residencial_energía (PJ)'!D99*'Residencial_emisiones (MTonCO2)'!$B$1</f>
        <v>0.3601277778</v>
      </c>
      <c r="E99" s="443">
        <f>+'Residencial_energía (PJ)'!E99*'Residencial_emisiones (MTonCO2)'!$B$1</f>
        <v>0.3914833333</v>
      </c>
      <c r="F99" s="443">
        <f>+'Residencial_energía (PJ)'!F99*'Residencial_emisiones (MTonCO2)'!$B$1</f>
        <v>0.4233</v>
      </c>
      <c r="G99" s="443">
        <f>+'Residencial_energía (PJ)'!G99*'Residencial_emisiones (MTonCO2)'!$B$1</f>
        <v>0.4555777778</v>
      </c>
      <c r="H99" s="443">
        <f>+'Residencial_energía (PJ)'!H99*'Residencial_emisiones (MTonCO2)'!$B$1</f>
        <v>0.4804777778</v>
      </c>
      <c r="I99" s="443">
        <f>+'Residencial_energía (PJ)'!I99*'Residencial_emisiones (MTonCO2)'!$B$1</f>
        <v>0.5067611111</v>
      </c>
      <c r="J99" s="443">
        <f>+'Residencial_energía (PJ)'!J99*'Residencial_emisiones (MTonCO2)'!$B$1</f>
        <v>0.5335055556</v>
      </c>
      <c r="K99" s="443">
        <f>+'Residencial_energía (PJ)'!K99*'Residencial_emisiones (MTonCO2)'!$B$1</f>
        <v>0.5611722222</v>
      </c>
      <c r="L99" s="443">
        <f>+'Residencial_energía (PJ)'!L99*'Residencial_emisiones (MTonCO2)'!$B$1</f>
        <v>0.5897611111</v>
      </c>
      <c r="M99" s="443">
        <f>+'Residencial_energía (PJ)'!M99*'Residencial_emisiones (MTonCO2)'!$B$1</f>
        <v>0.6197333333</v>
      </c>
      <c r="N99" s="1"/>
      <c r="O99" s="1"/>
      <c r="P99" s="1" t="s">
        <v>21</v>
      </c>
      <c r="Q99" s="443">
        <f>+'Residencial_energía (PJ)'!Q99*'Residencial_emisiones (MTonCO2)'!$B$1</f>
        <v>0.01291111111</v>
      </c>
      <c r="R99" s="443">
        <f>+'Residencial_energía (PJ)'!R99*'Residencial_emisiones (MTonCO2)'!$B$1</f>
        <v>0.01383333333</v>
      </c>
      <c r="S99" s="443">
        <f>+'Residencial_energía (PJ)'!S99*'Residencial_emisiones (MTonCO2)'!$B$1</f>
        <v>0.01521666667</v>
      </c>
      <c r="T99" s="443">
        <f>+'Residencial_energía (PJ)'!T99*'Residencial_emisiones (MTonCO2)'!$B$1</f>
        <v>0.01613888889</v>
      </c>
      <c r="U99" s="443">
        <f>+'Residencial_energía (PJ)'!U99*'Residencial_emisiones (MTonCO2)'!$B$1</f>
        <v>0.01706111111</v>
      </c>
      <c r="V99" s="443">
        <f>+'Residencial_energía (PJ)'!V99*'Residencial_emisiones (MTonCO2)'!$B$1</f>
        <v>0.01798333333</v>
      </c>
      <c r="W99" s="443">
        <f>+'Residencial_energía (PJ)'!W99*'Residencial_emisiones (MTonCO2)'!$B$1</f>
        <v>0.01844444444</v>
      </c>
      <c r="X99" s="443">
        <f>+'Residencial_energía (PJ)'!X99*'Residencial_emisiones (MTonCO2)'!$B$1</f>
        <v>0.01936666667</v>
      </c>
      <c r="Y99" s="443">
        <f>+'Residencial_energía (PJ)'!Y99*'Residencial_emisiones (MTonCO2)'!$B$1</f>
        <v>0.01982777778</v>
      </c>
      <c r="Z99" s="443">
        <f>+'Residencial_energía (PJ)'!Z99*'Residencial_emisiones (MTonCO2)'!$B$1</f>
        <v>0.02028888889</v>
      </c>
      <c r="AA99" s="443">
        <f>+'Residencial_energía (PJ)'!AA99*'Residencial_emisiones (MTonCO2)'!$B$1</f>
        <v>0.02121111111</v>
      </c>
      <c r="AB99" s="443">
        <f>+'Residencial_energía (PJ)'!AB99*'Residencial_emisiones (MTonCO2)'!$B$1</f>
        <v>0.02167222222</v>
      </c>
      <c r="AC99" s="1"/>
      <c r="AD99" s="1"/>
      <c r="AE99" s="1" t="s">
        <v>21</v>
      </c>
      <c r="AF99" s="443">
        <f t="shared" ref="AF99:AQ99" si="68">+B99+Q99</f>
        <v>0.3121722222</v>
      </c>
      <c r="AG99" s="443">
        <f t="shared" si="68"/>
        <v>0.3426055556</v>
      </c>
      <c r="AH99" s="443">
        <f t="shared" si="68"/>
        <v>0.3753444444</v>
      </c>
      <c r="AI99" s="443">
        <f t="shared" si="68"/>
        <v>0.4076222222</v>
      </c>
      <c r="AJ99" s="443">
        <f t="shared" si="68"/>
        <v>0.4403611111</v>
      </c>
      <c r="AK99" s="443">
        <f t="shared" si="68"/>
        <v>0.4735611111</v>
      </c>
      <c r="AL99" s="443">
        <f t="shared" si="68"/>
        <v>0.4989222222</v>
      </c>
      <c r="AM99" s="443">
        <f t="shared" si="68"/>
        <v>0.5261277778</v>
      </c>
      <c r="AN99" s="443">
        <f t="shared" si="68"/>
        <v>0.5533333333</v>
      </c>
      <c r="AO99" s="443">
        <f t="shared" si="68"/>
        <v>0.5814611111</v>
      </c>
      <c r="AP99" s="443">
        <f t="shared" si="68"/>
        <v>0.6109722222</v>
      </c>
      <c r="AQ99" s="443">
        <f t="shared" si="68"/>
        <v>0.6414055556</v>
      </c>
      <c r="AR99" s="1"/>
      <c r="AS99" s="1"/>
      <c r="AT99" s="1" t="s">
        <v>21</v>
      </c>
      <c r="AU99" s="443">
        <f t="shared" ref="AU99:BF99" si="69">+AF40-AF99</f>
        <v>0</v>
      </c>
      <c r="AV99" s="443">
        <f t="shared" si="69"/>
        <v>0</v>
      </c>
      <c r="AW99" s="443">
        <f t="shared" si="69"/>
        <v>0</v>
      </c>
      <c r="AX99" s="443">
        <f t="shared" si="69"/>
        <v>0</v>
      </c>
      <c r="AY99" s="443">
        <f t="shared" si="69"/>
        <v>0</v>
      </c>
      <c r="AZ99" s="443">
        <f t="shared" si="69"/>
        <v>0</v>
      </c>
      <c r="BA99" s="443">
        <f t="shared" si="69"/>
        <v>0.009222222222</v>
      </c>
      <c r="BB99" s="443">
        <f t="shared" si="69"/>
        <v>0.01752222222</v>
      </c>
      <c r="BC99" s="443">
        <f t="shared" si="69"/>
        <v>0.02720555556</v>
      </c>
      <c r="BD99" s="443">
        <f t="shared" si="69"/>
        <v>0.03688888889</v>
      </c>
      <c r="BE99" s="443">
        <f t="shared" si="69"/>
        <v>0.04657222222</v>
      </c>
      <c r="BF99" s="443">
        <f t="shared" si="69"/>
        <v>0.05533333333</v>
      </c>
      <c r="BG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443">
        <f>(BG93+BG98)</f>
        <v>0.2158</v>
      </c>
    </row>
    <row r="101" ht="11.25" customHeight="1">
      <c r="A101" s="1"/>
      <c r="B101" s="534" t="s">
        <v>382</v>
      </c>
      <c r="C101" s="534"/>
      <c r="D101" s="534"/>
      <c r="E101" s="534"/>
      <c r="F101" s="534"/>
      <c r="G101" s="534"/>
      <c r="H101" s="534"/>
      <c r="I101" s="534"/>
      <c r="J101" s="534"/>
      <c r="K101" s="534"/>
      <c r="L101" s="534"/>
      <c r="M101" s="534"/>
      <c r="N101" s="1"/>
      <c r="O101" s="1"/>
      <c r="P101" s="1"/>
      <c r="Q101" s="535" t="s">
        <v>382</v>
      </c>
      <c r="R101" s="535"/>
      <c r="S101" s="535"/>
      <c r="T101" s="535"/>
      <c r="U101" s="535"/>
      <c r="V101" s="535"/>
      <c r="W101" s="535"/>
      <c r="X101" s="535"/>
      <c r="Y101" s="535"/>
      <c r="Z101" s="535"/>
      <c r="AA101" s="535"/>
      <c r="AB101" s="535"/>
      <c r="AC101" s="1"/>
      <c r="AD101" s="1"/>
      <c r="AE101" s="1"/>
      <c r="AF101" s="536" t="s">
        <v>382</v>
      </c>
      <c r="AG101" s="536"/>
      <c r="AH101" s="536"/>
      <c r="AI101" s="536"/>
      <c r="AJ101" s="536"/>
      <c r="AK101" s="536"/>
      <c r="AL101" s="536"/>
      <c r="AM101" s="536"/>
      <c r="AN101" s="536"/>
      <c r="AO101" s="536"/>
      <c r="AP101" s="536"/>
      <c r="AQ101" s="536"/>
      <c r="AR101" s="1"/>
      <c r="AS101" s="1"/>
      <c r="AT101" s="540"/>
      <c r="AU101" s="540" t="s">
        <v>382</v>
      </c>
      <c r="AV101" s="540"/>
      <c r="AW101" s="540"/>
      <c r="AX101" s="540"/>
      <c r="AY101" s="540"/>
      <c r="AZ101" s="540"/>
      <c r="BA101" s="540"/>
      <c r="BB101" s="540"/>
      <c r="BC101" s="540"/>
      <c r="BD101" s="540"/>
      <c r="BE101" s="540"/>
      <c r="BF101" s="540"/>
      <c r="BG101" s="1"/>
    </row>
    <row r="102" ht="11.25" customHeight="1">
      <c r="A102" s="1" t="s">
        <v>619</v>
      </c>
      <c r="B102" s="443">
        <v>2019.0</v>
      </c>
      <c r="C102" s="443">
        <v>2020.0</v>
      </c>
      <c r="D102" s="443">
        <v>2021.0</v>
      </c>
      <c r="E102" s="443">
        <v>2022.0</v>
      </c>
      <c r="F102" s="443">
        <v>2023.0</v>
      </c>
      <c r="G102" s="443">
        <v>2024.0</v>
      </c>
      <c r="H102" s="443">
        <v>2025.0</v>
      </c>
      <c r="I102" s="443">
        <v>2026.0</v>
      </c>
      <c r="J102" s="443">
        <v>2027.0</v>
      </c>
      <c r="K102" s="443">
        <v>2028.0</v>
      </c>
      <c r="L102" s="443">
        <v>2029.0</v>
      </c>
      <c r="M102" s="443">
        <v>2030.0</v>
      </c>
      <c r="N102" s="1"/>
      <c r="O102" s="1"/>
      <c r="P102" s="1" t="s">
        <v>619</v>
      </c>
      <c r="Q102" s="443">
        <v>2019.0</v>
      </c>
      <c r="R102" s="443">
        <v>2020.0</v>
      </c>
      <c r="S102" s="443">
        <v>2021.0</v>
      </c>
      <c r="T102" s="443">
        <v>2022.0</v>
      </c>
      <c r="U102" s="443">
        <v>2023.0</v>
      </c>
      <c r="V102" s="443">
        <v>2024.0</v>
      </c>
      <c r="W102" s="443">
        <v>2025.0</v>
      </c>
      <c r="X102" s="443">
        <v>2026.0</v>
      </c>
      <c r="Y102" s="443">
        <v>2027.0</v>
      </c>
      <c r="Z102" s="443">
        <v>2028.0</v>
      </c>
      <c r="AA102" s="443">
        <v>2029.0</v>
      </c>
      <c r="AB102" s="443">
        <v>2030.0</v>
      </c>
      <c r="AC102" s="1"/>
      <c r="AD102" s="1"/>
      <c r="AE102" s="1" t="s">
        <v>619</v>
      </c>
      <c r="AF102" s="443">
        <v>2019.0</v>
      </c>
      <c r="AG102" s="443">
        <v>2020.0</v>
      </c>
      <c r="AH102" s="443">
        <v>2021.0</v>
      </c>
      <c r="AI102" s="443">
        <v>2022.0</v>
      </c>
      <c r="AJ102" s="443">
        <v>2023.0</v>
      </c>
      <c r="AK102" s="443">
        <v>2024.0</v>
      </c>
      <c r="AL102" s="443">
        <v>2025.0</v>
      </c>
      <c r="AM102" s="443">
        <v>2026.0</v>
      </c>
      <c r="AN102" s="443">
        <v>2027.0</v>
      </c>
      <c r="AO102" s="443">
        <v>2028.0</v>
      </c>
      <c r="AP102" s="443">
        <v>2029.0</v>
      </c>
      <c r="AQ102" s="443">
        <v>2030.0</v>
      </c>
      <c r="AR102" s="1"/>
      <c r="AS102" s="1"/>
      <c r="AT102" s="1" t="s">
        <v>619</v>
      </c>
      <c r="AU102" s="443">
        <v>2019.0</v>
      </c>
      <c r="AV102" s="443">
        <v>2020.0</v>
      </c>
      <c r="AW102" s="443">
        <v>2021.0</v>
      </c>
      <c r="AX102" s="443">
        <v>2022.0</v>
      </c>
      <c r="AY102" s="443">
        <v>2023.0</v>
      </c>
      <c r="AZ102" s="443">
        <v>2024.0</v>
      </c>
      <c r="BA102" s="443">
        <v>2025.0</v>
      </c>
      <c r="BB102" s="443">
        <v>2026.0</v>
      </c>
      <c r="BC102" s="443">
        <v>2027.0</v>
      </c>
      <c r="BD102" s="443">
        <v>2028.0</v>
      </c>
      <c r="BE102" s="443">
        <v>2029.0</v>
      </c>
      <c r="BF102" s="443">
        <v>2030.0</v>
      </c>
      <c r="BG102" s="1"/>
    </row>
    <row r="103" ht="11.25" customHeight="1">
      <c r="A103" s="1" t="s">
        <v>621</v>
      </c>
      <c r="B103" s="443">
        <f>+'Residencial_energía (PJ)'!B103*'Residencial_emisiones (MTonCO2)'!$B$1</f>
        <v>1.399011111</v>
      </c>
      <c r="C103" s="443">
        <f>+'Residencial_energía (PJ)'!C103*'Residencial_emisiones (MTonCO2)'!$B$1</f>
        <v>1.388866667</v>
      </c>
      <c r="D103" s="443">
        <f>+'Residencial_energía (PJ)'!D103*'Residencial_emisiones (MTonCO2)'!$B$1</f>
        <v>1.433594444</v>
      </c>
      <c r="E103" s="443">
        <f>+'Residencial_energía (PJ)'!E103*'Residencial_emisiones (MTonCO2)'!$B$1</f>
        <v>1.476016667</v>
      </c>
      <c r="F103" s="443">
        <f>+'Residencial_energía (PJ)'!F103*'Residencial_emisiones (MTonCO2)'!$B$1</f>
        <v>1.51475</v>
      </c>
      <c r="G103" s="443">
        <f>+'Residencial_energía (PJ)'!G103*'Residencial_emisiones (MTonCO2)'!$B$1</f>
        <v>1.552561111</v>
      </c>
      <c r="H103" s="443">
        <f>+'Residencial_energía (PJ)'!H103*'Residencial_emisiones (MTonCO2)'!$B$1</f>
        <v>1.589911111</v>
      </c>
      <c r="I103" s="443">
        <f>+'Residencial_energía (PJ)'!I103*'Residencial_emisiones (MTonCO2)'!$B$1</f>
        <v>1.630488889</v>
      </c>
      <c r="J103" s="443">
        <f>+'Residencial_energía (PJ)'!J103*'Residencial_emisiones (MTonCO2)'!$B$1</f>
        <v>1.671988889</v>
      </c>
      <c r="K103" s="443">
        <f>+'Residencial_energía (PJ)'!K103*'Residencial_emisiones (MTonCO2)'!$B$1</f>
        <v>1.714872222</v>
      </c>
      <c r="L103" s="443">
        <f>+'Residencial_energía (PJ)'!L103*'Residencial_emisiones (MTonCO2)'!$B$1</f>
        <v>1.757294444</v>
      </c>
      <c r="M103" s="443">
        <f>+'Residencial_energía (PJ)'!M103*'Residencial_emisiones (MTonCO2)'!$B$1</f>
        <v>1.8011</v>
      </c>
      <c r="N103" s="1"/>
      <c r="O103" s="1"/>
      <c r="P103" s="1" t="s">
        <v>621</v>
      </c>
      <c r="Q103" s="443">
        <f>+'Residencial_energía (PJ)'!Q103*'Residencial_emisiones (MTonCO2)'!$B$1</f>
        <v>0.06086666667</v>
      </c>
      <c r="R103" s="443">
        <f>+'Residencial_energía (PJ)'!R103*'Residencial_emisiones (MTonCO2)'!$B$1</f>
        <v>0.06132777778</v>
      </c>
      <c r="S103" s="443">
        <f>+'Residencial_energía (PJ)'!S103*'Residencial_emisiones (MTonCO2)'!$B$1</f>
        <v>0.06225</v>
      </c>
      <c r="T103" s="443">
        <f>+'Residencial_energía (PJ)'!T103*'Residencial_emisiones (MTonCO2)'!$B$1</f>
        <v>0.06271111111</v>
      </c>
      <c r="U103" s="443">
        <f>+'Residencial_energía (PJ)'!U103*'Residencial_emisiones (MTonCO2)'!$B$1</f>
        <v>0.06271111111</v>
      </c>
      <c r="V103" s="443">
        <f>+'Residencial_energía (PJ)'!V103*'Residencial_emisiones (MTonCO2)'!$B$1</f>
        <v>0.06317222222</v>
      </c>
      <c r="W103" s="443">
        <f>+'Residencial_energía (PJ)'!W103*'Residencial_emisiones (MTonCO2)'!$B$1</f>
        <v>0.06317222222</v>
      </c>
      <c r="X103" s="443">
        <f>+'Residencial_energía (PJ)'!X103*'Residencial_emisiones (MTonCO2)'!$B$1</f>
        <v>0.06363333333</v>
      </c>
      <c r="Y103" s="443">
        <f>+'Residencial_energía (PJ)'!Y103*'Residencial_emisiones (MTonCO2)'!$B$1</f>
        <v>0.06409444444</v>
      </c>
      <c r="Z103" s="443">
        <f>+'Residencial_energía (PJ)'!Z103*'Residencial_emisiones (MTonCO2)'!$B$1</f>
        <v>0.06455555556</v>
      </c>
      <c r="AA103" s="443">
        <f>+'Residencial_energía (PJ)'!AA103*'Residencial_emisiones (MTonCO2)'!$B$1</f>
        <v>0.06455555556</v>
      </c>
      <c r="AB103" s="443">
        <f>+'Residencial_energía (PJ)'!AB103*'Residencial_emisiones (MTonCO2)'!$B$1</f>
        <v>0.06501666667</v>
      </c>
      <c r="AC103" s="1"/>
      <c r="AD103" s="1"/>
      <c r="AE103" s="1" t="s">
        <v>621</v>
      </c>
      <c r="AF103" s="443">
        <f t="shared" ref="AF103:AQ103" si="70">+B103+Q103</f>
        <v>1.459877778</v>
      </c>
      <c r="AG103" s="443">
        <f t="shared" si="70"/>
        <v>1.450194444</v>
      </c>
      <c r="AH103" s="443">
        <f t="shared" si="70"/>
        <v>1.495844444</v>
      </c>
      <c r="AI103" s="443">
        <f t="shared" si="70"/>
        <v>1.538727778</v>
      </c>
      <c r="AJ103" s="443">
        <f t="shared" si="70"/>
        <v>1.577461111</v>
      </c>
      <c r="AK103" s="443">
        <f t="shared" si="70"/>
        <v>1.615733333</v>
      </c>
      <c r="AL103" s="443">
        <f t="shared" si="70"/>
        <v>1.653083333</v>
      </c>
      <c r="AM103" s="443">
        <f t="shared" si="70"/>
        <v>1.694122222</v>
      </c>
      <c r="AN103" s="443">
        <f t="shared" si="70"/>
        <v>1.736083333</v>
      </c>
      <c r="AO103" s="443">
        <f t="shared" si="70"/>
        <v>1.779427778</v>
      </c>
      <c r="AP103" s="443">
        <f t="shared" si="70"/>
        <v>1.82185</v>
      </c>
      <c r="AQ103" s="443">
        <f t="shared" si="70"/>
        <v>1.866116667</v>
      </c>
      <c r="AR103" s="1"/>
      <c r="AS103" s="1"/>
      <c r="AT103" s="1" t="s">
        <v>621</v>
      </c>
      <c r="AU103" s="443">
        <f t="shared" ref="AU103:BF103" si="71">+AF44-AF103</f>
        <v>0</v>
      </c>
      <c r="AV103" s="443">
        <f t="shared" si="71"/>
        <v>0</v>
      </c>
      <c r="AW103" s="443">
        <f t="shared" si="71"/>
        <v>0</v>
      </c>
      <c r="AX103" s="443">
        <f t="shared" si="71"/>
        <v>0</v>
      </c>
      <c r="AY103" s="443">
        <f t="shared" si="71"/>
        <v>0</v>
      </c>
      <c r="AZ103" s="443">
        <f t="shared" si="71"/>
        <v>0</v>
      </c>
      <c r="BA103" s="443">
        <f t="shared" si="71"/>
        <v>0</v>
      </c>
      <c r="BB103" s="443">
        <f t="shared" si="71"/>
        <v>0</v>
      </c>
      <c r="BC103" s="443">
        <f t="shared" si="71"/>
        <v>0</v>
      </c>
      <c r="BD103" s="443">
        <f t="shared" si="71"/>
        <v>0</v>
      </c>
      <c r="BE103" s="443">
        <f t="shared" si="71"/>
        <v>0</v>
      </c>
      <c r="BF103" s="443">
        <f t="shared" si="71"/>
        <v>0</v>
      </c>
      <c r="BG103" s="1"/>
    </row>
    <row r="104" ht="11.25" customHeight="1">
      <c r="A104" s="1" t="s">
        <v>21</v>
      </c>
      <c r="B104" s="443">
        <f>+'Residencial_energía (PJ)'!B104*'Residencial_emisiones (MTonCO2)'!$B$1</f>
        <v>1.399011111</v>
      </c>
      <c r="C104" s="443">
        <f>+'Residencial_energía (PJ)'!C104*'Residencial_emisiones (MTonCO2)'!$B$1</f>
        <v>1.388866667</v>
      </c>
      <c r="D104" s="443">
        <f>+'Residencial_energía (PJ)'!D104*'Residencial_emisiones (MTonCO2)'!$B$1</f>
        <v>1.433594444</v>
      </c>
      <c r="E104" s="443">
        <f>+'Residencial_energía (PJ)'!E104*'Residencial_emisiones (MTonCO2)'!$B$1</f>
        <v>1.476016667</v>
      </c>
      <c r="F104" s="443">
        <f>+'Residencial_energía (PJ)'!F104*'Residencial_emisiones (MTonCO2)'!$B$1</f>
        <v>1.51475</v>
      </c>
      <c r="G104" s="443">
        <f>+'Residencial_energía (PJ)'!G104*'Residencial_emisiones (MTonCO2)'!$B$1</f>
        <v>1.552561111</v>
      </c>
      <c r="H104" s="443">
        <f>+'Residencial_energía (PJ)'!H104*'Residencial_emisiones (MTonCO2)'!$B$1</f>
        <v>1.589911111</v>
      </c>
      <c r="I104" s="443">
        <f>+'Residencial_energía (PJ)'!I104*'Residencial_emisiones (MTonCO2)'!$B$1</f>
        <v>1.630488889</v>
      </c>
      <c r="J104" s="443">
        <f>+'Residencial_energía (PJ)'!J104*'Residencial_emisiones (MTonCO2)'!$B$1</f>
        <v>1.671988889</v>
      </c>
      <c r="K104" s="443">
        <f>+'Residencial_energía (PJ)'!K104*'Residencial_emisiones (MTonCO2)'!$B$1</f>
        <v>1.714872222</v>
      </c>
      <c r="L104" s="443">
        <f>+'Residencial_energía (PJ)'!L104*'Residencial_emisiones (MTonCO2)'!$B$1</f>
        <v>1.757294444</v>
      </c>
      <c r="M104" s="443">
        <f>+'Residencial_energía (PJ)'!M104*'Residencial_emisiones (MTonCO2)'!$B$1</f>
        <v>1.8011</v>
      </c>
      <c r="N104" s="1"/>
      <c r="O104" s="1"/>
      <c r="P104" s="1" t="s">
        <v>21</v>
      </c>
      <c r="Q104" s="443">
        <f>+'Residencial_energía (PJ)'!Q104*'Residencial_emisiones (MTonCO2)'!$B$1</f>
        <v>0.06086666667</v>
      </c>
      <c r="R104" s="443">
        <f>+'Residencial_energía (PJ)'!R104*'Residencial_emisiones (MTonCO2)'!$B$1</f>
        <v>0.06132777778</v>
      </c>
      <c r="S104" s="443">
        <f>+'Residencial_energía (PJ)'!S104*'Residencial_emisiones (MTonCO2)'!$B$1</f>
        <v>0.06225</v>
      </c>
      <c r="T104" s="443">
        <f>+'Residencial_energía (PJ)'!T104*'Residencial_emisiones (MTonCO2)'!$B$1</f>
        <v>0.06271111111</v>
      </c>
      <c r="U104" s="443">
        <f>+'Residencial_energía (PJ)'!U104*'Residencial_emisiones (MTonCO2)'!$B$1</f>
        <v>0.06271111111</v>
      </c>
      <c r="V104" s="443">
        <f>+'Residencial_energía (PJ)'!V104*'Residencial_emisiones (MTonCO2)'!$B$1</f>
        <v>0.06317222222</v>
      </c>
      <c r="W104" s="443">
        <f>+'Residencial_energía (PJ)'!W104*'Residencial_emisiones (MTonCO2)'!$B$1</f>
        <v>0.06317222222</v>
      </c>
      <c r="X104" s="443">
        <f>+'Residencial_energía (PJ)'!X104*'Residencial_emisiones (MTonCO2)'!$B$1</f>
        <v>0.06363333333</v>
      </c>
      <c r="Y104" s="443">
        <f>+'Residencial_energía (PJ)'!Y104*'Residencial_emisiones (MTonCO2)'!$B$1</f>
        <v>0.06409444444</v>
      </c>
      <c r="Z104" s="443">
        <f>+'Residencial_energía (PJ)'!Z104*'Residencial_emisiones (MTonCO2)'!$B$1</f>
        <v>0.06455555556</v>
      </c>
      <c r="AA104" s="443">
        <f>+'Residencial_energía (PJ)'!AA104*'Residencial_emisiones (MTonCO2)'!$B$1</f>
        <v>0.06455555556</v>
      </c>
      <c r="AB104" s="443">
        <f>+'Residencial_energía (PJ)'!AB104*'Residencial_emisiones (MTonCO2)'!$B$1</f>
        <v>0.06501666667</v>
      </c>
      <c r="AC104" s="1"/>
      <c r="AD104" s="1"/>
      <c r="AE104" s="1" t="s">
        <v>21</v>
      </c>
      <c r="AF104" s="443">
        <f t="shared" ref="AF104:AQ104" si="72">+B104+Q104</f>
        <v>1.459877778</v>
      </c>
      <c r="AG104" s="443">
        <f t="shared" si="72"/>
        <v>1.450194444</v>
      </c>
      <c r="AH104" s="443">
        <f t="shared" si="72"/>
        <v>1.495844444</v>
      </c>
      <c r="AI104" s="443">
        <f t="shared" si="72"/>
        <v>1.538727778</v>
      </c>
      <c r="AJ104" s="443">
        <f t="shared" si="72"/>
        <v>1.577461111</v>
      </c>
      <c r="AK104" s="443">
        <f t="shared" si="72"/>
        <v>1.615733333</v>
      </c>
      <c r="AL104" s="443">
        <f t="shared" si="72"/>
        <v>1.653083333</v>
      </c>
      <c r="AM104" s="443">
        <f t="shared" si="72"/>
        <v>1.694122222</v>
      </c>
      <c r="AN104" s="443">
        <f t="shared" si="72"/>
        <v>1.736083333</v>
      </c>
      <c r="AO104" s="443">
        <f t="shared" si="72"/>
        <v>1.779427778</v>
      </c>
      <c r="AP104" s="443">
        <f t="shared" si="72"/>
        <v>1.82185</v>
      </c>
      <c r="AQ104" s="443">
        <f t="shared" si="72"/>
        <v>1.866116667</v>
      </c>
      <c r="AR104" s="1"/>
      <c r="AS104" s="1"/>
      <c r="AT104" s="1" t="s">
        <v>21</v>
      </c>
      <c r="AU104" s="443">
        <f t="shared" ref="AU104:BF104" si="73">+AF45-AF104</f>
        <v>0</v>
      </c>
      <c r="AV104" s="443">
        <f t="shared" si="73"/>
        <v>0</v>
      </c>
      <c r="AW104" s="443">
        <f t="shared" si="73"/>
        <v>0</v>
      </c>
      <c r="AX104" s="443">
        <f t="shared" si="73"/>
        <v>0</v>
      </c>
      <c r="AY104" s="443">
        <f t="shared" si="73"/>
        <v>0</v>
      </c>
      <c r="AZ104" s="443">
        <f t="shared" si="73"/>
        <v>0</v>
      </c>
      <c r="BA104" s="443">
        <f t="shared" si="73"/>
        <v>0</v>
      </c>
      <c r="BB104" s="443">
        <f t="shared" si="73"/>
        <v>0</v>
      </c>
      <c r="BC104" s="443">
        <f t="shared" si="73"/>
        <v>0</v>
      </c>
      <c r="BD104" s="443">
        <f t="shared" si="73"/>
        <v>0</v>
      </c>
      <c r="BE104" s="443">
        <f t="shared" si="73"/>
        <v>0</v>
      </c>
      <c r="BF104" s="443">
        <f t="shared" si="73"/>
        <v>0</v>
      </c>
      <c r="BG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</row>
    <row r="106" ht="11.25" customHeight="1">
      <c r="A106" s="1"/>
      <c r="B106" s="534" t="s">
        <v>686</v>
      </c>
      <c r="C106" s="534"/>
      <c r="D106" s="534"/>
      <c r="E106" s="534"/>
      <c r="F106" s="534"/>
      <c r="G106" s="534"/>
      <c r="H106" s="534"/>
      <c r="I106" s="534"/>
      <c r="J106" s="534"/>
      <c r="K106" s="534"/>
      <c r="L106" s="534"/>
      <c r="M106" s="534"/>
      <c r="N106" s="1"/>
      <c r="O106" s="1"/>
      <c r="P106" s="1"/>
      <c r="Q106" s="535" t="s">
        <v>686</v>
      </c>
      <c r="R106" s="535"/>
      <c r="S106" s="535"/>
      <c r="T106" s="535"/>
      <c r="U106" s="535"/>
      <c r="V106" s="535"/>
      <c r="W106" s="535"/>
      <c r="X106" s="535"/>
      <c r="Y106" s="535"/>
      <c r="Z106" s="535"/>
      <c r="AA106" s="535"/>
      <c r="AB106" s="535"/>
      <c r="AC106" s="1"/>
      <c r="AD106" s="1"/>
      <c r="AE106" s="1"/>
      <c r="AF106" s="536" t="s">
        <v>686</v>
      </c>
      <c r="AG106" s="536"/>
      <c r="AH106" s="536"/>
      <c r="AI106" s="536"/>
      <c r="AJ106" s="536"/>
      <c r="AK106" s="536"/>
      <c r="AL106" s="536"/>
      <c r="AM106" s="536"/>
      <c r="AN106" s="536"/>
      <c r="AO106" s="536"/>
      <c r="AP106" s="536"/>
      <c r="AQ106" s="536"/>
      <c r="AR106" s="1"/>
      <c r="AS106" s="1"/>
      <c r="AT106" s="540"/>
      <c r="AU106" s="540" t="s">
        <v>686</v>
      </c>
      <c r="AV106" s="540"/>
      <c r="AW106" s="540"/>
      <c r="AX106" s="540"/>
      <c r="AY106" s="540"/>
      <c r="AZ106" s="540"/>
      <c r="BA106" s="540"/>
      <c r="BB106" s="540"/>
      <c r="BC106" s="540"/>
      <c r="BD106" s="540"/>
      <c r="BE106" s="540"/>
      <c r="BF106" s="540"/>
      <c r="BG106" s="1"/>
    </row>
    <row r="107" ht="11.25" customHeight="1">
      <c r="A107" s="1" t="s">
        <v>619</v>
      </c>
      <c r="B107" s="443">
        <v>2019.0</v>
      </c>
      <c r="C107" s="443">
        <v>2020.0</v>
      </c>
      <c r="D107" s="443">
        <v>2021.0</v>
      </c>
      <c r="E107" s="443">
        <v>2022.0</v>
      </c>
      <c r="F107" s="443">
        <v>2023.0</v>
      </c>
      <c r="G107" s="443">
        <v>2024.0</v>
      </c>
      <c r="H107" s="443">
        <v>2025.0</v>
      </c>
      <c r="I107" s="443">
        <v>2026.0</v>
      </c>
      <c r="J107" s="443">
        <v>2027.0</v>
      </c>
      <c r="K107" s="443">
        <v>2028.0</v>
      </c>
      <c r="L107" s="443">
        <v>2029.0</v>
      </c>
      <c r="M107" s="443">
        <v>2030.0</v>
      </c>
      <c r="N107" s="1"/>
      <c r="O107" s="1"/>
      <c r="P107" s="1" t="s">
        <v>619</v>
      </c>
      <c r="Q107" s="443">
        <v>2019.0</v>
      </c>
      <c r="R107" s="443">
        <v>2020.0</v>
      </c>
      <c r="S107" s="443">
        <v>2021.0</v>
      </c>
      <c r="T107" s="443">
        <v>2022.0</v>
      </c>
      <c r="U107" s="443">
        <v>2023.0</v>
      </c>
      <c r="V107" s="443">
        <v>2024.0</v>
      </c>
      <c r="W107" s="443">
        <v>2025.0</v>
      </c>
      <c r="X107" s="443">
        <v>2026.0</v>
      </c>
      <c r="Y107" s="443">
        <v>2027.0</v>
      </c>
      <c r="Z107" s="443">
        <v>2028.0</v>
      </c>
      <c r="AA107" s="443">
        <v>2029.0</v>
      </c>
      <c r="AB107" s="443">
        <v>2030.0</v>
      </c>
      <c r="AC107" s="1"/>
      <c r="AD107" s="1"/>
      <c r="AE107" s="1" t="s">
        <v>619</v>
      </c>
      <c r="AF107" s="443">
        <v>2019.0</v>
      </c>
      <c r="AG107" s="443">
        <v>2020.0</v>
      </c>
      <c r="AH107" s="443">
        <v>2021.0</v>
      </c>
      <c r="AI107" s="443">
        <v>2022.0</v>
      </c>
      <c r="AJ107" s="443">
        <v>2023.0</v>
      </c>
      <c r="AK107" s="443">
        <v>2024.0</v>
      </c>
      <c r="AL107" s="443">
        <v>2025.0</v>
      </c>
      <c r="AM107" s="443">
        <v>2026.0</v>
      </c>
      <c r="AN107" s="443">
        <v>2027.0</v>
      </c>
      <c r="AO107" s="443">
        <v>2028.0</v>
      </c>
      <c r="AP107" s="443">
        <v>2029.0</v>
      </c>
      <c r="AQ107" s="443">
        <v>2030.0</v>
      </c>
      <c r="AR107" s="1"/>
      <c r="AS107" s="1"/>
      <c r="AT107" s="1" t="s">
        <v>619</v>
      </c>
      <c r="AU107" s="443">
        <v>2019.0</v>
      </c>
      <c r="AV107" s="443">
        <v>2020.0</v>
      </c>
      <c r="AW107" s="443">
        <v>2021.0</v>
      </c>
      <c r="AX107" s="443">
        <v>2022.0</v>
      </c>
      <c r="AY107" s="443">
        <v>2023.0</v>
      </c>
      <c r="AZ107" s="443">
        <v>2024.0</v>
      </c>
      <c r="BA107" s="443">
        <v>2025.0</v>
      </c>
      <c r="BB107" s="443">
        <v>2026.0</v>
      </c>
      <c r="BC107" s="443">
        <v>2027.0</v>
      </c>
      <c r="BD107" s="443">
        <v>2028.0</v>
      </c>
      <c r="BE107" s="443">
        <v>2029.0</v>
      </c>
      <c r="BF107" s="443">
        <v>2030.0</v>
      </c>
      <c r="BG107" s="1"/>
    </row>
    <row r="108" ht="11.25" customHeight="1">
      <c r="A108" s="1" t="s">
        <v>621</v>
      </c>
      <c r="B108" s="443">
        <f>+'Residencial_energía (PJ)'!B108*'Residencial_emisiones (MTonCO2)'!$B$1</f>
        <v>0.6773722222</v>
      </c>
      <c r="C108" s="443">
        <f>+'Residencial_energía (PJ)'!C108*'Residencial_emisiones (MTonCO2)'!$B$1</f>
        <v>0.6478611111</v>
      </c>
      <c r="D108" s="443">
        <f>+'Residencial_energía (PJ)'!D108*'Residencial_emisiones (MTonCO2)'!$B$1</f>
        <v>0.6520111111</v>
      </c>
      <c r="E108" s="443">
        <f>+'Residencial_energía (PJ)'!E108*'Residencial_emisiones (MTonCO2)'!$B$1</f>
        <v>0.6543166667</v>
      </c>
      <c r="F108" s="443">
        <f>+'Residencial_energía (PJ)'!F108*'Residencial_emisiones (MTonCO2)'!$B$1</f>
        <v>0.6543166667</v>
      </c>
      <c r="G108" s="443">
        <f>+'Residencial_energía (PJ)'!G108*'Residencial_emisiones (MTonCO2)'!$B$1</f>
        <v>0.6543166667</v>
      </c>
      <c r="H108" s="443">
        <f>+'Residencial_energía (PJ)'!H108*'Residencial_emisiones (MTonCO2)'!$B$1</f>
        <v>0.6538555556</v>
      </c>
      <c r="I108" s="443">
        <f>+'Residencial_energía (PJ)'!I108*'Residencial_emisiones (MTonCO2)'!$B$1</f>
        <v>0.6566222222</v>
      </c>
      <c r="J108" s="443">
        <f>+'Residencial_energía (PJ)'!J108*'Residencial_emisiones (MTonCO2)'!$B$1</f>
        <v>0.65985</v>
      </c>
      <c r="K108" s="443">
        <f>+'Residencial_energía (PJ)'!K108*'Residencial_emisiones (MTonCO2)'!$B$1</f>
        <v>0.6626166667</v>
      </c>
      <c r="L108" s="443">
        <f>+'Residencial_energía (PJ)'!L108*'Residencial_emisiones (MTonCO2)'!$B$1</f>
        <v>0.6649222222</v>
      </c>
      <c r="M108" s="443">
        <f>+'Residencial_energía (PJ)'!M108*'Residencial_emisiones (MTonCO2)'!$B$1</f>
        <v>0.6667666667</v>
      </c>
      <c r="N108" s="1"/>
      <c r="O108" s="1"/>
      <c r="P108" s="1" t="s">
        <v>621</v>
      </c>
      <c r="Q108" s="443">
        <f>+'Residencial_energía (PJ)'!Q108*'Residencial_emisiones (MTonCO2)'!$B$1</f>
        <v>0.1318777778</v>
      </c>
      <c r="R108" s="443">
        <f>+'Residencial_energía (PJ)'!R108*'Residencial_emisiones (MTonCO2)'!$B$1</f>
        <v>0.1304944444</v>
      </c>
      <c r="S108" s="443">
        <f>+'Residencial_energía (PJ)'!S108*'Residencial_emisiones (MTonCO2)'!$B$1</f>
        <v>0.1300333333</v>
      </c>
      <c r="T108" s="443">
        <f>+'Residencial_energía (PJ)'!T108*'Residencial_emisiones (MTonCO2)'!$B$1</f>
        <v>0.1291111111</v>
      </c>
      <c r="U108" s="443">
        <f>+'Residencial_energía (PJ)'!U108*'Residencial_emisiones (MTonCO2)'!$B$1</f>
        <v>0.1281888889</v>
      </c>
      <c r="V108" s="443">
        <f>+'Residencial_energía (PJ)'!V108*'Residencial_emisiones (MTonCO2)'!$B$1</f>
        <v>0.1268055556</v>
      </c>
      <c r="W108" s="443">
        <f>+'Residencial_energía (PJ)'!W108*'Residencial_emisiones (MTonCO2)'!$B$1</f>
        <v>0.1258833333</v>
      </c>
      <c r="X108" s="443">
        <f>+'Residencial_energía (PJ)'!X108*'Residencial_emisiones (MTonCO2)'!$B$1</f>
        <v>0.1249611111</v>
      </c>
      <c r="Y108" s="443">
        <f>+'Residencial_energía (PJ)'!Y108*'Residencial_emisiones (MTonCO2)'!$B$1</f>
        <v>0.1245</v>
      </c>
      <c r="Z108" s="443">
        <f>+'Residencial_energía (PJ)'!Z108*'Residencial_emisiones (MTonCO2)'!$B$1</f>
        <v>0.1240388889</v>
      </c>
      <c r="AA108" s="443">
        <f>+'Residencial_energía (PJ)'!AA108*'Residencial_emisiones (MTonCO2)'!$B$1</f>
        <v>0.1231166667</v>
      </c>
      <c r="AB108" s="443">
        <f>+'Residencial_energía (PJ)'!AB108*'Residencial_emisiones (MTonCO2)'!$B$1</f>
        <v>0.1226555556</v>
      </c>
      <c r="AC108" s="1"/>
      <c r="AD108" s="1"/>
      <c r="AE108" s="1" t="s">
        <v>621</v>
      </c>
      <c r="AF108" s="443">
        <f t="shared" ref="AF108:AQ108" si="74">+B108+Q108</f>
        <v>0.80925</v>
      </c>
      <c r="AG108" s="443">
        <f t="shared" si="74"/>
        <v>0.7783555556</v>
      </c>
      <c r="AH108" s="443">
        <f t="shared" si="74"/>
        <v>0.7820444444</v>
      </c>
      <c r="AI108" s="443">
        <f t="shared" si="74"/>
        <v>0.7834277778</v>
      </c>
      <c r="AJ108" s="443">
        <f t="shared" si="74"/>
        <v>0.7825055556</v>
      </c>
      <c r="AK108" s="443">
        <f t="shared" si="74"/>
        <v>0.7811222222</v>
      </c>
      <c r="AL108" s="443">
        <f t="shared" si="74"/>
        <v>0.7797388889</v>
      </c>
      <c r="AM108" s="443">
        <f t="shared" si="74"/>
        <v>0.7815833333</v>
      </c>
      <c r="AN108" s="443">
        <f t="shared" si="74"/>
        <v>0.78435</v>
      </c>
      <c r="AO108" s="443">
        <f t="shared" si="74"/>
        <v>0.7866555556</v>
      </c>
      <c r="AP108" s="443">
        <f t="shared" si="74"/>
        <v>0.7880388889</v>
      </c>
      <c r="AQ108" s="443">
        <f t="shared" si="74"/>
        <v>0.7894222222</v>
      </c>
      <c r="AR108" s="1"/>
      <c r="AS108" s="1"/>
      <c r="AT108" s="1" t="s">
        <v>621</v>
      </c>
      <c r="AU108" s="443">
        <f t="shared" ref="AU108:BF108" si="75">+AF49-AF108</f>
        <v>0</v>
      </c>
      <c r="AV108" s="443">
        <f t="shared" si="75"/>
        <v>0</v>
      </c>
      <c r="AW108" s="443">
        <f t="shared" si="75"/>
        <v>0</v>
      </c>
      <c r="AX108" s="443">
        <f t="shared" si="75"/>
        <v>0</v>
      </c>
      <c r="AY108" s="443">
        <f t="shared" si="75"/>
        <v>0</v>
      </c>
      <c r="AZ108" s="443">
        <f t="shared" si="75"/>
        <v>0</v>
      </c>
      <c r="BA108" s="443">
        <f t="shared" si="75"/>
        <v>0</v>
      </c>
      <c r="BB108" s="443">
        <f t="shared" si="75"/>
        <v>0</v>
      </c>
      <c r="BC108" s="443">
        <f t="shared" si="75"/>
        <v>0</v>
      </c>
      <c r="BD108" s="443">
        <f t="shared" si="75"/>
        <v>0</v>
      </c>
      <c r="BE108" s="443">
        <f t="shared" si="75"/>
        <v>0</v>
      </c>
      <c r="BF108" s="443">
        <f t="shared" si="75"/>
        <v>0</v>
      </c>
      <c r="BG108" s="1"/>
    </row>
    <row r="109" ht="11.25" customHeight="1">
      <c r="A109" s="1" t="s">
        <v>21</v>
      </c>
      <c r="B109" s="443">
        <f>+'Residencial_energía (PJ)'!B109*'Residencial_emisiones (MTonCO2)'!$B$1</f>
        <v>0.6773722222</v>
      </c>
      <c r="C109" s="443">
        <f>+'Residencial_energía (PJ)'!C109*'Residencial_emisiones (MTonCO2)'!$B$1</f>
        <v>0.6478611111</v>
      </c>
      <c r="D109" s="443">
        <f>+'Residencial_energía (PJ)'!D109*'Residencial_emisiones (MTonCO2)'!$B$1</f>
        <v>0.6520111111</v>
      </c>
      <c r="E109" s="443">
        <f>+'Residencial_energía (PJ)'!E109*'Residencial_emisiones (MTonCO2)'!$B$1</f>
        <v>0.6543166667</v>
      </c>
      <c r="F109" s="443">
        <f>+'Residencial_energía (PJ)'!F109*'Residencial_emisiones (MTonCO2)'!$B$1</f>
        <v>0.6543166667</v>
      </c>
      <c r="G109" s="443">
        <f>+'Residencial_energía (PJ)'!G109*'Residencial_emisiones (MTonCO2)'!$B$1</f>
        <v>0.6543166667</v>
      </c>
      <c r="H109" s="443">
        <f>+'Residencial_energía (PJ)'!H109*'Residencial_emisiones (MTonCO2)'!$B$1</f>
        <v>0.6538555556</v>
      </c>
      <c r="I109" s="443">
        <f>+'Residencial_energía (PJ)'!I109*'Residencial_emisiones (MTonCO2)'!$B$1</f>
        <v>0.6566222222</v>
      </c>
      <c r="J109" s="443">
        <f>+'Residencial_energía (PJ)'!J109*'Residencial_emisiones (MTonCO2)'!$B$1</f>
        <v>0.65985</v>
      </c>
      <c r="K109" s="443">
        <f>+'Residencial_energía (PJ)'!K109*'Residencial_emisiones (MTonCO2)'!$B$1</f>
        <v>0.6626166667</v>
      </c>
      <c r="L109" s="443">
        <f>+'Residencial_energía (PJ)'!L109*'Residencial_emisiones (MTonCO2)'!$B$1</f>
        <v>0.6649222222</v>
      </c>
      <c r="M109" s="443">
        <f>+'Residencial_energía (PJ)'!M109*'Residencial_emisiones (MTonCO2)'!$B$1</f>
        <v>0.6667666667</v>
      </c>
      <c r="N109" s="1"/>
      <c r="O109" s="1"/>
      <c r="P109" s="1" t="s">
        <v>21</v>
      </c>
      <c r="Q109" s="443">
        <f>+'Residencial_energía (PJ)'!Q109*'Residencial_emisiones (MTonCO2)'!$B$1</f>
        <v>0.1318777778</v>
      </c>
      <c r="R109" s="443">
        <f>+'Residencial_energía (PJ)'!R109*'Residencial_emisiones (MTonCO2)'!$B$1</f>
        <v>0.1304944444</v>
      </c>
      <c r="S109" s="443">
        <f>+'Residencial_energía (PJ)'!S109*'Residencial_emisiones (MTonCO2)'!$B$1</f>
        <v>0.1300333333</v>
      </c>
      <c r="T109" s="443">
        <f>+'Residencial_energía (PJ)'!T109*'Residencial_emisiones (MTonCO2)'!$B$1</f>
        <v>0.1291111111</v>
      </c>
      <c r="U109" s="443">
        <f>+'Residencial_energía (PJ)'!U109*'Residencial_emisiones (MTonCO2)'!$B$1</f>
        <v>0.1281888889</v>
      </c>
      <c r="V109" s="443">
        <f>+'Residencial_energía (PJ)'!V109*'Residencial_emisiones (MTonCO2)'!$B$1</f>
        <v>0.1268055556</v>
      </c>
      <c r="W109" s="443">
        <f>+'Residencial_energía (PJ)'!W109*'Residencial_emisiones (MTonCO2)'!$B$1</f>
        <v>0.1258833333</v>
      </c>
      <c r="X109" s="443">
        <f>+'Residencial_energía (PJ)'!X109*'Residencial_emisiones (MTonCO2)'!$B$1</f>
        <v>0.1249611111</v>
      </c>
      <c r="Y109" s="443">
        <f>+'Residencial_energía (PJ)'!Y109*'Residencial_emisiones (MTonCO2)'!$B$1</f>
        <v>0.1245</v>
      </c>
      <c r="Z109" s="443">
        <f>+'Residencial_energía (PJ)'!Z109*'Residencial_emisiones (MTonCO2)'!$B$1</f>
        <v>0.1240388889</v>
      </c>
      <c r="AA109" s="443">
        <f>+'Residencial_energía (PJ)'!AA109*'Residencial_emisiones (MTonCO2)'!$B$1</f>
        <v>0.1231166667</v>
      </c>
      <c r="AB109" s="443">
        <f>+'Residencial_energía (PJ)'!AB109*'Residencial_emisiones (MTonCO2)'!$B$1</f>
        <v>0.1226555556</v>
      </c>
      <c r="AC109" s="1"/>
      <c r="AD109" s="1"/>
      <c r="AE109" s="1" t="s">
        <v>21</v>
      </c>
      <c r="AF109" s="443">
        <f t="shared" ref="AF109:AQ109" si="76">+B109+Q109</f>
        <v>0.80925</v>
      </c>
      <c r="AG109" s="443">
        <f t="shared" si="76"/>
        <v>0.7783555556</v>
      </c>
      <c r="AH109" s="443">
        <f t="shared" si="76"/>
        <v>0.7820444444</v>
      </c>
      <c r="AI109" s="443">
        <f t="shared" si="76"/>
        <v>0.7834277778</v>
      </c>
      <c r="AJ109" s="443">
        <f t="shared" si="76"/>
        <v>0.7825055556</v>
      </c>
      <c r="AK109" s="443">
        <f t="shared" si="76"/>
        <v>0.7811222222</v>
      </c>
      <c r="AL109" s="443">
        <f t="shared" si="76"/>
        <v>0.7797388889</v>
      </c>
      <c r="AM109" s="443">
        <f t="shared" si="76"/>
        <v>0.7815833333</v>
      </c>
      <c r="AN109" s="443">
        <f t="shared" si="76"/>
        <v>0.78435</v>
      </c>
      <c r="AO109" s="443">
        <f t="shared" si="76"/>
        <v>0.7866555556</v>
      </c>
      <c r="AP109" s="443">
        <f t="shared" si="76"/>
        <v>0.7880388889</v>
      </c>
      <c r="AQ109" s="443">
        <f t="shared" si="76"/>
        <v>0.7894222222</v>
      </c>
      <c r="AR109" s="1"/>
      <c r="AS109" s="1"/>
      <c r="AT109" s="1" t="s">
        <v>21</v>
      </c>
      <c r="AU109" s="443">
        <f t="shared" ref="AU109:BF109" si="77">+AF50-AF109</f>
        <v>0</v>
      </c>
      <c r="AV109" s="443">
        <f t="shared" si="77"/>
        <v>0</v>
      </c>
      <c r="AW109" s="443">
        <f t="shared" si="77"/>
        <v>0</v>
      </c>
      <c r="AX109" s="443">
        <f t="shared" si="77"/>
        <v>0</v>
      </c>
      <c r="AY109" s="443">
        <f t="shared" si="77"/>
        <v>0</v>
      </c>
      <c r="AZ109" s="443">
        <f t="shared" si="77"/>
        <v>0</v>
      </c>
      <c r="BA109" s="443">
        <f t="shared" si="77"/>
        <v>0</v>
      </c>
      <c r="BB109" s="443">
        <f t="shared" si="77"/>
        <v>0</v>
      </c>
      <c r="BC109" s="443">
        <f t="shared" si="77"/>
        <v>0</v>
      </c>
      <c r="BD109" s="443">
        <f t="shared" si="77"/>
        <v>0</v>
      </c>
      <c r="BE109" s="443">
        <f t="shared" si="77"/>
        <v>0</v>
      </c>
      <c r="BF109" s="443">
        <f t="shared" si="77"/>
        <v>0</v>
      </c>
      <c r="BG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</row>
    <row r="111" ht="11.25" customHeight="1">
      <c r="A111" s="1"/>
      <c r="B111" s="534" t="s">
        <v>626</v>
      </c>
      <c r="C111" s="534"/>
      <c r="D111" s="534"/>
      <c r="E111" s="534"/>
      <c r="F111" s="534"/>
      <c r="G111" s="534"/>
      <c r="H111" s="534"/>
      <c r="I111" s="534"/>
      <c r="J111" s="534"/>
      <c r="K111" s="534"/>
      <c r="L111" s="534"/>
      <c r="M111" s="534"/>
      <c r="N111" s="1"/>
      <c r="O111" s="1"/>
      <c r="P111" s="1"/>
      <c r="Q111" s="535" t="s">
        <v>626</v>
      </c>
      <c r="R111" s="535"/>
      <c r="S111" s="535"/>
      <c r="T111" s="535"/>
      <c r="U111" s="535"/>
      <c r="V111" s="535"/>
      <c r="W111" s="535"/>
      <c r="X111" s="535"/>
      <c r="Y111" s="535"/>
      <c r="Z111" s="535"/>
      <c r="AA111" s="535"/>
      <c r="AB111" s="535"/>
      <c r="AC111" s="1"/>
      <c r="AD111" s="1"/>
      <c r="AE111" s="1"/>
      <c r="AF111" s="536" t="s">
        <v>626</v>
      </c>
      <c r="AG111" s="536"/>
      <c r="AH111" s="536"/>
      <c r="AI111" s="536"/>
      <c r="AJ111" s="536"/>
      <c r="AK111" s="536"/>
      <c r="AL111" s="536"/>
      <c r="AM111" s="536"/>
      <c r="AN111" s="536"/>
      <c r="AO111" s="536"/>
      <c r="AP111" s="536"/>
      <c r="AQ111" s="536"/>
      <c r="AR111" s="1"/>
      <c r="AS111" s="1"/>
      <c r="AT111" s="540"/>
      <c r="AU111" s="540" t="s">
        <v>626</v>
      </c>
      <c r="AV111" s="540"/>
      <c r="AW111" s="540"/>
      <c r="AX111" s="540"/>
      <c r="AY111" s="540"/>
      <c r="AZ111" s="540"/>
      <c r="BA111" s="540"/>
      <c r="BB111" s="540"/>
      <c r="BC111" s="540"/>
      <c r="BD111" s="540"/>
      <c r="BE111" s="540"/>
      <c r="BF111" s="540"/>
      <c r="BG111" s="1"/>
    </row>
    <row r="112" ht="11.25" customHeight="1">
      <c r="A112" s="1" t="s">
        <v>619</v>
      </c>
      <c r="B112" s="443">
        <v>2019.0</v>
      </c>
      <c r="C112" s="443">
        <v>2020.0</v>
      </c>
      <c r="D112" s="443">
        <v>2021.0</v>
      </c>
      <c r="E112" s="443">
        <v>2022.0</v>
      </c>
      <c r="F112" s="443">
        <v>2023.0</v>
      </c>
      <c r="G112" s="443">
        <v>2024.0</v>
      </c>
      <c r="H112" s="443">
        <v>2025.0</v>
      </c>
      <c r="I112" s="443">
        <v>2026.0</v>
      </c>
      <c r="J112" s="443">
        <v>2027.0</v>
      </c>
      <c r="K112" s="443">
        <v>2028.0</v>
      </c>
      <c r="L112" s="443">
        <v>2029.0</v>
      </c>
      <c r="M112" s="443">
        <v>2030.0</v>
      </c>
      <c r="N112" s="1"/>
      <c r="O112" s="1"/>
      <c r="P112" s="1" t="s">
        <v>619</v>
      </c>
      <c r="Q112" s="443">
        <v>2019.0</v>
      </c>
      <c r="R112" s="443">
        <v>2020.0</v>
      </c>
      <c r="S112" s="443">
        <v>2021.0</v>
      </c>
      <c r="T112" s="443">
        <v>2022.0</v>
      </c>
      <c r="U112" s="443">
        <v>2023.0</v>
      </c>
      <c r="V112" s="443">
        <v>2024.0</v>
      </c>
      <c r="W112" s="443">
        <v>2025.0</v>
      </c>
      <c r="X112" s="443">
        <v>2026.0</v>
      </c>
      <c r="Y112" s="443">
        <v>2027.0</v>
      </c>
      <c r="Z112" s="443">
        <v>2028.0</v>
      </c>
      <c r="AA112" s="443">
        <v>2029.0</v>
      </c>
      <c r="AB112" s="443">
        <v>2030.0</v>
      </c>
      <c r="AC112" s="1"/>
      <c r="AD112" s="1"/>
      <c r="AE112" s="1" t="s">
        <v>619</v>
      </c>
      <c r="AF112" s="443">
        <v>2019.0</v>
      </c>
      <c r="AG112" s="443">
        <v>2020.0</v>
      </c>
      <c r="AH112" s="443">
        <v>2021.0</v>
      </c>
      <c r="AI112" s="443">
        <v>2022.0</v>
      </c>
      <c r="AJ112" s="443">
        <v>2023.0</v>
      </c>
      <c r="AK112" s="443">
        <v>2024.0</v>
      </c>
      <c r="AL112" s="443">
        <v>2025.0</v>
      </c>
      <c r="AM112" s="443">
        <v>2026.0</v>
      </c>
      <c r="AN112" s="443">
        <v>2027.0</v>
      </c>
      <c r="AO112" s="443">
        <v>2028.0</v>
      </c>
      <c r="AP112" s="443">
        <v>2029.0</v>
      </c>
      <c r="AQ112" s="443">
        <v>2030.0</v>
      </c>
      <c r="AR112" s="1"/>
      <c r="AS112" s="1"/>
      <c r="AT112" s="1" t="s">
        <v>619</v>
      </c>
      <c r="AU112" s="443">
        <v>2019.0</v>
      </c>
      <c r="AV112" s="443">
        <v>2020.0</v>
      </c>
      <c r="AW112" s="443">
        <v>2021.0</v>
      </c>
      <c r="AX112" s="443">
        <v>2022.0</v>
      </c>
      <c r="AY112" s="443">
        <v>2023.0</v>
      </c>
      <c r="AZ112" s="443">
        <v>2024.0</v>
      </c>
      <c r="BA112" s="443">
        <v>2025.0</v>
      </c>
      <c r="BB112" s="443">
        <v>2026.0</v>
      </c>
      <c r="BC112" s="443">
        <v>2027.0</v>
      </c>
      <c r="BD112" s="443">
        <v>2028.0</v>
      </c>
      <c r="BE112" s="443">
        <v>2029.0</v>
      </c>
      <c r="BF112" s="443">
        <v>2030.0</v>
      </c>
      <c r="BG112" s="1"/>
    </row>
    <row r="113" ht="11.25" customHeight="1">
      <c r="A113" s="1" t="s">
        <v>621</v>
      </c>
      <c r="B113" s="443">
        <f>+'Residencial_energía (PJ)'!B113*'Residencial_emisiones (MTonCO2)'!$B$1</f>
        <v>0.2019666667</v>
      </c>
      <c r="C113" s="443">
        <f>+'Residencial_energía (PJ)'!C113*'Residencial_emisiones (MTonCO2)'!$B$1</f>
        <v>0.2061166667</v>
      </c>
      <c r="D113" s="443">
        <f>+'Residencial_energía (PJ)'!D113*'Residencial_emisiones (MTonCO2)'!$B$1</f>
        <v>0.2107277778</v>
      </c>
      <c r="E113" s="443">
        <f>+'Residencial_energía (PJ)'!E113*'Residencial_emisiones (MTonCO2)'!$B$1</f>
        <v>0.2148777778</v>
      </c>
      <c r="F113" s="443">
        <f>+'Residencial_energía (PJ)'!F113*'Residencial_emisiones (MTonCO2)'!$B$1</f>
        <v>0.2185666667</v>
      </c>
      <c r="G113" s="443">
        <f>+'Residencial_energía (PJ)'!G113*'Residencial_emisiones (MTonCO2)'!$B$1</f>
        <v>0.2222555556</v>
      </c>
      <c r="H113" s="443">
        <f>+'Residencial_energía (PJ)'!H113*'Residencial_emisiones (MTonCO2)'!$B$1</f>
        <v>0.2259444444</v>
      </c>
      <c r="I113" s="443">
        <f>+'Residencial_energía (PJ)'!I113*'Residencial_emisiones (MTonCO2)'!$B$1</f>
        <v>0.2296333333</v>
      </c>
      <c r="J113" s="443">
        <f>+'Residencial_energía (PJ)'!J113*'Residencial_emisiones (MTonCO2)'!$B$1</f>
        <v>0.2337833333</v>
      </c>
      <c r="K113" s="443">
        <f>+'Residencial_energía (PJ)'!K113*'Residencial_emisiones (MTonCO2)'!$B$1</f>
        <v>0.2379333333</v>
      </c>
      <c r="L113" s="443">
        <f>+'Residencial_energía (PJ)'!L113*'Residencial_emisiones (MTonCO2)'!$B$1</f>
        <v>0.2420833333</v>
      </c>
      <c r="M113" s="443">
        <f>+'Residencial_energía (PJ)'!M113*'Residencial_emisiones (MTonCO2)'!$B$1</f>
        <v>0.2457722222</v>
      </c>
      <c r="N113" s="1"/>
      <c r="O113" s="1"/>
      <c r="P113" s="1" t="s">
        <v>621</v>
      </c>
      <c r="Q113" s="443">
        <f>+'Residencial_energía (PJ)'!Q113*'Residencial_emisiones (MTonCO2)'!$B$1</f>
        <v>0.03688888889</v>
      </c>
      <c r="R113" s="443">
        <f>+'Residencial_energía (PJ)'!R113*'Residencial_emisiones (MTonCO2)'!$B$1</f>
        <v>0.03735</v>
      </c>
      <c r="S113" s="443">
        <f>+'Residencial_energía (PJ)'!S113*'Residencial_emisiones (MTonCO2)'!$B$1</f>
        <v>0.03735</v>
      </c>
      <c r="T113" s="443">
        <f>+'Residencial_energía (PJ)'!T113*'Residencial_emisiones (MTonCO2)'!$B$1</f>
        <v>0.03735</v>
      </c>
      <c r="U113" s="443">
        <f>+'Residencial_energía (PJ)'!U113*'Residencial_emisiones (MTonCO2)'!$B$1</f>
        <v>0.03735</v>
      </c>
      <c r="V113" s="443">
        <f>+'Residencial_energía (PJ)'!V113*'Residencial_emisiones (MTonCO2)'!$B$1</f>
        <v>0.03688888889</v>
      </c>
      <c r="W113" s="443">
        <f>+'Residencial_energía (PJ)'!W113*'Residencial_emisiones (MTonCO2)'!$B$1</f>
        <v>0.03688888889</v>
      </c>
      <c r="X113" s="443">
        <f>+'Residencial_energía (PJ)'!X113*'Residencial_emisiones (MTonCO2)'!$B$1</f>
        <v>0.03688888889</v>
      </c>
      <c r="Y113" s="443">
        <f>+'Residencial_energía (PJ)'!Y113*'Residencial_emisiones (MTonCO2)'!$B$1</f>
        <v>0.03688888889</v>
      </c>
      <c r="Z113" s="443">
        <f>+'Residencial_energía (PJ)'!Z113*'Residencial_emisiones (MTonCO2)'!$B$1</f>
        <v>0.03642777778</v>
      </c>
      <c r="AA113" s="443">
        <f>+'Residencial_energía (PJ)'!AA113*'Residencial_emisiones (MTonCO2)'!$B$1</f>
        <v>0.03642777778</v>
      </c>
      <c r="AB113" s="443">
        <f>+'Residencial_energía (PJ)'!AB113*'Residencial_emisiones (MTonCO2)'!$B$1</f>
        <v>0.03642777778</v>
      </c>
      <c r="AC113" s="1"/>
      <c r="AD113" s="1"/>
      <c r="AE113" s="1" t="s">
        <v>621</v>
      </c>
      <c r="AF113" s="443">
        <f t="shared" ref="AF113:AQ113" si="78">+B113+Q113</f>
        <v>0.2388555556</v>
      </c>
      <c r="AG113" s="443">
        <f t="shared" si="78"/>
        <v>0.2434666667</v>
      </c>
      <c r="AH113" s="443">
        <f t="shared" si="78"/>
        <v>0.2480777778</v>
      </c>
      <c r="AI113" s="443">
        <f t="shared" si="78"/>
        <v>0.2522277778</v>
      </c>
      <c r="AJ113" s="443">
        <f t="shared" si="78"/>
        <v>0.2559166667</v>
      </c>
      <c r="AK113" s="443">
        <f t="shared" si="78"/>
        <v>0.2591444444</v>
      </c>
      <c r="AL113" s="443">
        <f t="shared" si="78"/>
        <v>0.2628333333</v>
      </c>
      <c r="AM113" s="443">
        <f t="shared" si="78"/>
        <v>0.2665222222</v>
      </c>
      <c r="AN113" s="443">
        <f t="shared" si="78"/>
        <v>0.2706722222</v>
      </c>
      <c r="AO113" s="443">
        <f t="shared" si="78"/>
        <v>0.2743611111</v>
      </c>
      <c r="AP113" s="443">
        <f t="shared" si="78"/>
        <v>0.2785111111</v>
      </c>
      <c r="AQ113" s="443">
        <f t="shared" si="78"/>
        <v>0.2822</v>
      </c>
      <c r="AR113" s="1"/>
      <c r="AS113" s="1"/>
      <c r="AT113" s="1" t="s">
        <v>621</v>
      </c>
      <c r="AU113" s="443">
        <f t="shared" ref="AU113:BF113" si="79">+AF54-AF113</f>
        <v>0</v>
      </c>
      <c r="AV113" s="443">
        <f t="shared" si="79"/>
        <v>0</v>
      </c>
      <c r="AW113" s="443">
        <f t="shared" si="79"/>
        <v>0</v>
      </c>
      <c r="AX113" s="443">
        <f t="shared" si="79"/>
        <v>0</v>
      </c>
      <c r="AY113" s="443">
        <f t="shared" si="79"/>
        <v>0</v>
      </c>
      <c r="AZ113" s="443">
        <f t="shared" si="79"/>
        <v>0</v>
      </c>
      <c r="BA113" s="443">
        <f t="shared" si="79"/>
        <v>0</v>
      </c>
      <c r="BB113" s="443">
        <f t="shared" si="79"/>
        <v>0</v>
      </c>
      <c r="BC113" s="443">
        <f t="shared" si="79"/>
        <v>0</v>
      </c>
      <c r="BD113" s="443">
        <f t="shared" si="79"/>
        <v>0</v>
      </c>
      <c r="BE113" s="443">
        <f t="shared" si="79"/>
        <v>0</v>
      </c>
      <c r="BF113" s="443">
        <f t="shared" si="79"/>
        <v>0</v>
      </c>
      <c r="BG113" s="1"/>
    </row>
    <row r="114" ht="11.25" customHeight="1">
      <c r="A114" s="1" t="s">
        <v>21</v>
      </c>
      <c r="B114" s="443">
        <f>+'Residencial_energía (PJ)'!B114*'Residencial_emisiones (MTonCO2)'!$B$1</f>
        <v>0.2019666667</v>
      </c>
      <c r="C114" s="443">
        <f>+'Residencial_energía (PJ)'!C114*'Residencial_emisiones (MTonCO2)'!$B$1</f>
        <v>0.2061166667</v>
      </c>
      <c r="D114" s="443">
        <f>+'Residencial_energía (PJ)'!D114*'Residencial_emisiones (MTonCO2)'!$B$1</f>
        <v>0.2107277778</v>
      </c>
      <c r="E114" s="443">
        <f>+'Residencial_energía (PJ)'!E114*'Residencial_emisiones (MTonCO2)'!$B$1</f>
        <v>0.2148777778</v>
      </c>
      <c r="F114" s="443">
        <f>+'Residencial_energía (PJ)'!F114*'Residencial_emisiones (MTonCO2)'!$B$1</f>
        <v>0.2185666667</v>
      </c>
      <c r="G114" s="443">
        <f>+'Residencial_energía (PJ)'!G114*'Residencial_emisiones (MTonCO2)'!$B$1</f>
        <v>0.2222555556</v>
      </c>
      <c r="H114" s="443">
        <f>+'Residencial_energía (PJ)'!H114*'Residencial_emisiones (MTonCO2)'!$B$1</f>
        <v>0.2259444444</v>
      </c>
      <c r="I114" s="443">
        <f>+'Residencial_energía (PJ)'!I114*'Residencial_emisiones (MTonCO2)'!$B$1</f>
        <v>0.2296333333</v>
      </c>
      <c r="J114" s="443">
        <f>+'Residencial_energía (PJ)'!J114*'Residencial_emisiones (MTonCO2)'!$B$1</f>
        <v>0.2337833333</v>
      </c>
      <c r="K114" s="443">
        <f>+'Residencial_energía (PJ)'!K114*'Residencial_emisiones (MTonCO2)'!$B$1</f>
        <v>0.2379333333</v>
      </c>
      <c r="L114" s="443">
        <f>+'Residencial_energía (PJ)'!L114*'Residencial_emisiones (MTonCO2)'!$B$1</f>
        <v>0.2420833333</v>
      </c>
      <c r="M114" s="443">
        <f>+'Residencial_energía (PJ)'!M114*'Residencial_emisiones (MTonCO2)'!$B$1</f>
        <v>0.2457722222</v>
      </c>
      <c r="N114" s="1"/>
      <c r="O114" s="1"/>
      <c r="P114" s="1" t="s">
        <v>21</v>
      </c>
      <c r="Q114" s="443">
        <f>+'Residencial_energía (PJ)'!Q114*'Residencial_emisiones (MTonCO2)'!$B$1</f>
        <v>0.03688888889</v>
      </c>
      <c r="R114" s="443">
        <f>+'Residencial_energía (PJ)'!R114*'Residencial_emisiones (MTonCO2)'!$B$1</f>
        <v>0.03735</v>
      </c>
      <c r="S114" s="443">
        <f>+'Residencial_energía (PJ)'!S114*'Residencial_emisiones (MTonCO2)'!$B$1</f>
        <v>0.03735</v>
      </c>
      <c r="T114" s="443">
        <f>+'Residencial_energía (PJ)'!T114*'Residencial_emisiones (MTonCO2)'!$B$1</f>
        <v>0.03735</v>
      </c>
      <c r="U114" s="443">
        <f>+'Residencial_energía (PJ)'!U114*'Residencial_emisiones (MTonCO2)'!$B$1</f>
        <v>0.03735</v>
      </c>
      <c r="V114" s="443">
        <f>+'Residencial_energía (PJ)'!V114*'Residencial_emisiones (MTonCO2)'!$B$1</f>
        <v>0.03688888889</v>
      </c>
      <c r="W114" s="443">
        <f>+'Residencial_energía (PJ)'!W114*'Residencial_emisiones (MTonCO2)'!$B$1</f>
        <v>0.03688888889</v>
      </c>
      <c r="X114" s="443">
        <f>+'Residencial_energía (PJ)'!X114*'Residencial_emisiones (MTonCO2)'!$B$1</f>
        <v>0.03688888889</v>
      </c>
      <c r="Y114" s="443">
        <f>+'Residencial_energía (PJ)'!Y114*'Residencial_emisiones (MTonCO2)'!$B$1</f>
        <v>0.03688888889</v>
      </c>
      <c r="Z114" s="443">
        <f>+'Residencial_energía (PJ)'!Z114*'Residencial_emisiones (MTonCO2)'!$B$1</f>
        <v>0.03642777778</v>
      </c>
      <c r="AA114" s="443">
        <f>+'Residencial_energía (PJ)'!AA114*'Residencial_emisiones (MTonCO2)'!$B$1</f>
        <v>0.03642777778</v>
      </c>
      <c r="AB114" s="443">
        <f>+'Residencial_energía (PJ)'!AB114*'Residencial_emisiones (MTonCO2)'!$B$1</f>
        <v>0.03642777778</v>
      </c>
      <c r="AC114" s="1"/>
      <c r="AD114" s="1"/>
      <c r="AE114" s="1" t="s">
        <v>21</v>
      </c>
      <c r="AF114" s="443">
        <f t="shared" ref="AF114:AQ114" si="80">+B114+Q114</f>
        <v>0.2388555556</v>
      </c>
      <c r="AG114" s="443">
        <f t="shared" si="80"/>
        <v>0.2434666667</v>
      </c>
      <c r="AH114" s="443">
        <f t="shared" si="80"/>
        <v>0.2480777778</v>
      </c>
      <c r="AI114" s="443">
        <f t="shared" si="80"/>
        <v>0.2522277778</v>
      </c>
      <c r="AJ114" s="443">
        <f t="shared" si="80"/>
        <v>0.2559166667</v>
      </c>
      <c r="AK114" s="443">
        <f t="shared" si="80"/>
        <v>0.2591444444</v>
      </c>
      <c r="AL114" s="443">
        <f t="shared" si="80"/>
        <v>0.2628333333</v>
      </c>
      <c r="AM114" s="443">
        <f t="shared" si="80"/>
        <v>0.2665222222</v>
      </c>
      <c r="AN114" s="443">
        <f t="shared" si="80"/>
        <v>0.2706722222</v>
      </c>
      <c r="AO114" s="443">
        <f t="shared" si="80"/>
        <v>0.2743611111</v>
      </c>
      <c r="AP114" s="443">
        <f t="shared" si="80"/>
        <v>0.2785111111</v>
      </c>
      <c r="AQ114" s="443">
        <f t="shared" si="80"/>
        <v>0.2822</v>
      </c>
      <c r="AR114" s="1"/>
      <c r="AS114" s="1"/>
      <c r="AT114" s="1" t="s">
        <v>21</v>
      </c>
      <c r="AU114" s="443">
        <f t="shared" ref="AU114:BF114" si="81">+AF55-AF114</f>
        <v>0</v>
      </c>
      <c r="AV114" s="443">
        <f t="shared" si="81"/>
        <v>0</v>
      </c>
      <c r="AW114" s="443">
        <f t="shared" si="81"/>
        <v>0</v>
      </c>
      <c r="AX114" s="443">
        <f t="shared" si="81"/>
        <v>0</v>
      </c>
      <c r="AY114" s="443">
        <f t="shared" si="81"/>
        <v>0</v>
      </c>
      <c r="AZ114" s="443">
        <f t="shared" si="81"/>
        <v>0</v>
      </c>
      <c r="BA114" s="443">
        <f t="shared" si="81"/>
        <v>0</v>
      </c>
      <c r="BB114" s="443">
        <f t="shared" si="81"/>
        <v>0</v>
      </c>
      <c r="BC114" s="443">
        <f t="shared" si="81"/>
        <v>0</v>
      </c>
      <c r="BD114" s="443">
        <f t="shared" si="81"/>
        <v>0</v>
      </c>
      <c r="BE114" s="443">
        <f t="shared" si="81"/>
        <v>0</v>
      </c>
      <c r="BF114" s="443">
        <f t="shared" si="81"/>
        <v>0</v>
      </c>
      <c r="BG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</row>
    <row r="116" ht="11.25" customHeight="1">
      <c r="A116" s="1"/>
      <c r="B116" s="534" t="s">
        <v>21</v>
      </c>
      <c r="C116" s="534"/>
      <c r="D116" s="534"/>
      <c r="E116" s="534"/>
      <c r="F116" s="534"/>
      <c r="G116" s="534"/>
      <c r="H116" s="534"/>
      <c r="I116" s="534"/>
      <c r="J116" s="534"/>
      <c r="K116" s="534"/>
      <c r="L116" s="534"/>
      <c r="M116" s="534"/>
      <c r="N116" s="1"/>
      <c r="O116" s="1"/>
      <c r="P116" s="1"/>
      <c r="Q116" s="535" t="s">
        <v>21</v>
      </c>
      <c r="R116" s="535"/>
      <c r="S116" s="535"/>
      <c r="T116" s="535"/>
      <c r="U116" s="535"/>
      <c r="V116" s="535"/>
      <c r="W116" s="535"/>
      <c r="X116" s="535"/>
      <c r="Y116" s="535"/>
      <c r="Z116" s="535"/>
      <c r="AA116" s="535"/>
      <c r="AB116" s="535"/>
      <c r="AC116" s="1"/>
      <c r="AD116" s="1"/>
      <c r="AE116" s="1"/>
      <c r="AF116" s="536" t="s">
        <v>21</v>
      </c>
      <c r="AG116" s="536"/>
      <c r="AH116" s="536"/>
      <c r="AI116" s="536"/>
      <c r="AJ116" s="536"/>
      <c r="AK116" s="536"/>
      <c r="AL116" s="536"/>
      <c r="AM116" s="536"/>
      <c r="AN116" s="536"/>
      <c r="AO116" s="536"/>
      <c r="AP116" s="536"/>
      <c r="AQ116" s="536"/>
      <c r="AR116" s="1"/>
      <c r="AS116" s="1"/>
      <c r="AT116" s="540"/>
      <c r="AU116" s="540" t="s">
        <v>21</v>
      </c>
      <c r="AV116" s="540"/>
      <c r="AW116" s="540"/>
      <c r="AX116" s="540"/>
      <c r="AY116" s="540"/>
      <c r="AZ116" s="540"/>
      <c r="BA116" s="540"/>
      <c r="BB116" s="540"/>
      <c r="BC116" s="540"/>
      <c r="BD116" s="540"/>
      <c r="BE116" s="540"/>
      <c r="BF116" s="540"/>
      <c r="BG116" s="1"/>
    </row>
    <row r="117" ht="11.25" customHeight="1">
      <c r="A117" s="1" t="s">
        <v>619</v>
      </c>
      <c r="B117" s="443">
        <v>2019.0</v>
      </c>
      <c r="C117" s="443">
        <v>2020.0</v>
      </c>
      <c r="D117" s="443">
        <v>2021.0</v>
      </c>
      <c r="E117" s="443">
        <v>2022.0</v>
      </c>
      <c r="F117" s="443">
        <v>2023.0</v>
      </c>
      <c r="G117" s="443">
        <v>2024.0</v>
      </c>
      <c r="H117" s="443">
        <v>2025.0</v>
      </c>
      <c r="I117" s="443">
        <v>2026.0</v>
      </c>
      <c r="J117" s="443">
        <v>2027.0</v>
      </c>
      <c r="K117" s="443">
        <v>2028.0</v>
      </c>
      <c r="L117" s="443">
        <v>2029.0</v>
      </c>
      <c r="M117" s="443">
        <v>2030.0</v>
      </c>
      <c r="N117" s="1"/>
      <c r="O117" s="1"/>
      <c r="P117" s="1" t="s">
        <v>619</v>
      </c>
      <c r="Q117" s="443">
        <v>2019.0</v>
      </c>
      <c r="R117" s="443">
        <v>2020.0</v>
      </c>
      <c r="S117" s="443">
        <v>2021.0</v>
      </c>
      <c r="T117" s="443">
        <v>2022.0</v>
      </c>
      <c r="U117" s="443">
        <v>2023.0</v>
      </c>
      <c r="V117" s="443">
        <v>2024.0</v>
      </c>
      <c r="W117" s="443">
        <v>2025.0</v>
      </c>
      <c r="X117" s="443">
        <v>2026.0</v>
      </c>
      <c r="Y117" s="443">
        <v>2027.0</v>
      </c>
      <c r="Z117" s="443">
        <v>2028.0</v>
      </c>
      <c r="AA117" s="443">
        <v>2029.0</v>
      </c>
      <c r="AB117" s="443">
        <v>2030.0</v>
      </c>
      <c r="AC117" s="1"/>
      <c r="AD117" s="1"/>
      <c r="AE117" s="1" t="s">
        <v>619</v>
      </c>
      <c r="AF117" s="443">
        <v>2019.0</v>
      </c>
      <c r="AG117" s="443">
        <v>2020.0</v>
      </c>
      <c r="AH117" s="443">
        <v>2021.0</v>
      </c>
      <c r="AI117" s="443">
        <v>2022.0</v>
      </c>
      <c r="AJ117" s="443">
        <v>2023.0</v>
      </c>
      <c r="AK117" s="443">
        <v>2024.0</v>
      </c>
      <c r="AL117" s="443">
        <v>2025.0</v>
      </c>
      <c r="AM117" s="443">
        <v>2026.0</v>
      </c>
      <c r="AN117" s="443">
        <v>2027.0</v>
      </c>
      <c r="AO117" s="443">
        <v>2028.0</v>
      </c>
      <c r="AP117" s="443">
        <v>2029.0</v>
      </c>
      <c r="AQ117" s="443">
        <v>2030.0</v>
      </c>
      <c r="AR117" s="1"/>
      <c r="AS117" s="1"/>
      <c r="AT117" s="1" t="s">
        <v>619</v>
      </c>
      <c r="AU117" s="443">
        <v>2019.0</v>
      </c>
      <c r="AV117" s="443">
        <v>2020.0</v>
      </c>
      <c r="AW117" s="443">
        <v>2021.0</v>
      </c>
      <c r="AX117" s="443">
        <v>2022.0</v>
      </c>
      <c r="AY117" s="443">
        <v>2023.0</v>
      </c>
      <c r="AZ117" s="443">
        <v>2024.0</v>
      </c>
      <c r="BA117" s="443">
        <v>2025.0</v>
      </c>
      <c r="BB117" s="443">
        <v>2026.0</v>
      </c>
      <c r="BC117" s="443">
        <v>2027.0</v>
      </c>
      <c r="BD117" s="443">
        <v>2028.0</v>
      </c>
      <c r="BE117" s="443">
        <v>2029.0</v>
      </c>
      <c r="BF117" s="443">
        <v>2030.0</v>
      </c>
      <c r="BG117" s="1"/>
    </row>
    <row r="118" ht="11.25" customHeight="1">
      <c r="A118" s="1" t="s">
        <v>21</v>
      </c>
      <c r="B118" s="443">
        <f t="shared" ref="B118:M118" si="82">+SUM(B73,B79,B84,B89,B94,B99,B104,B109,B114)</f>
        <v>7.093005556</v>
      </c>
      <c r="C118" s="443">
        <f t="shared" si="82"/>
        <v>7.253755556</v>
      </c>
      <c r="D118" s="443">
        <f t="shared" si="82"/>
        <v>7.475344444</v>
      </c>
      <c r="E118" s="443">
        <f t="shared" si="82"/>
        <v>7.689094444</v>
      </c>
      <c r="F118" s="443">
        <f t="shared" si="82"/>
        <v>7.895927778</v>
      </c>
      <c r="G118" s="443">
        <f t="shared" si="82"/>
        <v>8.100455556</v>
      </c>
      <c r="H118" s="443">
        <f t="shared" si="82"/>
        <v>8.288066667</v>
      </c>
      <c r="I118" s="443">
        <f t="shared" si="82"/>
        <v>8.4949</v>
      </c>
      <c r="J118" s="443">
        <f t="shared" si="82"/>
        <v>8.724038889</v>
      </c>
      <c r="K118" s="443">
        <f t="shared" si="82"/>
        <v>8.945944444</v>
      </c>
      <c r="L118" s="443">
        <f t="shared" si="82"/>
        <v>9.15785</v>
      </c>
      <c r="M118" s="443">
        <f t="shared" si="82"/>
        <v>9.390677778</v>
      </c>
      <c r="N118" s="1"/>
      <c r="O118" s="1"/>
      <c r="P118" s="1" t="s">
        <v>21</v>
      </c>
      <c r="Q118" s="443">
        <f t="shared" ref="Q118:AB118" si="83">+SUM(Q73,Q79,Q84,Q89,Q94,Q99,Q104,Q109,Q114)</f>
        <v>0.95085</v>
      </c>
      <c r="R118" s="443">
        <f t="shared" si="83"/>
        <v>0.9113111111</v>
      </c>
      <c r="S118" s="443">
        <f t="shared" si="83"/>
        <v>0.9136166667</v>
      </c>
      <c r="T118" s="443">
        <f t="shared" si="83"/>
        <v>0.9145388889</v>
      </c>
      <c r="U118" s="443">
        <f t="shared" si="83"/>
        <v>0.9136166667</v>
      </c>
      <c r="V118" s="443">
        <f t="shared" si="83"/>
        <v>0.9126944444</v>
      </c>
      <c r="W118" s="443">
        <f t="shared" si="83"/>
        <v>0.9022333333</v>
      </c>
      <c r="X118" s="443">
        <f t="shared" si="83"/>
        <v>0.9017722222</v>
      </c>
      <c r="Y118" s="443">
        <f t="shared" si="83"/>
        <v>0.9022333333</v>
      </c>
      <c r="Z118" s="443">
        <f t="shared" si="83"/>
        <v>0.9022333333</v>
      </c>
      <c r="AA118" s="443">
        <f t="shared" si="83"/>
        <v>0.9017722222</v>
      </c>
      <c r="AB118" s="443">
        <f t="shared" si="83"/>
        <v>0.9013111111</v>
      </c>
      <c r="AC118" s="1"/>
      <c r="AD118" s="1"/>
      <c r="AE118" s="1" t="s">
        <v>21</v>
      </c>
      <c r="AF118" s="443">
        <f t="shared" ref="AF118:AQ118" si="84">+SUM(AF73,AF79,AF84,AF89,AF94,AF99,AF104,AF109,AF114)</f>
        <v>8.043855556</v>
      </c>
      <c r="AG118" s="443">
        <f t="shared" si="84"/>
        <v>8.165066667</v>
      </c>
      <c r="AH118" s="443">
        <f t="shared" si="84"/>
        <v>8.388961111</v>
      </c>
      <c r="AI118" s="443">
        <f t="shared" si="84"/>
        <v>8.603633333</v>
      </c>
      <c r="AJ118" s="443">
        <f t="shared" si="84"/>
        <v>8.809544444</v>
      </c>
      <c r="AK118" s="443">
        <f t="shared" si="84"/>
        <v>9.01315</v>
      </c>
      <c r="AL118" s="443">
        <f t="shared" si="84"/>
        <v>9.1903</v>
      </c>
      <c r="AM118" s="443">
        <f t="shared" si="84"/>
        <v>9.396672222</v>
      </c>
      <c r="AN118" s="443">
        <f t="shared" si="84"/>
        <v>9.626272222</v>
      </c>
      <c r="AO118" s="443">
        <f t="shared" si="84"/>
        <v>9.848177778</v>
      </c>
      <c r="AP118" s="443">
        <f t="shared" si="84"/>
        <v>10.05962222</v>
      </c>
      <c r="AQ118" s="443">
        <f t="shared" si="84"/>
        <v>10.29198889</v>
      </c>
      <c r="AR118" s="1"/>
      <c r="AS118" s="1"/>
      <c r="AT118" s="1" t="s">
        <v>21</v>
      </c>
      <c r="AU118" s="443">
        <f t="shared" ref="AU118:BF118" si="85">+SUM(AU73,AU79,AU84,AU89,AU94,AU99,AU104,AU109,AU114)</f>
        <v>0</v>
      </c>
      <c r="AV118" s="443">
        <f t="shared" si="85"/>
        <v>0</v>
      </c>
      <c r="AW118" s="443">
        <f t="shared" si="85"/>
        <v>0</v>
      </c>
      <c r="AX118" s="443">
        <f t="shared" si="85"/>
        <v>0</v>
      </c>
      <c r="AY118" s="443">
        <f t="shared" si="85"/>
        <v>0</v>
      </c>
      <c r="AZ118" s="443">
        <f t="shared" si="85"/>
        <v>0</v>
      </c>
      <c r="BA118" s="443">
        <f t="shared" si="85"/>
        <v>0.01014444444</v>
      </c>
      <c r="BB118" s="443">
        <f t="shared" si="85"/>
        <v>0.01982777778</v>
      </c>
      <c r="BC118" s="443">
        <f t="shared" si="85"/>
        <v>0.03043333333</v>
      </c>
      <c r="BD118" s="443">
        <f t="shared" si="85"/>
        <v>0.04103888889</v>
      </c>
      <c r="BE118" s="443">
        <f t="shared" si="85"/>
        <v>0.05210555556</v>
      </c>
      <c r="BF118" s="443">
        <f t="shared" si="85"/>
        <v>0.06225</v>
      </c>
      <c r="BG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443">
        <f t="shared" ref="AF121:AQ121" si="86">+AF25+AF35+AF40</f>
        <v>0.95035</v>
      </c>
      <c r="AG121" s="443">
        <f t="shared" si="86"/>
        <v>0.9927722222</v>
      </c>
      <c r="AH121" s="443">
        <f t="shared" si="86"/>
        <v>1.038883333</v>
      </c>
      <c r="AI121" s="443">
        <f t="shared" si="86"/>
        <v>1.082227778</v>
      </c>
      <c r="AJ121" s="443">
        <f t="shared" si="86"/>
        <v>1.125111111</v>
      </c>
      <c r="AK121" s="443">
        <f t="shared" si="86"/>
        <v>1.167072222</v>
      </c>
      <c r="AL121" s="443">
        <f t="shared" si="86"/>
        <v>1.212261111</v>
      </c>
      <c r="AM121" s="443">
        <f t="shared" si="86"/>
        <v>1.258372222</v>
      </c>
      <c r="AN121" s="443">
        <f t="shared" si="86"/>
        <v>1.306327778</v>
      </c>
      <c r="AO121" s="443">
        <f t="shared" si="86"/>
        <v>1.355205556</v>
      </c>
      <c r="AP121" s="443">
        <f t="shared" si="86"/>
        <v>1.406388889</v>
      </c>
      <c r="AQ121" s="443">
        <f t="shared" si="86"/>
        <v>1.456188889</v>
      </c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541">
        <f t="shared" ref="AF122:AQ122" si="87">+AF84+AF94+AF99</f>
        <v>0.95035</v>
      </c>
      <c r="AG122" s="541">
        <f t="shared" si="87"/>
        <v>0.9927722222</v>
      </c>
      <c r="AH122" s="541">
        <f t="shared" si="87"/>
        <v>1.038883333</v>
      </c>
      <c r="AI122" s="541">
        <f t="shared" si="87"/>
        <v>1.082227778</v>
      </c>
      <c r="AJ122" s="541">
        <f t="shared" si="87"/>
        <v>1.125111111</v>
      </c>
      <c r="AK122" s="541">
        <f t="shared" si="87"/>
        <v>1.167072222</v>
      </c>
      <c r="AL122" s="541">
        <f t="shared" si="87"/>
        <v>1.202116667</v>
      </c>
      <c r="AM122" s="541">
        <f t="shared" si="87"/>
        <v>1.238544444</v>
      </c>
      <c r="AN122" s="541">
        <f t="shared" si="87"/>
        <v>1.275894444</v>
      </c>
      <c r="AO122" s="541">
        <f t="shared" si="87"/>
        <v>1.314166667</v>
      </c>
      <c r="AP122" s="541">
        <f t="shared" si="87"/>
        <v>1.354283333</v>
      </c>
      <c r="AQ122" s="541">
        <f t="shared" si="87"/>
        <v>1.393938889</v>
      </c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443">
        <f t="shared" ref="AF123:AQ123" si="88">+AF94+AF99</f>
        <v>0.3647388889</v>
      </c>
      <c r="AG123" s="443">
        <f t="shared" si="88"/>
        <v>0.3965555556</v>
      </c>
      <c r="AH123" s="443">
        <f t="shared" si="88"/>
        <v>0.4311388889</v>
      </c>
      <c r="AI123" s="443">
        <f t="shared" si="88"/>
        <v>0.4648</v>
      </c>
      <c r="AJ123" s="443">
        <f t="shared" si="88"/>
        <v>0.4989222222</v>
      </c>
      <c r="AK123" s="443">
        <f t="shared" si="88"/>
        <v>0.5330444444</v>
      </c>
      <c r="AL123" s="443">
        <f t="shared" si="88"/>
        <v>0.5588666667</v>
      </c>
      <c r="AM123" s="443">
        <f t="shared" si="88"/>
        <v>0.5860722222</v>
      </c>
      <c r="AN123" s="443">
        <f t="shared" si="88"/>
        <v>0.6137388889</v>
      </c>
      <c r="AO123" s="443">
        <f t="shared" si="88"/>
        <v>0.6423277778</v>
      </c>
      <c r="AP123" s="443">
        <f t="shared" si="88"/>
        <v>0.6723</v>
      </c>
      <c r="AQ123" s="443">
        <f t="shared" si="88"/>
        <v>0.7027333333</v>
      </c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</row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Q64:AB64"/>
    <mergeCell ref="AF64:AQ64"/>
    <mergeCell ref="AT64:BF64"/>
    <mergeCell ref="A2:AQ2"/>
    <mergeCell ref="A4:AQ4"/>
    <mergeCell ref="B5:M5"/>
    <mergeCell ref="Q5:AB5"/>
    <mergeCell ref="AF5:AQ5"/>
    <mergeCell ref="A63:AQ63"/>
    <mergeCell ref="B64:M6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0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3" width="4.11"/>
    <col customWidth="1" min="4" max="13" width="4.78"/>
    <col customWidth="1" min="14" max="15" width="3.0"/>
    <col customWidth="1" min="16" max="16" width="8.22"/>
    <col customWidth="1" min="17" max="17" width="4.78"/>
    <col customWidth="1" min="18" max="28" width="4.11"/>
    <col customWidth="1" min="29" max="30" width="3.0"/>
    <col customWidth="1" min="31" max="31" width="8.22"/>
    <col customWidth="1" min="32" max="43" width="4.78"/>
    <col customWidth="1" min="44" max="45" width="3.0"/>
    <col customWidth="1" min="46" max="46" width="8.22"/>
    <col customWidth="1" min="47" max="47" width="3.44"/>
    <col customWidth="1" min="48" max="48" width="3.78"/>
    <col customWidth="1" min="49" max="51" width="3.44"/>
    <col customWidth="1" min="52" max="52" width="3.78"/>
    <col customWidth="1" min="53" max="58" width="3.44"/>
    <col customWidth="1" min="59" max="59" width="3.0"/>
  </cols>
  <sheetData>
    <row r="1" ht="11.2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</row>
    <row r="2" ht="11.25" customHeight="1">
      <c r="A2" s="435" t="s">
        <v>629</v>
      </c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</row>
    <row r="3" ht="11.25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</row>
    <row r="4" ht="11.25" customHeight="1">
      <c r="A4" s="542" t="s">
        <v>615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391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52"/>
      <c r="BG4" s="452"/>
    </row>
    <row r="5" ht="11.25" customHeight="1">
      <c r="A5" s="435"/>
      <c r="B5" s="437" t="s">
        <v>646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391"/>
      <c r="N5" s="452"/>
      <c r="O5" s="452"/>
      <c r="P5" s="435"/>
      <c r="Q5" s="438" t="s">
        <v>641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391"/>
      <c r="AC5" s="452"/>
      <c r="AD5" s="452"/>
      <c r="AE5" s="435"/>
      <c r="AF5" s="453" t="s">
        <v>680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391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</row>
    <row r="6" ht="11.25" customHeight="1">
      <c r="A6" s="543"/>
      <c r="B6" s="544" t="s">
        <v>622</v>
      </c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5"/>
      <c r="O6" s="545"/>
      <c r="P6" s="543"/>
      <c r="Q6" s="546" t="s">
        <v>622</v>
      </c>
      <c r="R6" s="546"/>
      <c r="S6" s="546"/>
      <c r="T6" s="546"/>
      <c r="U6" s="546"/>
      <c r="V6" s="546"/>
      <c r="W6" s="546"/>
      <c r="X6" s="546"/>
      <c r="Y6" s="546"/>
      <c r="Z6" s="546"/>
      <c r="AA6" s="546"/>
      <c r="AB6" s="546"/>
      <c r="AC6" s="545"/>
      <c r="AD6" s="545"/>
      <c r="AE6" s="543"/>
      <c r="AF6" s="547" t="s">
        <v>622</v>
      </c>
      <c r="AG6" s="547"/>
      <c r="AH6" s="547"/>
      <c r="AI6" s="547"/>
      <c r="AJ6" s="547"/>
      <c r="AK6" s="547"/>
      <c r="AL6" s="547"/>
      <c r="AM6" s="547"/>
      <c r="AN6" s="547"/>
      <c r="AO6" s="547"/>
      <c r="AP6" s="547"/>
      <c r="AQ6" s="547"/>
      <c r="AR6" s="545"/>
      <c r="AS6" s="545"/>
      <c r="AT6" s="545"/>
      <c r="AU6" s="545"/>
      <c r="AV6" s="545"/>
      <c r="AW6" s="545"/>
      <c r="AX6" s="545"/>
      <c r="AY6" s="545"/>
      <c r="AZ6" s="545"/>
      <c r="BA6" s="545"/>
      <c r="BB6" s="545"/>
      <c r="BC6" s="545"/>
      <c r="BD6" s="545"/>
      <c r="BE6" s="545"/>
      <c r="BF6" s="545"/>
      <c r="BG6" s="545"/>
    </row>
    <row r="7" ht="11.25" customHeight="1">
      <c r="A7" s="452" t="s">
        <v>619</v>
      </c>
      <c r="B7" s="452">
        <v>2019.0</v>
      </c>
      <c r="C7" s="452">
        <v>2020.0</v>
      </c>
      <c r="D7" s="452">
        <v>2021.0</v>
      </c>
      <c r="E7" s="452">
        <v>2022.0</v>
      </c>
      <c r="F7" s="452">
        <v>2023.0</v>
      </c>
      <c r="G7" s="452">
        <v>2024.0</v>
      </c>
      <c r="H7" s="452">
        <v>2025.0</v>
      </c>
      <c r="I7" s="452">
        <v>2026.0</v>
      </c>
      <c r="J7" s="452">
        <v>2027.0</v>
      </c>
      <c r="K7" s="452">
        <v>2028.0</v>
      </c>
      <c r="L7" s="452">
        <v>2029.0</v>
      </c>
      <c r="M7" s="452">
        <v>2030.0</v>
      </c>
      <c r="N7" s="452"/>
      <c r="O7" s="452"/>
      <c r="P7" s="452" t="s">
        <v>619</v>
      </c>
      <c r="Q7" s="452">
        <v>2019.0</v>
      </c>
      <c r="R7" s="452">
        <v>2020.0</v>
      </c>
      <c r="S7" s="452">
        <v>2021.0</v>
      </c>
      <c r="T7" s="452">
        <v>2022.0</v>
      </c>
      <c r="U7" s="452">
        <v>2023.0</v>
      </c>
      <c r="V7" s="452">
        <v>2024.0</v>
      </c>
      <c r="W7" s="452">
        <v>2025.0</v>
      </c>
      <c r="X7" s="452">
        <v>2026.0</v>
      </c>
      <c r="Y7" s="452">
        <v>2027.0</v>
      </c>
      <c r="Z7" s="452">
        <v>2028.0</v>
      </c>
      <c r="AA7" s="452">
        <v>2029.0</v>
      </c>
      <c r="AB7" s="452">
        <v>2030.0</v>
      </c>
      <c r="AC7" s="452"/>
      <c r="AD7" s="452"/>
      <c r="AE7" s="452" t="s">
        <v>619</v>
      </c>
      <c r="AF7" s="452">
        <v>2019.0</v>
      </c>
      <c r="AG7" s="452">
        <v>2020.0</v>
      </c>
      <c r="AH7" s="452">
        <v>2021.0</v>
      </c>
      <c r="AI7" s="452">
        <v>2022.0</v>
      </c>
      <c r="AJ7" s="452">
        <v>2023.0</v>
      </c>
      <c r="AK7" s="452">
        <v>2024.0</v>
      </c>
      <c r="AL7" s="452">
        <v>2025.0</v>
      </c>
      <c r="AM7" s="452">
        <v>2026.0</v>
      </c>
      <c r="AN7" s="452">
        <v>2027.0</v>
      </c>
      <c r="AO7" s="452">
        <v>2028.0</v>
      </c>
      <c r="AP7" s="452">
        <v>2029.0</v>
      </c>
      <c r="AQ7" s="452">
        <v>2030.0</v>
      </c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  <c r="BG7" s="452"/>
    </row>
    <row r="8" ht="11.25" customHeight="1">
      <c r="A8" s="452" t="s">
        <v>681</v>
      </c>
      <c r="B8" s="452">
        <v>0.0</v>
      </c>
      <c r="C8" s="452">
        <v>0.0</v>
      </c>
      <c r="D8" s="452">
        <v>0.0</v>
      </c>
      <c r="E8" s="452">
        <v>0.0</v>
      </c>
      <c r="F8" s="452">
        <v>0.0</v>
      </c>
      <c r="G8" s="452">
        <v>0.0</v>
      </c>
      <c r="H8" s="452">
        <v>0.0</v>
      </c>
      <c r="I8" s="452">
        <v>0.0</v>
      </c>
      <c r="J8" s="452">
        <v>0.0</v>
      </c>
      <c r="K8" s="452">
        <v>0.0</v>
      </c>
      <c r="L8" s="452">
        <v>0.0</v>
      </c>
      <c r="M8" s="452">
        <v>0.0</v>
      </c>
      <c r="N8" s="452"/>
      <c r="O8" s="452"/>
      <c r="P8" s="452" t="s">
        <v>681</v>
      </c>
      <c r="Q8" s="452">
        <v>0.0</v>
      </c>
      <c r="R8" s="452">
        <v>0.0</v>
      </c>
      <c r="S8" s="452">
        <v>0.0</v>
      </c>
      <c r="T8" s="452">
        <v>0.0</v>
      </c>
      <c r="U8" s="452">
        <v>0.0</v>
      </c>
      <c r="V8" s="452">
        <v>0.0</v>
      </c>
      <c r="W8" s="452">
        <v>0.0</v>
      </c>
      <c r="X8" s="452">
        <v>0.0</v>
      </c>
      <c r="Y8" s="452">
        <v>0.0</v>
      </c>
      <c r="Z8" s="452">
        <v>0.0</v>
      </c>
      <c r="AA8" s="452">
        <v>0.0</v>
      </c>
      <c r="AB8" s="452">
        <v>0.0</v>
      </c>
      <c r="AC8" s="452"/>
      <c r="AD8" s="452"/>
      <c r="AE8" s="452" t="s">
        <v>681</v>
      </c>
      <c r="AF8" s="452">
        <f t="shared" ref="AF8:AQ8" si="1">+B8+Q8</f>
        <v>0</v>
      </c>
      <c r="AG8" s="452">
        <f t="shared" si="1"/>
        <v>0</v>
      </c>
      <c r="AH8" s="452">
        <f t="shared" si="1"/>
        <v>0</v>
      </c>
      <c r="AI8" s="452">
        <f t="shared" si="1"/>
        <v>0</v>
      </c>
      <c r="AJ8" s="452">
        <f t="shared" si="1"/>
        <v>0</v>
      </c>
      <c r="AK8" s="452">
        <f t="shared" si="1"/>
        <v>0</v>
      </c>
      <c r="AL8" s="452">
        <f t="shared" si="1"/>
        <v>0</v>
      </c>
      <c r="AM8" s="452">
        <f t="shared" si="1"/>
        <v>0</v>
      </c>
      <c r="AN8" s="452">
        <f t="shared" si="1"/>
        <v>0</v>
      </c>
      <c r="AO8" s="452">
        <f t="shared" si="1"/>
        <v>0</v>
      </c>
      <c r="AP8" s="452">
        <f t="shared" si="1"/>
        <v>0</v>
      </c>
      <c r="AQ8" s="452">
        <f t="shared" si="1"/>
        <v>0</v>
      </c>
      <c r="AR8" s="452"/>
      <c r="AS8" s="452"/>
      <c r="AT8" s="452"/>
      <c r="AU8" s="452"/>
      <c r="AV8" s="452"/>
      <c r="AW8" s="452"/>
      <c r="AX8" s="452"/>
      <c r="AY8" s="452"/>
      <c r="AZ8" s="452"/>
      <c r="BA8" s="452"/>
      <c r="BB8" s="452"/>
      <c r="BC8" s="452"/>
      <c r="BD8" s="452"/>
      <c r="BE8" s="452"/>
      <c r="BF8" s="452"/>
      <c r="BG8" s="452"/>
    </row>
    <row r="9" ht="11.25" customHeight="1">
      <c r="A9" s="452" t="s">
        <v>620</v>
      </c>
      <c r="B9" s="452">
        <v>50.64</v>
      </c>
      <c r="C9" s="452">
        <v>52.5</v>
      </c>
      <c r="D9" s="452">
        <v>54.22</v>
      </c>
      <c r="E9" s="452">
        <v>55.81</v>
      </c>
      <c r="F9" s="452">
        <v>57.32</v>
      </c>
      <c r="G9" s="452">
        <v>58.83</v>
      </c>
      <c r="H9" s="452">
        <v>60.39</v>
      </c>
      <c r="I9" s="452">
        <v>62.03</v>
      </c>
      <c r="J9" s="452">
        <v>63.72</v>
      </c>
      <c r="K9" s="452">
        <v>65.46</v>
      </c>
      <c r="L9" s="452">
        <v>67.21</v>
      </c>
      <c r="M9" s="452">
        <v>68.94</v>
      </c>
      <c r="N9" s="452"/>
      <c r="O9" s="452"/>
      <c r="P9" s="452" t="s">
        <v>620</v>
      </c>
      <c r="Q9" s="452">
        <v>0.46</v>
      </c>
      <c r="R9" s="452">
        <v>0.44</v>
      </c>
      <c r="S9" s="452">
        <v>0.44</v>
      </c>
      <c r="T9" s="452">
        <v>0.44</v>
      </c>
      <c r="U9" s="452">
        <v>0.44</v>
      </c>
      <c r="V9" s="452">
        <v>0.44</v>
      </c>
      <c r="W9" s="452">
        <v>0.44</v>
      </c>
      <c r="X9" s="452">
        <v>0.43</v>
      </c>
      <c r="Y9" s="452">
        <v>0.43</v>
      </c>
      <c r="Z9" s="452">
        <v>0.43</v>
      </c>
      <c r="AA9" s="452">
        <v>0.43</v>
      </c>
      <c r="AB9" s="452">
        <v>0.43</v>
      </c>
      <c r="AC9" s="452"/>
      <c r="AD9" s="452"/>
      <c r="AE9" s="452" t="s">
        <v>620</v>
      </c>
      <c r="AF9" s="452">
        <f t="shared" ref="AF9:AQ9" si="2">+B9+Q9</f>
        <v>51.1</v>
      </c>
      <c r="AG9" s="452">
        <f t="shared" si="2"/>
        <v>52.94</v>
      </c>
      <c r="AH9" s="452">
        <f t="shared" si="2"/>
        <v>54.66</v>
      </c>
      <c r="AI9" s="452">
        <f t="shared" si="2"/>
        <v>56.25</v>
      </c>
      <c r="AJ9" s="452">
        <f t="shared" si="2"/>
        <v>57.76</v>
      </c>
      <c r="AK9" s="452">
        <f t="shared" si="2"/>
        <v>59.27</v>
      </c>
      <c r="AL9" s="452">
        <f t="shared" si="2"/>
        <v>60.83</v>
      </c>
      <c r="AM9" s="452">
        <f t="shared" si="2"/>
        <v>62.46</v>
      </c>
      <c r="AN9" s="452">
        <f t="shared" si="2"/>
        <v>64.15</v>
      </c>
      <c r="AO9" s="452">
        <f t="shared" si="2"/>
        <v>65.89</v>
      </c>
      <c r="AP9" s="452">
        <f t="shared" si="2"/>
        <v>67.64</v>
      </c>
      <c r="AQ9" s="452">
        <f t="shared" si="2"/>
        <v>69.37</v>
      </c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452"/>
      <c r="BD9" s="452"/>
      <c r="BE9" s="452"/>
      <c r="BF9" s="452"/>
      <c r="BG9" s="452"/>
    </row>
    <row r="10" ht="11.25" customHeight="1">
      <c r="A10" s="452" t="s">
        <v>682</v>
      </c>
      <c r="B10" s="452">
        <v>8.49</v>
      </c>
      <c r="C10" s="452">
        <v>8.8</v>
      </c>
      <c r="D10" s="452">
        <v>9.08</v>
      </c>
      <c r="E10" s="452">
        <v>9.35</v>
      </c>
      <c r="F10" s="452">
        <v>9.6</v>
      </c>
      <c r="G10" s="452">
        <v>9.86</v>
      </c>
      <c r="H10" s="452">
        <v>10.12</v>
      </c>
      <c r="I10" s="452">
        <v>10.39</v>
      </c>
      <c r="J10" s="452">
        <v>10.68</v>
      </c>
      <c r="K10" s="452">
        <v>10.97</v>
      </c>
      <c r="L10" s="452">
        <v>11.26</v>
      </c>
      <c r="M10" s="452">
        <v>11.55</v>
      </c>
      <c r="N10" s="452"/>
      <c r="O10" s="452"/>
      <c r="P10" s="452" t="s">
        <v>682</v>
      </c>
      <c r="Q10" s="452">
        <v>87.52</v>
      </c>
      <c r="R10" s="452">
        <v>82.81</v>
      </c>
      <c r="S10" s="452">
        <v>82.96</v>
      </c>
      <c r="T10" s="452">
        <v>82.86</v>
      </c>
      <c r="U10" s="452">
        <v>82.58</v>
      </c>
      <c r="V10" s="452">
        <v>82.25</v>
      </c>
      <c r="W10" s="452">
        <v>81.96</v>
      </c>
      <c r="X10" s="452">
        <v>81.72</v>
      </c>
      <c r="Y10" s="452">
        <v>81.52</v>
      </c>
      <c r="Z10" s="452">
        <v>81.33</v>
      </c>
      <c r="AA10" s="452">
        <v>81.1</v>
      </c>
      <c r="AB10" s="452">
        <v>80.82</v>
      </c>
      <c r="AC10" s="452"/>
      <c r="AD10" s="452"/>
      <c r="AE10" s="452" t="s">
        <v>682</v>
      </c>
      <c r="AF10" s="452">
        <f t="shared" ref="AF10:AQ10" si="3">+B10+Q10</f>
        <v>96.01</v>
      </c>
      <c r="AG10" s="452">
        <f t="shared" si="3"/>
        <v>91.61</v>
      </c>
      <c r="AH10" s="452">
        <f t="shared" si="3"/>
        <v>92.04</v>
      </c>
      <c r="AI10" s="452">
        <f t="shared" si="3"/>
        <v>92.21</v>
      </c>
      <c r="AJ10" s="452">
        <f t="shared" si="3"/>
        <v>92.18</v>
      </c>
      <c r="AK10" s="452">
        <f t="shared" si="3"/>
        <v>92.11</v>
      </c>
      <c r="AL10" s="452">
        <f t="shared" si="3"/>
        <v>92.08</v>
      </c>
      <c r="AM10" s="452">
        <f t="shared" si="3"/>
        <v>92.11</v>
      </c>
      <c r="AN10" s="452">
        <f t="shared" si="3"/>
        <v>92.2</v>
      </c>
      <c r="AO10" s="452">
        <f t="shared" si="3"/>
        <v>92.3</v>
      </c>
      <c r="AP10" s="452">
        <f t="shared" si="3"/>
        <v>92.36</v>
      </c>
      <c r="AQ10" s="452">
        <f t="shared" si="3"/>
        <v>92.37</v>
      </c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452"/>
      <c r="BD10" s="452"/>
      <c r="BE10" s="452"/>
      <c r="BF10" s="452"/>
      <c r="BG10" s="452"/>
    </row>
    <row r="11" ht="11.25" customHeight="1">
      <c r="A11" s="452" t="s">
        <v>623</v>
      </c>
      <c r="B11" s="452">
        <v>10.59</v>
      </c>
      <c r="C11" s="452">
        <v>10.98</v>
      </c>
      <c r="D11" s="452">
        <v>11.34</v>
      </c>
      <c r="E11" s="452">
        <v>11.67</v>
      </c>
      <c r="F11" s="452">
        <v>11.99</v>
      </c>
      <c r="G11" s="452">
        <v>12.3</v>
      </c>
      <c r="H11" s="452">
        <v>12.63</v>
      </c>
      <c r="I11" s="452">
        <v>12.97</v>
      </c>
      <c r="J11" s="452">
        <v>13.32</v>
      </c>
      <c r="K11" s="452">
        <v>13.69</v>
      </c>
      <c r="L11" s="452">
        <v>14.05</v>
      </c>
      <c r="M11" s="452">
        <v>14.42</v>
      </c>
      <c r="N11" s="452"/>
      <c r="O11" s="452"/>
      <c r="P11" s="452" t="s">
        <v>623</v>
      </c>
      <c r="Q11" s="452">
        <v>7.53</v>
      </c>
      <c r="R11" s="452">
        <v>7.13</v>
      </c>
      <c r="S11" s="452">
        <v>7.14</v>
      </c>
      <c r="T11" s="452">
        <v>7.13</v>
      </c>
      <c r="U11" s="452">
        <v>7.11</v>
      </c>
      <c r="V11" s="452">
        <v>7.08</v>
      </c>
      <c r="W11" s="452">
        <v>7.06</v>
      </c>
      <c r="X11" s="452">
        <v>7.04</v>
      </c>
      <c r="Y11" s="452">
        <v>7.02</v>
      </c>
      <c r="Z11" s="452">
        <v>7.0</v>
      </c>
      <c r="AA11" s="452">
        <v>6.98</v>
      </c>
      <c r="AB11" s="452">
        <v>6.96</v>
      </c>
      <c r="AC11" s="452"/>
      <c r="AD11" s="452"/>
      <c r="AE11" s="452" t="s">
        <v>623</v>
      </c>
      <c r="AF11" s="452">
        <f t="shared" ref="AF11:AQ11" si="4">+B11+Q11</f>
        <v>18.12</v>
      </c>
      <c r="AG11" s="452">
        <f t="shared" si="4"/>
        <v>18.11</v>
      </c>
      <c r="AH11" s="452">
        <f t="shared" si="4"/>
        <v>18.48</v>
      </c>
      <c r="AI11" s="452">
        <f t="shared" si="4"/>
        <v>18.8</v>
      </c>
      <c r="AJ11" s="452">
        <f t="shared" si="4"/>
        <v>19.1</v>
      </c>
      <c r="AK11" s="452">
        <f t="shared" si="4"/>
        <v>19.38</v>
      </c>
      <c r="AL11" s="452">
        <f t="shared" si="4"/>
        <v>19.69</v>
      </c>
      <c r="AM11" s="452">
        <f t="shared" si="4"/>
        <v>20.01</v>
      </c>
      <c r="AN11" s="452">
        <f t="shared" si="4"/>
        <v>20.34</v>
      </c>
      <c r="AO11" s="452">
        <f t="shared" si="4"/>
        <v>20.69</v>
      </c>
      <c r="AP11" s="452">
        <f t="shared" si="4"/>
        <v>21.03</v>
      </c>
      <c r="AQ11" s="452">
        <f t="shared" si="4"/>
        <v>21.38</v>
      </c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  <c r="BE11" s="452"/>
      <c r="BF11" s="452"/>
      <c r="BG11" s="452"/>
    </row>
    <row r="12" ht="11.25" customHeight="1">
      <c r="A12" s="452" t="s">
        <v>683</v>
      </c>
      <c r="B12" s="452">
        <v>0.0</v>
      </c>
      <c r="C12" s="452">
        <v>0.0</v>
      </c>
      <c r="D12" s="452">
        <v>0.0</v>
      </c>
      <c r="E12" s="452">
        <v>0.0</v>
      </c>
      <c r="F12" s="452">
        <v>0.0</v>
      </c>
      <c r="G12" s="452">
        <v>0.0</v>
      </c>
      <c r="H12" s="452">
        <v>0.0</v>
      </c>
      <c r="I12" s="452">
        <v>0.0</v>
      </c>
      <c r="J12" s="452">
        <v>0.0</v>
      </c>
      <c r="K12" s="452">
        <v>0.0</v>
      </c>
      <c r="L12" s="452">
        <v>0.0</v>
      </c>
      <c r="M12" s="452">
        <v>0.0</v>
      </c>
      <c r="N12" s="452"/>
      <c r="O12" s="452"/>
      <c r="P12" s="452" t="s">
        <v>683</v>
      </c>
      <c r="Q12" s="452">
        <v>0.0</v>
      </c>
      <c r="R12" s="452">
        <v>0.0</v>
      </c>
      <c r="S12" s="452">
        <v>0.0</v>
      </c>
      <c r="T12" s="452">
        <v>0.0</v>
      </c>
      <c r="U12" s="452">
        <v>0.0</v>
      </c>
      <c r="V12" s="452">
        <v>0.0</v>
      </c>
      <c r="W12" s="452">
        <v>0.0</v>
      </c>
      <c r="X12" s="452">
        <v>0.0</v>
      </c>
      <c r="Y12" s="452">
        <v>0.0</v>
      </c>
      <c r="Z12" s="452">
        <v>0.0</v>
      </c>
      <c r="AA12" s="452">
        <v>0.0</v>
      </c>
      <c r="AB12" s="452">
        <v>0.0</v>
      </c>
      <c r="AC12" s="452"/>
      <c r="AD12" s="452"/>
      <c r="AE12" s="452" t="s">
        <v>683</v>
      </c>
      <c r="AF12" s="452">
        <f t="shared" ref="AF12:AQ12" si="5">+B12+Q12</f>
        <v>0</v>
      </c>
      <c r="AG12" s="452">
        <f t="shared" si="5"/>
        <v>0</v>
      </c>
      <c r="AH12" s="452">
        <f t="shared" si="5"/>
        <v>0</v>
      </c>
      <c r="AI12" s="452">
        <f t="shared" si="5"/>
        <v>0</v>
      </c>
      <c r="AJ12" s="452">
        <f t="shared" si="5"/>
        <v>0</v>
      </c>
      <c r="AK12" s="452">
        <f t="shared" si="5"/>
        <v>0</v>
      </c>
      <c r="AL12" s="452">
        <f t="shared" si="5"/>
        <v>0</v>
      </c>
      <c r="AM12" s="452">
        <f t="shared" si="5"/>
        <v>0</v>
      </c>
      <c r="AN12" s="452">
        <f t="shared" si="5"/>
        <v>0</v>
      </c>
      <c r="AO12" s="452">
        <f t="shared" si="5"/>
        <v>0</v>
      </c>
      <c r="AP12" s="452">
        <f t="shared" si="5"/>
        <v>0</v>
      </c>
      <c r="AQ12" s="452">
        <f t="shared" si="5"/>
        <v>0</v>
      </c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  <c r="BG12" s="452"/>
    </row>
    <row r="13" ht="11.25" customHeight="1">
      <c r="A13" s="452" t="s">
        <v>621</v>
      </c>
      <c r="B13" s="452">
        <v>3.11</v>
      </c>
      <c r="C13" s="452">
        <v>3.23</v>
      </c>
      <c r="D13" s="452">
        <v>3.33</v>
      </c>
      <c r="E13" s="452">
        <v>3.43</v>
      </c>
      <c r="F13" s="452">
        <v>3.52</v>
      </c>
      <c r="G13" s="452">
        <v>3.61</v>
      </c>
      <c r="H13" s="452">
        <v>3.71</v>
      </c>
      <c r="I13" s="452">
        <v>3.81</v>
      </c>
      <c r="J13" s="452">
        <v>3.92</v>
      </c>
      <c r="K13" s="452">
        <v>4.02</v>
      </c>
      <c r="L13" s="452">
        <v>4.13</v>
      </c>
      <c r="M13" s="452">
        <v>4.24</v>
      </c>
      <c r="N13" s="452"/>
      <c r="O13" s="452"/>
      <c r="P13" s="452" t="s">
        <v>621</v>
      </c>
      <c r="Q13" s="452">
        <v>0.57</v>
      </c>
      <c r="R13" s="452">
        <v>0.54</v>
      </c>
      <c r="S13" s="452">
        <v>0.54</v>
      </c>
      <c r="T13" s="452">
        <v>0.54</v>
      </c>
      <c r="U13" s="452">
        <v>0.54</v>
      </c>
      <c r="V13" s="452">
        <v>0.54</v>
      </c>
      <c r="W13" s="452">
        <v>0.53</v>
      </c>
      <c r="X13" s="452">
        <v>0.53</v>
      </c>
      <c r="Y13" s="452">
        <v>0.53</v>
      </c>
      <c r="Z13" s="452">
        <v>0.53</v>
      </c>
      <c r="AA13" s="452">
        <v>0.53</v>
      </c>
      <c r="AB13" s="452">
        <v>0.53</v>
      </c>
      <c r="AC13" s="452"/>
      <c r="AD13" s="452"/>
      <c r="AE13" s="452" t="s">
        <v>621</v>
      </c>
      <c r="AF13" s="452">
        <f t="shared" ref="AF13:AQ13" si="6">+B13+Q13</f>
        <v>3.68</v>
      </c>
      <c r="AG13" s="452">
        <f t="shared" si="6"/>
        <v>3.77</v>
      </c>
      <c r="AH13" s="452">
        <f t="shared" si="6"/>
        <v>3.87</v>
      </c>
      <c r="AI13" s="452">
        <f t="shared" si="6"/>
        <v>3.97</v>
      </c>
      <c r="AJ13" s="452">
        <f t="shared" si="6"/>
        <v>4.06</v>
      </c>
      <c r="AK13" s="452">
        <f t="shared" si="6"/>
        <v>4.15</v>
      </c>
      <c r="AL13" s="452">
        <f t="shared" si="6"/>
        <v>4.24</v>
      </c>
      <c r="AM13" s="452">
        <f t="shared" si="6"/>
        <v>4.34</v>
      </c>
      <c r="AN13" s="452">
        <f t="shared" si="6"/>
        <v>4.45</v>
      </c>
      <c r="AO13" s="452">
        <f t="shared" si="6"/>
        <v>4.55</v>
      </c>
      <c r="AP13" s="452">
        <f t="shared" si="6"/>
        <v>4.66</v>
      </c>
      <c r="AQ13" s="452">
        <f t="shared" si="6"/>
        <v>4.77</v>
      </c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</row>
    <row r="14" ht="11.25" customHeight="1">
      <c r="A14" s="452" t="s">
        <v>21</v>
      </c>
      <c r="B14" s="452">
        <v>72.83</v>
      </c>
      <c r="C14" s="452">
        <v>75.5</v>
      </c>
      <c r="D14" s="452">
        <v>77.97</v>
      </c>
      <c r="E14" s="452">
        <v>80.26</v>
      </c>
      <c r="F14" s="452">
        <v>82.43</v>
      </c>
      <c r="G14" s="452">
        <v>84.6</v>
      </c>
      <c r="H14" s="452">
        <v>86.85</v>
      </c>
      <c r="I14" s="452">
        <v>89.2</v>
      </c>
      <c r="J14" s="452">
        <v>91.64</v>
      </c>
      <c r="K14" s="452">
        <v>94.14</v>
      </c>
      <c r="L14" s="452">
        <v>96.65</v>
      </c>
      <c r="M14" s="452">
        <v>99.14</v>
      </c>
      <c r="N14" s="452"/>
      <c r="O14" s="452"/>
      <c r="P14" s="452" t="s">
        <v>21</v>
      </c>
      <c r="Q14" s="452">
        <v>96.09</v>
      </c>
      <c r="R14" s="452">
        <v>90.92</v>
      </c>
      <c r="S14" s="452">
        <v>91.09</v>
      </c>
      <c r="T14" s="452">
        <v>90.97</v>
      </c>
      <c r="U14" s="452">
        <v>90.66</v>
      </c>
      <c r="V14" s="452">
        <v>90.3</v>
      </c>
      <c r="W14" s="452">
        <v>89.98</v>
      </c>
      <c r="X14" s="452">
        <v>89.73</v>
      </c>
      <c r="Y14" s="452">
        <v>89.5</v>
      </c>
      <c r="Z14" s="452">
        <v>89.29</v>
      </c>
      <c r="AA14" s="452">
        <v>89.04</v>
      </c>
      <c r="AB14" s="452">
        <v>88.73</v>
      </c>
      <c r="AC14" s="452"/>
      <c r="AD14" s="452"/>
      <c r="AE14" s="452" t="s">
        <v>21</v>
      </c>
      <c r="AF14" s="452">
        <f t="shared" ref="AF14:AQ14" si="7">+B14+Q14</f>
        <v>168.92</v>
      </c>
      <c r="AG14" s="452">
        <f t="shared" si="7"/>
        <v>166.42</v>
      </c>
      <c r="AH14" s="452">
        <f t="shared" si="7"/>
        <v>169.06</v>
      </c>
      <c r="AI14" s="452">
        <f t="shared" si="7"/>
        <v>171.23</v>
      </c>
      <c r="AJ14" s="452">
        <f t="shared" si="7"/>
        <v>173.09</v>
      </c>
      <c r="AK14" s="452">
        <f t="shared" si="7"/>
        <v>174.9</v>
      </c>
      <c r="AL14" s="452">
        <f t="shared" si="7"/>
        <v>176.83</v>
      </c>
      <c r="AM14" s="452">
        <f t="shared" si="7"/>
        <v>178.93</v>
      </c>
      <c r="AN14" s="452">
        <f t="shared" si="7"/>
        <v>181.14</v>
      </c>
      <c r="AO14" s="452">
        <f t="shared" si="7"/>
        <v>183.43</v>
      </c>
      <c r="AP14" s="452">
        <f t="shared" si="7"/>
        <v>185.69</v>
      </c>
      <c r="AQ14" s="452">
        <f t="shared" si="7"/>
        <v>187.87</v>
      </c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  <c r="BG14" s="452"/>
    </row>
    <row r="15" ht="11.25" customHeight="1">
      <c r="A15" s="452"/>
      <c r="B15" s="452"/>
      <c r="C15" s="452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  <c r="BG15" s="452"/>
    </row>
    <row r="16" ht="11.25" customHeight="1">
      <c r="A16" s="543"/>
      <c r="B16" s="544" t="s">
        <v>684</v>
      </c>
      <c r="C16" s="544"/>
      <c r="D16" s="544"/>
      <c r="E16" s="544"/>
      <c r="F16" s="544"/>
      <c r="G16" s="544"/>
      <c r="H16" s="544"/>
      <c r="I16" s="544"/>
      <c r="J16" s="544"/>
      <c r="K16" s="544"/>
      <c r="L16" s="544"/>
      <c r="M16" s="544"/>
      <c r="N16" s="545"/>
      <c r="O16" s="545"/>
      <c r="P16" s="543"/>
      <c r="Q16" s="546" t="s">
        <v>684</v>
      </c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5"/>
      <c r="AD16" s="545"/>
      <c r="AE16" s="543"/>
      <c r="AF16" s="547" t="s">
        <v>684</v>
      </c>
      <c r="AG16" s="547"/>
      <c r="AH16" s="547"/>
      <c r="AI16" s="547"/>
      <c r="AJ16" s="547"/>
      <c r="AK16" s="547"/>
      <c r="AL16" s="547"/>
      <c r="AM16" s="547"/>
      <c r="AN16" s="547"/>
      <c r="AO16" s="547"/>
      <c r="AP16" s="547"/>
      <c r="AQ16" s="547"/>
      <c r="AR16" s="545"/>
      <c r="AS16" s="545"/>
      <c r="AT16" s="545"/>
      <c r="AU16" s="545"/>
      <c r="AV16" s="545"/>
      <c r="AW16" s="545"/>
      <c r="AX16" s="545"/>
      <c r="AY16" s="545"/>
      <c r="AZ16" s="545"/>
      <c r="BA16" s="545"/>
      <c r="BB16" s="545"/>
      <c r="BC16" s="545"/>
      <c r="BD16" s="545"/>
      <c r="BE16" s="545"/>
      <c r="BF16" s="545"/>
      <c r="BG16" s="545"/>
    </row>
    <row r="17" ht="11.25" customHeight="1">
      <c r="A17" s="452" t="s">
        <v>619</v>
      </c>
      <c r="B17" s="452">
        <v>2019.0</v>
      </c>
      <c r="C17" s="452">
        <v>2020.0</v>
      </c>
      <c r="D17" s="452">
        <v>2021.0</v>
      </c>
      <c r="E17" s="452">
        <v>2022.0</v>
      </c>
      <c r="F17" s="452">
        <v>2023.0</v>
      </c>
      <c r="G17" s="452">
        <v>2024.0</v>
      </c>
      <c r="H17" s="452">
        <v>2025.0</v>
      </c>
      <c r="I17" s="452">
        <v>2026.0</v>
      </c>
      <c r="J17" s="452">
        <v>2027.0</v>
      </c>
      <c r="K17" s="452">
        <v>2028.0</v>
      </c>
      <c r="L17" s="452">
        <v>2029.0</v>
      </c>
      <c r="M17" s="452">
        <v>2030.0</v>
      </c>
      <c r="N17" s="452"/>
      <c r="O17" s="452"/>
      <c r="P17" s="452" t="s">
        <v>619</v>
      </c>
      <c r="Q17" s="452">
        <v>2019.0</v>
      </c>
      <c r="R17" s="452">
        <v>2020.0</v>
      </c>
      <c r="S17" s="452">
        <v>2021.0</v>
      </c>
      <c r="T17" s="452">
        <v>2022.0</v>
      </c>
      <c r="U17" s="452">
        <v>2023.0</v>
      </c>
      <c r="V17" s="452">
        <v>2024.0</v>
      </c>
      <c r="W17" s="452">
        <v>2025.0</v>
      </c>
      <c r="X17" s="452">
        <v>2026.0</v>
      </c>
      <c r="Y17" s="452">
        <v>2027.0</v>
      </c>
      <c r="Z17" s="452">
        <v>2028.0</v>
      </c>
      <c r="AA17" s="452">
        <v>2029.0</v>
      </c>
      <c r="AB17" s="452">
        <v>2030.0</v>
      </c>
      <c r="AC17" s="452"/>
      <c r="AD17" s="452"/>
      <c r="AE17" s="452" t="s">
        <v>619</v>
      </c>
      <c r="AF17" s="452">
        <v>2019.0</v>
      </c>
      <c r="AG17" s="452">
        <v>2020.0</v>
      </c>
      <c r="AH17" s="452">
        <v>2021.0</v>
      </c>
      <c r="AI17" s="452">
        <v>2022.0</v>
      </c>
      <c r="AJ17" s="452">
        <v>2023.0</v>
      </c>
      <c r="AK17" s="452">
        <v>2024.0</v>
      </c>
      <c r="AL17" s="452">
        <v>2025.0</v>
      </c>
      <c r="AM17" s="452">
        <v>2026.0</v>
      </c>
      <c r="AN17" s="452">
        <v>2027.0</v>
      </c>
      <c r="AO17" s="452">
        <v>2028.0</v>
      </c>
      <c r="AP17" s="452">
        <v>2029.0</v>
      </c>
      <c r="AQ17" s="452">
        <v>2030.0</v>
      </c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</row>
    <row r="18" ht="11.25" customHeight="1">
      <c r="A18" s="452" t="s">
        <v>620</v>
      </c>
      <c r="B18" s="452">
        <v>0.11</v>
      </c>
      <c r="C18" s="452">
        <v>0.11</v>
      </c>
      <c r="D18" s="452">
        <v>0.11</v>
      </c>
      <c r="E18" s="452">
        <v>0.11</v>
      </c>
      <c r="F18" s="452">
        <v>0.12</v>
      </c>
      <c r="G18" s="452">
        <v>0.12</v>
      </c>
      <c r="H18" s="452">
        <v>0.12</v>
      </c>
      <c r="I18" s="452">
        <v>0.12</v>
      </c>
      <c r="J18" s="452">
        <v>0.13</v>
      </c>
      <c r="K18" s="452">
        <v>0.13</v>
      </c>
      <c r="L18" s="452">
        <v>0.13</v>
      </c>
      <c r="M18" s="452">
        <v>0.13</v>
      </c>
      <c r="N18" s="452"/>
      <c r="O18" s="452"/>
      <c r="P18" s="452" t="s">
        <v>620</v>
      </c>
      <c r="Q18" s="452">
        <v>0.0</v>
      </c>
      <c r="R18" s="452">
        <v>0.0</v>
      </c>
      <c r="S18" s="452">
        <v>0.0</v>
      </c>
      <c r="T18" s="452">
        <v>0.0</v>
      </c>
      <c r="U18" s="452">
        <v>0.0</v>
      </c>
      <c r="V18" s="452">
        <v>0.0</v>
      </c>
      <c r="W18" s="452">
        <v>0.0</v>
      </c>
      <c r="X18" s="452">
        <v>0.0</v>
      </c>
      <c r="Y18" s="452">
        <v>0.0</v>
      </c>
      <c r="Z18" s="452">
        <v>0.0</v>
      </c>
      <c r="AA18" s="452">
        <v>0.0</v>
      </c>
      <c r="AB18" s="452">
        <v>0.0</v>
      </c>
      <c r="AC18" s="452"/>
      <c r="AD18" s="452"/>
      <c r="AE18" s="452" t="s">
        <v>620</v>
      </c>
      <c r="AF18" s="452">
        <f t="shared" ref="AF18:AQ18" si="8">+B18+Q18</f>
        <v>0.11</v>
      </c>
      <c r="AG18" s="452">
        <f t="shared" si="8"/>
        <v>0.11</v>
      </c>
      <c r="AH18" s="452">
        <f t="shared" si="8"/>
        <v>0.11</v>
      </c>
      <c r="AI18" s="452">
        <f t="shared" si="8"/>
        <v>0.11</v>
      </c>
      <c r="AJ18" s="452">
        <f t="shared" si="8"/>
        <v>0.12</v>
      </c>
      <c r="AK18" s="452">
        <f t="shared" si="8"/>
        <v>0.12</v>
      </c>
      <c r="AL18" s="452">
        <f t="shared" si="8"/>
        <v>0.12</v>
      </c>
      <c r="AM18" s="452">
        <f t="shared" si="8"/>
        <v>0.12</v>
      </c>
      <c r="AN18" s="452">
        <f t="shared" si="8"/>
        <v>0.13</v>
      </c>
      <c r="AO18" s="452">
        <f t="shared" si="8"/>
        <v>0.13</v>
      </c>
      <c r="AP18" s="452">
        <f t="shared" si="8"/>
        <v>0.13</v>
      </c>
      <c r="AQ18" s="452">
        <f t="shared" si="8"/>
        <v>0.13</v>
      </c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  <c r="BG18" s="452"/>
    </row>
    <row r="19" ht="11.25" customHeight="1">
      <c r="A19" s="452" t="s">
        <v>621</v>
      </c>
      <c r="B19" s="452">
        <v>2.78</v>
      </c>
      <c r="C19" s="452">
        <v>2.84</v>
      </c>
      <c r="D19" s="452">
        <v>2.91</v>
      </c>
      <c r="E19" s="452">
        <v>2.96</v>
      </c>
      <c r="F19" s="452">
        <v>3.01</v>
      </c>
      <c r="G19" s="452">
        <v>3.06</v>
      </c>
      <c r="H19" s="452">
        <v>3.11</v>
      </c>
      <c r="I19" s="452">
        <v>3.17</v>
      </c>
      <c r="J19" s="452">
        <v>3.22</v>
      </c>
      <c r="K19" s="452">
        <v>3.28</v>
      </c>
      <c r="L19" s="452">
        <v>3.34</v>
      </c>
      <c r="M19" s="452">
        <v>3.39</v>
      </c>
      <c r="N19" s="452"/>
      <c r="O19" s="452"/>
      <c r="P19" s="452" t="s">
        <v>621</v>
      </c>
      <c r="Q19" s="452">
        <v>0.51</v>
      </c>
      <c r="R19" s="452">
        <v>0.52</v>
      </c>
      <c r="S19" s="452">
        <v>0.52</v>
      </c>
      <c r="T19" s="452">
        <v>0.52</v>
      </c>
      <c r="U19" s="452">
        <v>0.51</v>
      </c>
      <c r="V19" s="452">
        <v>0.51</v>
      </c>
      <c r="W19" s="452">
        <v>0.51</v>
      </c>
      <c r="X19" s="452">
        <v>0.51</v>
      </c>
      <c r="Y19" s="452">
        <v>0.51</v>
      </c>
      <c r="Z19" s="452">
        <v>0.51</v>
      </c>
      <c r="AA19" s="452">
        <v>0.5</v>
      </c>
      <c r="AB19" s="452">
        <v>0.5</v>
      </c>
      <c r="AC19" s="452"/>
      <c r="AD19" s="452"/>
      <c r="AE19" s="452" t="s">
        <v>621</v>
      </c>
      <c r="AF19" s="452">
        <f t="shared" ref="AF19:AQ19" si="9">+B19+Q19</f>
        <v>3.29</v>
      </c>
      <c r="AG19" s="452">
        <f t="shared" si="9"/>
        <v>3.36</v>
      </c>
      <c r="AH19" s="452">
        <f t="shared" si="9"/>
        <v>3.43</v>
      </c>
      <c r="AI19" s="452">
        <f t="shared" si="9"/>
        <v>3.48</v>
      </c>
      <c r="AJ19" s="452">
        <f t="shared" si="9"/>
        <v>3.52</v>
      </c>
      <c r="AK19" s="452">
        <f t="shared" si="9"/>
        <v>3.57</v>
      </c>
      <c r="AL19" s="452">
        <f t="shared" si="9"/>
        <v>3.62</v>
      </c>
      <c r="AM19" s="452">
        <f t="shared" si="9"/>
        <v>3.68</v>
      </c>
      <c r="AN19" s="452">
        <f t="shared" si="9"/>
        <v>3.73</v>
      </c>
      <c r="AO19" s="452">
        <f t="shared" si="9"/>
        <v>3.79</v>
      </c>
      <c r="AP19" s="452">
        <f t="shared" si="9"/>
        <v>3.84</v>
      </c>
      <c r="AQ19" s="452">
        <f t="shared" si="9"/>
        <v>3.89</v>
      </c>
      <c r="AR19" s="452"/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452"/>
      <c r="BD19" s="452"/>
      <c r="BE19" s="452"/>
      <c r="BF19" s="452"/>
      <c r="BG19" s="452"/>
    </row>
    <row r="20" ht="11.25" customHeight="1">
      <c r="A20" s="452" t="s">
        <v>21</v>
      </c>
      <c r="B20" s="452">
        <v>2.89</v>
      </c>
      <c r="C20" s="452">
        <v>2.95</v>
      </c>
      <c r="D20" s="452">
        <v>3.02</v>
      </c>
      <c r="E20" s="452">
        <v>3.08</v>
      </c>
      <c r="F20" s="452">
        <v>3.13</v>
      </c>
      <c r="G20" s="452">
        <v>3.18</v>
      </c>
      <c r="H20" s="452">
        <v>3.23</v>
      </c>
      <c r="I20" s="452">
        <v>3.29</v>
      </c>
      <c r="J20" s="452">
        <v>3.35</v>
      </c>
      <c r="K20" s="452">
        <v>3.41</v>
      </c>
      <c r="L20" s="452">
        <v>3.46</v>
      </c>
      <c r="M20" s="452">
        <v>3.52</v>
      </c>
      <c r="N20" s="452"/>
      <c r="O20" s="452"/>
      <c r="P20" s="452" t="s">
        <v>21</v>
      </c>
      <c r="Q20" s="452">
        <v>0.51</v>
      </c>
      <c r="R20" s="452">
        <v>0.52</v>
      </c>
      <c r="S20" s="452">
        <v>0.52</v>
      </c>
      <c r="T20" s="452">
        <v>0.52</v>
      </c>
      <c r="U20" s="452">
        <v>0.51</v>
      </c>
      <c r="V20" s="452">
        <v>0.51</v>
      </c>
      <c r="W20" s="452">
        <v>0.51</v>
      </c>
      <c r="X20" s="452">
        <v>0.51</v>
      </c>
      <c r="Y20" s="452">
        <v>0.51</v>
      </c>
      <c r="Z20" s="452">
        <v>0.51</v>
      </c>
      <c r="AA20" s="452">
        <v>0.5</v>
      </c>
      <c r="AB20" s="452">
        <v>0.5</v>
      </c>
      <c r="AC20" s="452"/>
      <c r="AD20" s="452"/>
      <c r="AE20" s="452" t="s">
        <v>21</v>
      </c>
      <c r="AF20" s="452">
        <f t="shared" ref="AF20:AQ20" si="10">+B20+Q20</f>
        <v>3.4</v>
      </c>
      <c r="AG20" s="452">
        <f t="shared" si="10"/>
        <v>3.47</v>
      </c>
      <c r="AH20" s="452">
        <f t="shared" si="10"/>
        <v>3.54</v>
      </c>
      <c r="AI20" s="452">
        <f t="shared" si="10"/>
        <v>3.6</v>
      </c>
      <c r="AJ20" s="452">
        <f t="shared" si="10"/>
        <v>3.64</v>
      </c>
      <c r="AK20" s="452">
        <f t="shared" si="10"/>
        <v>3.69</v>
      </c>
      <c r="AL20" s="452">
        <f t="shared" si="10"/>
        <v>3.74</v>
      </c>
      <c r="AM20" s="452">
        <f t="shared" si="10"/>
        <v>3.8</v>
      </c>
      <c r="AN20" s="452">
        <f t="shared" si="10"/>
        <v>3.86</v>
      </c>
      <c r="AO20" s="452">
        <f t="shared" si="10"/>
        <v>3.92</v>
      </c>
      <c r="AP20" s="452">
        <f t="shared" si="10"/>
        <v>3.96</v>
      </c>
      <c r="AQ20" s="452">
        <f t="shared" si="10"/>
        <v>4.02</v>
      </c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</row>
    <row r="21" ht="11.2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  <c r="BG21" s="452"/>
    </row>
    <row r="22" ht="11.25" customHeight="1">
      <c r="A22" s="543"/>
      <c r="B22" s="544" t="s">
        <v>624</v>
      </c>
      <c r="C22" s="544"/>
      <c r="D22" s="544"/>
      <c r="E22" s="544"/>
      <c r="F22" s="544"/>
      <c r="G22" s="544"/>
      <c r="H22" s="544"/>
      <c r="I22" s="544"/>
      <c r="J22" s="544"/>
      <c r="K22" s="544"/>
      <c r="L22" s="544"/>
      <c r="M22" s="544"/>
      <c r="N22" s="545"/>
      <c r="O22" s="545"/>
      <c r="P22" s="543"/>
      <c r="Q22" s="546" t="s">
        <v>624</v>
      </c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5"/>
      <c r="AD22" s="545"/>
      <c r="AE22" s="543"/>
      <c r="AF22" s="547" t="s">
        <v>624</v>
      </c>
      <c r="AG22" s="547"/>
      <c r="AH22" s="547"/>
      <c r="AI22" s="547"/>
      <c r="AJ22" s="547"/>
      <c r="AK22" s="547"/>
      <c r="AL22" s="547"/>
      <c r="AM22" s="547"/>
      <c r="AN22" s="547"/>
      <c r="AO22" s="547"/>
      <c r="AP22" s="547"/>
      <c r="AQ22" s="547"/>
      <c r="AR22" s="545"/>
      <c r="AS22" s="545"/>
      <c r="AT22" s="545"/>
      <c r="AU22" s="545"/>
      <c r="AV22" s="545"/>
      <c r="AW22" s="545"/>
      <c r="AX22" s="545"/>
      <c r="AY22" s="545"/>
      <c r="AZ22" s="545"/>
      <c r="BA22" s="545"/>
      <c r="BB22" s="545"/>
      <c r="BC22" s="545"/>
      <c r="BD22" s="545"/>
      <c r="BE22" s="545"/>
      <c r="BF22" s="545"/>
      <c r="BG22" s="545"/>
    </row>
    <row r="23" ht="11.25" customHeight="1">
      <c r="A23" s="452" t="s">
        <v>619</v>
      </c>
      <c r="B23" s="452">
        <v>2019.0</v>
      </c>
      <c r="C23" s="452">
        <v>2020.0</v>
      </c>
      <c r="D23" s="452">
        <v>2021.0</v>
      </c>
      <c r="E23" s="452">
        <v>2022.0</v>
      </c>
      <c r="F23" s="452">
        <v>2023.0</v>
      </c>
      <c r="G23" s="452">
        <v>2024.0</v>
      </c>
      <c r="H23" s="452">
        <v>2025.0</v>
      </c>
      <c r="I23" s="452">
        <v>2026.0</v>
      </c>
      <c r="J23" s="452">
        <v>2027.0</v>
      </c>
      <c r="K23" s="452">
        <v>2028.0</v>
      </c>
      <c r="L23" s="452">
        <v>2029.0</v>
      </c>
      <c r="M23" s="452">
        <v>2030.0</v>
      </c>
      <c r="N23" s="452"/>
      <c r="O23" s="452"/>
      <c r="P23" s="452" t="s">
        <v>619</v>
      </c>
      <c r="Q23" s="452">
        <v>2019.0</v>
      </c>
      <c r="R23" s="452">
        <v>2020.0</v>
      </c>
      <c r="S23" s="452">
        <v>2021.0</v>
      </c>
      <c r="T23" s="452">
        <v>2022.0</v>
      </c>
      <c r="U23" s="452">
        <v>2023.0</v>
      </c>
      <c r="V23" s="452">
        <v>2024.0</v>
      </c>
      <c r="W23" s="452">
        <v>2025.0</v>
      </c>
      <c r="X23" s="452">
        <v>2026.0</v>
      </c>
      <c r="Y23" s="452">
        <v>2027.0</v>
      </c>
      <c r="Z23" s="452">
        <v>2028.0</v>
      </c>
      <c r="AA23" s="452">
        <v>2029.0</v>
      </c>
      <c r="AB23" s="452">
        <v>2030.0</v>
      </c>
      <c r="AC23" s="452"/>
      <c r="AD23" s="452"/>
      <c r="AE23" s="452" t="s">
        <v>619</v>
      </c>
      <c r="AF23" s="452">
        <v>2019.0</v>
      </c>
      <c r="AG23" s="452">
        <v>2020.0</v>
      </c>
      <c r="AH23" s="452">
        <v>2021.0</v>
      </c>
      <c r="AI23" s="452">
        <v>2022.0</v>
      </c>
      <c r="AJ23" s="452">
        <v>2023.0</v>
      </c>
      <c r="AK23" s="452">
        <v>2024.0</v>
      </c>
      <c r="AL23" s="452">
        <v>2025.0</v>
      </c>
      <c r="AM23" s="452">
        <v>2026.0</v>
      </c>
      <c r="AN23" s="452">
        <v>2027.0</v>
      </c>
      <c r="AO23" s="452">
        <v>2028.0</v>
      </c>
      <c r="AP23" s="452">
        <v>2029.0</v>
      </c>
      <c r="AQ23" s="452">
        <v>2030.0</v>
      </c>
      <c r="AR23" s="452"/>
      <c r="AS23" s="452"/>
      <c r="AT23" s="452"/>
      <c r="AU23" s="452"/>
      <c r="AV23" s="452"/>
      <c r="AW23" s="452"/>
      <c r="AX23" s="452"/>
      <c r="AY23" s="452"/>
      <c r="AZ23" s="452"/>
      <c r="BA23" s="452"/>
      <c r="BB23" s="452"/>
      <c r="BC23" s="452"/>
      <c r="BD23" s="452"/>
      <c r="BE23" s="452"/>
      <c r="BF23" s="452"/>
      <c r="BG23" s="452"/>
    </row>
    <row r="24" ht="11.25" customHeight="1">
      <c r="A24" s="452" t="s">
        <v>621</v>
      </c>
      <c r="B24" s="452">
        <v>10.74</v>
      </c>
      <c r="C24" s="452">
        <v>10.96</v>
      </c>
      <c r="D24" s="452">
        <v>11.21</v>
      </c>
      <c r="E24" s="452">
        <v>11.42</v>
      </c>
      <c r="F24" s="452">
        <v>11.62</v>
      </c>
      <c r="G24" s="452">
        <v>11.8</v>
      </c>
      <c r="H24" s="452">
        <v>12.0</v>
      </c>
      <c r="I24" s="452">
        <v>12.21</v>
      </c>
      <c r="J24" s="452">
        <v>12.42</v>
      </c>
      <c r="K24" s="452">
        <v>12.64</v>
      </c>
      <c r="L24" s="452">
        <v>12.86</v>
      </c>
      <c r="M24" s="452">
        <v>13.07</v>
      </c>
      <c r="N24" s="452"/>
      <c r="O24" s="452"/>
      <c r="P24" s="452" t="s">
        <v>621</v>
      </c>
      <c r="Q24" s="452">
        <v>1.96</v>
      </c>
      <c r="R24" s="452">
        <v>1.97</v>
      </c>
      <c r="S24" s="452">
        <v>1.97</v>
      </c>
      <c r="T24" s="452">
        <v>1.97</v>
      </c>
      <c r="U24" s="452">
        <v>1.96</v>
      </c>
      <c r="V24" s="452">
        <v>1.95</v>
      </c>
      <c r="W24" s="452">
        <v>1.95</v>
      </c>
      <c r="X24" s="452">
        <v>1.94</v>
      </c>
      <c r="Y24" s="452">
        <v>1.94</v>
      </c>
      <c r="Z24" s="452">
        <v>1.93</v>
      </c>
      <c r="AA24" s="452">
        <v>1.93</v>
      </c>
      <c r="AB24" s="452">
        <v>1.92</v>
      </c>
      <c r="AC24" s="452"/>
      <c r="AD24" s="452"/>
      <c r="AE24" s="452" t="s">
        <v>621</v>
      </c>
      <c r="AF24" s="452">
        <f t="shared" ref="AF24:AQ24" si="11">+B24+Q24</f>
        <v>12.7</v>
      </c>
      <c r="AG24" s="452">
        <f t="shared" si="11"/>
        <v>12.93</v>
      </c>
      <c r="AH24" s="452">
        <f t="shared" si="11"/>
        <v>13.18</v>
      </c>
      <c r="AI24" s="452">
        <f t="shared" si="11"/>
        <v>13.39</v>
      </c>
      <c r="AJ24" s="452">
        <f t="shared" si="11"/>
        <v>13.58</v>
      </c>
      <c r="AK24" s="452">
        <f t="shared" si="11"/>
        <v>13.75</v>
      </c>
      <c r="AL24" s="452">
        <f t="shared" si="11"/>
        <v>13.95</v>
      </c>
      <c r="AM24" s="452">
        <f t="shared" si="11"/>
        <v>14.15</v>
      </c>
      <c r="AN24" s="452">
        <f t="shared" si="11"/>
        <v>14.36</v>
      </c>
      <c r="AO24" s="452">
        <f t="shared" si="11"/>
        <v>14.57</v>
      </c>
      <c r="AP24" s="452">
        <f t="shared" si="11"/>
        <v>14.79</v>
      </c>
      <c r="AQ24" s="452">
        <f t="shared" si="11"/>
        <v>14.99</v>
      </c>
      <c r="AR24" s="452"/>
      <c r="AS24" s="452"/>
      <c r="AT24" s="452"/>
      <c r="AU24" s="452"/>
      <c r="AV24" s="452"/>
      <c r="AW24" s="452"/>
      <c r="AX24" s="452"/>
      <c r="AY24" s="452"/>
      <c r="AZ24" s="452"/>
      <c r="BA24" s="452"/>
      <c r="BB24" s="452"/>
      <c r="BC24" s="452"/>
      <c r="BD24" s="452"/>
      <c r="BE24" s="452"/>
      <c r="BF24" s="452"/>
      <c r="BG24" s="452"/>
    </row>
    <row r="25" ht="11.25" customHeight="1">
      <c r="A25" s="452" t="s">
        <v>21</v>
      </c>
      <c r="B25" s="452">
        <v>10.74</v>
      </c>
      <c r="C25" s="452">
        <v>10.96</v>
      </c>
      <c r="D25" s="452">
        <v>11.21</v>
      </c>
      <c r="E25" s="452">
        <v>11.42</v>
      </c>
      <c r="F25" s="452">
        <v>11.62</v>
      </c>
      <c r="G25" s="452">
        <v>11.8</v>
      </c>
      <c r="H25" s="452">
        <v>12.0</v>
      </c>
      <c r="I25" s="452">
        <v>12.21</v>
      </c>
      <c r="J25" s="452">
        <v>12.42</v>
      </c>
      <c r="K25" s="452">
        <v>12.64</v>
      </c>
      <c r="L25" s="452">
        <v>12.86</v>
      </c>
      <c r="M25" s="452">
        <v>13.07</v>
      </c>
      <c r="N25" s="452"/>
      <c r="O25" s="452"/>
      <c r="P25" s="452" t="s">
        <v>21</v>
      </c>
      <c r="Q25" s="452">
        <v>1.96</v>
      </c>
      <c r="R25" s="452">
        <v>1.97</v>
      </c>
      <c r="S25" s="452">
        <v>1.97</v>
      </c>
      <c r="T25" s="452">
        <v>1.97</v>
      </c>
      <c r="U25" s="452">
        <v>1.96</v>
      </c>
      <c r="V25" s="452">
        <v>1.95</v>
      </c>
      <c r="W25" s="452">
        <v>1.95</v>
      </c>
      <c r="X25" s="452">
        <v>1.94</v>
      </c>
      <c r="Y25" s="452">
        <v>1.94</v>
      </c>
      <c r="Z25" s="452">
        <v>1.93</v>
      </c>
      <c r="AA25" s="452">
        <v>1.93</v>
      </c>
      <c r="AB25" s="452">
        <v>1.92</v>
      </c>
      <c r="AC25" s="452"/>
      <c r="AD25" s="452"/>
      <c r="AE25" s="452" t="s">
        <v>21</v>
      </c>
      <c r="AF25" s="452">
        <f t="shared" ref="AF25:AQ25" si="12">+B25+Q25</f>
        <v>12.7</v>
      </c>
      <c r="AG25" s="452">
        <f t="shared" si="12"/>
        <v>12.93</v>
      </c>
      <c r="AH25" s="452">
        <f t="shared" si="12"/>
        <v>13.18</v>
      </c>
      <c r="AI25" s="452">
        <f t="shared" si="12"/>
        <v>13.39</v>
      </c>
      <c r="AJ25" s="452">
        <f t="shared" si="12"/>
        <v>13.58</v>
      </c>
      <c r="AK25" s="452">
        <f t="shared" si="12"/>
        <v>13.75</v>
      </c>
      <c r="AL25" s="452">
        <f t="shared" si="12"/>
        <v>13.95</v>
      </c>
      <c r="AM25" s="452">
        <f t="shared" si="12"/>
        <v>14.15</v>
      </c>
      <c r="AN25" s="452">
        <f t="shared" si="12"/>
        <v>14.36</v>
      </c>
      <c r="AO25" s="452">
        <f t="shared" si="12"/>
        <v>14.57</v>
      </c>
      <c r="AP25" s="452">
        <f t="shared" si="12"/>
        <v>14.79</v>
      </c>
      <c r="AQ25" s="452">
        <f t="shared" si="12"/>
        <v>14.99</v>
      </c>
      <c r="AR25" s="452"/>
      <c r="AS25" s="452"/>
      <c r="AT25" s="452"/>
      <c r="AU25" s="452"/>
      <c r="AV25" s="452"/>
      <c r="AW25" s="452"/>
      <c r="AX25" s="452"/>
      <c r="AY25" s="452"/>
      <c r="AZ25" s="452"/>
      <c r="BA25" s="452"/>
      <c r="BB25" s="452"/>
      <c r="BC25" s="452"/>
      <c r="BD25" s="452"/>
      <c r="BE25" s="452"/>
      <c r="BF25" s="452"/>
      <c r="BG25" s="452"/>
    </row>
    <row r="26" ht="11.25" customHeight="1">
      <c r="A26" s="452"/>
      <c r="B26" s="452"/>
      <c r="C26" s="452"/>
      <c r="D26" s="452"/>
      <c r="E26" s="452"/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</row>
    <row r="27" ht="11.25" customHeight="1">
      <c r="A27" s="543"/>
      <c r="B27" s="544" t="s">
        <v>685</v>
      </c>
      <c r="C27" s="544"/>
      <c r="D27" s="544"/>
      <c r="E27" s="544"/>
      <c r="F27" s="544"/>
      <c r="G27" s="544"/>
      <c r="H27" s="544"/>
      <c r="I27" s="544"/>
      <c r="J27" s="544"/>
      <c r="K27" s="544"/>
      <c r="L27" s="544"/>
      <c r="M27" s="544"/>
      <c r="N27" s="545"/>
      <c r="O27" s="545"/>
      <c r="P27" s="543"/>
      <c r="Q27" s="546" t="s">
        <v>685</v>
      </c>
      <c r="R27" s="546"/>
      <c r="S27" s="546"/>
      <c r="T27" s="546"/>
      <c r="U27" s="546"/>
      <c r="V27" s="546"/>
      <c r="W27" s="546"/>
      <c r="X27" s="546"/>
      <c r="Y27" s="546"/>
      <c r="Z27" s="546"/>
      <c r="AA27" s="546"/>
      <c r="AB27" s="546"/>
      <c r="AC27" s="545"/>
      <c r="AD27" s="545"/>
      <c r="AE27" s="543"/>
      <c r="AF27" s="547" t="s">
        <v>685</v>
      </c>
      <c r="AG27" s="547"/>
      <c r="AH27" s="547"/>
      <c r="AI27" s="547"/>
      <c r="AJ27" s="547"/>
      <c r="AK27" s="547"/>
      <c r="AL27" s="547"/>
      <c r="AM27" s="547"/>
      <c r="AN27" s="547"/>
      <c r="AO27" s="547"/>
      <c r="AP27" s="547"/>
      <c r="AQ27" s="547"/>
      <c r="AR27" s="545"/>
      <c r="AS27" s="545"/>
      <c r="AT27" s="545"/>
      <c r="AU27" s="545"/>
      <c r="AV27" s="545"/>
      <c r="AW27" s="545"/>
      <c r="AX27" s="545"/>
      <c r="AY27" s="545"/>
      <c r="AZ27" s="545"/>
      <c r="BA27" s="545"/>
      <c r="BB27" s="545"/>
      <c r="BC27" s="545"/>
      <c r="BD27" s="545"/>
      <c r="BE27" s="545"/>
      <c r="BF27" s="545"/>
      <c r="BG27" s="545"/>
    </row>
    <row r="28" ht="11.25" customHeight="1">
      <c r="A28" s="452" t="s">
        <v>619</v>
      </c>
      <c r="B28" s="452">
        <v>2019.0</v>
      </c>
      <c r="C28" s="452">
        <v>2020.0</v>
      </c>
      <c r="D28" s="452">
        <v>2021.0</v>
      </c>
      <c r="E28" s="452">
        <v>2022.0</v>
      </c>
      <c r="F28" s="452">
        <v>2023.0</v>
      </c>
      <c r="G28" s="452">
        <v>2024.0</v>
      </c>
      <c r="H28" s="452">
        <v>2025.0</v>
      </c>
      <c r="I28" s="452">
        <v>2026.0</v>
      </c>
      <c r="J28" s="452">
        <v>2027.0</v>
      </c>
      <c r="K28" s="452">
        <v>2028.0</v>
      </c>
      <c r="L28" s="452">
        <v>2029.0</v>
      </c>
      <c r="M28" s="452">
        <v>2030.0</v>
      </c>
      <c r="N28" s="452"/>
      <c r="O28" s="452"/>
      <c r="P28" s="452" t="s">
        <v>619</v>
      </c>
      <c r="Q28" s="452">
        <v>2019.0</v>
      </c>
      <c r="R28" s="452">
        <v>2020.0</v>
      </c>
      <c r="S28" s="452">
        <v>2021.0</v>
      </c>
      <c r="T28" s="452">
        <v>2022.0</v>
      </c>
      <c r="U28" s="452">
        <v>2023.0</v>
      </c>
      <c r="V28" s="452">
        <v>2024.0</v>
      </c>
      <c r="W28" s="452">
        <v>2025.0</v>
      </c>
      <c r="X28" s="452">
        <v>2026.0</v>
      </c>
      <c r="Y28" s="452">
        <v>2027.0</v>
      </c>
      <c r="Z28" s="452">
        <v>2028.0</v>
      </c>
      <c r="AA28" s="452">
        <v>2029.0</v>
      </c>
      <c r="AB28" s="452">
        <v>2030.0</v>
      </c>
      <c r="AC28" s="452"/>
      <c r="AD28" s="452"/>
      <c r="AE28" s="452" t="s">
        <v>619</v>
      </c>
      <c r="AF28" s="452">
        <v>2019.0</v>
      </c>
      <c r="AG28" s="452">
        <v>2020.0</v>
      </c>
      <c r="AH28" s="452">
        <v>2021.0</v>
      </c>
      <c r="AI28" s="452">
        <v>2022.0</v>
      </c>
      <c r="AJ28" s="452">
        <v>2023.0</v>
      </c>
      <c r="AK28" s="452">
        <v>2024.0</v>
      </c>
      <c r="AL28" s="452">
        <v>2025.0</v>
      </c>
      <c r="AM28" s="452">
        <v>2026.0</v>
      </c>
      <c r="AN28" s="452">
        <v>2027.0</v>
      </c>
      <c r="AO28" s="452">
        <v>2028.0</v>
      </c>
      <c r="AP28" s="452">
        <v>2029.0</v>
      </c>
      <c r="AQ28" s="452">
        <v>2030.0</v>
      </c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</row>
    <row r="29" ht="11.25" customHeight="1">
      <c r="A29" s="452" t="s">
        <v>621</v>
      </c>
      <c r="B29" s="452">
        <v>3.82</v>
      </c>
      <c r="C29" s="452">
        <v>3.97</v>
      </c>
      <c r="D29" s="452">
        <v>4.1</v>
      </c>
      <c r="E29" s="452">
        <v>4.22</v>
      </c>
      <c r="F29" s="452">
        <v>4.34</v>
      </c>
      <c r="G29" s="452">
        <v>4.45</v>
      </c>
      <c r="H29" s="452">
        <v>4.57</v>
      </c>
      <c r="I29" s="452">
        <v>4.7</v>
      </c>
      <c r="J29" s="452">
        <v>4.83</v>
      </c>
      <c r="K29" s="452">
        <v>4.97</v>
      </c>
      <c r="L29" s="452">
        <v>5.1</v>
      </c>
      <c r="M29" s="452">
        <v>5.23</v>
      </c>
      <c r="N29" s="452"/>
      <c r="O29" s="452"/>
      <c r="P29" s="452" t="s">
        <v>621</v>
      </c>
      <c r="Q29" s="452">
        <v>0.39</v>
      </c>
      <c r="R29" s="452">
        <v>0.4</v>
      </c>
      <c r="S29" s="452">
        <v>0.4</v>
      </c>
      <c r="T29" s="452">
        <v>0.41</v>
      </c>
      <c r="U29" s="452">
        <v>0.41</v>
      </c>
      <c r="V29" s="452">
        <v>0.41</v>
      </c>
      <c r="W29" s="452">
        <v>0.42</v>
      </c>
      <c r="X29" s="452">
        <v>0.42</v>
      </c>
      <c r="Y29" s="452">
        <v>0.42</v>
      </c>
      <c r="Z29" s="452">
        <v>0.43</v>
      </c>
      <c r="AA29" s="452">
        <v>0.43</v>
      </c>
      <c r="AB29" s="452">
        <v>0.43</v>
      </c>
      <c r="AC29" s="452"/>
      <c r="AD29" s="452"/>
      <c r="AE29" s="452" t="s">
        <v>621</v>
      </c>
      <c r="AF29" s="452">
        <f t="shared" ref="AF29:AQ29" si="13">+B29+Q29</f>
        <v>4.21</v>
      </c>
      <c r="AG29" s="452">
        <f t="shared" si="13"/>
        <v>4.37</v>
      </c>
      <c r="AH29" s="452">
        <f t="shared" si="13"/>
        <v>4.5</v>
      </c>
      <c r="AI29" s="452">
        <f t="shared" si="13"/>
        <v>4.63</v>
      </c>
      <c r="AJ29" s="452">
        <f t="shared" si="13"/>
        <v>4.75</v>
      </c>
      <c r="AK29" s="452">
        <f t="shared" si="13"/>
        <v>4.86</v>
      </c>
      <c r="AL29" s="452">
        <f t="shared" si="13"/>
        <v>4.99</v>
      </c>
      <c r="AM29" s="452">
        <f t="shared" si="13"/>
        <v>5.12</v>
      </c>
      <c r="AN29" s="452">
        <f t="shared" si="13"/>
        <v>5.25</v>
      </c>
      <c r="AO29" s="452">
        <f t="shared" si="13"/>
        <v>5.4</v>
      </c>
      <c r="AP29" s="452">
        <f t="shared" si="13"/>
        <v>5.53</v>
      </c>
      <c r="AQ29" s="452">
        <f t="shared" si="13"/>
        <v>5.66</v>
      </c>
      <c r="AR29" s="452"/>
      <c r="AS29" s="452"/>
      <c r="AT29" s="452"/>
      <c r="AU29" s="452"/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</row>
    <row r="30" ht="11.25" customHeight="1">
      <c r="A30" s="452" t="s">
        <v>21</v>
      </c>
      <c r="B30" s="452">
        <v>3.82</v>
      </c>
      <c r="C30" s="452">
        <v>3.97</v>
      </c>
      <c r="D30" s="452">
        <v>4.1</v>
      </c>
      <c r="E30" s="452">
        <v>4.22</v>
      </c>
      <c r="F30" s="452">
        <v>4.34</v>
      </c>
      <c r="G30" s="452">
        <v>4.45</v>
      </c>
      <c r="H30" s="452">
        <v>4.57</v>
      </c>
      <c r="I30" s="452">
        <v>4.7</v>
      </c>
      <c r="J30" s="452">
        <v>4.83</v>
      </c>
      <c r="K30" s="452">
        <v>4.97</v>
      </c>
      <c r="L30" s="452">
        <v>5.1</v>
      </c>
      <c r="M30" s="452">
        <v>5.23</v>
      </c>
      <c r="N30" s="452"/>
      <c r="O30" s="452"/>
      <c r="P30" s="452" t="s">
        <v>21</v>
      </c>
      <c r="Q30" s="452">
        <v>0.39</v>
      </c>
      <c r="R30" s="452">
        <v>0.4</v>
      </c>
      <c r="S30" s="452">
        <v>0.4</v>
      </c>
      <c r="T30" s="452">
        <v>0.41</v>
      </c>
      <c r="U30" s="452">
        <v>0.41</v>
      </c>
      <c r="V30" s="452">
        <v>0.41</v>
      </c>
      <c r="W30" s="452">
        <v>0.42</v>
      </c>
      <c r="X30" s="452">
        <v>0.42</v>
      </c>
      <c r="Y30" s="452">
        <v>0.42</v>
      </c>
      <c r="Z30" s="452">
        <v>0.43</v>
      </c>
      <c r="AA30" s="452">
        <v>0.43</v>
      </c>
      <c r="AB30" s="452">
        <v>0.43</v>
      </c>
      <c r="AC30" s="452"/>
      <c r="AD30" s="452"/>
      <c r="AE30" s="452" t="s">
        <v>21</v>
      </c>
      <c r="AF30" s="452">
        <f t="shared" ref="AF30:AQ30" si="14">+B30+Q30</f>
        <v>4.21</v>
      </c>
      <c r="AG30" s="452">
        <f t="shared" si="14"/>
        <v>4.37</v>
      </c>
      <c r="AH30" s="452">
        <f t="shared" si="14"/>
        <v>4.5</v>
      </c>
      <c r="AI30" s="452">
        <f t="shared" si="14"/>
        <v>4.63</v>
      </c>
      <c r="AJ30" s="452">
        <f t="shared" si="14"/>
        <v>4.75</v>
      </c>
      <c r="AK30" s="452">
        <f t="shared" si="14"/>
        <v>4.86</v>
      </c>
      <c r="AL30" s="452">
        <f t="shared" si="14"/>
        <v>4.99</v>
      </c>
      <c r="AM30" s="452">
        <f t="shared" si="14"/>
        <v>5.12</v>
      </c>
      <c r="AN30" s="452">
        <f t="shared" si="14"/>
        <v>5.25</v>
      </c>
      <c r="AO30" s="452">
        <f t="shared" si="14"/>
        <v>5.4</v>
      </c>
      <c r="AP30" s="452">
        <f t="shared" si="14"/>
        <v>5.53</v>
      </c>
      <c r="AQ30" s="452">
        <f t="shared" si="14"/>
        <v>5.66</v>
      </c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  <c r="BG30" s="452"/>
    </row>
    <row r="31" ht="11.25" customHeight="1">
      <c r="A31" s="452"/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BB31" s="452"/>
      <c r="BC31" s="452"/>
      <c r="BD31" s="452"/>
      <c r="BE31" s="452"/>
      <c r="BF31" s="452"/>
      <c r="BG31" s="452"/>
    </row>
    <row r="32" ht="11.25" customHeight="1">
      <c r="A32" s="548"/>
      <c r="B32" s="549" t="s">
        <v>328</v>
      </c>
      <c r="C32" s="549"/>
      <c r="D32" s="549"/>
      <c r="E32" s="549"/>
      <c r="F32" s="549"/>
      <c r="G32" s="549"/>
      <c r="H32" s="549"/>
      <c r="I32" s="549"/>
      <c r="J32" s="549"/>
      <c r="K32" s="549"/>
      <c r="L32" s="549"/>
      <c r="M32" s="549"/>
      <c r="N32" s="550"/>
      <c r="O32" s="550"/>
      <c r="P32" s="548"/>
      <c r="Q32" s="551" t="s">
        <v>328</v>
      </c>
      <c r="R32" s="551"/>
      <c r="S32" s="551"/>
      <c r="T32" s="551"/>
      <c r="U32" s="551"/>
      <c r="V32" s="551"/>
      <c r="W32" s="551"/>
      <c r="X32" s="551"/>
      <c r="Y32" s="551"/>
      <c r="Z32" s="551"/>
      <c r="AA32" s="551"/>
      <c r="AB32" s="551"/>
      <c r="AC32" s="550"/>
      <c r="AD32" s="550"/>
      <c r="AE32" s="548"/>
      <c r="AF32" s="552" t="s">
        <v>328</v>
      </c>
      <c r="AG32" s="552"/>
      <c r="AH32" s="552"/>
      <c r="AI32" s="552"/>
      <c r="AJ32" s="552"/>
      <c r="AK32" s="552"/>
      <c r="AL32" s="552"/>
      <c r="AM32" s="552"/>
      <c r="AN32" s="552"/>
      <c r="AO32" s="552"/>
      <c r="AP32" s="552"/>
      <c r="AQ32" s="552"/>
      <c r="AR32" s="550"/>
      <c r="AS32" s="550"/>
      <c r="AT32" s="550"/>
      <c r="AU32" s="550"/>
      <c r="AV32" s="550"/>
      <c r="AW32" s="550"/>
      <c r="AX32" s="550"/>
      <c r="AY32" s="550"/>
      <c r="AZ32" s="550"/>
      <c r="BA32" s="550"/>
      <c r="BB32" s="550"/>
      <c r="BC32" s="550"/>
      <c r="BD32" s="550"/>
      <c r="BE32" s="550"/>
      <c r="BF32" s="550"/>
      <c r="BG32" s="550"/>
    </row>
    <row r="33" ht="11.25" customHeight="1">
      <c r="A33" s="452" t="s">
        <v>619</v>
      </c>
      <c r="B33" s="452">
        <v>2019.0</v>
      </c>
      <c r="C33" s="452">
        <v>2020.0</v>
      </c>
      <c r="D33" s="452">
        <v>2021.0</v>
      </c>
      <c r="E33" s="452">
        <v>2022.0</v>
      </c>
      <c r="F33" s="452">
        <v>2023.0</v>
      </c>
      <c r="G33" s="452">
        <v>2024.0</v>
      </c>
      <c r="H33" s="452">
        <v>2025.0</v>
      </c>
      <c r="I33" s="452">
        <v>2026.0</v>
      </c>
      <c r="J33" s="452">
        <v>2027.0</v>
      </c>
      <c r="K33" s="452">
        <v>2028.0</v>
      </c>
      <c r="L33" s="452">
        <v>2029.0</v>
      </c>
      <c r="M33" s="452">
        <v>2030.0</v>
      </c>
      <c r="N33" s="452"/>
      <c r="O33" s="452"/>
      <c r="P33" s="452" t="s">
        <v>619</v>
      </c>
      <c r="Q33" s="452">
        <v>2019.0</v>
      </c>
      <c r="R33" s="452">
        <v>2020.0</v>
      </c>
      <c r="S33" s="452">
        <v>2021.0</v>
      </c>
      <c r="T33" s="452">
        <v>2022.0</v>
      </c>
      <c r="U33" s="452">
        <v>2023.0</v>
      </c>
      <c r="V33" s="452">
        <v>2024.0</v>
      </c>
      <c r="W33" s="452">
        <v>2025.0</v>
      </c>
      <c r="X33" s="452">
        <v>2026.0</v>
      </c>
      <c r="Y33" s="452">
        <v>2027.0</v>
      </c>
      <c r="Z33" s="452">
        <v>2028.0</v>
      </c>
      <c r="AA33" s="452">
        <v>2029.0</v>
      </c>
      <c r="AB33" s="452">
        <v>2030.0</v>
      </c>
      <c r="AC33" s="452"/>
      <c r="AD33" s="452"/>
      <c r="AE33" s="452" t="s">
        <v>619</v>
      </c>
      <c r="AF33" s="452">
        <v>2019.0</v>
      </c>
      <c r="AG33" s="452">
        <v>2020.0</v>
      </c>
      <c r="AH33" s="452">
        <v>2021.0</v>
      </c>
      <c r="AI33" s="452">
        <v>2022.0</v>
      </c>
      <c r="AJ33" s="452">
        <v>2023.0</v>
      </c>
      <c r="AK33" s="452">
        <v>2024.0</v>
      </c>
      <c r="AL33" s="452">
        <v>2025.0</v>
      </c>
      <c r="AM33" s="452">
        <v>2026.0</v>
      </c>
      <c r="AN33" s="452">
        <v>2027.0</v>
      </c>
      <c r="AO33" s="452">
        <v>2028.0</v>
      </c>
      <c r="AP33" s="452">
        <v>2029.0</v>
      </c>
      <c r="AQ33" s="452">
        <v>2030.0</v>
      </c>
      <c r="AR33" s="452"/>
      <c r="AS33" s="452"/>
      <c r="AT33" s="452"/>
      <c r="AU33" s="452"/>
      <c r="AV33" s="452"/>
      <c r="AW33" s="452"/>
      <c r="AX33" s="452"/>
      <c r="AY33" s="452"/>
      <c r="AZ33" s="452"/>
      <c r="BA33" s="452"/>
      <c r="BB33" s="452"/>
      <c r="BC33" s="452"/>
      <c r="BD33" s="452"/>
      <c r="BE33" s="452"/>
      <c r="BF33" s="452"/>
      <c r="BG33" s="452"/>
    </row>
    <row r="34" ht="11.25" customHeight="1">
      <c r="A34" s="452" t="s">
        <v>621</v>
      </c>
      <c r="B34" s="452">
        <v>0.92</v>
      </c>
      <c r="C34" s="452">
        <v>0.95</v>
      </c>
      <c r="D34" s="452">
        <v>0.98</v>
      </c>
      <c r="E34" s="452">
        <v>1.01</v>
      </c>
      <c r="F34" s="452">
        <v>1.04</v>
      </c>
      <c r="G34" s="452">
        <v>1.06</v>
      </c>
      <c r="H34" s="452">
        <v>1.09</v>
      </c>
      <c r="I34" s="452">
        <v>1.12</v>
      </c>
      <c r="J34" s="452">
        <v>1.15</v>
      </c>
      <c r="K34" s="452">
        <v>1.18</v>
      </c>
      <c r="L34" s="452">
        <v>1.21</v>
      </c>
      <c r="M34" s="452">
        <v>1.24</v>
      </c>
      <c r="N34" s="452"/>
      <c r="O34" s="452"/>
      <c r="P34" s="452" t="s">
        <v>621</v>
      </c>
      <c r="Q34" s="452">
        <v>0.22</v>
      </c>
      <c r="R34" s="452">
        <v>0.22</v>
      </c>
      <c r="S34" s="452">
        <v>0.23</v>
      </c>
      <c r="T34" s="452">
        <v>0.23</v>
      </c>
      <c r="U34" s="452">
        <v>0.23</v>
      </c>
      <c r="V34" s="452">
        <v>0.23</v>
      </c>
      <c r="W34" s="452">
        <v>0.23</v>
      </c>
      <c r="X34" s="452">
        <v>0.23</v>
      </c>
      <c r="Y34" s="452">
        <v>0.23</v>
      </c>
      <c r="Z34" s="452">
        <v>0.23</v>
      </c>
      <c r="AA34" s="452">
        <v>0.24</v>
      </c>
      <c r="AB34" s="452">
        <v>0.24</v>
      </c>
      <c r="AC34" s="452"/>
      <c r="AD34" s="452"/>
      <c r="AE34" s="452" t="s">
        <v>621</v>
      </c>
      <c r="AF34" s="452">
        <f t="shared" ref="AF34:AQ34" si="15">+B34+Q34</f>
        <v>1.14</v>
      </c>
      <c r="AG34" s="452">
        <f t="shared" si="15"/>
        <v>1.17</v>
      </c>
      <c r="AH34" s="452">
        <f t="shared" si="15"/>
        <v>1.21</v>
      </c>
      <c r="AI34" s="452">
        <f t="shared" si="15"/>
        <v>1.24</v>
      </c>
      <c r="AJ34" s="452">
        <f t="shared" si="15"/>
        <v>1.27</v>
      </c>
      <c r="AK34" s="452">
        <f t="shared" si="15"/>
        <v>1.29</v>
      </c>
      <c r="AL34" s="452">
        <f t="shared" si="15"/>
        <v>1.32</v>
      </c>
      <c r="AM34" s="452">
        <f t="shared" si="15"/>
        <v>1.35</v>
      </c>
      <c r="AN34" s="452">
        <f t="shared" si="15"/>
        <v>1.38</v>
      </c>
      <c r="AO34" s="452">
        <f t="shared" si="15"/>
        <v>1.41</v>
      </c>
      <c r="AP34" s="452">
        <f t="shared" si="15"/>
        <v>1.45</v>
      </c>
      <c r="AQ34" s="452">
        <f t="shared" si="15"/>
        <v>1.48</v>
      </c>
      <c r="AR34" s="452"/>
      <c r="AS34" s="452"/>
      <c r="AT34" s="452"/>
      <c r="AU34" s="452"/>
      <c r="AV34" s="452"/>
      <c r="AW34" s="452"/>
      <c r="AX34" s="452"/>
      <c r="AY34" s="452"/>
      <c r="AZ34" s="452"/>
      <c r="BA34" s="452"/>
      <c r="BB34" s="452"/>
      <c r="BC34" s="452"/>
      <c r="BD34" s="452"/>
      <c r="BE34" s="452"/>
      <c r="BF34" s="452"/>
      <c r="BG34" s="452"/>
    </row>
    <row r="35" ht="11.25" customHeight="1">
      <c r="A35" s="452" t="s">
        <v>21</v>
      </c>
      <c r="B35" s="452">
        <v>0.92</v>
      </c>
      <c r="C35" s="452">
        <v>0.95</v>
      </c>
      <c r="D35" s="452">
        <v>0.98</v>
      </c>
      <c r="E35" s="452">
        <v>1.01</v>
      </c>
      <c r="F35" s="452">
        <v>1.04</v>
      </c>
      <c r="G35" s="452">
        <v>1.06</v>
      </c>
      <c r="H35" s="452">
        <v>1.09</v>
      </c>
      <c r="I35" s="452">
        <v>1.12</v>
      </c>
      <c r="J35" s="452">
        <v>1.15</v>
      </c>
      <c r="K35" s="452">
        <v>1.18</v>
      </c>
      <c r="L35" s="452">
        <v>1.21</v>
      </c>
      <c r="M35" s="452">
        <v>1.24</v>
      </c>
      <c r="N35" s="452"/>
      <c r="O35" s="452"/>
      <c r="P35" s="452" t="s">
        <v>21</v>
      </c>
      <c r="Q35" s="452">
        <v>0.22</v>
      </c>
      <c r="R35" s="452">
        <v>0.22</v>
      </c>
      <c r="S35" s="452">
        <v>0.23</v>
      </c>
      <c r="T35" s="452">
        <v>0.23</v>
      </c>
      <c r="U35" s="452">
        <v>0.23</v>
      </c>
      <c r="V35" s="452">
        <v>0.23</v>
      </c>
      <c r="W35" s="452">
        <v>0.23</v>
      </c>
      <c r="X35" s="452">
        <v>0.23</v>
      </c>
      <c r="Y35" s="452">
        <v>0.23</v>
      </c>
      <c r="Z35" s="452">
        <v>0.23</v>
      </c>
      <c r="AA35" s="452">
        <v>0.24</v>
      </c>
      <c r="AB35" s="452">
        <v>0.24</v>
      </c>
      <c r="AC35" s="452"/>
      <c r="AD35" s="452"/>
      <c r="AE35" s="452" t="s">
        <v>21</v>
      </c>
      <c r="AF35" s="452">
        <f t="shared" ref="AF35:AQ35" si="16">+B35+Q35</f>
        <v>1.14</v>
      </c>
      <c r="AG35" s="452">
        <f t="shared" si="16"/>
        <v>1.17</v>
      </c>
      <c r="AH35" s="452">
        <f t="shared" si="16"/>
        <v>1.21</v>
      </c>
      <c r="AI35" s="452">
        <f t="shared" si="16"/>
        <v>1.24</v>
      </c>
      <c r="AJ35" s="452">
        <f t="shared" si="16"/>
        <v>1.27</v>
      </c>
      <c r="AK35" s="452">
        <f t="shared" si="16"/>
        <v>1.29</v>
      </c>
      <c r="AL35" s="452">
        <f t="shared" si="16"/>
        <v>1.32</v>
      </c>
      <c r="AM35" s="452">
        <f t="shared" si="16"/>
        <v>1.35</v>
      </c>
      <c r="AN35" s="452">
        <f t="shared" si="16"/>
        <v>1.38</v>
      </c>
      <c r="AO35" s="452">
        <f t="shared" si="16"/>
        <v>1.41</v>
      </c>
      <c r="AP35" s="452">
        <f t="shared" si="16"/>
        <v>1.45</v>
      </c>
      <c r="AQ35" s="452">
        <f t="shared" si="16"/>
        <v>1.48</v>
      </c>
      <c r="AR35" s="452"/>
      <c r="AS35" s="452"/>
      <c r="AT35" s="452"/>
      <c r="AU35" s="452"/>
      <c r="AV35" s="452"/>
      <c r="AW35" s="452"/>
      <c r="AX35" s="452"/>
      <c r="AY35" s="452"/>
      <c r="AZ35" s="452"/>
      <c r="BA35" s="452"/>
      <c r="BB35" s="452"/>
      <c r="BC35" s="452"/>
      <c r="BD35" s="452"/>
      <c r="BE35" s="452"/>
      <c r="BF35" s="452"/>
      <c r="BG35" s="452"/>
    </row>
    <row r="36" ht="11.25" customHeight="1">
      <c r="A36" s="452"/>
      <c r="B36" s="452"/>
      <c r="C36" s="452"/>
      <c r="D36" s="452"/>
      <c r="E36" s="452"/>
      <c r="F36" s="452"/>
      <c r="G36" s="452"/>
      <c r="H36" s="452"/>
      <c r="I36" s="452"/>
      <c r="J36" s="452"/>
      <c r="K36" s="452"/>
      <c r="L36" s="452"/>
      <c r="M36" s="452"/>
      <c r="N36" s="452"/>
      <c r="O36" s="452"/>
      <c r="P36" s="452"/>
      <c r="Q36" s="452"/>
      <c r="R36" s="452"/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452"/>
      <c r="AE36" s="452"/>
      <c r="AF36" s="452"/>
      <c r="AG36" s="452"/>
      <c r="AH36" s="452"/>
      <c r="AI36" s="452"/>
      <c r="AJ36" s="452"/>
      <c r="AK36" s="452"/>
      <c r="AL36" s="452"/>
      <c r="AM36" s="452"/>
      <c r="AN36" s="452"/>
      <c r="AO36" s="452"/>
      <c r="AP36" s="452"/>
      <c r="AQ36" s="452"/>
      <c r="AR36" s="452"/>
      <c r="AS36" s="452"/>
      <c r="AT36" s="452"/>
      <c r="AU36" s="452"/>
      <c r="AV36" s="452"/>
      <c r="AW36" s="452"/>
      <c r="AX36" s="452"/>
      <c r="AY36" s="452"/>
      <c r="AZ36" s="452"/>
      <c r="BA36" s="452"/>
      <c r="BB36" s="452"/>
      <c r="BC36" s="452"/>
      <c r="BD36" s="452"/>
      <c r="BE36" s="452"/>
      <c r="BF36" s="452"/>
      <c r="BG36" s="452"/>
    </row>
    <row r="37" ht="11.25" customHeight="1">
      <c r="A37" s="548"/>
      <c r="B37" s="549" t="s">
        <v>183</v>
      </c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  <c r="N37" s="550"/>
      <c r="O37" s="550"/>
      <c r="P37" s="548"/>
      <c r="Q37" s="551" t="s">
        <v>183</v>
      </c>
      <c r="R37" s="551"/>
      <c r="S37" s="551"/>
      <c r="T37" s="551"/>
      <c r="U37" s="551"/>
      <c r="V37" s="551"/>
      <c r="W37" s="551"/>
      <c r="X37" s="551"/>
      <c r="Y37" s="551"/>
      <c r="Z37" s="551"/>
      <c r="AA37" s="551"/>
      <c r="AB37" s="551"/>
      <c r="AC37" s="550"/>
      <c r="AD37" s="550"/>
      <c r="AE37" s="548"/>
      <c r="AF37" s="552" t="s">
        <v>183</v>
      </c>
      <c r="AG37" s="552"/>
      <c r="AH37" s="552"/>
      <c r="AI37" s="552"/>
      <c r="AJ37" s="552"/>
      <c r="AK37" s="552"/>
      <c r="AL37" s="552"/>
      <c r="AM37" s="552"/>
      <c r="AN37" s="552"/>
      <c r="AO37" s="552"/>
      <c r="AP37" s="552"/>
      <c r="AQ37" s="552"/>
      <c r="AR37" s="550"/>
      <c r="AS37" s="550"/>
      <c r="AT37" s="550"/>
      <c r="AU37" s="550"/>
      <c r="AV37" s="550"/>
      <c r="AW37" s="550"/>
      <c r="AX37" s="550"/>
      <c r="AY37" s="550"/>
      <c r="AZ37" s="550"/>
      <c r="BA37" s="550"/>
      <c r="BB37" s="550"/>
      <c r="BC37" s="550"/>
      <c r="BD37" s="550"/>
      <c r="BE37" s="550"/>
      <c r="BF37" s="550"/>
      <c r="BG37" s="550"/>
    </row>
    <row r="38" ht="11.25" customHeight="1">
      <c r="A38" s="452" t="s">
        <v>619</v>
      </c>
      <c r="B38" s="452">
        <v>2019.0</v>
      </c>
      <c r="C38" s="452">
        <v>2020.0</v>
      </c>
      <c r="D38" s="452">
        <v>2021.0</v>
      </c>
      <c r="E38" s="452">
        <v>2022.0</v>
      </c>
      <c r="F38" s="452">
        <v>2023.0</v>
      </c>
      <c r="G38" s="452">
        <v>2024.0</v>
      </c>
      <c r="H38" s="452">
        <v>2025.0</v>
      </c>
      <c r="I38" s="452">
        <v>2026.0</v>
      </c>
      <c r="J38" s="452">
        <v>2027.0</v>
      </c>
      <c r="K38" s="452">
        <v>2028.0</v>
      </c>
      <c r="L38" s="452">
        <v>2029.0</v>
      </c>
      <c r="M38" s="452">
        <v>2030.0</v>
      </c>
      <c r="N38" s="452"/>
      <c r="O38" s="452"/>
      <c r="P38" s="452" t="s">
        <v>619</v>
      </c>
      <c r="Q38" s="452">
        <v>2019.0</v>
      </c>
      <c r="R38" s="452">
        <v>2020.0</v>
      </c>
      <c r="S38" s="452">
        <v>2021.0</v>
      </c>
      <c r="T38" s="452">
        <v>2022.0</v>
      </c>
      <c r="U38" s="452">
        <v>2023.0</v>
      </c>
      <c r="V38" s="452">
        <v>2024.0</v>
      </c>
      <c r="W38" s="452">
        <v>2025.0</v>
      </c>
      <c r="X38" s="452">
        <v>2026.0</v>
      </c>
      <c r="Y38" s="452">
        <v>2027.0</v>
      </c>
      <c r="Z38" s="452">
        <v>2028.0</v>
      </c>
      <c r="AA38" s="452">
        <v>2029.0</v>
      </c>
      <c r="AB38" s="452">
        <v>2030.0</v>
      </c>
      <c r="AC38" s="452"/>
      <c r="AD38" s="452"/>
      <c r="AE38" s="452" t="s">
        <v>619</v>
      </c>
      <c r="AF38" s="452">
        <v>2019.0</v>
      </c>
      <c r="AG38" s="452">
        <v>2020.0</v>
      </c>
      <c r="AH38" s="452">
        <v>2021.0</v>
      </c>
      <c r="AI38" s="452">
        <v>2022.0</v>
      </c>
      <c r="AJ38" s="452">
        <v>2023.0</v>
      </c>
      <c r="AK38" s="452">
        <v>2024.0</v>
      </c>
      <c r="AL38" s="452">
        <v>2025.0</v>
      </c>
      <c r="AM38" s="452">
        <v>2026.0</v>
      </c>
      <c r="AN38" s="452">
        <v>2027.0</v>
      </c>
      <c r="AO38" s="452">
        <v>2028.0</v>
      </c>
      <c r="AP38" s="452">
        <v>2029.0</v>
      </c>
      <c r="AQ38" s="452">
        <v>2030.0</v>
      </c>
      <c r="AR38" s="452"/>
      <c r="AS38" s="452"/>
      <c r="AT38" s="452"/>
      <c r="AU38" s="452"/>
      <c r="AV38" s="452"/>
      <c r="AW38" s="452"/>
      <c r="AX38" s="452"/>
      <c r="AY38" s="452"/>
      <c r="AZ38" s="452"/>
      <c r="BA38" s="452"/>
      <c r="BB38" s="452"/>
      <c r="BC38" s="452"/>
      <c r="BD38" s="452"/>
      <c r="BE38" s="452"/>
      <c r="BF38" s="452"/>
      <c r="BG38" s="452"/>
    </row>
    <row r="39" ht="11.25" customHeight="1">
      <c r="A39" s="452" t="s">
        <v>621</v>
      </c>
      <c r="B39" s="452">
        <v>6.49</v>
      </c>
      <c r="C39" s="452">
        <v>7.13</v>
      </c>
      <c r="D39" s="452">
        <v>7.81</v>
      </c>
      <c r="E39" s="452">
        <v>8.49</v>
      </c>
      <c r="F39" s="452">
        <v>9.18</v>
      </c>
      <c r="G39" s="452">
        <v>9.88</v>
      </c>
      <c r="H39" s="452">
        <v>10.61</v>
      </c>
      <c r="I39" s="452">
        <v>11.36</v>
      </c>
      <c r="J39" s="452">
        <v>12.14</v>
      </c>
      <c r="K39" s="452">
        <v>12.94</v>
      </c>
      <c r="L39" s="452">
        <v>13.77</v>
      </c>
      <c r="M39" s="452">
        <v>14.6</v>
      </c>
      <c r="N39" s="452"/>
      <c r="O39" s="452"/>
      <c r="P39" s="452" t="s">
        <v>621</v>
      </c>
      <c r="Q39" s="452">
        <v>0.28</v>
      </c>
      <c r="R39" s="452">
        <v>0.3</v>
      </c>
      <c r="S39" s="452">
        <v>0.33</v>
      </c>
      <c r="T39" s="452">
        <v>0.35</v>
      </c>
      <c r="U39" s="452">
        <v>0.37</v>
      </c>
      <c r="V39" s="452">
        <v>0.39</v>
      </c>
      <c r="W39" s="452">
        <v>0.41</v>
      </c>
      <c r="X39" s="452">
        <v>0.43</v>
      </c>
      <c r="Y39" s="452">
        <v>0.45</v>
      </c>
      <c r="Z39" s="452">
        <v>0.47</v>
      </c>
      <c r="AA39" s="452">
        <v>0.49</v>
      </c>
      <c r="AB39" s="452">
        <v>0.51</v>
      </c>
      <c r="AC39" s="452"/>
      <c r="AD39" s="452"/>
      <c r="AE39" s="452" t="s">
        <v>621</v>
      </c>
      <c r="AF39" s="452">
        <f t="shared" ref="AF39:AQ39" si="17">+B39+Q39</f>
        <v>6.77</v>
      </c>
      <c r="AG39" s="452">
        <f t="shared" si="17"/>
        <v>7.43</v>
      </c>
      <c r="AH39" s="452">
        <f t="shared" si="17"/>
        <v>8.14</v>
      </c>
      <c r="AI39" s="452">
        <f t="shared" si="17"/>
        <v>8.84</v>
      </c>
      <c r="AJ39" s="452">
        <f t="shared" si="17"/>
        <v>9.55</v>
      </c>
      <c r="AK39" s="452">
        <f t="shared" si="17"/>
        <v>10.27</v>
      </c>
      <c r="AL39" s="452">
        <f t="shared" si="17"/>
        <v>11.02</v>
      </c>
      <c r="AM39" s="452">
        <f t="shared" si="17"/>
        <v>11.79</v>
      </c>
      <c r="AN39" s="452">
        <f t="shared" si="17"/>
        <v>12.59</v>
      </c>
      <c r="AO39" s="452">
        <f t="shared" si="17"/>
        <v>13.41</v>
      </c>
      <c r="AP39" s="452">
        <f t="shared" si="17"/>
        <v>14.26</v>
      </c>
      <c r="AQ39" s="452">
        <f t="shared" si="17"/>
        <v>15.11</v>
      </c>
      <c r="AR39" s="452"/>
      <c r="AS39" s="452"/>
      <c r="AT39" s="452"/>
      <c r="AU39" s="452"/>
      <c r="AV39" s="452"/>
      <c r="AW39" s="452"/>
      <c r="AX39" s="452"/>
      <c r="AY39" s="452"/>
      <c r="AZ39" s="452"/>
      <c r="BA39" s="452"/>
      <c r="BB39" s="452"/>
      <c r="BC39" s="452"/>
      <c r="BD39" s="452"/>
      <c r="BE39" s="452"/>
      <c r="BF39" s="452"/>
      <c r="BG39" s="452"/>
    </row>
    <row r="40" ht="11.25" customHeight="1">
      <c r="A40" s="452" t="s">
        <v>21</v>
      </c>
      <c r="B40" s="452">
        <v>6.49</v>
      </c>
      <c r="C40" s="452">
        <v>7.13</v>
      </c>
      <c r="D40" s="452">
        <v>7.81</v>
      </c>
      <c r="E40" s="452">
        <v>8.49</v>
      </c>
      <c r="F40" s="452">
        <v>9.18</v>
      </c>
      <c r="G40" s="452">
        <v>9.88</v>
      </c>
      <c r="H40" s="452">
        <v>10.61</v>
      </c>
      <c r="I40" s="452">
        <v>11.36</v>
      </c>
      <c r="J40" s="452">
        <v>12.14</v>
      </c>
      <c r="K40" s="452">
        <v>12.94</v>
      </c>
      <c r="L40" s="452">
        <v>13.77</v>
      </c>
      <c r="M40" s="452">
        <v>14.6</v>
      </c>
      <c r="N40" s="452"/>
      <c r="O40" s="452"/>
      <c r="P40" s="452" t="s">
        <v>21</v>
      </c>
      <c r="Q40" s="452">
        <v>0.28</v>
      </c>
      <c r="R40" s="452">
        <v>0.3</v>
      </c>
      <c r="S40" s="452">
        <v>0.33</v>
      </c>
      <c r="T40" s="452">
        <v>0.35</v>
      </c>
      <c r="U40" s="452">
        <v>0.37</v>
      </c>
      <c r="V40" s="452">
        <v>0.39</v>
      </c>
      <c r="W40" s="452">
        <v>0.41</v>
      </c>
      <c r="X40" s="452">
        <v>0.43</v>
      </c>
      <c r="Y40" s="452">
        <v>0.45</v>
      </c>
      <c r="Z40" s="452">
        <v>0.47</v>
      </c>
      <c r="AA40" s="452">
        <v>0.49</v>
      </c>
      <c r="AB40" s="452">
        <v>0.51</v>
      </c>
      <c r="AC40" s="452"/>
      <c r="AD40" s="452"/>
      <c r="AE40" s="452" t="s">
        <v>21</v>
      </c>
      <c r="AF40" s="452">
        <f t="shared" ref="AF40:AQ40" si="18">+B40+Q40</f>
        <v>6.77</v>
      </c>
      <c r="AG40" s="452">
        <f t="shared" si="18"/>
        <v>7.43</v>
      </c>
      <c r="AH40" s="452">
        <f t="shared" si="18"/>
        <v>8.14</v>
      </c>
      <c r="AI40" s="452">
        <f t="shared" si="18"/>
        <v>8.84</v>
      </c>
      <c r="AJ40" s="452">
        <f t="shared" si="18"/>
        <v>9.55</v>
      </c>
      <c r="AK40" s="452">
        <f t="shared" si="18"/>
        <v>10.27</v>
      </c>
      <c r="AL40" s="452">
        <f t="shared" si="18"/>
        <v>11.02</v>
      </c>
      <c r="AM40" s="452">
        <f t="shared" si="18"/>
        <v>11.79</v>
      </c>
      <c r="AN40" s="452">
        <f t="shared" si="18"/>
        <v>12.59</v>
      </c>
      <c r="AO40" s="452">
        <f t="shared" si="18"/>
        <v>13.41</v>
      </c>
      <c r="AP40" s="452">
        <f t="shared" si="18"/>
        <v>14.26</v>
      </c>
      <c r="AQ40" s="452">
        <f t="shared" si="18"/>
        <v>15.11</v>
      </c>
      <c r="AR40" s="452"/>
      <c r="AS40" s="452"/>
      <c r="AT40" s="452"/>
      <c r="AU40" s="452"/>
      <c r="AV40" s="452"/>
      <c r="AW40" s="452"/>
      <c r="AX40" s="452"/>
      <c r="AY40" s="452"/>
      <c r="AZ40" s="452"/>
      <c r="BA40" s="452"/>
      <c r="BB40" s="452"/>
      <c r="BC40" s="452"/>
      <c r="BD40" s="452"/>
      <c r="BE40" s="452"/>
      <c r="BF40" s="452"/>
      <c r="BG40" s="452"/>
    </row>
    <row r="41" ht="11.25" customHeight="1">
      <c r="A41" s="452"/>
      <c r="B41" s="452"/>
      <c r="C41" s="452"/>
      <c r="D41" s="452"/>
      <c r="E41" s="452"/>
      <c r="F41" s="452"/>
      <c r="G41" s="452"/>
      <c r="H41" s="452"/>
      <c r="I41" s="452"/>
      <c r="J41" s="452"/>
      <c r="K41" s="452"/>
      <c r="L41" s="452"/>
      <c r="M41" s="452"/>
      <c r="N41" s="452"/>
      <c r="O41" s="452"/>
      <c r="P41" s="452"/>
      <c r="Q41" s="452"/>
      <c r="R41" s="452"/>
      <c r="S41" s="452"/>
      <c r="T41" s="452"/>
      <c r="U41" s="452"/>
      <c r="V41" s="452"/>
      <c r="W41" s="452"/>
      <c r="X41" s="452"/>
      <c r="Y41" s="452"/>
      <c r="Z41" s="452"/>
      <c r="AA41" s="452"/>
      <c r="AB41" s="452"/>
      <c r="AC41" s="452"/>
      <c r="AD41" s="452"/>
      <c r="AE41" s="452"/>
      <c r="AF41" s="452"/>
      <c r="AG41" s="452"/>
      <c r="AH41" s="452"/>
      <c r="AI41" s="452"/>
      <c r="AJ41" s="452"/>
      <c r="AK41" s="452"/>
      <c r="AL41" s="452"/>
      <c r="AM41" s="452"/>
      <c r="AN41" s="452"/>
      <c r="AO41" s="452"/>
      <c r="AP41" s="452"/>
      <c r="AQ41" s="452"/>
      <c r="AR41" s="452"/>
      <c r="AS41" s="452"/>
      <c r="AT41" s="452"/>
      <c r="AU41" s="452"/>
      <c r="AV41" s="452"/>
      <c r="AW41" s="452"/>
      <c r="AX41" s="452"/>
      <c r="AY41" s="452"/>
      <c r="AZ41" s="452"/>
      <c r="BA41" s="452"/>
      <c r="BB41" s="452"/>
      <c r="BC41" s="452"/>
      <c r="BD41" s="452"/>
      <c r="BE41" s="452"/>
      <c r="BF41" s="452"/>
      <c r="BG41" s="452"/>
    </row>
    <row r="42" ht="11.25" customHeight="1">
      <c r="A42" s="543"/>
      <c r="B42" s="544" t="s">
        <v>382</v>
      </c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5"/>
      <c r="O42" s="545"/>
      <c r="P42" s="543"/>
      <c r="Q42" s="546" t="s">
        <v>382</v>
      </c>
      <c r="R42" s="546"/>
      <c r="S42" s="546"/>
      <c r="T42" s="546"/>
      <c r="U42" s="546"/>
      <c r="V42" s="546"/>
      <c r="W42" s="546"/>
      <c r="X42" s="546"/>
      <c r="Y42" s="546"/>
      <c r="Z42" s="546"/>
      <c r="AA42" s="546"/>
      <c r="AB42" s="546"/>
      <c r="AC42" s="545"/>
      <c r="AD42" s="545"/>
      <c r="AE42" s="543"/>
      <c r="AF42" s="547" t="s">
        <v>382</v>
      </c>
      <c r="AG42" s="547"/>
      <c r="AH42" s="547"/>
      <c r="AI42" s="547"/>
      <c r="AJ42" s="547"/>
      <c r="AK42" s="547"/>
      <c r="AL42" s="547"/>
      <c r="AM42" s="547"/>
      <c r="AN42" s="547"/>
      <c r="AO42" s="547"/>
      <c r="AP42" s="547"/>
      <c r="AQ42" s="547"/>
      <c r="AR42" s="545"/>
      <c r="AS42" s="545"/>
      <c r="AT42" s="545"/>
      <c r="AU42" s="545"/>
      <c r="AV42" s="545"/>
      <c r="AW42" s="545"/>
      <c r="AX42" s="545"/>
      <c r="AY42" s="545"/>
      <c r="AZ42" s="545"/>
      <c r="BA42" s="545"/>
      <c r="BB42" s="545"/>
      <c r="BC42" s="545"/>
      <c r="BD42" s="545"/>
      <c r="BE42" s="545"/>
      <c r="BF42" s="545"/>
      <c r="BG42" s="545"/>
    </row>
    <row r="43" ht="11.25" customHeight="1">
      <c r="A43" s="452" t="s">
        <v>619</v>
      </c>
      <c r="B43" s="452">
        <v>2019.0</v>
      </c>
      <c r="C43" s="452">
        <v>2020.0</v>
      </c>
      <c r="D43" s="452">
        <v>2021.0</v>
      </c>
      <c r="E43" s="452">
        <v>2022.0</v>
      </c>
      <c r="F43" s="452">
        <v>2023.0</v>
      </c>
      <c r="G43" s="452">
        <v>2024.0</v>
      </c>
      <c r="H43" s="452">
        <v>2025.0</v>
      </c>
      <c r="I43" s="452">
        <v>2026.0</v>
      </c>
      <c r="J43" s="452">
        <v>2027.0</v>
      </c>
      <c r="K43" s="452">
        <v>2028.0</v>
      </c>
      <c r="L43" s="452">
        <v>2029.0</v>
      </c>
      <c r="M43" s="452">
        <v>2030.0</v>
      </c>
      <c r="N43" s="452"/>
      <c r="O43" s="452"/>
      <c r="P43" s="452" t="s">
        <v>619</v>
      </c>
      <c r="Q43" s="452">
        <v>2019.0</v>
      </c>
      <c r="R43" s="452">
        <v>2020.0</v>
      </c>
      <c r="S43" s="452">
        <v>2021.0</v>
      </c>
      <c r="T43" s="452">
        <v>2022.0</v>
      </c>
      <c r="U43" s="452">
        <v>2023.0</v>
      </c>
      <c r="V43" s="452">
        <v>2024.0</v>
      </c>
      <c r="W43" s="452">
        <v>2025.0</v>
      </c>
      <c r="X43" s="452">
        <v>2026.0</v>
      </c>
      <c r="Y43" s="452">
        <v>2027.0</v>
      </c>
      <c r="Z43" s="452">
        <v>2028.0</v>
      </c>
      <c r="AA43" s="452">
        <v>2029.0</v>
      </c>
      <c r="AB43" s="452">
        <v>2030.0</v>
      </c>
      <c r="AC43" s="452"/>
      <c r="AD43" s="452"/>
      <c r="AE43" s="452" t="s">
        <v>619</v>
      </c>
      <c r="AF43" s="452">
        <v>2019.0</v>
      </c>
      <c r="AG43" s="452">
        <v>2020.0</v>
      </c>
      <c r="AH43" s="452">
        <v>2021.0</v>
      </c>
      <c r="AI43" s="452">
        <v>2022.0</v>
      </c>
      <c r="AJ43" s="452">
        <v>2023.0</v>
      </c>
      <c r="AK43" s="452">
        <v>2024.0</v>
      </c>
      <c r="AL43" s="452">
        <v>2025.0</v>
      </c>
      <c r="AM43" s="452">
        <v>2026.0</v>
      </c>
      <c r="AN43" s="452">
        <v>2027.0</v>
      </c>
      <c r="AO43" s="452">
        <v>2028.0</v>
      </c>
      <c r="AP43" s="452">
        <v>2029.0</v>
      </c>
      <c r="AQ43" s="452">
        <v>2030.0</v>
      </c>
      <c r="AR43" s="452"/>
      <c r="AS43" s="452"/>
      <c r="AT43" s="452"/>
      <c r="AU43" s="452"/>
      <c r="AV43" s="452"/>
      <c r="AW43" s="452"/>
      <c r="AX43" s="452"/>
      <c r="AY43" s="452"/>
      <c r="AZ43" s="452"/>
      <c r="BA43" s="452"/>
      <c r="BB43" s="452"/>
      <c r="BC43" s="452"/>
      <c r="BD43" s="452"/>
      <c r="BE43" s="452"/>
      <c r="BF43" s="452"/>
      <c r="BG43" s="452"/>
    </row>
    <row r="44" ht="11.25" customHeight="1">
      <c r="A44" s="452" t="s">
        <v>621</v>
      </c>
      <c r="B44" s="452">
        <v>30.34</v>
      </c>
      <c r="C44" s="452">
        <v>30.12</v>
      </c>
      <c r="D44" s="452">
        <v>31.09</v>
      </c>
      <c r="E44" s="452">
        <v>32.01</v>
      </c>
      <c r="F44" s="452">
        <v>32.85</v>
      </c>
      <c r="G44" s="452">
        <v>33.67</v>
      </c>
      <c r="H44" s="452">
        <v>34.48</v>
      </c>
      <c r="I44" s="452">
        <v>35.36</v>
      </c>
      <c r="J44" s="452">
        <v>36.26</v>
      </c>
      <c r="K44" s="452">
        <v>37.19</v>
      </c>
      <c r="L44" s="452">
        <v>38.11</v>
      </c>
      <c r="M44" s="452">
        <v>39.06</v>
      </c>
      <c r="N44" s="452"/>
      <c r="O44" s="452"/>
      <c r="P44" s="452" t="s">
        <v>621</v>
      </c>
      <c r="Q44" s="452">
        <v>1.32</v>
      </c>
      <c r="R44" s="452">
        <v>1.33</v>
      </c>
      <c r="S44" s="452">
        <v>1.35</v>
      </c>
      <c r="T44" s="452">
        <v>1.36</v>
      </c>
      <c r="U44" s="452">
        <v>1.36</v>
      </c>
      <c r="V44" s="452">
        <v>1.37</v>
      </c>
      <c r="W44" s="452">
        <v>1.37</v>
      </c>
      <c r="X44" s="452">
        <v>1.38</v>
      </c>
      <c r="Y44" s="452">
        <v>1.39</v>
      </c>
      <c r="Z44" s="452">
        <v>1.4</v>
      </c>
      <c r="AA44" s="452">
        <v>1.4</v>
      </c>
      <c r="AB44" s="452">
        <v>1.41</v>
      </c>
      <c r="AC44" s="452"/>
      <c r="AD44" s="452"/>
      <c r="AE44" s="452" t="s">
        <v>621</v>
      </c>
      <c r="AF44" s="452">
        <f t="shared" ref="AF44:AQ44" si="19">+B44+Q44</f>
        <v>31.66</v>
      </c>
      <c r="AG44" s="452">
        <f t="shared" si="19"/>
        <v>31.45</v>
      </c>
      <c r="AH44" s="452">
        <f t="shared" si="19"/>
        <v>32.44</v>
      </c>
      <c r="AI44" s="452">
        <f t="shared" si="19"/>
        <v>33.37</v>
      </c>
      <c r="AJ44" s="452">
        <f t="shared" si="19"/>
        <v>34.21</v>
      </c>
      <c r="AK44" s="452">
        <f t="shared" si="19"/>
        <v>35.04</v>
      </c>
      <c r="AL44" s="452">
        <f t="shared" si="19"/>
        <v>35.85</v>
      </c>
      <c r="AM44" s="452">
        <f t="shared" si="19"/>
        <v>36.74</v>
      </c>
      <c r="AN44" s="452">
        <f t="shared" si="19"/>
        <v>37.65</v>
      </c>
      <c r="AO44" s="452">
        <f t="shared" si="19"/>
        <v>38.59</v>
      </c>
      <c r="AP44" s="452">
        <f t="shared" si="19"/>
        <v>39.51</v>
      </c>
      <c r="AQ44" s="452">
        <f t="shared" si="19"/>
        <v>40.47</v>
      </c>
      <c r="AR44" s="452"/>
      <c r="AS44" s="452"/>
      <c r="AT44" s="452"/>
      <c r="AU44" s="452"/>
      <c r="AV44" s="452"/>
      <c r="AW44" s="452"/>
      <c r="AX44" s="452"/>
      <c r="AY44" s="452"/>
      <c r="AZ44" s="452"/>
      <c r="BA44" s="452"/>
      <c r="BB44" s="452"/>
      <c r="BC44" s="452"/>
      <c r="BD44" s="452"/>
      <c r="BE44" s="452"/>
      <c r="BF44" s="452"/>
      <c r="BG44" s="452"/>
    </row>
    <row r="45" ht="11.25" customHeight="1">
      <c r="A45" s="452" t="s">
        <v>21</v>
      </c>
      <c r="B45" s="452">
        <v>30.34</v>
      </c>
      <c r="C45" s="452">
        <v>30.12</v>
      </c>
      <c r="D45" s="452">
        <v>31.09</v>
      </c>
      <c r="E45" s="452">
        <v>32.01</v>
      </c>
      <c r="F45" s="452">
        <v>32.85</v>
      </c>
      <c r="G45" s="452">
        <v>33.67</v>
      </c>
      <c r="H45" s="452">
        <v>34.48</v>
      </c>
      <c r="I45" s="452">
        <v>35.36</v>
      </c>
      <c r="J45" s="452">
        <v>36.26</v>
      </c>
      <c r="K45" s="452">
        <v>37.19</v>
      </c>
      <c r="L45" s="452">
        <v>38.11</v>
      </c>
      <c r="M45" s="452">
        <v>39.06</v>
      </c>
      <c r="N45" s="452"/>
      <c r="O45" s="452"/>
      <c r="P45" s="452" t="s">
        <v>21</v>
      </c>
      <c r="Q45" s="452">
        <v>1.32</v>
      </c>
      <c r="R45" s="452">
        <v>1.33</v>
      </c>
      <c r="S45" s="452">
        <v>1.35</v>
      </c>
      <c r="T45" s="452">
        <v>1.36</v>
      </c>
      <c r="U45" s="452">
        <v>1.36</v>
      </c>
      <c r="V45" s="452">
        <v>1.37</v>
      </c>
      <c r="W45" s="452">
        <v>1.37</v>
      </c>
      <c r="X45" s="452">
        <v>1.38</v>
      </c>
      <c r="Y45" s="452">
        <v>1.39</v>
      </c>
      <c r="Z45" s="452">
        <v>1.4</v>
      </c>
      <c r="AA45" s="452">
        <v>1.4</v>
      </c>
      <c r="AB45" s="452">
        <v>1.41</v>
      </c>
      <c r="AC45" s="452"/>
      <c r="AD45" s="452"/>
      <c r="AE45" s="452" t="s">
        <v>21</v>
      </c>
      <c r="AF45" s="452">
        <f t="shared" ref="AF45:AQ45" si="20">+B45+Q45</f>
        <v>31.66</v>
      </c>
      <c r="AG45" s="452">
        <f t="shared" si="20"/>
        <v>31.45</v>
      </c>
      <c r="AH45" s="452">
        <f t="shared" si="20"/>
        <v>32.44</v>
      </c>
      <c r="AI45" s="452">
        <f t="shared" si="20"/>
        <v>33.37</v>
      </c>
      <c r="AJ45" s="452">
        <f t="shared" si="20"/>
        <v>34.21</v>
      </c>
      <c r="AK45" s="452">
        <f t="shared" si="20"/>
        <v>35.04</v>
      </c>
      <c r="AL45" s="452">
        <f t="shared" si="20"/>
        <v>35.85</v>
      </c>
      <c r="AM45" s="452">
        <f t="shared" si="20"/>
        <v>36.74</v>
      </c>
      <c r="AN45" s="452">
        <f t="shared" si="20"/>
        <v>37.65</v>
      </c>
      <c r="AO45" s="452">
        <f t="shared" si="20"/>
        <v>38.59</v>
      </c>
      <c r="AP45" s="452">
        <f t="shared" si="20"/>
        <v>39.51</v>
      </c>
      <c r="AQ45" s="452">
        <f t="shared" si="20"/>
        <v>40.47</v>
      </c>
      <c r="AR45" s="452"/>
      <c r="AS45" s="452"/>
      <c r="AT45" s="452"/>
      <c r="AU45" s="452"/>
      <c r="AV45" s="452"/>
      <c r="AW45" s="452"/>
      <c r="AX45" s="452"/>
      <c r="AY45" s="452"/>
      <c r="AZ45" s="452"/>
      <c r="BA45" s="452"/>
      <c r="BB45" s="452"/>
      <c r="BC45" s="452"/>
      <c r="BD45" s="452"/>
      <c r="BE45" s="452"/>
      <c r="BF45" s="452"/>
      <c r="BG45" s="452"/>
    </row>
    <row r="46" ht="11.25" customHeight="1">
      <c r="A46" s="452"/>
      <c r="B46" s="452"/>
      <c r="C46" s="452"/>
      <c r="D46" s="452"/>
      <c r="E46" s="452"/>
      <c r="F46" s="452"/>
      <c r="G46" s="452"/>
      <c r="H46" s="452"/>
      <c r="I46" s="452"/>
      <c r="J46" s="452"/>
      <c r="K46" s="452"/>
      <c r="L46" s="452"/>
      <c r="M46" s="452"/>
      <c r="N46" s="452"/>
      <c r="O46" s="452"/>
      <c r="P46" s="452"/>
      <c r="Q46" s="452"/>
      <c r="R46" s="452"/>
      <c r="S46" s="452"/>
      <c r="T46" s="452"/>
      <c r="U46" s="452"/>
      <c r="V46" s="452"/>
      <c r="W46" s="452"/>
      <c r="X46" s="452"/>
      <c r="Y46" s="452"/>
      <c r="Z46" s="452"/>
      <c r="AA46" s="452"/>
      <c r="AB46" s="452"/>
      <c r="AC46" s="452"/>
      <c r="AD46" s="452"/>
      <c r="AE46" s="452"/>
      <c r="AF46" s="452"/>
      <c r="AG46" s="452"/>
      <c r="AH46" s="452"/>
      <c r="AI46" s="452"/>
      <c r="AJ46" s="452"/>
      <c r="AK46" s="452"/>
      <c r="AL46" s="452"/>
      <c r="AM46" s="452"/>
      <c r="AN46" s="452"/>
      <c r="AO46" s="452"/>
      <c r="AP46" s="452"/>
      <c r="AQ46" s="452"/>
      <c r="AR46" s="452"/>
      <c r="AS46" s="452"/>
      <c r="AT46" s="452"/>
      <c r="AU46" s="452"/>
      <c r="AV46" s="452"/>
      <c r="AW46" s="452"/>
      <c r="AX46" s="452"/>
      <c r="AY46" s="452"/>
      <c r="AZ46" s="452"/>
      <c r="BA46" s="452"/>
      <c r="BB46" s="452"/>
      <c r="BC46" s="452"/>
      <c r="BD46" s="452"/>
      <c r="BE46" s="452"/>
      <c r="BF46" s="452"/>
      <c r="BG46" s="452"/>
    </row>
    <row r="47" ht="11.25" customHeight="1">
      <c r="A47" s="543"/>
      <c r="B47" s="544" t="s">
        <v>686</v>
      </c>
      <c r="C47" s="544"/>
      <c r="D47" s="544"/>
      <c r="E47" s="544"/>
      <c r="F47" s="544"/>
      <c r="G47" s="544"/>
      <c r="H47" s="544"/>
      <c r="I47" s="544"/>
      <c r="J47" s="544"/>
      <c r="K47" s="544"/>
      <c r="L47" s="544"/>
      <c r="M47" s="544"/>
      <c r="N47" s="545"/>
      <c r="O47" s="545"/>
      <c r="P47" s="543"/>
      <c r="Q47" s="546" t="s">
        <v>686</v>
      </c>
      <c r="R47" s="546"/>
      <c r="S47" s="546"/>
      <c r="T47" s="546"/>
      <c r="U47" s="546"/>
      <c r="V47" s="546"/>
      <c r="W47" s="546"/>
      <c r="X47" s="546"/>
      <c r="Y47" s="546"/>
      <c r="Z47" s="546"/>
      <c r="AA47" s="546"/>
      <c r="AB47" s="546"/>
      <c r="AC47" s="545"/>
      <c r="AD47" s="545"/>
      <c r="AE47" s="543"/>
      <c r="AF47" s="547" t="s">
        <v>686</v>
      </c>
      <c r="AG47" s="547"/>
      <c r="AH47" s="547"/>
      <c r="AI47" s="547"/>
      <c r="AJ47" s="547"/>
      <c r="AK47" s="547"/>
      <c r="AL47" s="547"/>
      <c r="AM47" s="547"/>
      <c r="AN47" s="547"/>
      <c r="AO47" s="547"/>
      <c r="AP47" s="547"/>
      <c r="AQ47" s="547"/>
      <c r="AR47" s="545"/>
      <c r="AS47" s="545"/>
      <c r="AT47" s="545"/>
      <c r="AU47" s="545"/>
      <c r="AV47" s="545"/>
      <c r="AW47" s="545"/>
      <c r="AX47" s="545"/>
      <c r="AY47" s="545"/>
      <c r="AZ47" s="545"/>
      <c r="BA47" s="545"/>
      <c r="BB47" s="545"/>
      <c r="BC47" s="545"/>
      <c r="BD47" s="545"/>
      <c r="BE47" s="545"/>
      <c r="BF47" s="545"/>
      <c r="BG47" s="545"/>
    </row>
    <row r="48" ht="11.25" customHeight="1">
      <c r="A48" s="452" t="s">
        <v>619</v>
      </c>
      <c r="B48" s="452">
        <v>2019.0</v>
      </c>
      <c r="C48" s="452">
        <v>2020.0</v>
      </c>
      <c r="D48" s="452">
        <v>2021.0</v>
      </c>
      <c r="E48" s="452">
        <v>2022.0</v>
      </c>
      <c r="F48" s="452">
        <v>2023.0</v>
      </c>
      <c r="G48" s="452">
        <v>2024.0</v>
      </c>
      <c r="H48" s="452">
        <v>2025.0</v>
      </c>
      <c r="I48" s="452">
        <v>2026.0</v>
      </c>
      <c r="J48" s="452">
        <v>2027.0</v>
      </c>
      <c r="K48" s="452">
        <v>2028.0</v>
      </c>
      <c r="L48" s="452">
        <v>2029.0</v>
      </c>
      <c r="M48" s="452">
        <v>2030.0</v>
      </c>
      <c r="N48" s="452"/>
      <c r="O48" s="452"/>
      <c r="P48" s="452" t="s">
        <v>619</v>
      </c>
      <c r="Q48" s="452">
        <v>2019.0</v>
      </c>
      <c r="R48" s="452">
        <v>2020.0</v>
      </c>
      <c r="S48" s="452">
        <v>2021.0</v>
      </c>
      <c r="T48" s="452">
        <v>2022.0</v>
      </c>
      <c r="U48" s="452">
        <v>2023.0</v>
      </c>
      <c r="V48" s="452">
        <v>2024.0</v>
      </c>
      <c r="W48" s="452">
        <v>2025.0</v>
      </c>
      <c r="X48" s="452">
        <v>2026.0</v>
      </c>
      <c r="Y48" s="452">
        <v>2027.0</v>
      </c>
      <c r="Z48" s="452">
        <v>2028.0</v>
      </c>
      <c r="AA48" s="452">
        <v>2029.0</v>
      </c>
      <c r="AB48" s="452">
        <v>2030.0</v>
      </c>
      <c r="AC48" s="452"/>
      <c r="AD48" s="452"/>
      <c r="AE48" s="452" t="s">
        <v>619</v>
      </c>
      <c r="AF48" s="452">
        <v>2019.0</v>
      </c>
      <c r="AG48" s="452">
        <v>2020.0</v>
      </c>
      <c r="AH48" s="452">
        <v>2021.0</v>
      </c>
      <c r="AI48" s="452">
        <v>2022.0</v>
      </c>
      <c r="AJ48" s="452">
        <v>2023.0</v>
      </c>
      <c r="AK48" s="452">
        <v>2024.0</v>
      </c>
      <c r="AL48" s="452">
        <v>2025.0</v>
      </c>
      <c r="AM48" s="452">
        <v>2026.0</v>
      </c>
      <c r="AN48" s="452">
        <v>2027.0</v>
      </c>
      <c r="AO48" s="452">
        <v>2028.0</v>
      </c>
      <c r="AP48" s="452">
        <v>2029.0</v>
      </c>
      <c r="AQ48" s="452">
        <v>2030.0</v>
      </c>
      <c r="AR48" s="452"/>
      <c r="AS48" s="452"/>
      <c r="AT48" s="452"/>
      <c r="AU48" s="452"/>
      <c r="AV48" s="452"/>
      <c r="AW48" s="452"/>
      <c r="AX48" s="452"/>
      <c r="AY48" s="452"/>
      <c r="AZ48" s="452"/>
      <c r="BA48" s="452"/>
      <c r="BB48" s="452"/>
      <c r="BC48" s="452"/>
      <c r="BD48" s="452"/>
      <c r="BE48" s="452"/>
      <c r="BF48" s="452"/>
      <c r="BG48" s="452"/>
    </row>
    <row r="49" ht="11.25" customHeight="1">
      <c r="A49" s="452" t="s">
        <v>621</v>
      </c>
      <c r="B49" s="452">
        <v>14.69</v>
      </c>
      <c r="C49" s="452">
        <v>14.05</v>
      </c>
      <c r="D49" s="452">
        <v>14.14</v>
      </c>
      <c r="E49" s="452">
        <v>14.19</v>
      </c>
      <c r="F49" s="452">
        <v>14.19</v>
      </c>
      <c r="G49" s="452">
        <v>14.19</v>
      </c>
      <c r="H49" s="452">
        <v>14.18</v>
      </c>
      <c r="I49" s="452">
        <v>14.24</v>
      </c>
      <c r="J49" s="452">
        <v>14.31</v>
      </c>
      <c r="K49" s="452">
        <v>14.37</v>
      </c>
      <c r="L49" s="452">
        <v>14.42</v>
      </c>
      <c r="M49" s="452">
        <v>14.46</v>
      </c>
      <c r="N49" s="452"/>
      <c r="O49" s="452"/>
      <c r="P49" s="452" t="s">
        <v>621</v>
      </c>
      <c r="Q49" s="452">
        <v>2.86</v>
      </c>
      <c r="R49" s="452">
        <v>2.83</v>
      </c>
      <c r="S49" s="452">
        <v>2.82</v>
      </c>
      <c r="T49" s="452">
        <v>2.8</v>
      </c>
      <c r="U49" s="452">
        <v>2.78</v>
      </c>
      <c r="V49" s="452">
        <v>2.75</v>
      </c>
      <c r="W49" s="452">
        <v>2.73</v>
      </c>
      <c r="X49" s="452">
        <v>2.71</v>
      </c>
      <c r="Y49" s="452">
        <v>2.7</v>
      </c>
      <c r="Z49" s="452">
        <v>2.69</v>
      </c>
      <c r="AA49" s="452">
        <v>2.67</v>
      </c>
      <c r="AB49" s="452">
        <v>2.66</v>
      </c>
      <c r="AC49" s="452"/>
      <c r="AD49" s="452"/>
      <c r="AE49" s="452" t="s">
        <v>621</v>
      </c>
      <c r="AF49" s="452">
        <f t="shared" ref="AF49:AQ49" si="21">+B49+Q49</f>
        <v>17.55</v>
      </c>
      <c r="AG49" s="452">
        <f t="shared" si="21"/>
        <v>16.88</v>
      </c>
      <c r="AH49" s="452">
        <f t="shared" si="21"/>
        <v>16.96</v>
      </c>
      <c r="AI49" s="452">
        <f t="shared" si="21"/>
        <v>16.99</v>
      </c>
      <c r="AJ49" s="452">
        <f t="shared" si="21"/>
        <v>16.97</v>
      </c>
      <c r="AK49" s="452">
        <f t="shared" si="21"/>
        <v>16.94</v>
      </c>
      <c r="AL49" s="452">
        <f t="shared" si="21"/>
        <v>16.91</v>
      </c>
      <c r="AM49" s="452">
        <f t="shared" si="21"/>
        <v>16.95</v>
      </c>
      <c r="AN49" s="452">
        <f t="shared" si="21"/>
        <v>17.01</v>
      </c>
      <c r="AO49" s="452">
        <f t="shared" si="21"/>
        <v>17.06</v>
      </c>
      <c r="AP49" s="452">
        <f t="shared" si="21"/>
        <v>17.09</v>
      </c>
      <c r="AQ49" s="452">
        <f t="shared" si="21"/>
        <v>17.12</v>
      </c>
      <c r="AR49" s="452"/>
      <c r="AS49" s="452"/>
      <c r="AT49" s="452"/>
      <c r="AU49" s="452"/>
      <c r="AV49" s="452"/>
      <c r="AW49" s="452"/>
      <c r="AX49" s="452"/>
      <c r="AY49" s="452"/>
      <c r="AZ49" s="452"/>
      <c r="BA49" s="452"/>
      <c r="BB49" s="452"/>
      <c r="BC49" s="452"/>
      <c r="BD49" s="452"/>
      <c r="BE49" s="452"/>
      <c r="BF49" s="452"/>
      <c r="BG49" s="452"/>
    </row>
    <row r="50" ht="11.25" customHeight="1">
      <c r="A50" s="452" t="s">
        <v>21</v>
      </c>
      <c r="B50" s="452">
        <v>14.69</v>
      </c>
      <c r="C50" s="452">
        <v>14.05</v>
      </c>
      <c r="D50" s="452">
        <v>14.14</v>
      </c>
      <c r="E50" s="452">
        <v>14.19</v>
      </c>
      <c r="F50" s="452">
        <v>14.19</v>
      </c>
      <c r="G50" s="452">
        <v>14.19</v>
      </c>
      <c r="H50" s="452">
        <v>14.18</v>
      </c>
      <c r="I50" s="452">
        <v>14.24</v>
      </c>
      <c r="J50" s="452">
        <v>14.31</v>
      </c>
      <c r="K50" s="452">
        <v>14.37</v>
      </c>
      <c r="L50" s="452">
        <v>14.42</v>
      </c>
      <c r="M50" s="452">
        <v>14.46</v>
      </c>
      <c r="N50" s="452"/>
      <c r="O50" s="452"/>
      <c r="P50" s="452" t="s">
        <v>21</v>
      </c>
      <c r="Q50" s="452">
        <v>2.86</v>
      </c>
      <c r="R50" s="452">
        <v>2.83</v>
      </c>
      <c r="S50" s="452">
        <v>2.82</v>
      </c>
      <c r="T50" s="452">
        <v>2.8</v>
      </c>
      <c r="U50" s="452">
        <v>2.78</v>
      </c>
      <c r="V50" s="452">
        <v>2.75</v>
      </c>
      <c r="W50" s="452">
        <v>2.73</v>
      </c>
      <c r="X50" s="452">
        <v>2.71</v>
      </c>
      <c r="Y50" s="452">
        <v>2.7</v>
      </c>
      <c r="Z50" s="452">
        <v>2.69</v>
      </c>
      <c r="AA50" s="452">
        <v>2.67</v>
      </c>
      <c r="AB50" s="452">
        <v>2.66</v>
      </c>
      <c r="AC50" s="452"/>
      <c r="AD50" s="452"/>
      <c r="AE50" s="452" t="s">
        <v>21</v>
      </c>
      <c r="AF50" s="452">
        <f t="shared" ref="AF50:AQ50" si="22">+B50+Q50</f>
        <v>17.55</v>
      </c>
      <c r="AG50" s="452">
        <f t="shared" si="22"/>
        <v>16.88</v>
      </c>
      <c r="AH50" s="452">
        <f t="shared" si="22"/>
        <v>16.96</v>
      </c>
      <c r="AI50" s="452">
        <f t="shared" si="22"/>
        <v>16.99</v>
      </c>
      <c r="AJ50" s="452">
        <f t="shared" si="22"/>
        <v>16.97</v>
      </c>
      <c r="AK50" s="452">
        <f t="shared" si="22"/>
        <v>16.94</v>
      </c>
      <c r="AL50" s="452">
        <f t="shared" si="22"/>
        <v>16.91</v>
      </c>
      <c r="AM50" s="452">
        <f t="shared" si="22"/>
        <v>16.95</v>
      </c>
      <c r="AN50" s="452">
        <f t="shared" si="22"/>
        <v>17.01</v>
      </c>
      <c r="AO50" s="452">
        <f t="shared" si="22"/>
        <v>17.06</v>
      </c>
      <c r="AP50" s="452">
        <f t="shared" si="22"/>
        <v>17.09</v>
      </c>
      <c r="AQ50" s="452">
        <f t="shared" si="22"/>
        <v>17.12</v>
      </c>
      <c r="AR50" s="452"/>
      <c r="AS50" s="452"/>
      <c r="AT50" s="452"/>
      <c r="AU50" s="452"/>
      <c r="AV50" s="452"/>
      <c r="AW50" s="452"/>
      <c r="AX50" s="452"/>
      <c r="AY50" s="452"/>
      <c r="AZ50" s="452"/>
      <c r="BA50" s="452"/>
      <c r="BB50" s="452"/>
      <c r="BC50" s="452"/>
      <c r="BD50" s="452"/>
      <c r="BE50" s="452"/>
      <c r="BF50" s="452"/>
      <c r="BG50" s="452"/>
    </row>
    <row r="51" ht="11.25" customHeight="1">
      <c r="A51" s="452"/>
      <c r="B51" s="452"/>
      <c r="C51" s="452"/>
      <c r="D51" s="452"/>
      <c r="E51" s="452"/>
      <c r="F51" s="452"/>
      <c r="G51" s="452"/>
      <c r="H51" s="452"/>
      <c r="I51" s="452"/>
      <c r="J51" s="452"/>
      <c r="K51" s="452"/>
      <c r="L51" s="452"/>
      <c r="M51" s="452"/>
      <c r="N51" s="452"/>
      <c r="O51" s="452"/>
      <c r="P51" s="452"/>
      <c r="Q51" s="452"/>
      <c r="R51" s="452"/>
      <c r="S51" s="452"/>
      <c r="T51" s="452"/>
      <c r="U51" s="452"/>
      <c r="V51" s="452"/>
      <c r="W51" s="452"/>
      <c r="X51" s="452"/>
      <c r="Y51" s="452"/>
      <c r="Z51" s="452"/>
      <c r="AA51" s="452"/>
      <c r="AB51" s="452"/>
      <c r="AC51" s="452"/>
      <c r="AD51" s="452"/>
      <c r="AE51" s="452"/>
      <c r="AF51" s="452"/>
      <c r="AG51" s="452"/>
      <c r="AH51" s="452"/>
      <c r="AI51" s="452"/>
      <c r="AJ51" s="452"/>
      <c r="AK51" s="452"/>
      <c r="AL51" s="452"/>
      <c r="AM51" s="452"/>
      <c r="AN51" s="452"/>
      <c r="AO51" s="452"/>
      <c r="AP51" s="452"/>
      <c r="AQ51" s="452"/>
      <c r="AR51" s="452"/>
      <c r="AS51" s="452"/>
      <c r="AT51" s="452"/>
      <c r="AU51" s="452"/>
      <c r="AV51" s="452"/>
      <c r="AW51" s="452"/>
      <c r="AX51" s="452"/>
      <c r="AY51" s="452"/>
      <c r="AZ51" s="452"/>
      <c r="BA51" s="452"/>
      <c r="BB51" s="452"/>
      <c r="BC51" s="452"/>
      <c r="BD51" s="452"/>
      <c r="BE51" s="452"/>
      <c r="BF51" s="452"/>
      <c r="BG51" s="452"/>
    </row>
    <row r="52" ht="11.25" customHeight="1">
      <c r="A52" s="543"/>
      <c r="B52" s="544" t="s">
        <v>626</v>
      </c>
      <c r="C52" s="544"/>
      <c r="D52" s="544"/>
      <c r="E52" s="544"/>
      <c r="F52" s="544"/>
      <c r="G52" s="544"/>
      <c r="H52" s="544"/>
      <c r="I52" s="544"/>
      <c r="J52" s="544"/>
      <c r="K52" s="544"/>
      <c r="L52" s="544"/>
      <c r="M52" s="544"/>
      <c r="N52" s="545"/>
      <c r="O52" s="545"/>
      <c r="P52" s="543"/>
      <c r="Q52" s="546" t="s">
        <v>626</v>
      </c>
      <c r="R52" s="546"/>
      <c r="S52" s="546"/>
      <c r="T52" s="546"/>
      <c r="U52" s="546"/>
      <c r="V52" s="546"/>
      <c r="W52" s="546"/>
      <c r="X52" s="546"/>
      <c r="Y52" s="546"/>
      <c r="Z52" s="546"/>
      <c r="AA52" s="546"/>
      <c r="AB52" s="546"/>
      <c r="AC52" s="545"/>
      <c r="AD52" s="545"/>
      <c r="AE52" s="543"/>
      <c r="AF52" s="547" t="s">
        <v>626</v>
      </c>
      <c r="AG52" s="547"/>
      <c r="AH52" s="547"/>
      <c r="AI52" s="547"/>
      <c r="AJ52" s="547"/>
      <c r="AK52" s="547"/>
      <c r="AL52" s="547"/>
      <c r="AM52" s="547"/>
      <c r="AN52" s="547"/>
      <c r="AO52" s="547"/>
      <c r="AP52" s="547"/>
      <c r="AQ52" s="547"/>
      <c r="AR52" s="545"/>
      <c r="AS52" s="545"/>
      <c r="AT52" s="545"/>
      <c r="AU52" s="545"/>
      <c r="AV52" s="545"/>
      <c r="AW52" s="545"/>
      <c r="AX52" s="545"/>
      <c r="AY52" s="545"/>
      <c r="AZ52" s="545"/>
      <c r="BA52" s="545"/>
      <c r="BB52" s="545"/>
      <c r="BC52" s="545"/>
      <c r="BD52" s="545"/>
      <c r="BE52" s="545"/>
      <c r="BF52" s="545"/>
      <c r="BG52" s="545"/>
    </row>
    <row r="53" ht="11.25" customHeight="1">
      <c r="A53" s="452" t="s">
        <v>619</v>
      </c>
      <c r="B53" s="452">
        <v>2019.0</v>
      </c>
      <c r="C53" s="452">
        <v>2020.0</v>
      </c>
      <c r="D53" s="452">
        <v>2021.0</v>
      </c>
      <c r="E53" s="452">
        <v>2022.0</v>
      </c>
      <c r="F53" s="452">
        <v>2023.0</v>
      </c>
      <c r="G53" s="452">
        <v>2024.0</v>
      </c>
      <c r="H53" s="452">
        <v>2025.0</v>
      </c>
      <c r="I53" s="452">
        <v>2026.0</v>
      </c>
      <c r="J53" s="452">
        <v>2027.0</v>
      </c>
      <c r="K53" s="452">
        <v>2028.0</v>
      </c>
      <c r="L53" s="452">
        <v>2029.0</v>
      </c>
      <c r="M53" s="452">
        <v>2030.0</v>
      </c>
      <c r="N53" s="452"/>
      <c r="O53" s="452"/>
      <c r="P53" s="452" t="s">
        <v>619</v>
      </c>
      <c r="Q53" s="452">
        <v>2019.0</v>
      </c>
      <c r="R53" s="452">
        <v>2020.0</v>
      </c>
      <c r="S53" s="452">
        <v>2021.0</v>
      </c>
      <c r="T53" s="452">
        <v>2022.0</v>
      </c>
      <c r="U53" s="452">
        <v>2023.0</v>
      </c>
      <c r="V53" s="452">
        <v>2024.0</v>
      </c>
      <c r="W53" s="452">
        <v>2025.0</v>
      </c>
      <c r="X53" s="452">
        <v>2026.0</v>
      </c>
      <c r="Y53" s="452">
        <v>2027.0</v>
      </c>
      <c r="Z53" s="452">
        <v>2028.0</v>
      </c>
      <c r="AA53" s="452">
        <v>2029.0</v>
      </c>
      <c r="AB53" s="452">
        <v>2030.0</v>
      </c>
      <c r="AC53" s="452"/>
      <c r="AD53" s="452"/>
      <c r="AE53" s="452" t="s">
        <v>619</v>
      </c>
      <c r="AF53" s="452">
        <v>2019.0</v>
      </c>
      <c r="AG53" s="452">
        <v>2020.0</v>
      </c>
      <c r="AH53" s="452">
        <v>2021.0</v>
      </c>
      <c r="AI53" s="452">
        <v>2022.0</v>
      </c>
      <c r="AJ53" s="452">
        <v>2023.0</v>
      </c>
      <c r="AK53" s="452">
        <v>2024.0</v>
      </c>
      <c r="AL53" s="452">
        <v>2025.0</v>
      </c>
      <c r="AM53" s="452">
        <v>2026.0</v>
      </c>
      <c r="AN53" s="452">
        <v>2027.0</v>
      </c>
      <c r="AO53" s="452">
        <v>2028.0</v>
      </c>
      <c r="AP53" s="452">
        <v>2029.0</v>
      </c>
      <c r="AQ53" s="452">
        <v>2030.0</v>
      </c>
      <c r="AR53" s="452"/>
      <c r="AS53" s="452"/>
      <c r="AT53" s="452"/>
      <c r="AU53" s="452"/>
      <c r="AV53" s="452"/>
      <c r="AW53" s="452"/>
      <c r="AX53" s="452"/>
      <c r="AY53" s="452"/>
      <c r="AZ53" s="452"/>
      <c r="BA53" s="452"/>
      <c r="BB53" s="452"/>
      <c r="BC53" s="452"/>
      <c r="BD53" s="452"/>
      <c r="BE53" s="452"/>
      <c r="BF53" s="452"/>
      <c r="BG53" s="452"/>
    </row>
    <row r="54" ht="11.25" customHeight="1">
      <c r="A54" s="452" t="s">
        <v>621</v>
      </c>
      <c r="B54" s="452">
        <v>4.38</v>
      </c>
      <c r="C54" s="452">
        <v>4.47</v>
      </c>
      <c r="D54" s="452">
        <v>4.57</v>
      </c>
      <c r="E54" s="452">
        <v>4.66</v>
      </c>
      <c r="F54" s="452">
        <v>4.74</v>
      </c>
      <c r="G54" s="452">
        <v>4.82</v>
      </c>
      <c r="H54" s="452">
        <v>4.9</v>
      </c>
      <c r="I54" s="452">
        <v>4.98</v>
      </c>
      <c r="J54" s="452">
        <v>5.07</v>
      </c>
      <c r="K54" s="452">
        <v>5.16</v>
      </c>
      <c r="L54" s="452">
        <v>5.25</v>
      </c>
      <c r="M54" s="452">
        <v>5.33</v>
      </c>
      <c r="N54" s="452"/>
      <c r="O54" s="452"/>
      <c r="P54" s="452" t="s">
        <v>621</v>
      </c>
      <c r="Q54" s="452">
        <v>0.8</v>
      </c>
      <c r="R54" s="452">
        <v>0.81</v>
      </c>
      <c r="S54" s="452">
        <v>0.81</v>
      </c>
      <c r="T54" s="452">
        <v>0.81</v>
      </c>
      <c r="U54" s="452">
        <v>0.81</v>
      </c>
      <c r="V54" s="452">
        <v>0.8</v>
      </c>
      <c r="W54" s="452">
        <v>0.8</v>
      </c>
      <c r="X54" s="452">
        <v>0.8</v>
      </c>
      <c r="Y54" s="452">
        <v>0.8</v>
      </c>
      <c r="Z54" s="452">
        <v>0.79</v>
      </c>
      <c r="AA54" s="452">
        <v>0.79</v>
      </c>
      <c r="AB54" s="452">
        <v>0.79</v>
      </c>
      <c r="AC54" s="452"/>
      <c r="AD54" s="452"/>
      <c r="AE54" s="452" t="s">
        <v>621</v>
      </c>
      <c r="AF54" s="452">
        <f t="shared" ref="AF54:AQ54" si="23">+B54+Q54</f>
        <v>5.18</v>
      </c>
      <c r="AG54" s="452">
        <f t="shared" si="23"/>
        <v>5.28</v>
      </c>
      <c r="AH54" s="452">
        <f t="shared" si="23"/>
        <v>5.38</v>
      </c>
      <c r="AI54" s="452">
        <f t="shared" si="23"/>
        <v>5.47</v>
      </c>
      <c r="AJ54" s="452">
        <f t="shared" si="23"/>
        <v>5.55</v>
      </c>
      <c r="AK54" s="452">
        <f t="shared" si="23"/>
        <v>5.62</v>
      </c>
      <c r="AL54" s="452">
        <f t="shared" si="23"/>
        <v>5.7</v>
      </c>
      <c r="AM54" s="452">
        <f t="shared" si="23"/>
        <v>5.78</v>
      </c>
      <c r="AN54" s="452">
        <f t="shared" si="23"/>
        <v>5.87</v>
      </c>
      <c r="AO54" s="452">
        <f t="shared" si="23"/>
        <v>5.95</v>
      </c>
      <c r="AP54" s="452">
        <f t="shared" si="23"/>
        <v>6.04</v>
      </c>
      <c r="AQ54" s="452">
        <f t="shared" si="23"/>
        <v>6.12</v>
      </c>
      <c r="AR54" s="452"/>
      <c r="AS54" s="452"/>
      <c r="AT54" s="452"/>
      <c r="AU54" s="452"/>
      <c r="AV54" s="452"/>
      <c r="AW54" s="452"/>
      <c r="AX54" s="452"/>
      <c r="AY54" s="452"/>
      <c r="AZ54" s="452"/>
      <c r="BA54" s="452"/>
      <c r="BB54" s="452"/>
      <c r="BC54" s="452"/>
      <c r="BD54" s="452"/>
      <c r="BE54" s="452"/>
      <c r="BF54" s="452"/>
      <c r="BG54" s="452"/>
    </row>
    <row r="55" ht="11.25" customHeight="1">
      <c r="A55" s="452" t="s">
        <v>21</v>
      </c>
      <c r="B55" s="452">
        <v>4.38</v>
      </c>
      <c r="C55" s="452">
        <v>4.47</v>
      </c>
      <c r="D55" s="452">
        <v>4.57</v>
      </c>
      <c r="E55" s="452">
        <v>4.66</v>
      </c>
      <c r="F55" s="452">
        <v>4.74</v>
      </c>
      <c r="G55" s="452">
        <v>4.82</v>
      </c>
      <c r="H55" s="452">
        <v>4.9</v>
      </c>
      <c r="I55" s="452">
        <v>4.98</v>
      </c>
      <c r="J55" s="452">
        <v>5.07</v>
      </c>
      <c r="K55" s="452">
        <v>5.16</v>
      </c>
      <c r="L55" s="452">
        <v>5.25</v>
      </c>
      <c r="M55" s="452">
        <v>5.33</v>
      </c>
      <c r="N55" s="452"/>
      <c r="O55" s="452"/>
      <c r="P55" s="452" t="s">
        <v>21</v>
      </c>
      <c r="Q55" s="452">
        <v>0.8</v>
      </c>
      <c r="R55" s="452">
        <v>0.81</v>
      </c>
      <c r="S55" s="452">
        <v>0.81</v>
      </c>
      <c r="T55" s="452">
        <v>0.81</v>
      </c>
      <c r="U55" s="452">
        <v>0.81</v>
      </c>
      <c r="V55" s="452">
        <v>0.8</v>
      </c>
      <c r="W55" s="452">
        <v>0.8</v>
      </c>
      <c r="X55" s="452">
        <v>0.8</v>
      </c>
      <c r="Y55" s="452">
        <v>0.8</v>
      </c>
      <c r="Z55" s="452">
        <v>0.79</v>
      </c>
      <c r="AA55" s="452">
        <v>0.79</v>
      </c>
      <c r="AB55" s="452">
        <v>0.79</v>
      </c>
      <c r="AC55" s="452"/>
      <c r="AD55" s="452"/>
      <c r="AE55" s="452" t="s">
        <v>21</v>
      </c>
      <c r="AF55" s="452">
        <f t="shared" ref="AF55:AQ55" si="24">+B55+Q55</f>
        <v>5.18</v>
      </c>
      <c r="AG55" s="452">
        <f t="shared" si="24"/>
        <v>5.28</v>
      </c>
      <c r="AH55" s="452">
        <f t="shared" si="24"/>
        <v>5.38</v>
      </c>
      <c r="AI55" s="452">
        <f t="shared" si="24"/>
        <v>5.47</v>
      </c>
      <c r="AJ55" s="452">
        <f t="shared" si="24"/>
        <v>5.55</v>
      </c>
      <c r="AK55" s="452">
        <f t="shared" si="24"/>
        <v>5.62</v>
      </c>
      <c r="AL55" s="452">
        <f t="shared" si="24"/>
        <v>5.7</v>
      </c>
      <c r="AM55" s="452">
        <f t="shared" si="24"/>
        <v>5.78</v>
      </c>
      <c r="AN55" s="452">
        <f t="shared" si="24"/>
        <v>5.87</v>
      </c>
      <c r="AO55" s="452">
        <f t="shared" si="24"/>
        <v>5.95</v>
      </c>
      <c r="AP55" s="452">
        <f t="shared" si="24"/>
        <v>6.04</v>
      </c>
      <c r="AQ55" s="452">
        <f t="shared" si="24"/>
        <v>6.12</v>
      </c>
      <c r="AR55" s="452"/>
      <c r="AS55" s="452"/>
      <c r="AT55" s="452"/>
      <c r="AU55" s="452"/>
      <c r="AV55" s="452"/>
      <c r="AW55" s="452"/>
      <c r="AX55" s="452"/>
      <c r="AY55" s="452"/>
      <c r="AZ55" s="452"/>
      <c r="BA55" s="452"/>
      <c r="BB55" s="452"/>
      <c r="BC55" s="452"/>
      <c r="BD55" s="452"/>
      <c r="BE55" s="452"/>
      <c r="BF55" s="452"/>
      <c r="BG55" s="452"/>
    </row>
    <row r="56" ht="11.25" customHeight="1">
      <c r="A56" s="452"/>
      <c r="B56" s="452"/>
      <c r="C56" s="452"/>
      <c r="D56" s="452"/>
      <c r="E56" s="452"/>
      <c r="F56" s="452"/>
      <c r="G56" s="452"/>
      <c r="H56" s="452"/>
      <c r="I56" s="452"/>
      <c r="J56" s="452"/>
      <c r="K56" s="452"/>
      <c r="L56" s="452"/>
      <c r="M56" s="452"/>
      <c r="N56" s="452"/>
      <c r="O56" s="452"/>
      <c r="P56" s="452"/>
      <c r="Q56" s="452"/>
      <c r="R56" s="452"/>
      <c r="S56" s="452"/>
      <c r="T56" s="452"/>
      <c r="U56" s="452"/>
      <c r="V56" s="452"/>
      <c r="W56" s="452"/>
      <c r="X56" s="452"/>
      <c r="Y56" s="452"/>
      <c r="Z56" s="452"/>
      <c r="AA56" s="452"/>
      <c r="AB56" s="452"/>
      <c r="AC56" s="452"/>
      <c r="AD56" s="452"/>
      <c r="AE56" s="452"/>
      <c r="AF56" s="452"/>
      <c r="AG56" s="452"/>
      <c r="AH56" s="452"/>
      <c r="AI56" s="452"/>
      <c r="AJ56" s="452"/>
      <c r="AK56" s="452"/>
      <c r="AL56" s="452"/>
      <c r="AM56" s="452"/>
      <c r="AN56" s="452"/>
      <c r="AO56" s="452"/>
      <c r="AP56" s="452"/>
      <c r="AQ56" s="452"/>
      <c r="AR56" s="452"/>
      <c r="AS56" s="452"/>
      <c r="AT56" s="452"/>
      <c r="AU56" s="452"/>
      <c r="AV56" s="452"/>
      <c r="AW56" s="452"/>
      <c r="AX56" s="452"/>
      <c r="AY56" s="452"/>
      <c r="AZ56" s="452"/>
      <c r="BA56" s="452"/>
      <c r="BB56" s="452"/>
      <c r="BC56" s="452"/>
      <c r="BD56" s="452"/>
      <c r="BE56" s="452"/>
      <c r="BF56" s="452"/>
      <c r="BG56" s="452"/>
    </row>
    <row r="57" ht="11.25" customHeight="1">
      <c r="A57" s="543"/>
      <c r="B57" s="544" t="s">
        <v>21</v>
      </c>
      <c r="C57" s="544"/>
      <c r="D57" s="544"/>
      <c r="E57" s="544"/>
      <c r="F57" s="544"/>
      <c r="G57" s="544"/>
      <c r="H57" s="544"/>
      <c r="I57" s="544"/>
      <c r="J57" s="544"/>
      <c r="K57" s="544"/>
      <c r="L57" s="544"/>
      <c r="M57" s="544"/>
      <c r="N57" s="545"/>
      <c r="O57" s="545"/>
      <c r="P57" s="543"/>
      <c r="Q57" s="546" t="s">
        <v>21</v>
      </c>
      <c r="R57" s="546"/>
      <c r="S57" s="546"/>
      <c r="T57" s="546"/>
      <c r="U57" s="546"/>
      <c r="V57" s="546"/>
      <c r="W57" s="546"/>
      <c r="X57" s="546"/>
      <c r="Y57" s="546"/>
      <c r="Z57" s="546"/>
      <c r="AA57" s="546"/>
      <c r="AB57" s="546"/>
      <c r="AC57" s="545"/>
      <c r="AD57" s="545"/>
      <c r="AE57" s="543"/>
      <c r="AF57" s="547" t="s">
        <v>21</v>
      </c>
      <c r="AG57" s="547"/>
      <c r="AH57" s="547"/>
      <c r="AI57" s="547"/>
      <c r="AJ57" s="547"/>
      <c r="AK57" s="547"/>
      <c r="AL57" s="547"/>
      <c r="AM57" s="547"/>
      <c r="AN57" s="547"/>
      <c r="AO57" s="547"/>
      <c r="AP57" s="547"/>
      <c r="AQ57" s="547"/>
      <c r="AR57" s="545"/>
      <c r="AS57" s="545"/>
      <c r="AT57" s="545"/>
      <c r="AU57" s="545"/>
      <c r="AV57" s="545"/>
      <c r="AW57" s="545"/>
      <c r="AX57" s="545"/>
      <c r="AY57" s="545"/>
      <c r="AZ57" s="545"/>
      <c r="BA57" s="545"/>
      <c r="BB57" s="545"/>
      <c r="BC57" s="545"/>
      <c r="BD57" s="545"/>
      <c r="BE57" s="545"/>
      <c r="BF57" s="545"/>
      <c r="BG57" s="545"/>
    </row>
    <row r="58" ht="11.25" customHeight="1">
      <c r="A58" s="452" t="s">
        <v>619</v>
      </c>
      <c r="B58" s="452">
        <v>2019.0</v>
      </c>
      <c r="C58" s="452">
        <v>2020.0</v>
      </c>
      <c r="D58" s="452">
        <v>2021.0</v>
      </c>
      <c r="E58" s="452">
        <v>2022.0</v>
      </c>
      <c r="F58" s="452">
        <v>2023.0</v>
      </c>
      <c r="G58" s="452">
        <v>2024.0</v>
      </c>
      <c r="H58" s="452">
        <v>2025.0</v>
      </c>
      <c r="I58" s="452">
        <v>2026.0</v>
      </c>
      <c r="J58" s="452">
        <v>2027.0</v>
      </c>
      <c r="K58" s="452">
        <v>2028.0</v>
      </c>
      <c r="L58" s="452">
        <v>2029.0</v>
      </c>
      <c r="M58" s="452">
        <v>2030.0</v>
      </c>
      <c r="N58" s="452"/>
      <c r="O58" s="452"/>
      <c r="P58" s="452" t="s">
        <v>619</v>
      </c>
      <c r="Q58" s="452">
        <v>2019.0</v>
      </c>
      <c r="R58" s="452">
        <v>2020.0</v>
      </c>
      <c r="S58" s="452">
        <v>2021.0</v>
      </c>
      <c r="T58" s="452">
        <v>2022.0</v>
      </c>
      <c r="U58" s="452">
        <v>2023.0</v>
      </c>
      <c r="V58" s="452">
        <v>2024.0</v>
      </c>
      <c r="W58" s="452">
        <v>2025.0</v>
      </c>
      <c r="X58" s="452">
        <v>2026.0</v>
      </c>
      <c r="Y58" s="452">
        <v>2027.0</v>
      </c>
      <c r="Z58" s="452">
        <v>2028.0</v>
      </c>
      <c r="AA58" s="452">
        <v>2029.0</v>
      </c>
      <c r="AB58" s="452">
        <v>2030.0</v>
      </c>
      <c r="AC58" s="452"/>
      <c r="AD58" s="452"/>
      <c r="AE58" s="452" t="s">
        <v>619</v>
      </c>
      <c r="AF58" s="452">
        <v>2019.0</v>
      </c>
      <c r="AG58" s="452">
        <v>2020.0</v>
      </c>
      <c r="AH58" s="452">
        <v>2021.0</v>
      </c>
      <c r="AI58" s="452">
        <v>2022.0</v>
      </c>
      <c r="AJ58" s="452">
        <v>2023.0</v>
      </c>
      <c r="AK58" s="452">
        <v>2024.0</v>
      </c>
      <c r="AL58" s="452">
        <v>2025.0</v>
      </c>
      <c r="AM58" s="452">
        <v>2026.0</v>
      </c>
      <c r="AN58" s="452">
        <v>2027.0</v>
      </c>
      <c r="AO58" s="452">
        <v>2028.0</v>
      </c>
      <c r="AP58" s="452">
        <v>2029.0</v>
      </c>
      <c r="AQ58" s="452">
        <v>2030.0</v>
      </c>
      <c r="AR58" s="452"/>
      <c r="AS58" s="452"/>
      <c r="AT58" s="452"/>
      <c r="AU58" s="452"/>
      <c r="AV58" s="452"/>
      <c r="AW58" s="452"/>
      <c r="AX58" s="452"/>
      <c r="AY58" s="452"/>
      <c r="AZ58" s="452"/>
      <c r="BA58" s="452"/>
      <c r="BB58" s="452"/>
      <c r="BC58" s="452"/>
      <c r="BD58" s="452"/>
      <c r="BE58" s="452"/>
      <c r="BF58" s="452"/>
      <c r="BG58" s="452"/>
    </row>
    <row r="59" ht="11.25" customHeight="1">
      <c r="A59" s="452" t="s">
        <v>21</v>
      </c>
      <c r="B59" s="452">
        <f t="shared" ref="B59:M59" si="25">+SUM(B14,B20,B25,B30,B35,B40,B45,B50,B55)</f>
        <v>147.1</v>
      </c>
      <c r="C59" s="452">
        <f t="shared" si="25"/>
        <v>150.1</v>
      </c>
      <c r="D59" s="452">
        <f t="shared" si="25"/>
        <v>154.89</v>
      </c>
      <c r="E59" s="452">
        <f t="shared" si="25"/>
        <v>159.34</v>
      </c>
      <c r="F59" s="452">
        <f t="shared" si="25"/>
        <v>163.52</v>
      </c>
      <c r="G59" s="452">
        <f t="shared" si="25"/>
        <v>167.65</v>
      </c>
      <c r="H59" s="452">
        <f t="shared" si="25"/>
        <v>171.91</v>
      </c>
      <c r="I59" s="452">
        <f t="shared" si="25"/>
        <v>176.46</v>
      </c>
      <c r="J59" s="452">
        <f t="shared" si="25"/>
        <v>181.17</v>
      </c>
      <c r="K59" s="452">
        <f t="shared" si="25"/>
        <v>186</v>
      </c>
      <c r="L59" s="452">
        <f t="shared" si="25"/>
        <v>190.83</v>
      </c>
      <c r="M59" s="452">
        <f t="shared" si="25"/>
        <v>195.65</v>
      </c>
      <c r="N59" s="452"/>
      <c r="O59" s="452"/>
      <c r="P59" s="452" t="s">
        <v>21</v>
      </c>
      <c r="Q59" s="452">
        <f t="shared" ref="Q59:AB59" si="26">+SUM(Q14,Q20,Q25,Q30,Q35,Q40,Q45,Q50,Q55)</f>
        <v>104.43</v>
      </c>
      <c r="R59" s="452">
        <f t="shared" si="26"/>
        <v>99.3</v>
      </c>
      <c r="S59" s="452">
        <f t="shared" si="26"/>
        <v>99.52</v>
      </c>
      <c r="T59" s="452">
        <f t="shared" si="26"/>
        <v>99.42</v>
      </c>
      <c r="U59" s="452">
        <f t="shared" si="26"/>
        <v>99.09</v>
      </c>
      <c r="V59" s="452">
        <f t="shared" si="26"/>
        <v>98.71</v>
      </c>
      <c r="W59" s="452">
        <f t="shared" si="26"/>
        <v>98.4</v>
      </c>
      <c r="X59" s="452">
        <f t="shared" si="26"/>
        <v>98.15</v>
      </c>
      <c r="Y59" s="452">
        <f t="shared" si="26"/>
        <v>97.94</v>
      </c>
      <c r="Z59" s="452">
        <f t="shared" si="26"/>
        <v>97.74</v>
      </c>
      <c r="AA59" s="452">
        <f t="shared" si="26"/>
        <v>97.49</v>
      </c>
      <c r="AB59" s="452">
        <f t="shared" si="26"/>
        <v>97.19</v>
      </c>
      <c r="AC59" s="452"/>
      <c r="AD59" s="452"/>
      <c r="AE59" s="452" t="s">
        <v>21</v>
      </c>
      <c r="AF59" s="452">
        <f t="shared" ref="AF59:AQ59" si="27">+SUM(AF14,AF20,AF25,AF30,AF35,AF40,AF45,AF50,AF55)</f>
        <v>251.53</v>
      </c>
      <c r="AG59" s="452">
        <f t="shared" si="27"/>
        <v>249.4</v>
      </c>
      <c r="AH59" s="452">
        <f t="shared" si="27"/>
        <v>254.41</v>
      </c>
      <c r="AI59" s="452">
        <f t="shared" si="27"/>
        <v>258.76</v>
      </c>
      <c r="AJ59" s="452">
        <f t="shared" si="27"/>
        <v>262.61</v>
      </c>
      <c r="AK59" s="452">
        <f t="shared" si="27"/>
        <v>266.36</v>
      </c>
      <c r="AL59" s="452">
        <f t="shared" si="27"/>
        <v>270.31</v>
      </c>
      <c r="AM59" s="452">
        <f t="shared" si="27"/>
        <v>274.61</v>
      </c>
      <c r="AN59" s="452">
        <f t="shared" si="27"/>
        <v>279.11</v>
      </c>
      <c r="AO59" s="452">
        <f t="shared" si="27"/>
        <v>283.74</v>
      </c>
      <c r="AP59" s="452">
        <f t="shared" si="27"/>
        <v>288.32</v>
      </c>
      <c r="AQ59" s="452">
        <f t="shared" si="27"/>
        <v>292.84</v>
      </c>
      <c r="AR59" s="452"/>
      <c r="AS59" s="452"/>
      <c r="AT59" s="452"/>
      <c r="AU59" s="452"/>
      <c r="AV59" s="452"/>
      <c r="AW59" s="452"/>
      <c r="AX59" s="452"/>
      <c r="AY59" s="452"/>
      <c r="AZ59" s="452"/>
      <c r="BA59" s="452"/>
      <c r="BB59" s="452"/>
      <c r="BC59" s="452"/>
      <c r="BD59" s="452"/>
      <c r="BE59" s="452"/>
      <c r="BF59" s="452"/>
      <c r="BG59" s="452"/>
    </row>
    <row r="60" ht="11.25" customHeight="1">
      <c r="A60" s="452"/>
      <c r="B60" s="452"/>
      <c r="C60" s="452"/>
      <c r="D60" s="452"/>
      <c r="E60" s="452"/>
      <c r="F60" s="452"/>
      <c r="G60" s="452"/>
      <c r="H60" s="452"/>
      <c r="I60" s="452"/>
      <c r="J60" s="452"/>
      <c r="K60" s="452"/>
      <c r="L60" s="452"/>
      <c r="M60" s="452"/>
      <c r="N60" s="452"/>
      <c r="O60" s="452"/>
      <c r="P60" s="452"/>
      <c r="Q60" s="452"/>
      <c r="R60" s="452"/>
      <c r="S60" s="452"/>
      <c r="T60" s="452"/>
      <c r="U60" s="452"/>
      <c r="V60" s="452"/>
      <c r="W60" s="452"/>
      <c r="X60" s="452"/>
      <c r="Y60" s="452"/>
      <c r="Z60" s="452"/>
      <c r="AA60" s="452"/>
      <c r="AB60" s="452"/>
      <c r="AC60" s="452"/>
      <c r="AD60" s="452"/>
      <c r="AE60" s="452"/>
      <c r="AF60" s="452"/>
      <c r="AG60" s="452"/>
      <c r="AH60" s="452"/>
      <c r="AI60" s="452"/>
      <c r="AJ60" s="452"/>
      <c r="AK60" s="452"/>
      <c r="AL60" s="452"/>
      <c r="AM60" s="452"/>
      <c r="AN60" s="452"/>
      <c r="AO60" s="452"/>
      <c r="AP60" s="452"/>
      <c r="AQ60" s="452"/>
      <c r="AR60" s="452"/>
      <c r="AS60" s="452"/>
      <c r="AT60" s="452"/>
      <c r="AU60" s="452"/>
      <c r="AV60" s="452"/>
      <c r="AW60" s="452"/>
      <c r="AX60" s="452"/>
      <c r="AY60" s="452"/>
      <c r="AZ60" s="452"/>
      <c r="BA60" s="452"/>
      <c r="BB60" s="452"/>
      <c r="BC60" s="452"/>
      <c r="BD60" s="452"/>
      <c r="BE60" s="452"/>
      <c r="BF60" s="452"/>
      <c r="BG60" s="452"/>
    </row>
    <row r="61" ht="11.25" customHeight="1">
      <c r="A61" s="452"/>
      <c r="B61" s="452"/>
      <c r="C61" s="452"/>
      <c r="D61" s="452"/>
      <c r="E61" s="452"/>
      <c r="F61" s="452"/>
      <c r="G61" s="452"/>
      <c r="H61" s="452"/>
      <c r="I61" s="452"/>
      <c r="J61" s="452"/>
      <c r="K61" s="452"/>
      <c r="L61" s="452"/>
      <c r="M61" s="452"/>
      <c r="N61" s="452"/>
      <c r="O61" s="452"/>
      <c r="P61" s="452"/>
      <c r="Q61" s="452"/>
      <c r="R61" s="452"/>
      <c r="S61" s="452"/>
      <c r="T61" s="452"/>
      <c r="U61" s="452"/>
      <c r="V61" s="452"/>
      <c r="W61" s="452"/>
      <c r="X61" s="452"/>
      <c r="Y61" s="452"/>
      <c r="Z61" s="452"/>
      <c r="AA61" s="452"/>
      <c r="AB61" s="452"/>
      <c r="AC61" s="452"/>
      <c r="AD61" s="452"/>
      <c r="AE61" s="452"/>
      <c r="AF61" s="452"/>
      <c r="AG61" s="452"/>
      <c r="AH61" s="452"/>
      <c r="AI61" s="452"/>
      <c r="AJ61" s="452"/>
      <c r="AK61" s="452"/>
      <c r="AL61" s="452"/>
      <c r="AM61" s="452"/>
      <c r="AN61" s="452"/>
      <c r="AO61" s="452"/>
      <c r="AP61" s="452"/>
      <c r="AQ61" s="452"/>
      <c r="AR61" s="452"/>
      <c r="AS61" s="452"/>
      <c r="AT61" s="452"/>
      <c r="AU61" s="452"/>
      <c r="AV61" s="452"/>
      <c r="AW61" s="452"/>
      <c r="AX61" s="452"/>
      <c r="AY61" s="452"/>
      <c r="AZ61" s="452"/>
      <c r="BA61" s="452"/>
      <c r="BB61" s="452"/>
      <c r="BC61" s="452"/>
      <c r="BD61" s="452"/>
      <c r="BE61" s="452"/>
      <c r="BF61" s="452"/>
      <c r="BG61" s="452"/>
    </row>
    <row r="62" ht="11.25" customHeight="1">
      <c r="A62" s="452"/>
      <c r="B62" s="452"/>
      <c r="C62" s="452"/>
      <c r="D62" s="452"/>
      <c r="E62" s="452"/>
      <c r="F62" s="452"/>
      <c r="G62" s="452"/>
      <c r="H62" s="452"/>
      <c r="I62" s="452"/>
      <c r="J62" s="452"/>
      <c r="K62" s="452"/>
      <c r="L62" s="452"/>
      <c r="M62" s="452"/>
      <c r="N62" s="452"/>
      <c r="O62" s="452"/>
      <c r="P62" s="452"/>
      <c r="Q62" s="452"/>
      <c r="R62" s="452"/>
      <c r="S62" s="452"/>
      <c r="T62" s="452"/>
      <c r="U62" s="452"/>
      <c r="V62" s="452"/>
      <c r="W62" s="452"/>
      <c r="X62" s="452"/>
      <c r="Y62" s="452"/>
      <c r="Z62" s="452"/>
      <c r="AA62" s="452"/>
      <c r="AB62" s="452"/>
      <c r="AC62" s="452"/>
      <c r="AD62" s="452"/>
      <c r="AE62" s="452"/>
      <c r="AF62" s="452"/>
      <c r="AG62" s="452"/>
      <c r="AH62" s="452"/>
      <c r="AI62" s="452"/>
      <c r="AJ62" s="452"/>
      <c r="AK62" s="452"/>
      <c r="AL62" s="452"/>
      <c r="AM62" s="452"/>
      <c r="AN62" s="452"/>
      <c r="AO62" s="452"/>
      <c r="AP62" s="452"/>
      <c r="AQ62" s="452"/>
      <c r="AR62" s="452"/>
      <c r="AS62" s="452"/>
      <c r="AT62" s="452"/>
      <c r="AU62" s="452"/>
      <c r="AV62" s="452"/>
      <c r="AW62" s="452"/>
      <c r="AX62" s="452"/>
      <c r="AY62" s="452"/>
      <c r="AZ62" s="452"/>
      <c r="BA62" s="452"/>
      <c r="BB62" s="452"/>
      <c r="BC62" s="452"/>
      <c r="BD62" s="452"/>
      <c r="BE62" s="452"/>
      <c r="BF62" s="452"/>
      <c r="BG62" s="452"/>
    </row>
    <row r="63" ht="11.25" customHeight="1">
      <c r="A63" s="456" t="s">
        <v>44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391"/>
      <c r="AR63" s="452"/>
      <c r="AS63" s="452"/>
      <c r="AT63" s="452"/>
      <c r="AU63" s="452"/>
      <c r="AV63" s="452"/>
      <c r="AW63" s="452"/>
      <c r="AX63" s="452"/>
      <c r="AY63" s="452"/>
      <c r="AZ63" s="452"/>
      <c r="BA63" s="452"/>
      <c r="BB63" s="452"/>
      <c r="BC63" s="452"/>
      <c r="BD63" s="452"/>
      <c r="BE63" s="452"/>
      <c r="BF63" s="452"/>
      <c r="BG63" s="452"/>
    </row>
    <row r="64" ht="11.25" customHeight="1">
      <c r="A64" s="435"/>
      <c r="B64" s="437" t="s">
        <v>646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391"/>
      <c r="N64" s="452"/>
      <c r="O64" s="452"/>
      <c r="P64" s="435"/>
      <c r="Q64" s="438" t="s">
        <v>641</v>
      </c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391"/>
      <c r="AC64" s="452"/>
      <c r="AD64" s="452"/>
      <c r="AE64" s="435"/>
      <c r="AF64" s="453" t="s">
        <v>617</v>
      </c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391"/>
      <c r="AR64" s="435"/>
      <c r="AS64" s="452"/>
      <c r="AT64" s="448" t="s">
        <v>327</v>
      </c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391"/>
      <c r="BG64" s="435"/>
    </row>
    <row r="65" ht="11.25" customHeight="1">
      <c r="A65" s="543"/>
      <c r="B65" s="544" t="s">
        <v>622</v>
      </c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5"/>
      <c r="O65" s="545"/>
      <c r="P65" s="543"/>
      <c r="Q65" s="546" t="s">
        <v>622</v>
      </c>
      <c r="R65" s="546"/>
      <c r="S65" s="546"/>
      <c r="T65" s="546"/>
      <c r="U65" s="546"/>
      <c r="V65" s="546"/>
      <c r="W65" s="546"/>
      <c r="X65" s="546"/>
      <c r="Y65" s="546"/>
      <c r="Z65" s="546"/>
      <c r="AA65" s="546"/>
      <c r="AB65" s="546"/>
      <c r="AC65" s="545"/>
      <c r="AD65" s="545"/>
      <c r="AE65" s="543"/>
      <c r="AF65" s="547" t="s">
        <v>622</v>
      </c>
      <c r="AG65" s="547"/>
      <c r="AH65" s="547"/>
      <c r="AI65" s="547"/>
      <c r="AJ65" s="547"/>
      <c r="AK65" s="547"/>
      <c r="AL65" s="547"/>
      <c r="AM65" s="547"/>
      <c r="AN65" s="547"/>
      <c r="AO65" s="547"/>
      <c r="AP65" s="547"/>
      <c r="AQ65" s="547"/>
      <c r="AR65" s="543"/>
      <c r="AS65" s="543"/>
      <c r="AT65" s="553"/>
      <c r="AU65" s="553" t="s">
        <v>622</v>
      </c>
      <c r="AV65" s="553"/>
      <c r="AW65" s="553"/>
      <c r="AX65" s="553"/>
      <c r="AY65" s="553"/>
      <c r="AZ65" s="553"/>
      <c r="BA65" s="553"/>
      <c r="BB65" s="553"/>
      <c r="BC65" s="553"/>
      <c r="BD65" s="553"/>
      <c r="BE65" s="554"/>
      <c r="BF65" s="554"/>
      <c r="BG65" s="543"/>
    </row>
    <row r="66" ht="11.25" customHeight="1">
      <c r="A66" s="452" t="s">
        <v>619</v>
      </c>
      <c r="B66" s="452">
        <v>2019.0</v>
      </c>
      <c r="C66" s="452">
        <v>2020.0</v>
      </c>
      <c r="D66" s="452">
        <v>2021.0</v>
      </c>
      <c r="E66" s="452">
        <v>2022.0</v>
      </c>
      <c r="F66" s="452">
        <v>2023.0</v>
      </c>
      <c r="G66" s="452">
        <v>2024.0</v>
      </c>
      <c r="H66" s="452">
        <v>2025.0</v>
      </c>
      <c r="I66" s="452">
        <v>2026.0</v>
      </c>
      <c r="J66" s="452">
        <v>2027.0</v>
      </c>
      <c r="K66" s="452">
        <v>2028.0</v>
      </c>
      <c r="L66" s="452">
        <v>2029.0</v>
      </c>
      <c r="M66" s="452">
        <v>2030.0</v>
      </c>
      <c r="N66" s="452"/>
      <c r="O66" s="452"/>
      <c r="P66" s="452" t="s">
        <v>619</v>
      </c>
      <c r="Q66" s="452">
        <v>2019.0</v>
      </c>
      <c r="R66" s="452">
        <v>2020.0</v>
      </c>
      <c r="S66" s="452">
        <v>2021.0</v>
      </c>
      <c r="T66" s="452">
        <v>2022.0</v>
      </c>
      <c r="U66" s="452">
        <v>2023.0</v>
      </c>
      <c r="V66" s="452">
        <v>2024.0</v>
      </c>
      <c r="W66" s="452">
        <v>2025.0</v>
      </c>
      <c r="X66" s="452">
        <v>2026.0</v>
      </c>
      <c r="Y66" s="452">
        <v>2027.0</v>
      </c>
      <c r="Z66" s="452">
        <v>2028.0</v>
      </c>
      <c r="AA66" s="452">
        <v>2029.0</v>
      </c>
      <c r="AB66" s="452">
        <v>2030.0</v>
      </c>
      <c r="AC66" s="452"/>
      <c r="AD66" s="452"/>
      <c r="AE66" s="452" t="s">
        <v>619</v>
      </c>
      <c r="AF66" s="452">
        <v>2019.0</v>
      </c>
      <c r="AG66" s="452">
        <v>2020.0</v>
      </c>
      <c r="AH66" s="452">
        <v>2021.0</v>
      </c>
      <c r="AI66" s="452">
        <v>2022.0</v>
      </c>
      <c r="AJ66" s="452">
        <v>2023.0</v>
      </c>
      <c r="AK66" s="452">
        <v>2024.0</v>
      </c>
      <c r="AL66" s="452">
        <v>2025.0</v>
      </c>
      <c r="AM66" s="452">
        <v>2026.0</v>
      </c>
      <c r="AN66" s="452">
        <v>2027.0</v>
      </c>
      <c r="AO66" s="452">
        <v>2028.0</v>
      </c>
      <c r="AP66" s="452">
        <v>2029.0</v>
      </c>
      <c r="AQ66" s="452">
        <v>2030.0</v>
      </c>
      <c r="AR66" s="452"/>
      <c r="AS66" s="452"/>
      <c r="AT66" s="452" t="s">
        <v>619</v>
      </c>
      <c r="AU66" s="452">
        <v>2019.0</v>
      </c>
      <c r="AV66" s="452">
        <v>2020.0</v>
      </c>
      <c r="AW66" s="452">
        <v>2021.0</v>
      </c>
      <c r="AX66" s="452">
        <v>2022.0</v>
      </c>
      <c r="AY66" s="452">
        <v>2023.0</v>
      </c>
      <c r="AZ66" s="452">
        <v>2024.0</v>
      </c>
      <c r="BA66" s="452">
        <v>2025.0</v>
      </c>
      <c r="BB66" s="452">
        <v>2026.0</v>
      </c>
      <c r="BC66" s="452">
        <v>2027.0</v>
      </c>
      <c r="BD66" s="452">
        <v>2028.0</v>
      </c>
      <c r="BE66" s="452">
        <v>2029.0</v>
      </c>
      <c r="BF66" s="452">
        <v>2030.0</v>
      </c>
      <c r="BG66" s="452"/>
    </row>
    <row r="67" ht="11.25" customHeight="1">
      <c r="A67" s="452" t="s">
        <v>681</v>
      </c>
      <c r="B67" s="452">
        <v>0.0</v>
      </c>
      <c r="C67" s="452">
        <v>0.0</v>
      </c>
      <c r="D67" s="452">
        <v>0.0</v>
      </c>
      <c r="E67" s="452">
        <v>0.0</v>
      </c>
      <c r="F67" s="452">
        <v>0.0</v>
      </c>
      <c r="G67" s="452">
        <v>0.0</v>
      </c>
      <c r="H67" s="452">
        <v>0.0</v>
      </c>
      <c r="I67" s="452">
        <v>0.0</v>
      </c>
      <c r="J67" s="452">
        <v>0.0</v>
      </c>
      <c r="K67" s="452">
        <v>0.0</v>
      </c>
      <c r="L67" s="452">
        <v>0.0</v>
      </c>
      <c r="M67" s="452">
        <v>0.0</v>
      </c>
      <c r="N67" s="452"/>
      <c r="O67" s="452"/>
      <c r="P67" s="452" t="s">
        <v>681</v>
      </c>
      <c r="Q67" s="452">
        <v>0.0</v>
      </c>
      <c r="R67" s="452">
        <v>0.0</v>
      </c>
      <c r="S67" s="452">
        <v>0.0</v>
      </c>
      <c r="T67" s="452">
        <v>0.0</v>
      </c>
      <c r="U67" s="452">
        <v>0.0</v>
      </c>
      <c r="V67" s="452">
        <v>0.0</v>
      </c>
      <c r="W67" s="452">
        <v>0.0</v>
      </c>
      <c r="X67" s="452">
        <v>0.0</v>
      </c>
      <c r="Y67" s="452">
        <v>0.0</v>
      </c>
      <c r="Z67" s="452">
        <v>0.0</v>
      </c>
      <c r="AA67" s="452">
        <v>0.0</v>
      </c>
      <c r="AB67" s="452">
        <v>0.0</v>
      </c>
      <c r="AC67" s="452"/>
      <c r="AD67" s="452"/>
      <c r="AE67" s="452" t="s">
        <v>681</v>
      </c>
      <c r="AF67" s="452">
        <f t="shared" ref="AF67:AQ67" si="28">+B67+Q67</f>
        <v>0</v>
      </c>
      <c r="AG67" s="452">
        <f t="shared" si="28"/>
        <v>0</v>
      </c>
      <c r="AH67" s="452">
        <f t="shared" si="28"/>
        <v>0</v>
      </c>
      <c r="AI67" s="452">
        <f t="shared" si="28"/>
        <v>0</v>
      </c>
      <c r="AJ67" s="452">
        <f t="shared" si="28"/>
        <v>0</v>
      </c>
      <c r="AK67" s="452">
        <f t="shared" si="28"/>
        <v>0</v>
      </c>
      <c r="AL67" s="452">
        <f t="shared" si="28"/>
        <v>0</v>
      </c>
      <c r="AM67" s="452">
        <f t="shared" si="28"/>
        <v>0</v>
      </c>
      <c r="AN67" s="452">
        <f t="shared" si="28"/>
        <v>0</v>
      </c>
      <c r="AO67" s="452">
        <f t="shared" si="28"/>
        <v>0</v>
      </c>
      <c r="AP67" s="452">
        <f t="shared" si="28"/>
        <v>0</v>
      </c>
      <c r="AQ67" s="452">
        <f t="shared" si="28"/>
        <v>0</v>
      </c>
      <c r="AR67" s="452"/>
      <c r="AS67" s="452"/>
      <c r="AT67" s="452" t="s">
        <v>681</v>
      </c>
      <c r="AU67" s="452">
        <f t="shared" ref="AU67:BF67" si="29">+AF8-AF67</f>
        <v>0</v>
      </c>
      <c r="AV67" s="452">
        <f t="shared" si="29"/>
        <v>0</v>
      </c>
      <c r="AW67" s="452">
        <f t="shared" si="29"/>
        <v>0</v>
      </c>
      <c r="AX67" s="452">
        <f t="shared" si="29"/>
        <v>0</v>
      </c>
      <c r="AY67" s="452">
        <f t="shared" si="29"/>
        <v>0</v>
      </c>
      <c r="AZ67" s="452">
        <f t="shared" si="29"/>
        <v>0</v>
      </c>
      <c r="BA67" s="452">
        <f t="shared" si="29"/>
        <v>0</v>
      </c>
      <c r="BB67" s="452">
        <f t="shared" si="29"/>
        <v>0</v>
      </c>
      <c r="BC67" s="452">
        <f t="shared" si="29"/>
        <v>0</v>
      </c>
      <c r="BD67" s="452">
        <f t="shared" si="29"/>
        <v>0</v>
      </c>
      <c r="BE67" s="452">
        <f t="shared" si="29"/>
        <v>0</v>
      </c>
      <c r="BF67" s="452">
        <f t="shared" si="29"/>
        <v>0</v>
      </c>
      <c r="BG67" s="452"/>
    </row>
    <row r="68" ht="11.25" customHeight="1">
      <c r="A68" s="452" t="s">
        <v>620</v>
      </c>
      <c r="B68" s="452">
        <v>50.64</v>
      </c>
      <c r="C68" s="452">
        <v>52.5</v>
      </c>
      <c r="D68" s="452">
        <v>54.22</v>
      </c>
      <c r="E68" s="452">
        <v>55.81</v>
      </c>
      <c r="F68" s="452">
        <v>57.32</v>
      </c>
      <c r="G68" s="452">
        <v>58.83</v>
      </c>
      <c r="H68" s="452">
        <v>60.39</v>
      </c>
      <c r="I68" s="452">
        <v>62.03</v>
      </c>
      <c r="J68" s="452">
        <v>63.72</v>
      </c>
      <c r="K68" s="452">
        <v>65.46</v>
      </c>
      <c r="L68" s="452">
        <v>67.21</v>
      </c>
      <c r="M68" s="452">
        <v>68.94</v>
      </c>
      <c r="N68" s="452"/>
      <c r="O68" s="452"/>
      <c r="P68" s="452" t="s">
        <v>620</v>
      </c>
      <c r="Q68" s="452">
        <v>0.46</v>
      </c>
      <c r="R68" s="452">
        <v>0.44</v>
      </c>
      <c r="S68" s="452">
        <v>0.44</v>
      </c>
      <c r="T68" s="452">
        <v>0.44</v>
      </c>
      <c r="U68" s="452">
        <v>0.44</v>
      </c>
      <c r="V68" s="452">
        <v>0.44</v>
      </c>
      <c r="W68" s="452">
        <v>0.44</v>
      </c>
      <c r="X68" s="452">
        <v>0.43</v>
      </c>
      <c r="Y68" s="452">
        <v>0.43</v>
      </c>
      <c r="Z68" s="452">
        <v>0.43</v>
      </c>
      <c r="AA68" s="452">
        <v>0.43</v>
      </c>
      <c r="AB68" s="452">
        <v>0.43</v>
      </c>
      <c r="AC68" s="452"/>
      <c r="AD68" s="452"/>
      <c r="AE68" s="452" t="s">
        <v>620</v>
      </c>
      <c r="AF68" s="452">
        <f t="shared" ref="AF68:AQ68" si="30">+B68+Q68</f>
        <v>51.1</v>
      </c>
      <c r="AG68" s="452">
        <f t="shared" si="30"/>
        <v>52.94</v>
      </c>
      <c r="AH68" s="452">
        <f t="shared" si="30"/>
        <v>54.66</v>
      </c>
      <c r="AI68" s="452">
        <f t="shared" si="30"/>
        <v>56.25</v>
      </c>
      <c r="AJ68" s="452">
        <f t="shared" si="30"/>
        <v>57.76</v>
      </c>
      <c r="AK68" s="452">
        <f t="shared" si="30"/>
        <v>59.27</v>
      </c>
      <c r="AL68" s="452">
        <f t="shared" si="30"/>
        <v>60.83</v>
      </c>
      <c r="AM68" s="452">
        <f t="shared" si="30"/>
        <v>62.46</v>
      </c>
      <c r="AN68" s="452">
        <f t="shared" si="30"/>
        <v>64.15</v>
      </c>
      <c r="AO68" s="452">
        <f t="shared" si="30"/>
        <v>65.89</v>
      </c>
      <c r="AP68" s="452">
        <f t="shared" si="30"/>
        <v>67.64</v>
      </c>
      <c r="AQ68" s="452">
        <f t="shared" si="30"/>
        <v>69.37</v>
      </c>
      <c r="AR68" s="452"/>
      <c r="AS68" s="452"/>
      <c r="AT68" s="452" t="s">
        <v>620</v>
      </c>
      <c r="AU68" s="452">
        <f t="shared" ref="AU68:BF68" si="31">+AF9-AF68</f>
        <v>0</v>
      </c>
      <c r="AV68" s="452">
        <f t="shared" si="31"/>
        <v>0</v>
      </c>
      <c r="AW68" s="452">
        <f t="shared" si="31"/>
        <v>0</v>
      </c>
      <c r="AX68" s="452">
        <f t="shared" si="31"/>
        <v>0</v>
      </c>
      <c r="AY68" s="452">
        <f t="shared" si="31"/>
        <v>0</v>
      </c>
      <c r="AZ68" s="452">
        <f t="shared" si="31"/>
        <v>0</v>
      </c>
      <c r="BA68" s="452">
        <f t="shared" si="31"/>
        <v>0</v>
      </c>
      <c r="BB68" s="452">
        <f t="shared" si="31"/>
        <v>0</v>
      </c>
      <c r="BC68" s="452">
        <f t="shared" si="31"/>
        <v>0</v>
      </c>
      <c r="BD68" s="452">
        <f t="shared" si="31"/>
        <v>0</v>
      </c>
      <c r="BE68" s="452">
        <f t="shared" si="31"/>
        <v>0</v>
      </c>
      <c r="BF68" s="452">
        <f t="shared" si="31"/>
        <v>0</v>
      </c>
      <c r="BG68" s="452"/>
    </row>
    <row r="69" ht="11.25" customHeight="1">
      <c r="A69" s="452" t="s">
        <v>682</v>
      </c>
      <c r="B69" s="452">
        <v>8.49</v>
      </c>
      <c r="C69" s="452">
        <v>8.8</v>
      </c>
      <c r="D69" s="452">
        <v>9.08</v>
      </c>
      <c r="E69" s="452">
        <v>9.35</v>
      </c>
      <c r="F69" s="452">
        <v>9.6</v>
      </c>
      <c r="G69" s="452">
        <v>9.86</v>
      </c>
      <c r="H69" s="452">
        <v>10.12</v>
      </c>
      <c r="I69" s="452">
        <v>10.39</v>
      </c>
      <c r="J69" s="452">
        <v>10.68</v>
      </c>
      <c r="K69" s="452">
        <v>10.97</v>
      </c>
      <c r="L69" s="452">
        <v>11.26</v>
      </c>
      <c r="M69" s="452">
        <v>11.55</v>
      </c>
      <c r="N69" s="452"/>
      <c r="O69" s="452"/>
      <c r="P69" s="452" t="s">
        <v>682</v>
      </c>
      <c r="Q69" s="452">
        <v>87.52</v>
      </c>
      <c r="R69" s="452">
        <v>82.81</v>
      </c>
      <c r="S69" s="452">
        <v>82.96</v>
      </c>
      <c r="T69" s="452">
        <v>82.86</v>
      </c>
      <c r="U69" s="452">
        <v>82.58</v>
      </c>
      <c r="V69" s="452">
        <v>82.25</v>
      </c>
      <c r="W69" s="452">
        <v>81.96</v>
      </c>
      <c r="X69" s="452">
        <v>81.72</v>
      </c>
      <c r="Y69" s="452">
        <v>81.52</v>
      </c>
      <c r="Z69" s="452">
        <v>81.33</v>
      </c>
      <c r="AA69" s="452">
        <v>81.1</v>
      </c>
      <c r="AB69" s="452">
        <v>80.82</v>
      </c>
      <c r="AC69" s="452"/>
      <c r="AD69" s="452"/>
      <c r="AE69" s="452" t="s">
        <v>682</v>
      </c>
      <c r="AF69" s="452">
        <f t="shared" ref="AF69:AQ69" si="32">+B69+Q69</f>
        <v>96.01</v>
      </c>
      <c r="AG69" s="452">
        <f t="shared" si="32"/>
        <v>91.61</v>
      </c>
      <c r="AH69" s="452">
        <f t="shared" si="32"/>
        <v>92.04</v>
      </c>
      <c r="AI69" s="452">
        <f t="shared" si="32"/>
        <v>92.21</v>
      </c>
      <c r="AJ69" s="452">
        <f t="shared" si="32"/>
        <v>92.18</v>
      </c>
      <c r="AK69" s="452">
        <f t="shared" si="32"/>
        <v>92.11</v>
      </c>
      <c r="AL69" s="452">
        <f t="shared" si="32"/>
        <v>92.08</v>
      </c>
      <c r="AM69" s="452">
        <f t="shared" si="32"/>
        <v>92.11</v>
      </c>
      <c r="AN69" s="452">
        <f t="shared" si="32"/>
        <v>92.2</v>
      </c>
      <c r="AO69" s="452">
        <f t="shared" si="32"/>
        <v>92.3</v>
      </c>
      <c r="AP69" s="452">
        <f t="shared" si="32"/>
        <v>92.36</v>
      </c>
      <c r="AQ69" s="452">
        <f t="shared" si="32"/>
        <v>92.37</v>
      </c>
      <c r="AR69" s="452"/>
      <c r="AS69" s="452"/>
      <c r="AT69" s="452" t="s">
        <v>682</v>
      </c>
      <c r="AU69" s="452">
        <f t="shared" ref="AU69:BF69" si="33">+AF10-AF69</f>
        <v>0</v>
      </c>
      <c r="AV69" s="452">
        <f t="shared" si="33"/>
        <v>0</v>
      </c>
      <c r="AW69" s="452">
        <f t="shared" si="33"/>
        <v>0</v>
      </c>
      <c r="AX69" s="452">
        <f t="shared" si="33"/>
        <v>0</v>
      </c>
      <c r="AY69" s="452">
        <f t="shared" si="33"/>
        <v>0</v>
      </c>
      <c r="AZ69" s="452">
        <f t="shared" si="33"/>
        <v>0</v>
      </c>
      <c r="BA69" s="452">
        <f t="shared" si="33"/>
        <v>0</v>
      </c>
      <c r="BB69" s="452">
        <f t="shared" si="33"/>
        <v>0</v>
      </c>
      <c r="BC69" s="452">
        <f t="shared" si="33"/>
        <v>0</v>
      </c>
      <c r="BD69" s="452">
        <f t="shared" si="33"/>
        <v>0</v>
      </c>
      <c r="BE69" s="452">
        <f t="shared" si="33"/>
        <v>0</v>
      </c>
      <c r="BF69" s="452">
        <f t="shared" si="33"/>
        <v>0</v>
      </c>
      <c r="BG69" s="452"/>
    </row>
    <row r="70" ht="11.25" customHeight="1">
      <c r="A70" s="452" t="s">
        <v>623</v>
      </c>
      <c r="B70" s="452">
        <v>10.59</v>
      </c>
      <c r="C70" s="452">
        <v>10.98</v>
      </c>
      <c r="D70" s="452">
        <v>11.34</v>
      </c>
      <c r="E70" s="452">
        <v>11.67</v>
      </c>
      <c r="F70" s="452">
        <v>11.99</v>
      </c>
      <c r="G70" s="452">
        <v>12.3</v>
      </c>
      <c r="H70" s="452">
        <v>12.63</v>
      </c>
      <c r="I70" s="452">
        <v>12.97</v>
      </c>
      <c r="J70" s="452">
        <v>13.32</v>
      </c>
      <c r="K70" s="452">
        <v>13.69</v>
      </c>
      <c r="L70" s="452">
        <v>14.05</v>
      </c>
      <c r="M70" s="452">
        <v>14.42</v>
      </c>
      <c r="N70" s="452"/>
      <c r="O70" s="452"/>
      <c r="P70" s="452" t="s">
        <v>623</v>
      </c>
      <c r="Q70" s="452">
        <v>7.53</v>
      </c>
      <c r="R70" s="452">
        <v>7.13</v>
      </c>
      <c r="S70" s="452">
        <v>7.14</v>
      </c>
      <c r="T70" s="452">
        <v>7.13</v>
      </c>
      <c r="U70" s="452">
        <v>7.11</v>
      </c>
      <c r="V70" s="452">
        <v>7.08</v>
      </c>
      <c r="W70" s="452">
        <v>7.06</v>
      </c>
      <c r="X70" s="452">
        <v>7.04</v>
      </c>
      <c r="Y70" s="452">
        <v>7.02</v>
      </c>
      <c r="Z70" s="452">
        <v>7.0</v>
      </c>
      <c r="AA70" s="452">
        <v>6.98</v>
      </c>
      <c r="AB70" s="452">
        <v>6.96</v>
      </c>
      <c r="AC70" s="452"/>
      <c r="AD70" s="452"/>
      <c r="AE70" s="452" t="s">
        <v>623</v>
      </c>
      <c r="AF70" s="452">
        <f t="shared" ref="AF70:AQ70" si="34">+B70+Q70</f>
        <v>18.12</v>
      </c>
      <c r="AG70" s="452">
        <f t="shared" si="34"/>
        <v>18.11</v>
      </c>
      <c r="AH70" s="452">
        <f t="shared" si="34"/>
        <v>18.48</v>
      </c>
      <c r="AI70" s="452">
        <f t="shared" si="34"/>
        <v>18.8</v>
      </c>
      <c r="AJ70" s="452">
        <f t="shared" si="34"/>
        <v>19.1</v>
      </c>
      <c r="AK70" s="452">
        <f t="shared" si="34"/>
        <v>19.38</v>
      </c>
      <c r="AL70" s="452">
        <f t="shared" si="34"/>
        <v>19.69</v>
      </c>
      <c r="AM70" s="452">
        <f t="shared" si="34"/>
        <v>20.01</v>
      </c>
      <c r="AN70" s="452">
        <f t="shared" si="34"/>
        <v>20.34</v>
      </c>
      <c r="AO70" s="452">
        <f t="shared" si="34"/>
        <v>20.69</v>
      </c>
      <c r="AP70" s="452">
        <f t="shared" si="34"/>
        <v>21.03</v>
      </c>
      <c r="AQ70" s="452">
        <f t="shared" si="34"/>
        <v>21.38</v>
      </c>
      <c r="AR70" s="452"/>
      <c r="AS70" s="452"/>
      <c r="AT70" s="452" t="s">
        <v>623</v>
      </c>
      <c r="AU70" s="452">
        <f t="shared" ref="AU70:BF70" si="35">+AF11-AF70</f>
        <v>0</v>
      </c>
      <c r="AV70" s="452">
        <f t="shared" si="35"/>
        <v>0</v>
      </c>
      <c r="AW70" s="452">
        <f t="shared" si="35"/>
        <v>0</v>
      </c>
      <c r="AX70" s="452">
        <f t="shared" si="35"/>
        <v>0</v>
      </c>
      <c r="AY70" s="452">
        <f t="shared" si="35"/>
        <v>0</v>
      </c>
      <c r="AZ70" s="452">
        <f t="shared" si="35"/>
        <v>0</v>
      </c>
      <c r="BA70" s="452">
        <f t="shared" si="35"/>
        <v>0</v>
      </c>
      <c r="BB70" s="452">
        <f t="shared" si="35"/>
        <v>0</v>
      </c>
      <c r="BC70" s="452">
        <f t="shared" si="35"/>
        <v>0</v>
      </c>
      <c r="BD70" s="452">
        <f t="shared" si="35"/>
        <v>0</v>
      </c>
      <c r="BE70" s="452">
        <f t="shared" si="35"/>
        <v>0</v>
      </c>
      <c r="BF70" s="452">
        <f t="shared" si="35"/>
        <v>0</v>
      </c>
      <c r="BG70" s="452"/>
    </row>
    <row r="71" ht="11.25" customHeight="1">
      <c r="A71" s="452" t="s">
        <v>683</v>
      </c>
      <c r="B71" s="452">
        <v>0.0</v>
      </c>
      <c r="C71" s="452">
        <v>0.0</v>
      </c>
      <c r="D71" s="452">
        <v>0.0</v>
      </c>
      <c r="E71" s="452">
        <v>0.0</v>
      </c>
      <c r="F71" s="452">
        <v>0.0</v>
      </c>
      <c r="G71" s="452">
        <v>0.0</v>
      </c>
      <c r="H71" s="452">
        <v>0.0</v>
      </c>
      <c r="I71" s="452">
        <v>0.0</v>
      </c>
      <c r="J71" s="452">
        <v>0.0</v>
      </c>
      <c r="K71" s="452">
        <v>0.0</v>
      </c>
      <c r="L71" s="452">
        <v>0.0</v>
      </c>
      <c r="M71" s="452">
        <v>0.0</v>
      </c>
      <c r="N71" s="452"/>
      <c r="O71" s="452"/>
      <c r="P71" s="452" t="s">
        <v>683</v>
      </c>
      <c r="Q71" s="452">
        <v>0.0</v>
      </c>
      <c r="R71" s="452">
        <v>0.0</v>
      </c>
      <c r="S71" s="452">
        <v>0.0</v>
      </c>
      <c r="T71" s="452">
        <v>0.0</v>
      </c>
      <c r="U71" s="452">
        <v>0.0</v>
      </c>
      <c r="V71" s="452">
        <v>0.0</v>
      </c>
      <c r="W71" s="452">
        <v>0.0</v>
      </c>
      <c r="X71" s="452">
        <v>0.0</v>
      </c>
      <c r="Y71" s="452">
        <v>0.0</v>
      </c>
      <c r="Z71" s="452">
        <v>0.0</v>
      </c>
      <c r="AA71" s="452">
        <v>0.0</v>
      </c>
      <c r="AB71" s="452">
        <v>0.0</v>
      </c>
      <c r="AC71" s="452"/>
      <c r="AD71" s="452"/>
      <c r="AE71" s="452" t="s">
        <v>683</v>
      </c>
      <c r="AF71" s="452">
        <f t="shared" ref="AF71:AQ71" si="36">+B71+Q71</f>
        <v>0</v>
      </c>
      <c r="AG71" s="452">
        <f t="shared" si="36"/>
        <v>0</v>
      </c>
      <c r="AH71" s="452">
        <f t="shared" si="36"/>
        <v>0</v>
      </c>
      <c r="AI71" s="452">
        <f t="shared" si="36"/>
        <v>0</v>
      </c>
      <c r="AJ71" s="452">
        <f t="shared" si="36"/>
        <v>0</v>
      </c>
      <c r="AK71" s="452">
        <f t="shared" si="36"/>
        <v>0</v>
      </c>
      <c r="AL71" s="452">
        <f t="shared" si="36"/>
        <v>0</v>
      </c>
      <c r="AM71" s="452">
        <f t="shared" si="36"/>
        <v>0</v>
      </c>
      <c r="AN71" s="452">
        <f t="shared" si="36"/>
        <v>0</v>
      </c>
      <c r="AO71" s="452">
        <f t="shared" si="36"/>
        <v>0</v>
      </c>
      <c r="AP71" s="452">
        <f t="shared" si="36"/>
        <v>0</v>
      </c>
      <c r="AQ71" s="452">
        <f t="shared" si="36"/>
        <v>0</v>
      </c>
      <c r="AR71" s="452"/>
      <c r="AS71" s="452"/>
      <c r="AT71" s="452" t="s">
        <v>683</v>
      </c>
      <c r="AU71" s="452">
        <f t="shared" ref="AU71:BF71" si="37">+AF12-AF71</f>
        <v>0</v>
      </c>
      <c r="AV71" s="452">
        <f t="shared" si="37"/>
        <v>0</v>
      </c>
      <c r="AW71" s="452">
        <f t="shared" si="37"/>
        <v>0</v>
      </c>
      <c r="AX71" s="452">
        <f t="shared" si="37"/>
        <v>0</v>
      </c>
      <c r="AY71" s="452">
        <f t="shared" si="37"/>
        <v>0</v>
      </c>
      <c r="AZ71" s="452">
        <f t="shared" si="37"/>
        <v>0</v>
      </c>
      <c r="BA71" s="452">
        <f t="shared" si="37"/>
        <v>0</v>
      </c>
      <c r="BB71" s="452">
        <f t="shared" si="37"/>
        <v>0</v>
      </c>
      <c r="BC71" s="452">
        <f t="shared" si="37"/>
        <v>0</v>
      </c>
      <c r="BD71" s="452">
        <f t="shared" si="37"/>
        <v>0</v>
      </c>
      <c r="BE71" s="452">
        <f t="shared" si="37"/>
        <v>0</v>
      </c>
      <c r="BF71" s="452">
        <f t="shared" si="37"/>
        <v>0</v>
      </c>
      <c r="BG71" s="452"/>
    </row>
    <row r="72" ht="11.25" customHeight="1">
      <c r="A72" s="452" t="s">
        <v>621</v>
      </c>
      <c r="B72" s="452">
        <v>3.11</v>
      </c>
      <c r="C72" s="452">
        <v>3.23</v>
      </c>
      <c r="D72" s="452">
        <v>3.33</v>
      </c>
      <c r="E72" s="452">
        <v>3.43</v>
      </c>
      <c r="F72" s="452">
        <v>3.52</v>
      </c>
      <c r="G72" s="452">
        <v>3.61</v>
      </c>
      <c r="H72" s="452">
        <v>3.71</v>
      </c>
      <c r="I72" s="452">
        <v>3.81</v>
      </c>
      <c r="J72" s="452">
        <v>3.92</v>
      </c>
      <c r="K72" s="452">
        <v>4.02</v>
      </c>
      <c r="L72" s="452">
        <v>4.13</v>
      </c>
      <c r="M72" s="452">
        <v>4.24</v>
      </c>
      <c r="N72" s="452"/>
      <c r="O72" s="452"/>
      <c r="P72" s="452" t="s">
        <v>621</v>
      </c>
      <c r="Q72" s="452">
        <v>0.57</v>
      </c>
      <c r="R72" s="452">
        <v>0.54</v>
      </c>
      <c r="S72" s="452">
        <v>0.54</v>
      </c>
      <c r="T72" s="452">
        <v>0.54</v>
      </c>
      <c r="U72" s="452">
        <v>0.54</v>
      </c>
      <c r="V72" s="452">
        <v>0.54</v>
      </c>
      <c r="W72" s="452">
        <v>0.53</v>
      </c>
      <c r="X72" s="452">
        <v>0.53</v>
      </c>
      <c r="Y72" s="452">
        <v>0.53</v>
      </c>
      <c r="Z72" s="452">
        <v>0.53</v>
      </c>
      <c r="AA72" s="452">
        <v>0.53</v>
      </c>
      <c r="AB72" s="452">
        <v>0.53</v>
      </c>
      <c r="AC72" s="452"/>
      <c r="AD72" s="452"/>
      <c r="AE72" s="452" t="s">
        <v>621</v>
      </c>
      <c r="AF72" s="452">
        <f t="shared" ref="AF72:AQ72" si="38">+B72+Q72</f>
        <v>3.68</v>
      </c>
      <c r="AG72" s="452">
        <f t="shared" si="38"/>
        <v>3.77</v>
      </c>
      <c r="AH72" s="452">
        <f t="shared" si="38"/>
        <v>3.87</v>
      </c>
      <c r="AI72" s="452">
        <f t="shared" si="38"/>
        <v>3.97</v>
      </c>
      <c r="AJ72" s="452">
        <f t="shared" si="38"/>
        <v>4.06</v>
      </c>
      <c r="AK72" s="452">
        <f t="shared" si="38"/>
        <v>4.15</v>
      </c>
      <c r="AL72" s="452">
        <f t="shared" si="38"/>
        <v>4.24</v>
      </c>
      <c r="AM72" s="452">
        <f t="shared" si="38"/>
        <v>4.34</v>
      </c>
      <c r="AN72" s="452">
        <f t="shared" si="38"/>
        <v>4.45</v>
      </c>
      <c r="AO72" s="452">
        <f t="shared" si="38"/>
        <v>4.55</v>
      </c>
      <c r="AP72" s="452">
        <f t="shared" si="38"/>
        <v>4.66</v>
      </c>
      <c r="AQ72" s="452">
        <f t="shared" si="38"/>
        <v>4.77</v>
      </c>
      <c r="AR72" s="452"/>
      <c r="AS72" s="452"/>
      <c r="AT72" s="452" t="s">
        <v>621</v>
      </c>
      <c r="AU72" s="452">
        <f t="shared" ref="AU72:BF72" si="39">+AF13-AF72</f>
        <v>0</v>
      </c>
      <c r="AV72" s="452">
        <f t="shared" si="39"/>
        <v>0</v>
      </c>
      <c r="AW72" s="452">
        <f t="shared" si="39"/>
        <v>0</v>
      </c>
      <c r="AX72" s="452">
        <f t="shared" si="39"/>
        <v>0</v>
      </c>
      <c r="AY72" s="452">
        <f t="shared" si="39"/>
        <v>0</v>
      </c>
      <c r="AZ72" s="452">
        <f t="shared" si="39"/>
        <v>0</v>
      </c>
      <c r="BA72" s="452">
        <f t="shared" si="39"/>
        <v>0</v>
      </c>
      <c r="BB72" s="452">
        <f t="shared" si="39"/>
        <v>0</v>
      </c>
      <c r="BC72" s="452">
        <f t="shared" si="39"/>
        <v>0</v>
      </c>
      <c r="BD72" s="452">
        <f t="shared" si="39"/>
        <v>0</v>
      </c>
      <c r="BE72" s="452">
        <f t="shared" si="39"/>
        <v>0</v>
      </c>
      <c r="BF72" s="452">
        <f t="shared" si="39"/>
        <v>0</v>
      </c>
      <c r="BG72" s="452"/>
    </row>
    <row r="73" ht="11.25" customHeight="1">
      <c r="A73" s="452" t="s">
        <v>21</v>
      </c>
      <c r="B73" s="452">
        <v>72.83</v>
      </c>
      <c r="C73" s="452">
        <v>75.5</v>
      </c>
      <c r="D73" s="452">
        <v>77.97</v>
      </c>
      <c r="E73" s="452">
        <v>80.26</v>
      </c>
      <c r="F73" s="452">
        <v>82.43</v>
      </c>
      <c r="G73" s="452">
        <v>84.6</v>
      </c>
      <c r="H73" s="452">
        <v>86.85</v>
      </c>
      <c r="I73" s="452">
        <v>89.2</v>
      </c>
      <c r="J73" s="452">
        <v>91.64</v>
      </c>
      <c r="K73" s="452">
        <v>94.14</v>
      </c>
      <c r="L73" s="452">
        <v>96.65</v>
      </c>
      <c r="M73" s="452">
        <v>99.14</v>
      </c>
      <c r="N73" s="452"/>
      <c r="O73" s="452"/>
      <c r="P73" s="452" t="s">
        <v>21</v>
      </c>
      <c r="Q73" s="452">
        <v>96.09</v>
      </c>
      <c r="R73" s="452">
        <v>90.92</v>
      </c>
      <c r="S73" s="452">
        <v>91.09</v>
      </c>
      <c r="T73" s="452">
        <v>90.97</v>
      </c>
      <c r="U73" s="452">
        <v>90.66</v>
      </c>
      <c r="V73" s="452">
        <v>90.3</v>
      </c>
      <c r="W73" s="452">
        <v>89.98</v>
      </c>
      <c r="X73" s="452">
        <v>89.73</v>
      </c>
      <c r="Y73" s="452">
        <v>89.5</v>
      </c>
      <c r="Z73" s="452">
        <v>89.29</v>
      </c>
      <c r="AA73" s="452">
        <v>89.04</v>
      </c>
      <c r="AB73" s="452">
        <v>88.73</v>
      </c>
      <c r="AC73" s="452"/>
      <c r="AD73" s="452"/>
      <c r="AE73" s="452" t="s">
        <v>21</v>
      </c>
      <c r="AF73" s="452">
        <f t="shared" ref="AF73:AQ73" si="40">+B73+Q73</f>
        <v>168.92</v>
      </c>
      <c r="AG73" s="452">
        <f t="shared" si="40"/>
        <v>166.42</v>
      </c>
      <c r="AH73" s="452">
        <f t="shared" si="40"/>
        <v>169.06</v>
      </c>
      <c r="AI73" s="452">
        <f t="shared" si="40"/>
        <v>171.23</v>
      </c>
      <c r="AJ73" s="452">
        <f t="shared" si="40"/>
        <v>173.09</v>
      </c>
      <c r="AK73" s="452">
        <f t="shared" si="40"/>
        <v>174.9</v>
      </c>
      <c r="AL73" s="452">
        <f t="shared" si="40"/>
        <v>176.83</v>
      </c>
      <c r="AM73" s="452">
        <f t="shared" si="40"/>
        <v>178.93</v>
      </c>
      <c r="AN73" s="452">
        <f t="shared" si="40"/>
        <v>181.14</v>
      </c>
      <c r="AO73" s="452">
        <f t="shared" si="40"/>
        <v>183.43</v>
      </c>
      <c r="AP73" s="452">
        <f t="shared" si="40"/>
        <v>185.69</v>
      </c>
      <c r="AQ73" s="452">
        <f t="shared" si="40"/>
        <v>187.87</v>
      </c>
      <c r="AR73" s="452"/>
      <c r="AS73" s="452"/>
      <c r="AT73" s="452" t="s">
        <v>21</v>
      </c>
      <c r="AU73" s="452">
        <f t="shared" ref="AU73:BF73" si="41">+AF14-AF73</f>
        <v>0</v>
      </c>
      <c r="AV73" s="452">
        <f t="shared" si="41"/>
        <v>0</v>
      </c>
      <c r="AW73" s="452">
        <f t="shared" si="41"/>
        <v>0</v>
      </c>
      <c r="AX73" s="452">
        <f t="shared" si="41"/>
        <v>0</v>
      </c>
      <c r="AY73" s="452">
        <f t="shared" si="41"/>
        <v>0</v>
      </c>
      <c r="AZ73" s="452">
        <f t="shared" si="41"/>
        <v>0</v>
      </c>
      <c r="BA73" s="452">
        <f t="shared" si="41"/>
        <v>0</v>
      </c>
      <c r="BB73" s="452">
        <f t="shared" si="41"/>
        <v>0</v>
      </c>
      <c r="BC73" s="452">
        <f t="shared" si="41"/>
        <v>0</v>
      </c>
      <c r="BD73" s="452">
        <f t="shared" si="41"/>
        <v>0</v>
      </c>
      <c r="BE73" s="452">
        <f t="shared" si="41"/>
        <v>0</v>
      </c>
      <c r="BF73" s="452">
        <f t="shared" si="41"/>
        <v>0</v>
      </c>
      <c r="BG73" s="452"/>
    </row>
    <row r="74" ht="11.25" customHeight="1">
      <c r="A74" s="452"/>
      <c r="B74" s="452"/>
      <c r="C74" s="452"/>
      <c r="D74" s="452"/>
      <c r="E74" s="452"/>
      <c r="F74" s="452"/>
      <c r="G74" s="452"/>
      <c r="H74" s="452"/>
      <c r="I74" s="452"/>
      <c r="J74" s="452"/>
      <c r="K74" s="452"/>
      <c r="L74" s="452"/>
      <c r="M74" s="452"/>
      <c r="N74" s="452"/>
      <c r="O74" s="452"/>
      <c r="P74" s="452"/>
      <c r="Q74" s="452"/>
      <c r="R74" s="452"/>
      <c r="S74" s="452"/>
      <c r="T74" s="452"/>
      <c r="U74" s="452"/>
      <c r="V74" s="452"/>
      <c r="W74" s="452"/>
      <c r="X74" s="452"/>
      <c r="Y74" s="452"/>
      <c r="Z74" s="452"/>
      <c r="AA74" s="452"/>
      <c r="AB74" s="452"/>
      <c r="AC74" s="452"/>
      <c r="AD74" s="452"/>
      <c r="AE74" s="452"/>
      <c r="AF74" s="452"/>
      <c r="AG74" s="452"/>
      <c r="AH74" s="452"/>
      <c r="AI74" s="452"/>
      <c r="AJ74" s="452"/>
      <c r="AK74" s="452"/>
      <c r="AL74" s="452"/>
      <c r="AM74" s="452"/>
      <c r="AN74" s="452"/>
      <c r="AO74" s="452"/>
      <c r="AP74" s="452"/>
      <c r="AQ74" s="452"/>
      <c r="AR74" s="452"/>
      <c r="AS74" s="452"/>
      <c r="AT74" s="452"/>
      <c r="AU74" s="452"/>
      <c r="AV74" s="452"/>
      <c r="AW74" s="452"/>
      <c r="AX74" s="452"/>
      <c r="AY74" s="452"/>
      <c r="AZ74" s="452"/>
      <c r="BA74" s="452"/>
      <c r="BB74" s="452"/>
      <c r="BC74" s="452"/>
      <c r="BD74" s="452"/>
      <c r="BE74" s="452"/>
      <c r="BF74" s="452"/>
      <c r="BG74" s="452"/>
    </row>
    <row r="75" ht="11.25" customHeight="1">
      <c r="A75" s="543"/>
      <c r="B75" s="544" t="s">
        <v>684</v>
      </c>
      <c r="C75" s="544"/>
      <c r="D75" s="544"/>
      <c r="E75" s="544"/>
      <c r="F75" s="544"/>
      <c r="G75" s="544"/>
      <c r="H75" s="544"/>
      <c r="I75" s="544"/>
      <c r="J75" s="544"/>
      <c r="K75" s="544"/>
      <c r="L75" s="544"/>
      <c r="M75" s="544"/>
      <c r="N75" s="545"/>
      <c r="O75" s="545"/>
      <c r="P75" s="543"/>
      <c r="Q75" s="546" t="s">
        <v>684</v>
      </c>
      <c r="R75" s="546"/>
      <c r="S75" s="546"/>
      <c r="T75" s="546"/>
      <c r="U75" s="546"/>
      <c r="V75" s="546"/>
      <c r="W75" s="546"/>
      <c r="X75" s="546"/>
      <c r="Y75" s="546"/>
      <c r="Z75" s="546"/>
      <c r="AA75" s="546"/>
      <c r="AB75" s="546"/>
      <c r="AC75" s="545"/>
      <c r="AD75" s="545"/>
      <c r="AE75" s="543"/>
      <c r="AF75" s="547" t="s">
        <v>684</v>
      </c>
      <c r="AG75" s="547"/>
      <c r="AH75" s="547"/>
      <c r="AI75" s="547"/>
      <c r="AJ75" s="547"/>
      <c r="AK75" s="547"/>
      <c r="AL75" s="547"/>
      <c r="AM75" s="547"/>
      <c r="AN75" s="547"/>
      <c r="AO75" s="547"/>
      <c r="AP75" s="547"/>
      <c r="AQ75" s="547"/>
      <c r="AR75" s="452"/>
      <c r="AS75" s="452"/>
      <c r="AT75" s="553"/>
      <c r="AU75" s="553" t="s">
        <v>684</v>
      </c>
      <c r="AV75" s="553"/>
      <c r="AW75" s="553"/>
      <c r="AX75" s="553"/>
      <c r="AY75" s="553"/>
      <c r="AZ75" s="553"/>
      <c r="BA75" s="553"/>
      <c r="BB75" s="553"/>
      <c r="BC75" s="553"/>
      <c r="BD75" s="553"/>
      <c r="BE75" s="554"/>
      <c r="BF75" s="554"/>
      <c r="BG75" s="452"/>
    </row>
    <row r="76" ht="11.25" customHeight="1">
      <c r="A76" s="452" t="s">
        <v>619</v>
      </c>
      <c r="B76" s="452">
        <v>2019.0</v>
      </c>
      <c r="C76" s="452">
        <v>2020.0</v>
      </c>
      <c r="D76" s="452">
        <v>2021.0</v>
      </c>
      <c r="E76" s="452">
        <v>2022.0</v>
      </c>
      <c r="F76" s="452">
        <v>2023.0</v>
      </c>
      <c r="G76" s="452">
        <v>2024.0</v>
      </c>
      <c r="H76" s="452">
        <v>2025.0</v>
      </c>
      <c r="I76" s="452">
        <v>2026.0</v>
      </c>
      <c r="J76" s="452">
        <v>2027.0</v>
      </c>
      <c r="K76" s="452">
        <v>2028.0</v>
      </c>
      <c r="L76" s="452">
        <v>2029.0</v>
      </c>
      <c r="M76" s="452">
        <v>2030.0</v>
      </c>
      <c r="N76" s="452"/>
      <c r="O76" s="452"/>
      <c r="P76" s="452" t="s">
        <v>619</v>
      </c>
      <c r="Q76" s="452">
        <v>2019.0</v>
      </c>
      <c r="R76" s="452">
        <v>2020.0</v>
      </c>
      <c r="S76" s="452">
        <v>2021.0</v>
      </c>
      <c r="T76" s="452">
        <v>2022.0</v>
      </c>
      <c r="U76" s="452">
        <v>2023.0</v>
      </c>
      <c r="V76" s="452">
        <v>2024.0</v>
      </c>
      <c r="W76" s="452">
        <v>2025.0</v>
      </c>
      <c r="X76" s="452">
        <v>2026.0</v>
      </c>
      <c r="Y76" s="452">
        <v>2027.0</v>
      </c>
      <c r="Z76" s="452">
        <v>2028.0</v>
      </c>
      <c r="AA76" s="452">
        <v>2029.0</v>
      </c>
      <c r="AB76" s="452">
        <v>2030.0</v>
      </c>
      <c r="AC76" s="452"/>
      <c r="AD76" s="452"/>
      <c r="AE76" s="452" t="s">
        <v>619</v>
      </c>
      <c r="AF76" s="452">
        <v>2019.0</v>
      </c>
      <c r="AG76" s="452">
        <v>2020.0</v>
      </c>
      <c r="AH76" s="452">
        <v>2021.0</v>
      </c>
      <c r="AI76" s="452">
        <v>2022.0</v>
      </c>
      <c r="AJ76" s="452">
        <v>2023.0</v>
      </c>
      <c r="AK76" s="452">
        <v>2024.0</v>
      </c>
      <c r="AL76" s="452">
        <v>2025.0</v>
      </c>
      <c r="AM76" s="452">
        <v>2026.0</v>
      </c>
      <c r="AN76" s="452">
        <v>2027.0</v>
      </c>
      <c r="AO76" s="452">
        <v>2028.0</v>
      </c>
      <c r="AP76" s="452">
        <v>2029.0</v>
      </c>
      <c r="AQ76" s="452">
        <v>2030.0</v>
      </c>
      <c r="AR76" s="452"/>
      <c r="AS76" s="452"/>
      <c r="AT76" s="452" t="s">
        <v>619</v>
      </c>
      <c r="AU76" s="452">
        <v>2019.0</v>
      </c>
      <c r="AV76" s="452">
        <v>2020.0</v>
      </c>
      <c r="AW76" s="452">
        <v>2021.0</v>
      </c>
      <c r="AX76" s="452">
        <v>2022.0</v>
      </c>
      <c r="AY76" s="452">
        <v>2023.0</v>
      </c>
      <c r="AZ76" s="452">
        <v>2024.0</v>
      </c>
      <c r="BA76" s="452">
        <v>2025.0</v>
      </c>
      <c r="BB76" s="452">
        <v>2026.0</v>
      </c>
      <c r="BC76" s="452">
        <v>2027.0</v>
      </c>
      <c r="BD76" s="452">
        <v>2028.0</v>
      </c>
      <c r="BE76" s="452">
        <v>2029.0</v>
      </c>
      <c r="BF76" s="452">
        <v>2030.0</v>
      </c>
      <c r="BG76" s="452"/>
    </row>
    <row r="77" ht="11.25" customHeight="1">
      <c r="A77" s="452" t="s">
        <v>620</v>
      </c>
      <c r="B77" s="452">
        <v>0.11</v>
      </c>
      <c r="C77" s="452">
        <v>0.11</v>
      </c>
      <c r="D77" s="452">
        <v>0.11</v>
      </c>
      <c r="E77" s="452">
        <v>0.11</v>
      </c>
      <c r="F77" s="452">
        <v>0.12</v>
      </c>
      <c r="G77" s="452">
        <v>0.12</v>
      </c>
      <c r="H77" s="452">
        <v>0.12</v>
      </c>
      <c r="I77" s="452">
        <v>0.12</v>
      </c>
      <c r="J77" s="452">
        <v>0.13</v>
      </c>
      <c r="K77" s="452">
        <v>0.13</v>
      </c>
      <c r="L77" s="452">
        <v>0.13</v>
      </c>
      <c r="M77" s="452">
        <v>0.13</v>
      </c>
      <c r="N77" s="452"/>
      <c r="O77" s="452"/>
      <c r="P77" s="452" t="s">
        <v>620</v>
      </c>
      <c r="Q77" s="452">
        <v>0.0</v>
      </c>
      <c r="R77" s="452">
        <v>0.0</v>
      </c>
      <c r="S77" s="452">
        <v>0.0</v>
      </c>
      <c r="T77" s="452">
        <v>0.0</v>
      </c>
      <c r="U77" s="452">
        <v>0.0</v>
      </c>
      <c r="V77" s="452">
        <v>0.0</v>
      </c>
      <c r="W77" s="452">
        <v>0.0</v>
      </c>
      <c r="X77" s="452">
        <v>0.0</v>
      </c>
      <c r="Y77" s="452">
        <v>0.0</v>
      </c>
      <c r="Z77" s="452">
        <v>0.0</v>
      </c>
      <c r="AA77" s="452">
        <v>0.0</v>
      </c>
      <c r="AB77" s="452">
        <v>0.0</v>
      </c>
      <c r="AC77" s="452"/>
      <c r="AD77" s="452"/>
      <c r="AE77" s="452" t="s">
        <v>620</v>
      </c>
      <c r="AF77" s="452">
        <f t="shared" ref="AF77:AQ77" si="42">+B77+Q77</f>
        <v>0.11</v>
      </c>
      <c r="AG77" s="452">
        <f t="shared" si="42"/>
        <v>0.11</v>
      </c>
      <c r="AH77" s="452">
        <f t="shared" si="42"/>
        <v>0.11</v>
      </c>
      <c r="AI77" s="452">
        <f t="shared" si="42"/>
        <v>0.11</v>
      </c>
      <c r="AJ77" s="452">
        <f t="shared" si="42"/>
        <v>0.12</v>
      </c>
      <c r="AK77" s="452">
        <f t="shared" si="42"/>
        <v>0.12</v>
      </c>
      <c r="AL77" s="452">
        <f t="shared" si="42"/>
        <v>0.12</v>
      </c>
      <c r="AM77" s="452">
        <f t="shared" si="42"/>
        <v>0.12</v>
      </c>
      <c r="AN77" s="452">
        <f t="shared" si="42"/>
        <v>0.13</v>
      </c>
      <c r="AO77" s="452">
        <f t="shared" si="42"/>
        <v>0.13</v>
      </c>
      <c r="AP77" s="452">
        <f t="shared" si="42"/>
        <v>0.13</v>
      </c>
      <c r="AQ77" s="452">
        <f t="shared" si="42"/>
        <v>0.13</v>
      </c>
      <c r="AR77" s="452"/>
      <c r="AS77" s="452"/>
      <c r="AT77" s="452" t="s">
        <v>620</v>
      </c>
      <c r="AU77" s="452">
        <f t="shared" ref="AU77:BF77" si="43">+AF18-AF77</f>
        <v>0</v>
      </c>
      <c r="AV77" s="452">
        <f t="shared" si="43"/>
        <v>0</v>
      </c>
      <c r="AW77" s="452">
        <f t="shared" si="43"/>
        <v>0</v>
      </c>
      <c r="AX77" s="452">
        <f t="shared" si="43"/>
        <v>0</v>
      </c>
      <c r="AY77" s="452">
        <f t="shared" si="43"/>
        <v>0</v>
      </c>
      <c r="AZ77" s="452">
        <f t="shared" si="43"/>
        <v>0</v>
      </c>
      <c r="BA77" s="452">
        <f t="shared" si="43"/>
        <v>0</v>
      </c>
      <c r="BB77" s="452">
        <f t="shared" si="43"/>
        <v>0</v>
      </c>
      <c r="BC77" s="452">
        <f t="shared" si="43"/>
        <v>0</v>
      </c>
      <c r="BD77" s="452">
        <f t="shared" si="43"/>
        <v>0</v>
      </c>
      <c r="BE77" s="452">
        <f t="shared" si="43"/>
        <v>0</v>
      </c>
      <c r="BF77" s="452">
        <f t="shared" si="43"/>
        <v>0</v>
      </c>
      <c r="BG77" s="452"/>
    </row>
    <row r="78" ht="11.25" customHeight="1">
      <c r="A78" s="452" t="s">
        <v>621</v>
      </c>
      <c r="B78" s="452">
        <v>2.78</v>
      </c>
      <c r="C78" s="452">
        <v>2.84</v>
      </c>
      <c r="D78" s="452">
        <v>2.91</v>
      </c>
      <c r="E78" s="452">
        <v>2.96</v>
      </c>
      <c r="F78" s="452">
        <v>3.01</v>
      </c>
      <c r="G78" s="452">
        <v>3.06</v>
      </c>
      <c r="H78" s="452">
        <v>3.11</v>
      </c>
      <c r="I78" s="452">
        <v>3.17</v>
      </c>
      <c r="J78" s="452">
        <v>3.22</v>
      </c>
      <c r="K78" s="452">
        <v>3.28</v>
      </c>
      <c r="L78" s="452">
        <v>3.34</v>
      </c>
      <c r="M78" s="452">
        <v>3.39</v>
      </c>
      <c r="N78" s="452"/>
      <c r="O78" s="452"/>
      <c r="P78" s="452" t="s">
        <v>621</v>
      </c>
      <c r="Q78" s="452">
        <v>0.51</v>
      </c>
      <c r="R78" s="452">
        <v>0.52</v>
      </c>
      <c r="S78" s="452">
        <v>0.52</v>
      </c>
      <c r="T78" s="452">
        <v>0.52</v>
      </c>
      <c r="U78" s="452">
        <v>0.51</v>
      </c>
      <c r="V78" s="452">
        <v>0.51</v>
      </c>
      <c r="W78" s="452">
        <v>0.51</v>
      </c>
      <c r="X78" s="452">
        <v>0.51</v>
      </c>
      <c r="Y78" s="452">
        <v>0.51</v>
      </c>
      <c r="Z78" s="452">
        <v>0.51</v>
      </c>
      <c r="AA78" s="452">
        <v>0.5</v>
      </c>
      <c r="AB78" s="452">
        <v>0.5</v>
      </c>
      <c r="AC78" s="452"/>
      <c r="AD78" s="452"/>
      <c r="AE78" s="452" t="s">
        <v>621</v>
      </c>
      <c r="AF78" s="452">
        <f t="shared" ref="AF78:AQ78" si="44">+B78+Q78</f>
        <v>3.29</v>
      </c>
      <c r="AG78" s="452">
        <f t="shared" si="44"/>
        <v>3.36</v>
      </c>
      <c r="AH78" s="452">
        <f t="shared" si="44"/>
        <v>3.43</v>
      </c>
      <c r="AI78" s="452">
        <f t="shared" si="44"/>
        <v>3.48</v>
      </c>
      <c r="AJ78" s="452">
        <f t="shared" si="44"/>
        <v>3.52</v>
      </c>
      <c r="AK78" s="452">
        <f t="shared" si="44"/>
        <v>3.57</v>
      </c>
      <c r="AL78" s="452">
        <f t="shared" si="44"/>
        <v>3.62</v>
      </c>
      <c r="AM78" s="452">
        <f t="shared" si="44"/>
        <v>3.68</v>
      </c>
      <c r="AN78" s="452">
        <f t="shared" si="44"/>
        <v>3.73</v>
      </c>
      <c r="AO78" s="452">
        <f t="shared" si="44"/>
        <v>3.79</v>
      </c>
      <c r="AP78" s="452">
        <f t="shared" si="44"/>
        <v>3.84</v>
      </c>
      <c r="AQ78" s="452">
        <f t="shared" si="44"/>
        <v>3.89</v>
      </c>
      <c r="AR78" s="452"/>
      <c r="AS78" s="452"/>
      <c r="AT78" s="452" t="s">
        <v>621</v>
      </c>
      <c r="AU78" s="452">
        <f t="shared" ref="AU78:BF78" si="45">+AF19-AF78</f>
        <v>0</v>
      </c>
      <c r="AV78" s="452">
        <f t="shared" si="45"/>
        <v>0</v>
      </c>
      <c r="AW78" s="452">
        <f t="shared" si="45"/>
        <v>0</v>
      </c>
      <c r="AX78" s="452">
        <f t="shared" si="45"/>
        <v>0</v>
      </c>
      <c r="AY78" s="452">
        <f t="shared" si="45"/>
        <v>0</v>
      </c>
      <c r="AZ78" s="452">
        <f t="shared" si="45"/>
        <v>0</v>
      </c>
      <c r="BA78" s="452">
        <f t="shared" si="45"/>
        <v>0</v>
      </c>
      <c r="BB78" s="452">
        <f t="shared" si="45"/>
        <v>0</v>
      </c>
      <c r="BC78" s="452">
        <f t="shared" si="45"/>
        <v>0</v>
      </c>
      <c r="BD78" s="452">
        <f t="shared" si="45"/>
        <v>0</v>
      </c>
      <c r="BE78" s="452">
        <f t="shared" si="45"/>
        <v>0</v>
      </c>
      <c r="BF78" s="452">
        <f t="shared" si="45"/>
        <v>0</v>
      </c>
      <c r="BG78" s="452"/>
    </row>
    <row r="79" ht="11.25" customHeight="1">
      <c r="A79" s="452" t="s">
        <v>21</v>
      </c>
      <c r="B79" s="452">
        <v>2.89</v>
      </c>
      <c r="C79" s="452">
        <v>2.95</v>
      </c>
      <c r="D79" s="452">
        <v>3.02</v>
      </c>
      <c r="E79" s="452">
        <v>3.08</v>
      </c>
      <c r="F79" s="452">
        <v>3.13</v>
      </c>
      <c r="G79" s="452">
        <v>3.18</v>
      </c>
      <c r="H79" s="452">
        <v>3.23</v>
      </c>
      <c r="I79" s="452">
        <v>3.29</v>
      </c>
      <c r="J79" s="452">
        <v>3.35</v>
      </c>
      <c r="K79" s="452">
        <v>3.41</v>
      </c>
      <c r="L79" s="452">
        <v>3.46</v>
      </c>
      <c r="M79" s="452">
        <v>3.52</v>
      </c>
      <c r="N79" s="452"/>
      <c r="O79" s="452"/>
      <c r="P79" s="452" t="s">
        <v>21</v>
      </c>
      <c r="Q79" s="452">
        <v>0.51</v>
      </c>
      <c r="R79" s="452">
        <v>0.52</v>
      </c>
      <c r="S79" s="452">
        <v>0.52</v>
      </c>
      <c r="T79" s="452">
        <v>0.52</v>
      </c>
      <c r="U79" s="452">
        <v>0.51</v>
      </c>
      <c r="V79" s="452">
        <v>0.51</v>
      </c>
      <c r="W79" s="452">
        <v>0.51</v>
      </c>
      <c r="X79" s="452">
        <v>0.51</v>
      </c>
      <c r="Y79" s="452">
        <v>0.51</v>
      </c>
      <c r="Z79" s="452">
        <v>0.51</v>
      </c>
      <c r="AA79" s="452">
        <v>0.5</v>
      </c>
      <c r="AB79" s="452">
        <v>0.5</v>
      </c>
      <c r="AC79" s="452"/>
      <c r="AD79" s="452"/>
      <c r="AE79" s="452" t="s">
        <v>21</v>
      </c>
      <c r="AF79" s="452">
        <f t="shared" ref="AF79:AQ79" si="46">+B79+Q79</f>
        <v>3.4</v>
      </c>
      <c r="AG79" s="452">
        <f t="shared" si="46"/>
        <v>3.47</v>
      </c>
      <c r="AH79" s="452">
        <f t="shared" si="46"/>
        <v>3.54</v>
      </c>
      <c r="AI79" s="452">
        <f t="shared" si="46"/>
        <v>3.6</v>
      </c>
      <c r="AJ79" s="452">
        <f t="shared" si="46"/>
        <v>3.64</v>
      </c>
      <c r="AK79" s="452">
        <f t="shared" si="46"/>
        <v>3.69</v>
      </c>
      <c r="AL79" s="452">
        <f t="shared" si="46"/>
        <v>3.74</v>
      </c>
      <c r="AM79" s="452">
        <f t="shared" si="46"/>
        <v>3.8</v>
      </c>
      <c r="AN79" s="452">
        <f t="shared" si="46"/>
        <v>3.86</v>
      </c>
      <c r="AO79" s="452">
        <f t="shared" si="46"/>
        <v>3.92</v>
      </c>
      <c r="AP79" s="452">
        <f t="shared" si="46"/>
        <v>3.96</v>
      </c>
      <c r="AQ79" s="452">
        <f t="shared" si="46"/>
        <v>4.02</v>
      </c>
      <c r="AR79" s="452"/>
      <c r="AS79" s="452"/>
      <c r="AT79" s="452" t="s">
        <v>21</v>
      </c>
      <c r="AU79" s="452">
        <f t="shared" ref="AU79:BF79" si="47">+AF20-AF79</f>
        <v>0</v>
      </c>
      <c r="AV79" s="452">
        <f t="shared" si="47"/>
        <v>0</v>
      </c>
      <c r="AW79" s="452">
        <f t="shared" si="47"/>
        <v>0</v>
      </c>
      <c r="AX79" s="452">
        <f t="shared" si="47"/>
        <v>0</v>
      </c>
      <c r="AY79" s="452">
        <f t="shared" si="47"/>
        <v>0</v>
      </c>
      <c r="AZ79" s="452">
        <f t="shared" si="47"/>
        <v>0</v>
      </c>
      <c r="BA79" s="452">
        <f t="shared" si="47"/>
        <v>0</v>
      </c>
      <c r="BB79" s="452">
        <f t="shared" si="47"/>
        <v>0</v>
      </c>
      <c r="BC79" s="452">
        <f t="shared" si="47"/>
        <v>0</v>
      </c>
      <c r="BD79" s="452">
        <f t="shared" si="47"/>
        <v>0</v>
      </c>
      <c r="BE79" s="452">
        <f t="shared" si="47"/>
        <v>0</v>
      </c>
      <c r="BF79" s="452">
        <f t="shared" si="47"/>
        <v>0</v>
      </c>
      <c r="BG79" s="452"/>
    </row>
    <row r="80" ht="11.25" customHeight="1">
      <c r="A80" s="452"/>
      <c r="B80" s="452"/>
      <c r="C80" s="452"/>
      <c r="D80" s="452"/>
      <c r="E80" s="452"/>
      <c r="F80" s="452"/>
      <c r="G80" s="452"/>
      <c r="H80" s="452"/>
      <c r="I80" s="452"/>
      <c r="J80" s="452"/>
      <c r="K80" s="452"/>
      <c r="L80" s="452"/>
      <c r="M80" s="452"/>
      <c r="N80" s="452"/>
      <c r="O80" s="452"/>
      <c r="P80" s="452"/>
      <c r="Q80" s="452"/>
      <c r="R80" s="452"/>
      <c r="S80" s="452"/>
      <c r="T80" s="452"/>
      <c r="U80" s="452"/>
      <c r="V80" s="452"/>
      <c r="W80" s="452"/>
      <c r="X80" s="452"/>
      <c r="Y80" s="452"/>
      <c r="Z80" s="452"/>
      <c r="AA80" s="452"/>
      <c r="AB80" s="452"/>
      <c r="AC80" s="452"/>
      <c r="AD80" s="452"/>
      <c r="AE80" s="452"/>
      <c r="AF80" s="452"/>
      <c r="AG80" s="452"/>
      <c r="AH80" s="452"/>
      <c r="AI80" s="452"/>
      <c r="AJ80" s="452"/>
      <c r="AK80" s="452"/>
      <c r="AL80" s="452"/>
      <c r="AM80" s="452"/>
      <c r="AN80" s="452"/>
      <c r="AO80" s="452"/>
      <c r="AP80" s="452"/>
      <c r="AQ80" s="452"/>
      <c r="AR80" s="452"/>
      <c r="AS80" s="452"/>
      <c r="AT80" s="452"/>
      <c r="AU80" s="452"/>
      <c r="AV80" s="452"/>
      <c r="AW80" s="452"/>
      <c r="AX80" s="452"/>
      <c r="AY80" s="452"/>
      <c r="AZ80" s="452"/>
      <c r="BA80" s="452"/>
      <c r="BB80" s="452"/>
      <c r="BC80" s="452"/>
      <c r="BD80" s="452"/>
      <c r="BE80" s="452"/>
      <c r="BF80" s="452"/>
      <c r="BG80" s="452"/>
    </row>
    <row r="81" ht="11.25" customHeight="1">
      <c r="A81" s="543"/>
      <c r="B81" s="544" t="s">
        <v>624</v>
      </c>
      <c r="C81" s="544"/>
      <c r="D81" s="544"/>
      <c r="E81" s="544"/>
      <c r="F81" s="544"/>
      <c r="G81" s="544"/>
      <c r="H81" s="544"/>
      <c r="I81" s="544"/>
      <c r="J81" s="544"/>
      <c r="K81" s="544"/>
      <c r="L81" s="544"/>
      <c r="M81" s="544"/>
      <c r="N81" s="545"/>
      <c r="O81" s="545"/>
      <c r="P81" s="543"/>
      <c r="Q81" s="546" t="s">
        <v>624</v>
      </c>
      <c r="R81" s="546"/>
      <c r="S81" s="546"/>
      <c r="T81" s="546"/>
      <c r="U81" s="546"/>
      <c r="V81" s="546"/>
      <c r="W81" s="546"/>
      <c r="X81" s="546"/>
      <c r="Y81" s="546"/>
      <c r="Z81" s="546"/>
      <c r="AA81" s="546"/>
      <c r="AB81" s="546"/>
      <c r="AC81" s="545"/>
      <c r="AD81" s="545"/>
      <c r="AE81" s="543"/>
      <c r="AF81" s="547" t="s">
        <v>624</v>
      </c>
      <c r="AG81" s="547"/>
      <c r="AH81" s="547"/>
      <c r="AI81" s="547"/>
      <c r="AJ81" s="547"/>
      <c r="AK81" s="547"/>
      <c r="AL81" s="547"/>
      <c r="AM81" s="547"/>
      <c r="AN81" s="547"/>
      <c r="AO81" s="547"/>
      <c r="AP81" s="547"/>
      <c r="AQ81" s="547"/>
      <c r="AR81" s="452"/>
      <c r="AS81" s="452"/>
      <c r="AT81" s="553"/>
      <c r="AU81" s="553" t="s">
        <v>624</v>
      </c>
      <c r="AV81" s="553"/>
      <c r="AW81" s="553"/>
      <c r="AX81" s="553"/>
      <c r="AY81" s="553"/>
      <c r="AZ81" s="553"/>
      <c r="BA81" s="553"/>
      <c r="BB81" s="553"/>
      <c r="BC81" s="553"/>
      <c r="BD81" s="553"/>
      <c r="BE81" s="554"/>
      <c r="BF81" s="554"/>
      <c r="BG81" s="452"/>
    </row>
    <row r="82" ht="11.25" customHeight="1">
      <c r="A82" s="452" t="s">
        <v>619</v>
      </c>
      <c r="B82" s="452">
        <v>2019.0</v>
      </c>
      <c r="C82" s="452">
        <v>2020.0</v>
      </c>
      <c r="D82" s="452">
        <v>2021.0</v>
      </c>
      <c r="E82" s="452">
        <v>2022.0</v>
      </c>
      <c r="F82" s="452">
        <v>2023.0</v>
      </c>
      <c r="G82" s="452">
        <v>2024.0</v>
      </c>
      <c r="H82" s="452">
        <v>2025.0</v>
      </c>
      <c r="I82" s="452">
        <v>2026.0</v>
      </c>
      <c r="J82" s="452">
        <v>2027.0</v>
      </c>
      <c r="K82" s="452">
        <v>2028.0</v>
      </c>
      <c r="L82" s="452">
        <v>2029.0</v>
      </c>
      <c r="M82" s="452">
        <v>2030.0</v>
      </c>
      <c r="N82" s="452"/>
      <c r="O82" s="452"/>
      <c r="P82" s="452" t="s">
        <v>619</v>
      </c>
      <c r="Q82" s="452">
        <v>2019.0</v>
      </c>
      <c r="R82" s="452">
        <v>2020.0</v>
      </c>
      <c r="S82" s="452">
        <v>2021.0</v>
      </c>
      <c r="T82" s="452">
        <v>2022.0</v>
      </c>
      <c r="U82" s="452">
        <v>2023.0</v>
      </c>
      <c r="V82" s="452">
        <v>2024.0</v>
      </c>
      <c r="W82" s="452">
        <v>2025.0</v>
      </c>
      <c r="X82" s="452">
        <v>2026.0</v>
      </c>
      <c r="Y82" s="452">
        <v>2027.0</v>
      </c>
      <c r="Z82" s="452">
        <v>2028.0</v>
      </c>
      <c r="AA82" s="452">
        <v>2029.0</v>
      </c>
      <c r="AB82" s="452">
        <v>2030.0</v>
      </c>
      <c r="AC82" s="452"/>
      <c r="AD82" s="452"/>
      <c r="AE82" s="452" t="s">
        <v>619</v>
      </c>
      <c r="AF82" s="452">
        <v>2019.0</v>
      </c>
      <c r="AG82" s="452">
        <v>2020.0</v>
      </c>
      <c r="AH82" s="452">
        <v>2021.0</v>
      </c>
      <c r="AI82" s="452">
        <v>2022.0</v>
      </c>
      <c r="AJ82" s="452">
        <v>2023.0</v>
      </c>
      <c r="AK82" s="452">
        <v>2024.0</v>
      </c>
      <c r="AL82" s="452">
        <v>2025.0</v>
      </c>
      <c r="AM82" s="452">
        <v>2026.0</v>
      </c>
      <c r="AN82" s="452">
        <v>2027.0</v>
      </c>
      <c r="AO82" s="452">
        <v>2028.0</v>
      </c>
      <c r="AP82" s="452">
        <v>2029.0</v>
      </c>
      <c r="AQ82" s="452">
        <v>2030.0</v>
      </c>
      <c r="AR82" s="452"/>
      <c r="AS82" s="452"/>
      <c r="AT82" s="452" t="s">
        <v>619</v>
      </c>
      <c r="AU82" s="452">
        <v>2019.0</v>
      </c>
      <c r="AV82" s="452">
        <v>2020.0</v>
      </c>
      <c r="AW82" s="452">
        <v>2021.0</v>
      </c>
      <c r="AX82" s="452">
        <v>2022.0</v>
      </c>
      <c r="AY82" s="452">
        <v>2023.0</v>
      </c>
      <c r="AZ82" s="452">
        <v>2024.0</v>
      </c>
      <c r="BA82" s="452">
        <v>2025.0</v>
      </c>
      <c r="BB82" s="452">
        <v>2026.0</v>
      </c>
      <c r="BC82" s="452">
        <v>2027.0</v>
      </c>
      <c r="BD82" s="452">
        <v>2028.0</v>
      </c>
      <c r="BE82" s="452">
        <v>2029.0</v>
      </c>
      <c r="BF82" s="452">
        <v>2030.0</v>
      </c>
      <c r="BG82" s="452"/>
    </row>
    <row r="83" ht="11.25" customHeight="1">
      <c r="A83" s="452" t="s">
        <v>621</v>
      </c>
      <c r="B83" s="452">
        <v>10.74</v>
      </c>
      <c r="C83" s="452">
        <v>10.96</v>
      </c>
      <c r="D83" s="452">
        <v>11.21</v>
      </c>
      <c r="E83" s="452">
        <v>11.42</v>
      </c>
      <c r="F83" s="452">
        <v>11.62</v>
      </c>
      <c r="G83" s="452">
        <v>11.8</v>
      </c>
      <c r="H83" s="452">
        <v>12.0</v>
      </c>
      <c r="I83" s="452">
        <v>12.21</v>
      </c>
      <c r="J83" s="452">
        <v>12.42</v>
      </c>
      <c r="K83" s="452">
        <v>12.64</v>
      </c>
      <c r="L83" s="452">
        <v>12.86</v>
      </c>
      <c r="M83" s="452">
        <v>13.07</v>
      </c>
      <c r="N83" s="452"/>
      <c r="O83" s="452"/>
      <c r="P83" s="452" t="s">
        <v>621</v>
      </c>
      <c r="Q83" s="452">
        <v>1.96</v>
      </c>
      <c r="R83" s="452">
        <v>1.97</v>
      </c>
      <c r="S83" s="452">
        <v>1.97</v>
      </c>
      <c r="T83" s="452">
        <v>1.97</v>
      </c>
      <c r="U83" s="452">
        <v>1.96</v>
      </c>
      <c r="V83" s="452">
        <v>1.95</v>
      </c>
      <c r="W83" s="452">
        <v>1.95</v>
      </c>
      <c r="X83" s="452">
        <v>1.94</v>
      </c>
      <c r="Y83" s="452">
        <v>1.94</v>
      </c>
      <c r="Z83" s="452">
        <v>1.93</v>
      </c>
      <c r="AA83" s="452">
        <v>1.93</v>
      </c>
      <c r="AB83" s="452">
        <v>1.92</v>
      </c>
      <c r="AC83" s="452"/>
      <c r="AD83" s="452"/>
      <c r="AE83" s="452" t="s">
        <v>621</v>
      </c>
      <c r="AF83" s="452">
        <f t="shared" ref="AF83:AQ83" si="48">+B83+Q83</f>
        <v>12.7</v>
      </c>
      <c r="AG83" s="452">
        <f t="shared" si="48"/>
        <v>12.93</v>
      </c>
      <c r="AH83" s="452">
        <f t="shared" si="48"/>
        <v>13.18</v>
      </c>
      <c r="AI83" s="452">
        <f t="shared" si="48"/>
        <v>13.39</v>
      </c>
      <c r="AJ83" s="452">
        <f t="shared" si="48"/>
        <v>13.58</v>
      </c>
      <c r="AK83" s="452">
        <f t="shared" si="48"/>
        <v>13.75</v>
      </c>
      <c r="AL83" s="452">
        <f t="shared" si="48"/>
        <v>13.95</v>
      </c>
      <c r="AM83" s="452">
        <f t="shared" si="48"/>
        <v>14.15</v>
      </c>
      <c r="AN83" s="452">
        <f t="shared" si="48"/>
        <v>14.36</v>
      </c>
      <c r="AO83" s="452">
        <f t="shared" si="48"/>
        <v>14.57</v>
      </c>
      <c r="AP83" s="452">
        <f t="shared" si="48"/>
        <v>14.79</v>
      </c>
      <c r="AQ83" s="452">
        <f t="shared" si="48"/>
        <v>14.99</v>
      </c>
      <c r="AR83" s="452"/>
      <c r="AS83" s="452"/>
      <c r="AT83" s="452" t="s">
        <v>621</v>
      </c>
      <c r="AU83" s="452">
        <f t="shared" ref="AU83:BF83" si="49">+AF24-AF83</f>
        <v>0</v>
      </c>
      <c r="AV83" s="452">
        <f t="shared" si="49"/>
        <v>0</v>
      </c>
      <c r="AW83" s="452">
        <f t="shared" si="49"/>
        <v>0</v>
      </c>
      <c r="AX83" s="452">
        <f t="shared" si="49"/>
        <v>0</v>
      </c>
      <c r="AY83" s="452">
        <f t="shared" si="49"/>
        <v>0</v>
      </c>
      <c r="AZ83" s="452">
        <f t="shared" si="49"/>
        <v>0</v>
      </c>
      <c r="BA83" s="452">
        <f t="shared" si="49"/>
        <v>0</v>
      </c>
      <c r="BB83" s="452">
        <f t="shared" si="49"/>
        <v>0</v>
      </c>
      <c r="BC83" s="452">
        <f t="shared" si="49"/>
        <v>0</v>
      </c>
      <c r="BD83" s="452">
        <f t="shared" si="49"/>
        <v>0</v>
      </c>
      <c r="BE83" s="452">
        <f t="shared" si="49"/>
        <v>0</v>
      </c>
      <c r="BF83" s="452">
        <f t="shared" si="49"/>
        <v>0</v>
      </c>
      <c r="BG83" s="452"/>
    </row>
    <row r="84" ht="11.25" customHeight="1">
      <c r="A84" s="452" t="s">
        <v>21</v>
      </c>
      <c r="B84" s="452">
        <v>10.74</v>
      </c>
      <c r="C84" s="452">
        <v>10.96</v>
      </c>
      <c r="D84" s="452">
        <v>11.21</v>
      </c>
      <c r="E84" s="452">
        <v>11.42</v>
      </c>
      <c r="F84" s="452">
        <v>11.62</v>
      </c>
      <c r="G84" s="452">
        <v>11.8</v>
      </c>
      <c r="H84" s="452">
        <v>12.0</v>
      </c>
      <c r="I84" s="452">
        <v>12.21</v>
      </c>
      <c r="J84" s="452">
        <v>12.42</v>
      </c>
      <c r="K84" s="452">
        <v>12.64</v>
      </c>
      <c r="L84" s="452">
        <v>12.86</v>
      </c>
      <c r="M84" s="452">
        <v>13.07</v>
      </c>
      <c r="N84" s="452"/>
      <c r="O84" s="452"/>
      <c r="P84" s="452" t="s">
        <v>21</v>
      </c>
      <c r="Q84" s="452">
        <v>1.96</v>
      </c>
      <c r="R84" s="452">
        <v>1.97</v>
      </c>
      <c r="S84" s="452">
        <v>1.97</v>
      </c>
      <c r="T84" s="452">
        <v>1.97</v>
      </c>
      <c r="U84" s="452">
        <v>1.96</v>
      </c>
      <c r="V84" s="452">
        <v>1.95</v>
      </c>
      <c r="W84" s="452">
        <v>1.95</v>
      </c>
      <c r="X84" s="452">
        <v>1.94</v>
      </c>
      <c r="Y84" s="452">
        <v>1.94</v>
      </c>
      <c r="Z84" s="452">
        <v>1.93</v>
      </c>
      <c r="AA84" s="452">
        <v>1.93</v>
      </c>
      <c r="AB84" s="452">
        <v>1.92</v>
      </c>
      <c r="AC84" s="452"/>
      <c r="AD84" s="452"/>
      <c r="AE84" s="452" t="s">
        <v>21</v>
      </c>
      <c r="AF84" s="452">
        <f t="shared" ref="AF84:AQ84" si="50">+B84+Q84</f>
        <v>12.7</v>
      </c>
      <c r="AG84" s="452">
        <f t="shared" si="50"/>
        <v>12.93</v>
      </c>
      <c r="AH84" s="452">
        <f t="shared" si="50"/>
        <v>13.18</v>
      </c>
      <c r="AI84" s="452">
        <f t="shared" si="50"/>
        <v>13.39</v>
      </c>
      <c r="AJ84" s="452">
        <f t="shared" si="50"/>
        <v>13.58</v>
      </c>
      <c r="AK84" s="452">
        <f t="shared" si="50"/>
        <v>13.75</v>
      </c>
      <c r="AL84" s="452">
        <f t="shared" si="50"/>
        <v>13.95</v>
      </c>
      <c r="AM84" s="452">
        <f t="shared" si="50"/>
        <v>14.15</v>
      </c>
      <c r="AN84" s="452">
        <f t="shared" si="50"/>
        <v>14.36</v>
      </c>
      <c r="AO84" s="452">
        <f t="shared" si="50"/>
        <v>14.57</v>
      </c>
      <c r="AP84" s="452">
        <f t="shared" si="50"/>
        <v>14.79</v>
      </c>
      <c r="AQ84" s="452">
        <f t="shared" si="50"/>
        <v>14.99</v>
      </c>
      <c r="AR84" s="452"/>
      <c r="AS84" s="452"/>
      <c r="AT84" s="452" t="s">
        <v>21</v>
      </c>
      <c r="AU84" s="452">
        <f t="shared" ref="AU84:BF84" si="51">+AF25-AF84</f>
        <v>0</v>
      </c>
      <c r="AV84" s="452">
        <f t="shared" si="51"/>
        <v>0</v>
      </c>
      <c r="AW84" s="452">
        <f t="shared" si="51"/>
        <v>0</v>
      </c>
      <c r="AX84" s="452">
        <f t="shared" si="51"/>
        <v>0</v>
      </c>
      <c r="AY84" s="452">
        <f t="shared" si="51"/>
        <v>0</v>
      </c>
      <c r="AZ84" s="452">
        <f t="shared" si="51"/>
        <v>0</v>
      </c>
      <c r="BA84" s="452">
        <f t="shared" si="51"/>
        <v>0</v>
      </c>
      <c r="BB84" s="452">
        <f t="shared" si="51"/>
        <v>0</v>
      </c>
      <c r="BC84" s="452">
        <f t="shared" si="51"/>
        <v>0</v>
      </c>
      <c r="BD84" s="452">
        <f t="shared" si="51"/>
        <v>0</v>
      </c>
      <c r="BE84" s="452">
        <f t="shared" si="51"/>
        <v>0</v>
      </c>
      <c r="BF84" s="452">
        <f t="shared" si="51"/>
        <v>0</v>
      </c>
      <c r="BG84" s="452"/>
    </row>
    <row r="85" ht="11.25" customHeight="1">
      <c r="A85" s="452"/>
      <c r="B85" s="452"/>
      <c r="C85" s="452"/>
      <c r="D85" s="452"/>
      <c r="E85" s="452"/>
      <c r="F85" s="452"/>
      <c r="G85" s="452"/>
      <c r="H85" s="452"/>
      <c r="I85" s="452"/>
      <c r="J85" s="452"/>
      <c r="K85" s="452"/>
      <c r="L85" s="452"/>
      <c r="M85" s="452"/>
      <c r="N85" s="452"/>
      <c r="O85" s="452"/>
      <c r="P85" s="452"/>
      <c r="Q85" s="452"/>
      <c r="R85" s="452"/>
      <c r="S85" s="452"/>
      <c r="T85" s="452"/>
      <c r="U85" s="452"/>
      <c r="V85" s="452"/>
      <c r="W85" s="452"/>
      <c r="X85" s="452"/>
      <c r="Y85" s="452"/>
      <c r="Z85" s="452"/>
      <c r="AA85" s="452"/>
      <c r="AB85" s="452"/>
      <c r="AC85" s="452"/>
      <c r="AD85" s="452"/>
      <c r="AE85" s="452"/>
      <c r="AF85" s="452"/>
      <c r="AG85" s="452"/>
      <c r="AH85" s="452"/>
      <c r="AI85" s="452"/>
      <c r="AJ85" s="452"/>
      <c r="AK85" s="452"/>
      <c r="AL85" s="452"/>
      <c r="AM85" s="452"/>
      <c r="AN85" s="452"/>
      <c r="AO85" s="452"/>
      <c r="AP85" s="452"/>
      <c r="AQ85" s="452"/>
      <c r="AR85" s="452"/>
      <c r="AS85" s="452"/>
      <c r="AT85" s="452"/>
      <c r="AU85" s="452"/>
      <c r="AV85" s="452"/>
      <c r="AW85" s="452"/>
      <c r="AX85" s="452"/>
      <c r="AY85" s="452"/>
      <c r="AZ85" s="452"/>
      <c r="BA85" s="452"/>
      <c r="BB85" s="452"/>
      <c r="BC85" s="452"/>
      <c r="BD85" s="452"/>
      <c r="BE85" s="452"/>
      <c r="BF85" s="452"/>
      <c r="BG85" s="452"/>
    </row>
    <row r="86" ht="11.25" customHeight="1">
      <c r="A86" s="543"/>
      <c r="B86" s="544" t="s">
        <v>685</v>
      </c>
      <c r="C86" s="544"/>
      <c r="D86" s="544"/>
      <c r="E86" s="544"/>
      <c r="F86" s="544"/>
      <c r="G86" s="544"/>
      <c r="H86" s="544"/>
      <c r="I86" s="544"/>
      <c r="J86" s="544"/>
      <c r="K86" s="544"/>
      <c r="L86" s="544"/>
      <c r="M86" s="544"/>
      <c r="N86" s="545"/>
      <c r="O86" s="545"/>
      <c r="P86" s="543"/>
      <c r="Q86" s="546" t="s">
        <v>685</v>
      </c>
      <c r="R86" s="546"/>
      <c r="S86" s="546"/>
      <c r="T86" s="546"/>
      <c r="U86" s="546"/>
      <c r="V86" s="546"/>
      <c r="W86" s="546"/>
      <c r="X86" s="546"/>
      <c r="Y86" s="546"/>
      <c r="Z86" s="546"/>
      <c r="AA86" s="546"/>
      <c r="AB86" s="546"/>
      <c r="AC86" s="545"/>
      <c r="AD86" s="545"/>
      <c r="AE86" s="543"/>
      <c r="AF86" s="547" t="s">
        <v>685</v>
      </c>
      <c r="AG86" s="547"/>
      <c r="AH86" s="547"/>
      <c r="AI86" s="547"/>
      <c r="AJ86" s="547"/>
      <c r="AK86" s="547"/>
      <c r="AL86" s="547"/>
      <c r="AM86" s="547"/>
      <c r="AN86" s="547"/>
      <c r="AO86" s="547"/>
      <c r="AP86" s="547"/>
      <c r="AQ86" s="547"/>
      <c r="AR86" s="452"/>
      <c r="AS86" s="452"/>
      <c r="AT86" s="553"/>
      <c r="AU86" s="553" t="s">
        <v>685</v>
      </c>
      <c r="AV86" s="553"/>
      <c r="AW86" s="553"/>
      <c r="AX86" s="553"/>
      <c r="AY86" s="553"/>
      <c r="AZ86" s="553"/>
      <c r="BA86" s="553"/>
      <c r="BB86" s="553"/>
      <c r="BC86" s="553"/>
      <c r="BD86" s="553"/>
      <c r="BE86" s="554"/>
      <c r="BF86" s="554"/>
      <c r="BG86" s="452"/>
    </row>
    <row r="87" ht="11.25" customHeight="1">
      <c r="A87" s="452" t="s">
        <v>619</v>
      </c>
      <c r="B87" s="452">
        <v>2019.0</v>
      </c>
      <c r="C87" s="452">
        <v>2020.0</v>
      </c>
      <c r="D87" s="452">
        <v>2021.0</v>
      </c>
      <c r="E87" s="452">
        <v>2022.0</v>
      </c>
      <c r="F87" s="452">
        <v>2023.0</v>
      </c>
      <c r="G87" s="452">
        <v>2024.0</v>
      </c>
      <c r="H87" s="452">
        <v>2025.0</v>
      </c>
      <c r="I87" s="452">
        <v>2026.0</v>
      </c>
      <c r="J87" s="452">
        <v>2027.0</v>
      </c>
      <c r="K87" s="452">
        <v>2028.0</v>
      </c>
      <c r="L87" s="452">
        <v>2029.0</v>
      </c>
      <c r="M87" s="452">
        <v>2030.0</v>
      </c>
      <c r="N87" s="452"/>
      <c r="O87" s="452"/>
      <c r="P87" s="452" t="s">
        <v>619</v>
      </c>
      <c r="Q87" s="452">
        <v>2019.0</v>
      </c>
      <c r="R87" s="452">
        <v>2020.0</v>
      </c>
      <c r="S87" s="452">
        <v>2021.0</v>
      </c>
      <c r="T87" s="452">
        <v>2022.0</v>
      </c>
      <c r="U87" s="452">
        <v>2023.0</v>
      </c>
      <c r="V87" s="452">
        <v>2024.0</v>
      </c>
      <c r="W87" s="452">
        <v>2025.0</v>
      </c>
      <c r="X87" s="452">
        <v>2026.0</v>
      </c>
      <c r="Y87" s="452">
        <v>2027.0</v>
      </c>
      <c r="Z87" s="452">
        <v>2028.0</v>
      </c>
      <c r="AA87" s="452">
        <v>2029.0</v>
      </c>
      <c r="AB87" s="452">
        <v>2030.0</v>
      </c>
      <c r="AC87" s="452"/>
      <c r="AD87" s="452"/>
      <c r="AE87" s="452" t="s">
        <v>619</v>
      </c>
      <c r="AF87" s="452">
        <v>2019.0</v>
      </c>
      <c r="AG87" s="452">
        <v>2020.0</v>
      </c>
      <c r="AH87" s="452">
        <v>2021.0</v>
      </c>
      <c r="AI87" s="452">
        <v>2022.0</v>
      </c>
      <c r="AJ87" s="452">
        <v>2023.0</v>
      </c>
      <c r="AK87" s="452">
        <v>2024.0</v>
      </c>
      <c r="AL87" s="452">
        <v>2025.0</v>
      </c>
      <c r="AM87" s="452">
        <v>2026.0</v>
      </c>
      <c r="AN87" s="452">
        <v>2027.0</v>
      </c>
      <c r="AO87" s="452">
        <v>2028.0</v>
      </c>
      <c r="AP87" s="452">
        <v>2029.0</v>
      </c>
      <c r="AQ87" s="452">
        <v>2030.0</v>
      </c>
      <c r="AR87" s="452"/>
      <c r="AS87" s="452"/>
      <c r="AT87" s="452" t="s">
        <v>619</v>
      </c>
      <c r="AU87" s="452">
        <v>2019.0</v>
      </c>
      <c r="AV87" s="452">
        <v>2020.0</v>
      </c>
      <c r="AW87" s="452">
        <v>2021.0</v>
      </c>
      <c r="AX87" s="452">
        <v>2022.0</v>
      </c>
      <c r="AY87" s="452">
        <v>2023.0</v>
      </c>
      <c r="AZ87" s="452">
        <v>2024.0</v>
      </c>
      <c r="BA87" s="452">
        <v>2025.0</v>
      </c>
      <c r="BB87" s="452">
        <v>2026.0</v>
      </c>
      <c r="BC87" s="452">
        <v>2027.0</v>
      </c>
      <c r="BD87" s="452">
        <v>2028.0</v>
      </c>
      <c r="BE87" s="452">
        <v>2029.0</v>
      </c>
      <c r="BF87" s="452">
        <v>2030.0</v>
      </c>
      <c r="BG87" s="452"/>
    </row>
    <row r="88" ht="11.25" customHeight="1">
      <c r="A88" s="452" t="s">
        <v>621</v>
      </c>
      <c r="B88" s="452">
        <v>3.82</v>
      </c>
      <c r="C88" s="452">
        <v>3.97</v>
      </c>
      <c r="D88" s="452">
        <v>4.1</v>
      </c>
      <c r="E88" s="452">
        <v>4.22</v>
      </c>
      <c r="F88" s="452">
        <v>4.34</v>
      </c>
      <c r="G88" s="452">
        <v>4.45</v>
      </c>
      <c r="H88" s="452">
        <v>4.57</v>
      </c>
      <c r="I88" s="452">
        <v>4.7</v>
      </c>
      <c r="J88" s="452">
        <v>4.83</v>
      </c>
      <c r="K88" s="452">
        <v>4.97</v>
      </c>
      <c r="L88" s="452">
        <v>5.1</v>
      </c>
      <c r="M88" s="452">
        <v>5.23</v>
      </c>
      <c r="N88" s="452"/>
      <c r="O88" s="452"/>
      <c r="P88" s="452" t="s">
        <v>621</v>
      </c>
      <c r="Q88" s="452">
        <v>0.39</v>
      </c>
      <c r="R88" s="452">
        <v>0.4</v>
      </c>
      <c r="S88" s="452">
        <v>0.4</v>
      </c>
      <c r="T88" s="452">
        <v>0.41</v>
      </c>
      <c r="U88" s="452">
        <v>0.41</v>
      </c>
      <c r="V88" s="452">
        <v>0.41</v>
      </c>
      <c r="W88" s="452">
        <v>0.42</v>
      </c>
      <c r="X88" s="452">
        <v>0.42</v>
      </c>
      <c r="Y88" s="452">
        <v>0.42</v>
      </c>
      <c r="Z88" s="452">
        <v>0.43</v>
      </c>
      <c r="AA88" s="452">
        <v>0.43</v>
      </c>
      <c r="AB88" s="452">
        <v>0.43</v>
      </c>
      <c r="AC88" s="452"/>
      <c r="AD88" s="452"/>
      <c r="AE88" s="452" t="s">
        <v>621</v>
      </c>
      <c r="AF88" s="452">
        <f t="shared" ref="AF88:AQ88" si="52">+B88+Q88</f>
        <v>4.21</v>
      </c>
      <c r="AG88" s="452">
        <f t="shared" si="52"/>
        <v>4.37</v>
      </c>
      <c r="AH88" s="452">
        <f t="shared" si="52"/>
        <v>4.5</v>
      </c>
      <c r="AI88" s="452">
        <f t="shared" si="52"/>
        <v>4.63</v>
      </c>
      <c r="AJ88" s="452">
        <f t="shared" si="52"/>
        <v>4.75</v>
      </c>
      <c r="AK88" s="452">
        <f t="shared" si="52"/>
        <v>4.86</v>
      </c>
      <c r="AL88" s="452">
        <f t="shared" si="52"/>
        <v>4.99</v>
      </c>
      <c r="AM88" s="452">
        <f t="shared" si="52"/>
        <v>5.12</v>
      </c>
      <c r="AN88" s="452">
        <f t="shared" si="52"/>
        <v>5.25</v>
      </c>
      <c r="AO88" s="452">
        <f t="shared" si="52"/>
        <v>5.4</v>
      </c>
      <c r="AP88" s="452">
        <f t="shared" si="52"/>
        <v>5.53</v>
      </c>
      <c r="AQ88" s="452">
        <f t="shared" si="52"/>
        <v>5.66</v>
      </c>
      <c r="AR88" s="452"/>
      <c r="AS88" s="452"/>
      <c r="AT88" s="452" t="s">
        <v>621</v>
      </c>
      <c r="AU88" s="452">
        <f t="shared" ref="AU88:BF88" si="53">+AF29-AF88</f>
        <v>0</v>
      </c>
      <c r="AV88" s="452">
        <f t="shared" si="53"/>
        <v>0</v>
      </c>
      <c r="AW88" s="452">
        <f t="shared" si="53"/>
        <v>0</v>
      </c>
      <c r="AX88" s="452">
        <f t="shared" si="53"/>
        <v>0</v>
      </c>
      <c r="AY88" s="452">
        <f t="shared" si="53"/>
        <v>0</v>
      </c>
      <c r="AZ88" s="452">
        <f t="shared" si="53"/>
        <v>0</v>
      </c>
      <c r="BA88" s="452">
        <f t="shared" si="53"/>
        <v>0</v>
      </c>
      <c r="BB88" s="452">
        <f t="shared" si="53"/>
        <v>0</v>
      </c>
      <c r="BC88" s="452">
        <f t="shared" si="53"/>
        <v>0</v>
      </c>
      <c r="BD88" s="452">
        <f t="shared" si="53"/>
        <v>0</v>
      </c>
      <c r="BE88" s="452">
        <f t="shared" si="53"/>
        <v>0</v>
      </c>
      <c r="BF88" s="452">
        <f t="shared" si="53"/>
        <v>0</v>
      </c>
      <c r="BG88" s="452"/>
    </row>
    <row r="89" ht="11.25" customHeight="1">
      <c r="A89" s="452" t="s">
        <v>21</v>
      </c>
      <c r="B89" s="452">
        <v>3.82</v>
      </c>
      <c r="C89" s="452">
        <v>3.97</v>
      </c>
      <c r="D89" s="452">
        <v>4.1</v>
      </c>
      <c r="E89" s="452">
        <v>4.22</v>
      </c>
      <c r="F89" s="452">
        <v>4.34</v>
      </c>
      <c r="G89" s="452">
        <v>4.45</v>
      </c>
      <c r="H89" s="452">
        <v>4.57</v>
      </c>
      <c r="I89" s="452">
        <v>4.7</v>
      </c>
      <c r="J89" s="452">
        <v>4.83</v>
      </c>
      <c r="K89" s="452">
        <v>4.97</v>
      </c>
      <c r="L89" s="452">
        <v>5.1</v>
      </c>
      <c r="M89" s="452">
        <v>5.23</v>
      </c>
      <c r="N89" s="452"/>
      <c r="O89" s="452"/>
      <c r="P89" s="452" t="s">
        <v>21</v>
      </c>
      <c r="Q89" s="452">
        <v>0.39</v>
      </c>
      <c r="R89" s="452">
        <v>0.4</v>
      </c>
      <c r="S89" s="452">
        <v>0.4</v>
      </c>
      <c r="T89" s="452">
        <v>0.41</v>
      </c>
      <c r="U89" s="452">
        <v>0.41</v>
      </c>
      <c r="V89" s="452">
        <v>0.41</v>
      </c>
      <c r="W89" s="452">
        <v>0.42</v>
      </c>
      <c r="X89" s="452">
        <v>0.42</v>
      </c>
      <c r="Y89" s="452">
        <v>0.42</v>
      </c>
      <c r="Z89" s="452">
        <v>0.43</v>
      </c>
      <c r="AA89" s="452">
        <v>0.43</v>
      </c>
      <c r="AB89" s="452">
        <v>0.43</v>
      </c>
      <c r="AC89" s="452"/>
      <c r="AD89" s="452"/>
      <c r="AE89" s="452" t="s">
        <v>21</v>
      </c>
      <c r="AF89" s="452">
        <f t="shared" ref="AF89:AQ89" si="54">+B89+Q89</f>
        <v>4.21</v>
      </c>
      <c r="AG89" s="452">
        <f t="shared" si="54"/>
        <v>4.37</v>
      </c>
      <c r="AH89" s="452">
        <f t="shared" si="54"/>
        <v>4.5</v>
      </c>
      <c r="AI89" s="452">
        <f t="shared" si="54"/>
        <v>4.63</v>
      </c>
      <c r="AJ89" s="452">
        <f t="shared" si="54"/>
        <v>4.75</v>
      </c>
      <c r="AK89" s="452">
        <f t="shared" si="54"/>
        <v>4.86</v>
      </c>
      <c r="AL89" s="452">
        <f t="shared" si="54"/>
        <v>4.99</v>
      </c>
      <c r="AM89" s="452">
        <f t="shared" si="54"/>
        <v>5.12</v>
      </c>
      <c r="AN89" s="452">
        <f t="shared" si="54"/>
        <v>5.25</v>
      </c>
      <c r="AO89" s="452">
        <f t="shared" si="54"/>
        <v>5.4</v>
      </c>
      <c r="AP89" s="452">
        <f t="shared" si="54"/>
        <v>5.53</v>
      </c>
      <c r="AQ89" s="452">
        <f t="shared" si="54"/>
        <v>5.66</v>
      </c>
      <c r="AR89" s="452"/>
      <c r="AS89" s="452"/>
      <c r="AT89" s="452" t="s">
        <v>21</v>
      </c>
      <c r="AU89" s="452">
        <f t="shared" ref="AU89:BF89" si="55">+AF30-AF89</f>
        <v>0</v>
      </c>
      <c r="AV89" s="452">
        <f t="shared" si="55"/>
        <v>0</v>
      </c>
      <c r="AW89" s="452">
        <f t="shared" si="55"/>
        <v>0</v>
      </c>
      <c r="AX89" s="452">
        <f t="shared" si="55"/>
        <v>0</v>
      </c>
      <c r="AY89" s="452">
        <f t="shared" si="55"/>
        <v>0</v>
      </c>
      <c r="AZ89" s="452">
        <f t="shared" si="55"/>
        <v>0</v>
      </c>
      <c r="BA89" s="452">
        <f t="shared" si="55"/>
        <v>0</v>
      </c>
      <c r="BB89" s="452">
        <f t="shared" si="55"/>
        <v>0</v>
      </c>
      <c r="BC89" s="452">
        <f t="shared" si="55"/>
        <v>0</v>
      </c>
      <c r="BD89" s="452">
        <f t="shared" si="55"/>
        <v>0</v>
      </c>
      <c r="BE89" s="452">
        <f t="shared" si="55"/>
        <v>0</v>
      </c>
      <c r="BF89" s="452">
        <f t="shared" si="55"/>
        <v>0</v>
      </c>
      <c r="BG89" s="452"/>
    </row>
    <row r="90" ht="11.25" customHeight="1">
      <c r="A90" s="452"/>
      <c r="B90" s="452"/>
      <c r="C90" s="452"/>
      <c r="D90" s="452"/>
      <c r="E90" s="452"/>
      <c r="F90" s="452"/>
      <c r="G90" s="452"/>
      <c r="H90" s="452"/>
      <c r="I90" s="452"/>
      <c r="J90" s="452"/>
      <c r="K90" s="452"/>
      <c r="L90" s="452"/>
      <c r="M90" s="452"/>
      <c r="N90" s="452"/>
      <c r="O90" s="452"/>
      <c r="P90" s="452"/>
      <c r="Q90" s="452"/>
      <c r="R90" s="452"/>
      <c r="S90" s="452"/>
      <c r="T90" s="452"/>
      <c r="U90" s="452"/>
      <c r="V90" s="452"/>
      <c r="W90" s="452"/>
      <c r="X90" s="452"/>
      <c r="Y90" s="452"/>
      <c r="Z90" s="452"/>
      <c r="AA90" s="452"/>
      <c r="AB90" s="452"/>
      <c r="AC90" s="452"/>
      <c r="AD90" s="452"/>
      <c r="AE90" s="452"/>
      <c r="AF90" s="452"/>
      <c r="AG90" s="452"/>
      <c r="AH90" s="452"/>
      <c r="AI90" s="452"/>
      <c r="AJ90" s="452"/>
      <c r="AK90" s="452"/>
      <c r="AL90" s="452"/>
      <c r="AM90" s="452"/>
      <c r="AN90" s="452"/>
      <c r="AO90" s="452"/>
      <c r="AP90" s="452"/>
      <c r="AQ90" s="452"/>
      <c r="AR90" s="452"/>
      <c r="AS90" s="452"/>
      <c r="AT90" s="452"/>
      <c r="AU90" s="452"/>
      <c r="AV90" s="452"/>
      <c r="AW90" s="452"/>
      <c r="AX90" s="452"/>
      <c r="AY90" s="452"/>
      <c r="AZ90" s="452"/>
      <c r="BA90" s="452"/>
      <c r="BB90" s="452"/>
      <c r="BC90" s="452"/>
      <c r="BD90" s="452"/>
      <c r="BE90" s="452"/>
      <c r="BF90" s="452"/>
      <c r="BG90" s="452"/>
    </row>
    <row r="91" ht="11.25" customHeight="1">
      <c r="A91" s="548"/>
      <c r="B91" s="549" t="s">
        <v>328</v>
      </c>
      <c r="C91" s="549"/>
      <c r="D91" s="549"/>
      <c r="E91" s="549"/>
      <c r="F91" s="549"/>
      <c r="G91" s="549"/>
      <c r="H91" s="549"/>
      <c r="I91" s="549"/>
      <c r="J91" s="549"/>
      <c r="K91" s="549"/>
      <c r="L91" s="549"/>
      <c r="M91" s="549"/>
      <c r="N91" s="550"/>
      <c r="O91" s="550"/>
      <c r="P91" s="548"/>
      <c r="Q91" s="551" t="s">
        <v>328</v>
      </c>
      <c r="R91" s="551"/>
      <c r="S91" s="551"/>
      <c r="T91" s="551"/>
      <c r="U91" s="551"/>
      <c r="V91" s="551"/>
      <c r="W91" s="551"/>
      <c r="X91" s="551"/>
      <c r="Y91" s="551"/>
      <c r="Z91" s="551"/>
      <c r="AA91" s="551"/>
      <c r="AB91" s="551"/>
      <c r="AC91" s="550"/>
      <c r="AD91" s="550"/>
      <c r="AE91" s="548"/>
      <c r="AF91" s="552" t="s">
        <v>328</v>
      </c>
      <c r="AG91" s="552"/>
      <c r="AH91" s="552"/>
      <c r="AI91" s="552"/>
      <c r="AJ91" s="552"/>
      <c r="AK91" s="552"/>
      <c r="AL91" s="552"/>
      <c r="AM91" s="552"/>
      <c r="AN91" s="552"/>
      <c r="AO91" s="552"/>
      <c r="AP91" s="552"/>
      <c r="AQ91" s="552"/>
      <c r="AR91" s="455"/>
      <c r="AS91" s="455"/>
      <c r="AT91" s="555"/>
      <c r="AU91" s="555" t="s">
        <v>328</v>
      </c>
      <c r="AV91" s="555"/>
      <c r="AW91" s="555"/>
      <c r="AX91" s="555"/>
      <c r="AY91" s="555"/>
      <c r="AZ91" s="555"/>
      <c r="BA91" s="555"/>
      <c r="BB91" s="555"/>
      <c r="BC91" s="555"/>
      <c r="BD91" s="555"/>
      <c r="BE91" s="556"/>
      <c r="BF91" s="556"/>
      <c r="BG91" s="455"/>
    </row>
    <row r="92" ht="11.25" customHeight="1">
      <c r="A92" s="452" t="s">
        <v>619</v>
      </c>
      <c r="B92" s="452">
        <v>2019.0</v>
      </c>
      <c r="C92" s="452">
        <v>2020.0</v>
      </c>
      <c r="D92" s="452">
        <v>2021.0</v>
      </c>
      <c r="E92" s="452">
        <v>2022.0</v>
      </c>
      <c r="F92" s="452">
        <v>2023.0</v>
      </c>
      <c r="G92" s="452">
        <v>2024.0</v>
      </c>
      <c r="H92" s="452">
        <v>2025.0</v>
      </c>
      <c r="I92" s="452">
        <v>2026.0</v>
      </c>
      <c r="J92" s="452">
        <v>2027.0</v>
      </c>
      <c r="K92" s="452">
        <v>2028.0</v>
      </c>
      <c r="L92" s="452">
        <v>2029.0</v>
      </c>
      <c r="M92" s="452">
        <v>2030.0</v>
      </c>
      <c r="N92" s="452"/>
      <c r="O92" s="452"/>
      <c r="P92" s="452" t="s">
        <v>619</v>
      </c>
      <c r="Q92" s="452">
        <v>2019.0</v>
      </c>
      <c r="R92" s="452">
        <v>2020.0</v>
      </c>
      <c r="S92" s="452">
        <v>2021.0</v>
      </c>
      <c r="T92" s="452">
        <v>2022.0</v>
      </c>
      <c r="U92" s="452">
        <v>2023.0</v>
      </c>
      <c r="V92" s="452">
        <v>2024.0</v>
      </c>
      <c r="W92" s="452">
        <v>2025.0</v>
      </c>
      <c r="X92" s="452">
        <v>2026.0</v>
      </c>
      <c r="Y92" s="452">
        <v>2027.0</v>
      </c>
      <c r="Z92" s="452">
        <v>2028.0</v>
      </c>
      <c r="AA92" s="452">
        <v>2029.0</v>
      </c>
      <c r="AB92" s="452">
        <v>2030.0</v>
      </c>
      <c r="AC92" s="452"/>
      <c r="AD92" s="452"/>
      <c r="AE92" s="452" t="s">
        <v>619</v>
      </c>
      <c r="AF92" s="452">
        <v>2019.0</v>
      </c>
      <c r="AG92" s="452">
        <v>2020.0</v>
      </c>
      <c r="AH92" s="452">
        <v>2021.0</v>
      </c>
      <c r="AI92" s="452">
        <v>2022.0</v>
      </c>
      <c r="AJ92" s="452">
        <v>2023.0</v>
      </c>
      <c r="AK92" s="452">
        <v>2024.0</v>
      </c>
      <c r="AL92" s="452">
        <v>2025.0</v>
      </c>
      <c r="AM92" s="452">
        <v>2026.0</v>
      </c>
      <c r="AN92" s="452">
        <v>2027.0</v>
      </c>
      <c r="AO92" s="452">
        <v>2028.0</v>
      </c>
      <c r="AP92" s="452">
        <v>2029.0</v>
      </c>
      <c r="AQ92" s="452">
        <v>2030.0</v>
      </c>
      <c r="AR92" s="452"/>
      <c r="AS92" s="452"/>
      <c r="AT92" s="452" t="s">
        <v>619</v>
      </c>
      <c r="AU92" s="452">
        <v>2019.0</v>
      </c>
      <c r="AV92" s="452">
        <v>2020.0</v>
      </c>
      <c r="AW92" s="452">
        <v>2021.0</v>
      </c>
      <c r="AX92" s="452">
        <v>2022.0</v>
      </c>
      <c r="AY92" s="452">
        <v>2023.0</v>
      </c>
      <c r="AZ92" s="452">
        <v>2024.0</v>
      </c>
      <c r="BA92" s="452">
        <v>2025.0</v>
      </c>
      <c r="BB92" s="452">
        <v>2026.0</v>
      </c>
      <c r="BC92" s="452">
        <v>2027.0</v>
      </c>
      <c r="BD92" s="452">
        <v>2028.0</v>
      </c>
      <c r="BE92" s="452">
        <v>2029.0</v>
      </c>
      <c r="BF92" s="452">
        <v>2030.0</v>
      </c>
      <c r="BG92" s="452"/>
    </row>
    <row r="93" ht="11.25" customHeight="1">
      <c r="A93" s="452" t="s">
        <v>621</v>
      </c>
      <c r="B93" s="452">
        <v>0.92</v>
      </c>
      <c r="C93" s="452">
        <v>0.95</v>
      </c>
      <c r="D93" s="452">
        <v>0.98</v>
      </c>
      <c r="E93" s="452">
        <v>1.01</v>
      </c>
      <c r="F93" s="452">
        <v>1.04</v>
      </c>
      <c r="G93" s="452">
        <v>1.06</v>
      </c>
      <c r="H93" s="452">
        <v>1.07</v>
      </c>
      <c r="I93" s="452">
        <v>1.08</v>
      </c>
      <c r="J93" s="452">
        <v>1.09</v>
      </c>
      <c r="K93" s="452">
        <v>1.1</v>
      </c>
      <c r="L93" s="452">
        <v>1.11</v>
      </c>
      <c r="M93" s="452">
        <v>1.12</v>
      </c>
      <c r="N93" s="452"/>
      <c r="O93" s="452"/>
      <c r="P93" s="452" t="s">
        <v>621</v>
      </c>
      <c r="Q93" s="452">
        <v>0.22</v>
      </c>
      <c r="R93" s="452">
        <v>0.22</v>
      </c>
      <c r="S93" s="452">
        <v>0.23</v>
      </c>
      <c r="T93" s="452">
        <v>0.23</v>
      </c>
      <c r="U93" s="452">
        <v>0.23</v>
      </c>
      <c r="V93" s="452">
        <v>0.23</v>
      </c>
      <c r="W93" s="452">
        <v>0.23</v>
      </c>
      <c r="X93" s="452">
        <v>0.22</v>
      </c>
      <c r="Y93" s="452">
        <v>0.22</v>
      </c>
      <c r="Z93" s="452">
        <v>0.22</v>
      </c>
      <c r="AA93" s="452">
        <v>0.22</v>
      </c>
      <c r="AB93" s="452">
        <v>0.21</v>
      </c>
      <c r="AC93" s="452"/>
      <c r="AD93" s="452"/>
      <c r="AE93" s="452" t="s">
        <v>621</v>
      </c>
      <c r="AF93" s="452">
        <f t="shared" ref="AF93:AQ93" si="56">+B93+Q93</f>
        <v>1.14</v>
      </c>
      <c r="AG93" s="452">
        <f t="shared" si="56"/>
        <v>1.17</v>
      </c>
      <c r="AH93" s="452">
        <f t="shared" si="56"/>
        <v>1.21</v>
      </c>
      <c r="AI93" s="452">
        <f t="shared" si="56"/>
        <v>1.24</v>
      </c>
      <c r="AJ93" s="452">
        <f t="shared" si="56"/>
        <v>1.27</v>
      </c>
      <c r="AK93" s="452">
        <f t="shared" si="56"/>
        <v>1.29</v>
      </c>
      <c r="AL93" s="452">
        <f t="shared" si="56"/>
        <v>1.3</v>
      </c>
      <c r="AM93" s="452">
        <f t="shared" si="56"/>
        <v>1.3</v>
      </c>
      <c r="AN93" s="452">
        <f t="shared" si="56"/>
        <v>1.31</v>
      </c>
      <c r="AO93" s="452">
        <f t="shared" si="56"/>
        <v>1.32</v>
      </c>
      <c r="AP93" s="452">
        <f t="shared" si="56"/>
        <v>1.33</v>
      </c>
      <c r="AQ93" s="452">
        <f t="shared" si="56"/>
        <v>1.33</v>
      </c>
      <c r="AR93" s="452"/>
      <c r="AS93" s="452"/>
      <c r="AT93" s="452" t="s">
        <v>621</v>
      </c>
      <c r="AU93" s="452">
        <f t="shared" ref="AU93:BF93" si="57">+AF34-AF93</f>
        <v>0</v>
      </c>
      <c r="AV93" s="452">
        <f t="shared" si="57"/>
        <v>0</v>
      </c>
      <c r="AW93" s="452">
        <f t="shared" si="57"/>
        <v>0</v>
      </c>
      <c r="AX93" s="452">
        <f t="shared" si="57"/>
        <v>0</v>
      </c>
      <c r="AY93" s="452">
        <f t="shared" si="57"/>
        <v>0</v>
      </c>
      <c r="AZ93" s="452">
        <f t="shared" si="57"/>
        <v>0</v>
      </c>
      <c r="BA93" s="452">
        <f t="shared" si="57"/>
        <v>0.02</v>
      </c>
      <c r="BB93" s="452">
        <f t="shared" si="57"/>
        <v>0.05</v>
      </c>
      <c r="BC93" s="452">
        <f t="shared" si="57"/>
        <v>0.07</v>
      </c>
      <c r="BD93" s="452">
        <f t="shared" si="57"/>
        <v>0.09</v>
      </c>
      <c r="BE93" s="452">
        <f t="shared" si="57"/>
        <v>0.12</v>
      </c>
      <c r="BF93" s="452">
        <f t="shared" si="57"/>
        <v>0.15</v>
      </c>
      <c r="BG93" s="557">
        <f>SUM(AW93:BF93)</f>
        <v>0.5</v>
      </c>
    </row>
    <row r="94" ht="11.25" customHeight="1">
      <c r="A94" s="452" t="s">
        <v>21</v>
      </c>
      <c r="B94" s="452">
        <v>0.92</v>
      </c>
      <c r="C94" s="452">
        <v>0.95</v>
      </c>
      <c r="D94" s="452">
        <v>0.98</v>
      </c>
      <c r="E94" s="452">
        <v>1.01</v>
      </c>
      <c r="F94" s="452">
        <v>1.04</v>
      </c>
      <c r="G94" s="452">
        <v>1.06</v>
      </c>
      <c r="H94" s="452">
        <v>1.07</v>
      </c>
      <c r="I94" s="452">
        <v>1.08</v>
      </c>
      <c r="J94" s="452">
        <v>1.09</v>
      </c>
      <c r="K94" s="452">
        <v>1.1</v>
      </c>
      <c r="L94" s="452">
        <v>1.11</v>
      </c>
      <c r="M94" s="452">
        <v>1.12</v>
      </c>
      <c r="N94" s="452"/>
      <c r="O94" s="452"/>
      <c r="P94" s="452" t="s">
        <v>21</v>
      </c>
      <c r="Q94" s="452">
        <v>0.22</v>
      </c>
      <c r="R94" s="452">
        <v>0.22</v>
      </c>
      <c r="S94" s="452">
        <v>0.23</v>
      </c>
      <c r="T94" s="452">
        <v>0.23</v>
      </c>
      <c r="U94" s="452">
        <v>0.23</v>
      </c>
      <c r="V94" s="452">
        <v>0.23</v>
      </c>
      <c r="W94" s="452">
        <v>0.23</v>
      </c>
      <c r="X94" s="452">
        <v>0.22</v>
      </c>
      <c r="Y94" s="452">
        <v>0.22</v>
      </c>
      <c r="Z94" s="452">
        <v>0.22</v>
      </c>
      <c r="AA94" s="452">
        <v>0.22</v>
      </c>
      <c r="AB94" s="452">
        <v>0.21</v>
      </c>
      <c r="AC94" s="452"/>
      <c r="AD94" s="452"/>
      <c r="AE94" s="452" t="s">
        <v>21</v>
      </c>
      <c r="AF94" s="452">
        <f t="shared" ref="AF94:AQ94" si="58">+B94+Q94</f>
        <v>1.14</v>
      </c>
      <c r="AG94" s="452">
        <f t="shared" si="58"/>
        <v>1.17</v>
      </c>
      <c r="AH94" s="452">
        <f t="shared" si="58"/>
        <v>1.21</v>
      </c>
      <c r="AI94" s="452">
        <f t="shared" si="58"/>
        <v>1.24</v>
      </c>
      <c r="AJ94" s="452">
        <f t="shared" si="58"/>
        <v>1.27</v>
      </c>
      <c r="AK94" s="452">
        <f t="shared" si="58"/>
        <v>1.29</v>
      </c>
      <c r="AL94" s="452">
        <f t="shared" si="58"/>
        <v>1.3</v>
      </c>
      <c r="AM94" s="452">
        <f t="shared" si="58"/>
        <v>1.3</v>
      </c>
      <c r="AN94" s="452">
        <f t="shared" si="58"/>
        <v>1.31</v>
      </c>
      <c r="AO94" s="452">
        <f t="shared" si="58"/>
        <v>1.32</v>
      </c>
      <c r="AP94" s="452">
        <f t="shared" si="58"/>
        <v>1.33</v>
      </c>
      <c r="AQ94" s="452">
        <f t="shared" si="58"/>
        <v>1.33</v>
      </c>
      <c r="AR94" s="452"/>
      <c r="AS94" s="452"/>
      <c r="AT94" s="452" t="s">
        <v>21</v>
      </c>
      <c r="AU94" s="452">
        <f t="shared" ref="AU94:BF94" si="59">+AF35-AF94</f>
        <v>0</v>
      </c>
      <c r="AV94" s="452">
        <f t="shared" si="59"/>
        <v>0</v>
      </c>
      <c r="AW94" s="452">
        <f t="shared" si="59"/>
        <v>0</v>
      </c>
      <c r="AX94" s="452">
        <f t="shared" si="59"/>
        <v>0</v>
      </c>
      <c r="AY94" s="452">
        <f t="shared" si="59"/>
        <v>0</v>
      </c>
      <c r="AZ94" s="452">
        <f t="shared" si="59"/>
        <v>0</v>
      </c>
      <c r="BA94" s="452">
        <f t="shared" si="59"/>
        <v>0.02</v>
      </c>
      <c r="BB94" s="452">
        <f t="shared" si="59"/>
        <v>0.05</v>
      </c>
      <c r="BC94" s="452">
        <f t="shared" si="59"/>
        <v>0.07</v>
      </c>
      <c r="BD94" s="452">
        <f t="shared" si="59"/>
        <v>0.09</v>
      </c>
      <c r="BE94" s="452">
        <f t="shared" si="59"/>
        <v>0.12</v>
      </c>
      <c r="BF94" s="452">
        <f t="shared" si="59"/>
        <v>0.15</v>
      </c>
      <c r="BG94" s="452"/>
    </row>
    <row r="95" ht="11.25" customHeight="1">
      <c r="A95" s="452"/>
      <c r="B95" s="452"/>
      <c r="C95" s="452"/>
      <c r="D95" s="452"/>
      <c r="E95" s="452"/>
      <c r="F95" s="452"/>
      <c r="G95" s="452"/>
      <c r="H95" s="452"/>
      <c r="I95" s="452"/>
      <c r="J95" s="452"/>
      <c r="K95" s="452"/>
      <c r="L95" s="452"/>
      <c r="M95" s="452"/>
      <c r="N95" s="452"/>
      <c r="O95" s="452"/>
      <c r="P95" s="452"/>
      <c r="Q95" s="452"/>
      <c r="R95" s="452"/>
      <c r="S95" s="452"/>
      <c r="T95" s="452"/>
      <c r="U95" s="452"/>
      <c r="V95" s="452"/>
      <c r="W95" s="452"/>
      <c r="X95" s="452"/>
      <c r="Y95" s="452"/>
      <c r="Z95" s="452"/>
      <c r="AA95" s="452"/>
      <c r="AB95" s="452"/>
      <c r="AC95" s="452"/>
      <c r="AD95" s="452"/>
      <c r="AE95" s="452"/>
      <c r="AF95" s="452"/>
      <c r="AG95" s="452"/>
      <c r="AH95" s="452"/>
      <c r="AI95" s="452"/>
      <c r="AJ95" s="452"/>
      <c r="AK95" s="452"/>
      <c r="AL95" s="452"/>
      <c r="AM95" s="452"/>
      <c r="AN95" s="452"/>
      <c r="AO95" s="452"/>
      <c r="AP95" s="452"/>
      <c r="AQ95" s="452"/>
      <c r="AR95" s="452"/>
      <c r="AS95" s="452"/>
      <c r="AT95" s="452"/>
      <c r="AU95" s="452"/>
      <c r="AV95" s="452"/>
      <c r="AW95" s="452"/>
      <c r="AX95" s="452"/>
      <c r="AY95" s="452"/>
      <c r="AZ95" s="452"/>
      <c r="BA95" s="452"/>
      <c r="BB95" s="452"/>
      <c r="BC95" s="452"/>
      <c r="BD95" s="452"/>
      <c r="BE95" s="452"/>
      <c r="BF95" s="452"/>
      <c r="BG95" s="452"/>
    </row>
    <row r="96" ht="11.25" customHeight="1">
      <c r="A96" s="548"/>
      <c r="B96" s="549" t="s">
        <v>183</v>
      </c>
      <c r="C96" s="549"/>
      <c r="D96" s="549"/>
      <c r="E96" s="549"/>
      <c r="F96" s="549"/>
      <c r="G96" s="549"/>
      <c r="H96" s="549"/>
      <c r="I96" s="549"/>
      <c r="J96" s="549"/>
      <c r="K96" s="549"/>
      <c r="L96" s="549"/>
      <c r="M96" s="549"/>
      <c r="N96" s="550"/>
      <c r="O96" s="550"/>
      <c r="P96" s="548"/>
      <c r="Q96" s="551" t="s">
        <v>183</v>
      </c>
      <c r="R96" s="551"/>
      <c r="S96" s="551"/>
      <c r="T96" s="551"/>
      <c r="U96" s="551"/>
      <c r="V96" s="551"/>
      <c r="W96" s="551"/>
      <c r="X96" s="551"/>
      <c r="Y96" s="551"/>
      <c r="Z96" s="551"/>
      <c r="AA96" s="551"/>
      <c r="AB96" s="551"/>
      <c r="AC96" s="550"/>
      <c r="AD96" s="550"/>
      <c r="AE96" s="548"/>
      <c r="AF96" s="552" t="s">
        <v>183</v>
      </c>
      <c r="AG96" s="552"/>
      <c r="AH96" s="552"/>
      <c r="AI96" s="552"/>
      <c r="AJ96" s="552"/>
      <c r="AK96" s="552"/>
      <c r="AL96" s="552"/>
      <c r="AM96" s="552"/>
      <c r="AN96" s="552"/>
      <c r="AO96" s="552"/>
      <c r="AP96" s="552"/>
      <c r="AQ96" s="552"/>
      <c r="AR96" s="455"/>
      <c r="AS96" s="455"/>
      <c r="AT96" s="555"/>
      <c r="AU96" s="555" t="s">
        <v>183</v>
      </c>
      <c r="AV96" s="555"/>
      <c r="AW96" s="555"/>
      <c r="AX96" s="555"/>
      <c r="AY96" s="555"/>
      <c r="AZ96" s="555"/>
      <c r="BA96" s="555"/>
      <c r="BB96" s="555"/>
      <c r="BC96" s="555"/>
      <c r="BD96" s="555"/>
      <c r="BE96" s="556"/>
      <c r="BF96" s="556"/>
      <c r="BG96" s="455"/>
    </row>
    <row r="97" ht="11.25" customHeight="1">
      <c r="A97" s="452" t="s">
        <v>619</v>
      </c>
      <c r="B97" s="452">
        <v>2019.0</v>
      </c>
      <c r="C97" s="452">
        <v>2020.0</v>
      </c>
      <c r="D97" s="452">
        <v>2021.0</v>
      </c>
      <c r="E97" s="452">
        <v>2022.0</v>
      </c>
      <c r="F97" s="452">
        <v>2023.0</v>
      </c>
      <c r="G97" s="452">
        <v>2024.0</v>
      </c>
      <c r="H97" s="452">
        <v>2025.0</v>
      </c>
      <c r="I97" s="452">
        <v>2026.0</v>
      </c>
      <c r="J97" s="452">
        <v>2027.0</v>
      </c>
      <c r="K97" s="452">
        <v>2028.0</v>
      </c>
      <c r="L97" s="452">
        <v>2029.0</v>
      </c>
      <c r="M97" s="452">
        <v>2030.0</v>
      </c>
      <c r="N97" s="452"/>
      <c r="O97" s="452"/>
      <c r="P97" s="452" t="s">
        <v>619</v>
      </c>
      <c r="Q97" s="452">
        <v>2019.0</v>
      </c>
      <c r="R97" s="452">
        <v>2020.0</v>
      </c>
      <c r="S97" s="452">
        <v>2021.0</v>
      </c>
      <c r="T97" s="452">
        <v>2022.0</v>
      </c>
      <c r="U97" s="452">
        <v>2023.0</v>
      </c>
      <c r="V97" s="452">
        <v>2024.0</v>
      </c>
      <c r="W97" s="452">
        <v>2025.0</v>
      </c>
      <c r="X97" s="452">
        <v>2026.0</v>
      </c>
      <c r="Y97" s="452">
        <v>2027.0</v>
      </c>
      <c r="Z97" s="452">
        <v>2028.0</v>
      </c>
      <c r="AA97" s="452">
        <v>2029.0</v>
      </c>
      <c r="AB97" s="452">
        <v>2030.0</v>
      </c>
      <c r="AC97" s="452"/>
      <c r="AD97" s="452"/>
      <c r="AE97" s="452" t="s">
        <v>619</v>
      </c>
      <c r="AF97" s="452">
        <v>2019.0</v>
      </c>
      <c r="AG97" s="452">
        <v>2020.0</v>
      </c>
      <c r="AH97" s="452">
        <v>2021.0</v>
      </c>
      <c r="AI97" s="452">
        <v>2022.0</v>
      </c>
      <c r="AJ97" s="452">
        <v>2023.0</v>
      </c>
      <c r="AK97" s="452">
        <v>2024.0</v>
      </c>
      <c r="AL97" s="452">
        <v>2025.0</v>
      </c>
      <c r="AM97" s="452">
        <v>2026.0</v>
      </c>
      <c r="AN97" s="452">
        <v>2027.0</v>
      </c>
      <c r="AO97" s="452">
        <v>2028.0</v>
      </c>
      <c r="AP97" s="452">
        <v>2029.0</v>
      </c>
      <c r="AQ97" s="452">
        <v>2030.0</v>
      </c>
      <c r="AR97" s="452"/>
      <c r="AS97" s="452"/>
      <c r="AT97" s="452" t="s">
        <v>619</v>
      </c>
      <c r="AU97" s="452">
        <v>2019.0</v>
      </c>
      <c r="AV97" s="452">
        <v>2020.0</v>
      </c>
      <c r="AW97" s="452">
        <v>2021.0</v>
      </c>
      <c r="AX97" s="452">
        <v>2022.0</v>
      </c>
      <c r="AY97" s="452">
        <v>2023.0</v>
      </c>
      <c r="AZ97" s="452">
        <v>2024.0</v>
      </c>
      <c r="BA97" s="452">
        <v>2025.0</v>
      </c>
      <c r="BB97" s="452">
        <v>2026.0</v>
      </c>
      <c r="BC97" s="452">
        <v>2027.0</v>
      </c>
      <c r="BD97" s="452">
        <v>2028.0</v>
      </c>
      <c r="BE97" s="452">
        <v>2029.0</v>
      </c>
      <c r="BF97" s="452">
        <v>2030.0</v>
      </c>
      <c r="BG97" s="452"/>
    </row>
    <row r="98" ht="11.25" customHeight="1">
      <c r="A98" s="452" t="s">
        <v>621</v>
      </c>
      <c r="B98" s="452">
        <v>6.49</v>
      </c>
      <c r="C98" s="452">
        <v>7.13</v>
      </c>
      <c r="D98" s="452">
        <v>7.81</v>
      </c>
      <c r="E98" s="452">
        <v>8.49</v>
      </c>
      <c r="F98" s="452">
        <v>9.18</v>
      </c>
      <c r="G98" s="452">
        <v>9.88</v>
      </c>
      <c r="H98" s="452">
        <v>10.42</v>
      </c>
      <c r="I98" s="452">
        <v>10.99</v>
      </c>
      <c r="J98" s="452">
        <v>11.57</v>
      </c>
      <c r="K98" s="452">
        <v>12.17</v>
      </c>
      <c r="L98" s="452">
        <v>12.79</v>
      </c>
      <c r="M98" s="452">
        <v>13.44</v>
      </c>
      <c r="N98" s="452"/>
      <c r="O98" s="452"/>
      <c r="P98" s="452" t="s">
        <v>621</v>
      </c>
      <c r="Q98" s="452">
        <v>0.28</v>
      </c>
      <c r="R98" s="452">
        <v>0.3</v>
      </c>
      <c r="S98" s="452">
        <v>0.33</v>
      </c>
      <c r="T98" s="452">
        <v>0.35</v>
      </c>
      <c r="U98" s="452">
        <v>0.37</v>
      </c>
      <c r="V98" s="452">
        <v>0.39</v>
      </c>
      <c r="W98" s="452">
        <v>0.4</v>
      </c>
      <c r="X98" s="452">
        <v>0.42</v>
      </c>
      <c r="Y98" s="452">
        <v>0.43</v>
      </c>
      <c r="Z98" s="452">
        <v>0.44</v>
      </c>
      <c r="AA98" s="452">
        <v>0.46</v>
      </c>
      <c r="AB98" s="452">
        <v>0.47</v>
      </c>
      <c r="AC98" s="452"/>
      <c r="AD98" s="452"/>
      <c r="AE98" s="452" t="s">
        <v>621</v>
      </c>
      <c r="AF98" s="452">
        <f t="shared" ref="AF98:AQ98" si="60">+B98+Q98</f>
        <v>6.77</v>
      </c>
      <c r="AG98" s="452">
        <f t="shared" si="60"/>
        <v>7.43</v>
      </c>
      <c r="AH98" s="452">
        <f t="shared" si="60"/>
        <v>8.14</v>
      </c>
      <c r="AI98" s="452">
        <f t="shared" si="60"/>
        <v>8.84</v>
      </c>
      <c r="AJ98" s="452">
        <f t="shared" si="60"/>
        <v>9.55</v>
      </c>
      <c r="AK98" s="452">
        <f t="shared" si="60"/>
        <v>10.27</v>
      </c>
      <c r="AL98" s="452">
        <f t="shared" si="60"/>
        <v>10.82</v>
      </c>
      <c r="AM98" s="452">
        <f t="shared" si="60"/>
        <v>11.41</v>
      </c>
      <c r="AN98" s="452">
        <f t="shared" si="60"/>
        <v>12</v>
      </c>
      <c r="AO98" s="452">
        <f t="shared" si="60"/>
        <v>12.61</v>
      </c>
      <c r="AP98" s="452">
        <f t="shared" si="60"/>
        <v>13.25</v>
      </c>
      <c r="AQ98" s="452">
        <f t="shared" si="60"/>
        <v>13.91</v>
      </c>
      <c r="AR98" s="452"/>
      <c r="AS98" s="452"/>
      <c r="AT98" s="452" t="s">
        <v>621</v>
      </c>
      <c r="AU98" s="452">
        <f t="shared" ref="AU98:BF98" si="61">+AF39-AF98</f>
        <v>0</v>
      </c>
      <c r="AV98" s="452">
        <f t="shared" si="61"/>
        <v>0</v>
      </c>
      <c r="AW98" s="452">
        <f t="shared" si="61"/>
        <v>0</v>
      </c>
      <c r="AX98" s="452">
        <f t="shared" si="61"/>
        <v>0</v>
      </c>
      <c r="AY98" s="452">
        <f t="shared" si="61"/>
        <v>0</v>
      </c>
      <c r="AZ98" s="452">
        <f t="shared" si="61"/>
        <v>0</v>
      </c>
      <c r="BA98" s="452">
        <f t="shared" si="61"/>
        <v>0.2</v>
      </c>
      <c r="BB98" s="452">
        <f t="shared" si="61"/>
        <v>0.38</v>
      </c>
      <c r="BC98" s="452">
        <f t="shared" si="61"/>
        <v>0.59</v>
      </c>
      <c r="BD98" s="452">
        <f t="shared" si="61"/>
        <v>0.8</v>
      </c>
      <c r="BE98" s="452">
        <f t="shared" si="61"/>
        <v>1.01</v>
      </c>
      <c r="BF98" s="452">
        <f t="shared" si="61"/>
        <v>1.2</v>
      </c>
      <c r="BG98" s="557">
        <f>SUM(AW98:BF98)</f>
        <v>4.18</v>
      </c>
    </row>
    <row r="99" ht="11.25" customHeight="1">
      <c r="A99" s="452" t="s">
        <v>21</v>
      </c>
      <c r="B99" s="452">
        <v>6.49</v>
      </c>
      <c r="C99" s="452">
        <v>7.13</v>
      </c>
      <c r="D99" s="452">
        <v>7.81</v>
      </c>
      <c r="E99" s="452">
        <v>8.49</v>
      </c>
      <c r="F99" s="452">
        <v>9.18</v>
      </c>
      <c r="G99" s="452">
        <v>9.88</v>
      </c>
      <c r="H99" s="452">
        <v>10.42</v>
      </c>
      <c r="I99" s="452">
        <v>10.99</v>
      </c>
      <c r="J99" s="452">
        <v>11.57</v>
      </c>
      <c r="K99" s="452">
        <v>12.17</v>
      </c>
      <c r="L99" s="452">
        <v>12.79</v>
      </c>
      <c r="M99" s="452">
        <v>13.44</v>
      </c>
      <c r="N99" s="452"/>
      <c r="O99" s="452"/>
      <c r="P99" s="452" t="s">
        <v>21</v>
      </c>
      <c r="Q99" s="452">
        <v>0.28</v>
      </c>
      <c r="R99" s="452">
        <v>0.3</v>
      </c>
      <c r="S99" s="452">
        <v>0.33</v>
      </c>
      <c r="T99" s="452">
        <v>0.35</v>
      </c>
      <c r="U99" s="452">
        <v>0.37</v>
      </c>
      <c r="V99" s="452">
        <v>0.39</v>
      </c>
      <c r="W99" s="452">
        <v>0.4</v>
      </c>
      <c r="X99" s="452">
        <v>0.42</v>
      </c>
      <c r="Y99" s="452">
        <v>0.43</v>
      </c>
      <c r="Z99" s="452">
        <v>0.44</v>
      </c>
      <c r="AA99" s="452">
        <v>0.46</v>
      </c>
      <c r="AB99" s="452">
        <v>0.47</v>
      </c>
      <c r="AC99" s="452"/>
      <c r="AD99" s="452"/>
      <c r="AE99" s="452" t="s">
        <v>21</v>
      </c>
      <c r="AF99" s="452">
        <f t="shared" ref="AF99:AQ99" si="62">+B99+Q99</f>
        <v>6.77</v>
      </c>
      <c r="AG99" s="452">
        <f t="shared" si="62"/>
        <v>7.43</v>
      </c>
      <c r="AH99" s="452">
        <f t="shared" si="62"/>
        <v>8.14</v>
      </c>
      <c r="AI99" s="452">
        <f t="shared" si="62"/>
        <v>8.84</v>
      </c>
      <c r="AJ99" s="452">
        <f t="shared" si="62"/>
        <v>9.55</v>
      </c>
      <c r="AK99" s="452">
        <f t="shared" si="62"/>
        <v>10.27</v>
      </c>
      <c r="AL99" s="452">
        <f t="shared" si="62"/>
        <v>10.82</v>
      </c>
      <c r="AM99" s="452">
        <f t="shared" si="62"/>
        <v>11.41</v>
      </c>
      <c r="AN99" s="452">
        <f t="shared" si="62"/>
        <v>12</v>
      </c>
      <c r="AO99" s="452">
        <f t="shared" si="62"/>
        <v>12.61</v>
      </c>
      <c r="AP99" s="452">
        <f t="shared" si="62"/>
        <v>13.25</v>
      </c>
      <c r="AQ99" s="452">
        <f t="shared" si="62"/>
        <v>13.91</v>
      </c>
      <c r="AR99" s="452"/>
      <c r="AS99" s="452"/>
      <c r="AT99" s="452" t="s">
        <v>21</v>
      </c>
      <c r="AU99" s="452">
        <f t="shared" ref="AU99:BF99" si="63">+AF40-AF99</f>
        <v>0</v>
      </c>
      <c r="AV99" s="452">
        <f t="shared" si="63"/>
        <v>0</v>
      </c>
      <c r="AW99" s="452">
        <f t="shared" si="63"/>
        <v>0</v>
      </c>
      <c r="AX99" s="452">
        <f t="shared" si="63"/>
        <v>0</v>
      </c>
      <c r="AY99" s="452">
        <f t="shared" si="63"/>
        <v>0</v>
      </c>
      <c r="AZ99" s="452">
        <f t="shared" si="63"/>
        <v>0</v>
      </c>
      <c r="BA99" s="452">
        <f t="shared" si="63"/>
        <v>0.2</v>
      </c>
      <c r="BB99" s="452">
        <f t="shared" si="63"/>
        <v>0.38</v>
      </c>
      <c r="BC99" s="452">
        <f t="shared" si="63"/>
        <v>0.59</v>
      </c>
      <c r="BD99" s="452">
        <f t="shared" si="63"/>
        <v>0.8</v>
      </c>
      <c r="BE99" s="452">
        <f t="shared" si="63"/>
        <v>1.01</v>
      </c>
      <c r="BF99" s="452">
        <f t="shared" si="63"/>
        <v>1.2</v>
      </c>
      <c r="BG99" s="452"/>
    </row>
    <row r="100" ht="11.25" customHeight="1">
      <c r="A100" s="452"/>
      <c r="B100" s="452"/>
      <c r="C100" s="452"/>
      <c r="D100" s="452"/>
      <c r="E100" s="452"/>
      <c r="F100" s="452"/>
      <c r="G100" s="452"/>
      <c r="H100" s="452"/>
      <c r="I100" s="452"/>
      <c r="J100" s="452"/>
      <c r="K100" s="452"/>
      <c r="L100" s="452"/>
      <c r="M100" s="452"/>
      <c r="N100" s="452"/>
      <c r="O100" s="452"/>
      <c r="P100" s="452"/>
      <c r="Q100" s="452"/>
      <c r="R100" s="452"/>
      <c r="S100" s="452"/>
      <c r="T100" s="452"/>
      <c r="U100" s="452"/>
      <c r="V100" s="452"/>
      <c r="W100" s="452"/>
      <c r="X100" s="452"/>
      <c r="Y100" s="452"/>
      <c r="Z100" s="452"/>
      <c r="AA100" s="452"/>
      <c r="AB100" s="452"/>
      <c r="AC100" s="452"/>
      <c r="AD100" s="452"/>
      <c r="AE100" s="452"/>
      <c r="AF100" s="452"/>
      <c r="AG100" s="452"/>
      <c r="AH100" s="452"/>
      <c r="AI100" s="452"/>
      <c r="AJ100" s="452"/>
      <c r="AK100" s="452"/>
      <c r="AL100" s="452"/>
      <c r="AM100" s="452"/>
      <c r="AN100" s="452"/>
      <c r="AO100" s="452"/>
      <c r="AP100" s="452"/>
      <c r="AQ100" s="452"/>
      <c r="AR100" s="452"/>
      <c r="AS100" s="452"/>
      <c r="AT100" s="452"/>
      <c r="AU100" s="452"/>
      <c r="AV100" s="452"/>
      <c r="AW100" s="452"/>
      <c r="AX100" s="452"/>
      <c r="AY100" s="452"/>
      <c r="AZ100" s="452"/>
      <c r="BA100" s="452"/>
      <c r="BB100" s="452"/>
      <c r="BC100" s="452"/>
      <c r="BD100" s="452"/>
      <c r="BE100" s="452"/>
      <c r="BF100" s="452"/>
      <c r="BG100" s="452"/>
    </row>
    <row r="101" ht="11.25" customHeight="1">
      <c r="A101" s="543"/>
      <c r="B101" s="544" t="s">
        <v>382</v>
      </c>
      <c r="C101" s="544"/>
      <c r="D101" s="544"/>
      <c r="E101" s="544"/>
      <c r="F101" s="544"/>
      <c r="G101" s="544"/>
      <c r="H101" s="544"/>
      <c r="I101" s="544"/>
      <c r="J101" s="544"/>
      <c r="K101" s="544"/>
      <c r="L101" s="544"/>
      <c r="M101" s="544"/>
      <c r="N101" s="545"/>
      <c r="O101" s="545"/>
      <c r="P101" s="543"/>
      <c r="Q101" s="546" t="s">
        <v>382</v>
      </c>
      <c r="R101" s="546"/>
      <c r="S101" s="546"/>
      <c r="T101" s="546"/>
      <c r="U101" s="546"/>
      <c r="V101" s="546"/>
      <c r="W101" s="546"/>
      <c r="X101" s="546"/>
      <c r="Y101" s="546"/>
      <c r="Z101" s="546"/>
      <c r="AA101" s="546"/>
      <c r="AB101" s="546"/>
      <c r="AC101" s="545"/>
      <c r="AD101" s="545"/>
      <c r="AE101" s="543"/>
      <c r="AF101" s="547" t="s">
        <v>382</v>
      </c>
      <c r="AG101" s="547"/>
      <c r="AH101" s="547"/>
      <c r="AI101" s="547"/>
      <c r="AJ101" s="547"/>
      <c r="AK101" s="547"/>
      <c r="AL101" s="547"/>
      <c r="AM101" s="547"/>
      <c r="AN101" s="547"/>
      <c r="AO101" s="547"/>
      <c r="AP101" s="547"/>
      <c r="AQ101" s="547"/>
      <c r="AR101" s="452"/>
      <c r="AS101" s="452"/>
      <c r="AT101" s="553"/>
      <c r="AU101" s="553" t="s">
        <v>382</v>
      </c>
      <c r="AV101" s="553"/>
      <c r="AW101" s="553"/>
      <c r="AX101" s="553"/>
      <c r="AY101" s="553"/>
      <c r="AZ101" s="553"/>
      <c r="BA101" s="553"/>
      <c r="BB101" s="553"/>
      <c r="BC101" s="553"/>
      <c r="BD101" s="553"/>
      <c r="BE101" s="554"/>
      <c r="BF101" s="554"/>
      <c r="BG101" s="452"/>
    </row>
    <row r="102" ht="11.25" customHeight="1">
      <c r="A102" s="452" t="s">
        <v>619</v>
      </c>
      <c r="B102" s="452">
        <v>2019.0</v>
      </c>
      <c r="C102" s="452">
        <v>2020.0</v>
      </c>
      <c r="D102" s="452">
        <v>2021.0</v>
      </c>
      <c r="E102" s="452">
        <v>2022.0</v>
      </c>
      <c r="F102" s="452">
        <v>2023.0</v>
      </c>
      <c r="G102" s="452">
        <v>2024.0</v>
      </c>
      <c r="H102" s="452">
        <v>2025.0</v>
      </c>
      <c r="I102" s="452">
        <v>2026.0</v>
      </c>
      <c r="J102" s="452">
        <v>2027.0</v>
      </c>
      <c r="K102" s="452">
        <v>2028.0</v>
      </c>
      <c r="L102" s="452">
        <v>2029.0</v>
      </c>
      <c r="M102" s="452">
        <v>2030.0</v>
      </c>
      <c r="N102" s="452"/>
      <c r="O102" s="452"/>
      <c r="P102" s="452" t="s">
        <v>619</v>
      </c>
      <c r="Q102" s="452">
        <v>2019.0</v>
      </c>
      <c r="R102" s="452">
        <v>2020.0</v>
      </c>
      <c r="S102" s="452">
        <v>2021.0</v>
      </c>
      <c r="T102" s="452">
        <v>2022.0</v>
      </c>
      <c r="U102" s="452">
        <v>2023.0</v>
      </c>
      <c r="V102" s="452">
        <v>2024.0</v>
      </c>
      <c r="W102" s="452">
        <v>2025.0</v>
      </c>
      <c r="X102" s="452">
        <v>2026.0</v>
      </c>
      <c r="Y102" s="452">
        <v>2027.0</v>
      </c>
      <c r="Z102" s="452">
        <v>2028.0</v>
      </c>
      <c r="AA102" s="452">
        <v>2029.0</v>
      </c>
      <c r="AB102" s="452">
        <v>2030.0</v>
      </c>
      <c r="AC102" s="452"/>
      <c r="AD102" s="452"/>
      <c r="AE102" s="452" t="s">
        <v>619</v>
      </c>
      <c r="AF102" s="452">
        <v>2019.0</v>
      </c>
      <c r="AG102" s="452">
        <v>2020.0</v>
      </c>
      <c r="AH102" s="452">
        <v>2021.0</v>
      </c>
      <c r="AI102" s="452">
        <v>2022.0</v>
      </c>
      <c r="AJ102" s="452">
        <v>2023.0</v>
      </c>
      <c r="AK102" s="452">
        <v>2024.0</v>
      </c>
      <c r="AL102" s="452">
        <v>2025.0</v>
      </c>
      <c r="AM102" s="452">
        <v>2026.0</v>
      </c>
      <c r="AN102" s="452">
        <v>2027.0</v>
      </c>
      <c r="AO102" s="452">
        <v>2028.0</v>
      </c>
      <c r="AP102" s="452">
        <v>2029.0</v>
      </c>
      <c r="AQ102" s="452">
        <v>2030.0</v>
      </c>
      <c r="AR102" s="452"/>
      <c r="AS102" s="452"/>
      <c r="AT102" s="452" t="s">
        <v>619</v>
      </c>
      <c r="AU102" s="452">
        <v>2019.0</v>
      </c>
      <c r="AV102" s="452">
        <v>2020.0</v>
      </c>
      <c r="AW102" s="452">
        <v>2021.0</v>
      </c>
      <c r="AX102" s="452">
        <v>2022.0</v>
      </c>
      <c r="AY102" s="452">
        <v>2023.0</v>
      </c>
      <c r="AZ102" s="452">
        <v>2024.0</v>
      </c>
      <c r="BA102" s="452">
        <v>2025.0</v>
      </c>
      <c r="BB102" s="452">
        <v>2026.0</v>
      </c>
      <c r="BC102" s="452">
        <v>2027.0</v>
      </c>
      <c r="BD102" s="452">
        <v>2028.0</v>
      </c>
      <c r="BE102" s="452">
        <v>2029.0</v>
      </c>
      <c r="BF102" s="452">
        <v>2030.0</v>
      </c>
      <c r="BG102" s="452"/>
    </row>
    <row r="103" ht="11.25" customHeight="1">
      <c r="A103" s="452" t="s">
        <v>621</v>
      </c>
      <c r="B103" s="452">
        <v>30.34</v>
      </c>
      <c r="C103" s="452">
        <v>30.12</v>
      </c>
      <c r="D103" s="452">
        <v>31.09</v>
      </c>
      <c r="E103" s="452">
        <v>32.01</v>
      </c>
      <c r="F103" s="452">
        <v>32.85</v>
      </c>
      <c r="G103" s="452">
        <v>33.67</v>
      </c>
      <c r="H103" s="452">
        <v>34.48</v>
      </c>
      <c r="I103" s="452">
        <v>35.36</v>
      </c>
      <c r="J103" s="452">
        <v>36.26</v>
      </c>
      <c r="K103" s="452">
        <v>37.19</v>
      </c>
      <c r="L103" s="452">
        <v>38.11</v>
      </c>
      <c r="M103" s="452">
        <v>39.06</v>
      </c>
      <c r="N103" s="452"/>
      <c r="O103" s="452"/>
      <c r="P103" s="452" t="s">
        <v>621</v>
      </c>
      <c r="Q103" s="452">
        <v>1.32</v>
      </c>
      <c r="R103" s="452">
        <v>1.33</v>
      </c>
      <c r="S103" s="452">
        <v>1.35</v>
      </c>
      <c r="T103" s="452">
        <v>1.36</v>
      </c>
      <c r="U103" s="452">
        <v>1.36</v>
      </c>
      <c r="V103" s="452">
        <v>1.37</v>
      </c>
      <c r="W103" s="452">
        <v>1.37</v>
      </c>
      <c r="X103" s="452">
        <v>1.38</v>
      </c>
      <c r="Y103" s="452">
        <v>1.39</v>
      </c>
      <c r="Z103" s="452">
        <v>1.4</v>
      </c>
      <c r="AA103" s="452">
        <v>1.4</v>
      </c>
      <c r="AB103" s="452">
        <v>1.41</v>
      </c>
      <c r="AC103" s="452"/>
      <c r="AD103" s="452"/>
      <c r="AE103" s="452" t="s">
        <v>621</v>
      </c>
      <c r="AF103" s="452">
        <f t="shared" ref="AF103:AQ103" si="64">+B103+Q103</f>
        <v>31.66</v>
      </c>
      <c r="AG103" s="452">
        <f t="shared" si="64"/>
        <v>31.45</v>
      </c>
      <c r="AH103" s="452">
        <f t="shared" si="64"/>
        <v>32.44</v>
      </c>
      <c r="AI103" s="452">
        <f t="shared" si="64"/>
        <v>33.37</v>
      </c>
      <c r="AJ103" s="452">
        <f t="shared" si="64"/>
        <v>34.21</v>
      </c>
      <c r="AK103" s="452">
        <f t="shared" si="64"/>
        <v>35.04</v>
      </c>
      <c r="AL103" s="452">
        <f t="shared" si="64"/>
        <v>35.85</v>
      </c>
      <c r="AM103" s="452">
        <f t="shared" si="64"/>
        <v>36.74</v>
      </c>
      <c r="AN103" s="452">
        <f t="shared" si="64"/>
        <v>37.65</v>
      </c>
      <c r="AO103" s="452">
        <f t="shared" si="64"/>
        <v>38.59</v>
      </c>
      <c r="AP103" s="452">
        <f t="shared" si="64"/>
        <v>39.51</v>
      </c>
      <c r="AQ103" s="452">
        <f t="shared" si="64"/>
        <v>40.47</v>
      </c>
      <c r="AR103" s="452"/>
      <c r="AS103" s="452"/>
      <c r="AT103" s="452" t="s">
        <v>621</v>
      </c>
      <c r="AU103" s="452">
        <f t="shared" ref="AU103:BF103" si="65">+AF44-AF103</f>
        <v>0</v>
      </c>
      <c r="AV103" s="452">
        <f t="shared" si="65"/>
        <v>0</v>
      </c>
      <c r="AW103" s="452">
        <f t="shared" si="65"/>
        <v>0</v>
      </c>
      <c r="AX103" s="452">
        <f t="shared" si="65"/>
        <v>0</v>
      </c>
      <c r="AY103" s="452">
        <f t="shared" si="65"/>
        <v>0</v>
      </c>
      <c r="AZ103" s="452">
        <f t="shared" si="65"/>
        <v>0</v>
      </c>
      <c r="BA103" s="452">
        <f t="shared" si="65"/>
        <v>0</v>
      </c>
      <c r="BB103" s="452">
        <f t="shared" si="65"/>
        <v>0</v>
      </c>
      <c r="BC103" s="452">
        <f t="shared" si="65"/>
        <v>0</v>
      </c>
      <c r="BD103" s="452">
        <f t="shared" si="65"/>
        <v>0</v>
      </c>
      <c r="BE103" s="452">
        <f t="shared" si="65"/>
        <v>0</v>
      </c>
      <c r="BF103" s="452">
        <f t="shared" si="65"/>
        <v>0</v>
      </c>
      <c r="BG103" s="452"/>
    </row>
    <row r="104" ht="11.25" customHeight="1">
      <c r="A104" s="452" t="s">
        <v>21</v>
      </c>
      <c r="B104" s="452">
        <v>30.34</v>
      </c>
      <c r="C104" s="452">
        <v>30.12</v>
      </c>
      <c r="D104" s="452">
        <v>31.09</v>
      </c>
      <c r="E104" s="452">
        <v>32.01</v>
      </c>
      <c r="F104" s="452">
        <v>32.85</v>
      </c>
      <c r="G104" s="452">
        <v>33.67</v>
      </c>
      <c r="H104" s="452">
        <v>34.48</v>
      </c>
      <c r="I104" s="452">
        <v>35.36</v>
      </c>
      <c r="J104" s="452">
        <v>36.26</v>
      </c>
      <c r="K104" s="452">
        <v>37.19</v>
      </c>
      <c r="L104" s="452">
        <v>38.11</v>
      </c>
      <c r="M104" s="452">
        <v>39.06</v>
      </c>
      <c r="N104" s="452"/>
      <c r="O104" s="452"/>
      <c r="P104" s="452" t="s">
        <v>21</v>
      </c>
      <c r="Q104" s="452">
        <v>1.32</v>
      </c>
      <c r="R104" s="452">
        <v>1.33</v>
      </c>
      <c r="S104" s="452">
        <v>1.35</v>
      </c>
      <c r="T104" s="452">
        <v>1.36</v>
      </c>
      <c r="U104" s="452">
        <v>1.36</v>
      </c>
      <c r="V104" s="452">
        <v>1.37</v>
      </c>
      <c r="W104" s="452">
        <v>1.37</v>
      </c>
      <c r="X104" s="452">
        <v>1.38</v>
      </c>
      <c r="Y104" s="452">
        <v>1.39</v>
      </c>
      <c r="Z104" s="452">
        <v>1.4</v>
      </c>
      <c r="AA104" s="452">
        <v>1.4</v>
      </c>
      <c r="AB104" s="452">
        <v>1.41</v>
      </c>
      <c r="AC104" s="452"/>
      <c r="AD104" s="452"/>
      <c r="AE104" s="452" t="s">
        <v>21</v>
      </c>
      <c r="AF104" s="452">
        <f t="shared" ref="AF104:AQ104" si="66">+B104+Q104</f>
        <v>31.66</v>
      </c>
      <c r="AG104" s="452">
        <f t="shared" si="66"/>
        <v>31.45</v>
      </c>
      <c r="AH104" s="452">
        <f t="shared" si="66"/>
        <v>32.44</v>
      </c>
      <c r="AI104" s="452">
        <f t="shared" si="66"/>
        <v>33.37</v>
      </c>
      <c r="AJ104" s="452">
        <f t="shared" si="66"/>
        <v>34.21</v>
      </c>
      <c r="AK104" s="452">
        <f t="shared" si="66"/>
        <v>35.04</v>
      </c>
      <c r="AL104" s="452">
        <f t="shared" si="66"/>
        <v>35.85</v>
      </c>
      <c r="AM104" s="452">
        <f t="shared" si="66"/>
        <v>36.74</v>
      </c>
      <c r="AN104" s="452">
        <f t="shared" si="66"/>
        <v>37.65</v>
      </c>
      <c r="AO104" s="452">
        <f t="shared" si="66"/>
        <v>38.59</v>
      </c>
      <c r="AP104" s="452">
        <f t="shared" si="66"/>
        <v>39.51</v>
      </c>
      <c r="AQ104" s="452">
        <f t="shared" si="66"/>
        <v>40.47</v>
      </c>
      <c r="AR104" s="452"/>
      <c r="AS104" s="452"/>
      <c r="AT104" s="452" t="s">
        <v>21</v>
      </c>
      <c r="AU104" s="452">
        <f t="shared" ref="AU104:BF104" si="67">+AF45-AF104</f>
        <v>0</v>
      </c>
      <c r="AV104" s="452">
        <f t="shared" si="67"/>
        <v>0</v>
      </c>
      <c r="AW104" s="452">
        <f t="shared" si="67"/>
        <v>0</v>
      </c>
      <c r="AX104" s="452">
        <f t="shared" si="67"/>
        <v>0</v>
      </c>
      <c r="AY104" s="452">
        <f t="shared" si="67"/>
        <v>0</v>
      </c>
      <c r="AZ104" s="452">
        <f t="shared" si="67"/>
        <v>0</v>
      </c>
      <c r="BA104" s="452">
        <f t="shared" si="67"/>
        <v>0</v>
      </c>
      <c r="BB104" s="452">
        <f t="shared" si="67"/>
        <v>0</v>
      </c>
      <c r="BC104" s="452">
        <f t="shared" si="67"/>
        <v>0</v>
      </c>
      <c r="BD104" s="452">
        <f t="shared" si="67"/>
        <v>0</v>
      </c>
      <c r="BE104" s="452">
        <f t="shared" si="67"/>
        <v>0</v>
      </c>
      <c r="BF104" s="452">
        <f t="shared" si="67"/>
        <v>0</v>
      </c>
      <c r="BG104" s="452"/>
    </row>
    <row r="105" ht="11.25" customHeight="1">
      <c r="A105" s="452"/>
      <c r="B105" s="452"/>
      <c r="C105" s="452"/>
      <c r="D105" s="452"/>
      <c r="E105" s="452"/>
      <c r="F105" s="452"/>
      <c r="G105" s="452"/>
      <c r="H105" s="452"/>
      <c r="I105" s="452"/>
      <c r="J105" s="452"/>
      <c r="K105" s="452"/>
      <c r="L105" s="452"/>
      <c r="M105" s="452"/>
      <c r="N105" s="452"/>
      <c r="O105" s="452"/>
      <c r="P105" s="452"/>
      <c r="Q105" s="452"/>
      <c r="R105" s="452"/>
      <c r="S105" s="452"/>
      <c r="T105" s="452"/>
      <c r="U105" s="452"/>
      <c r="V105" s="452"/>
      <c r="W105" s="452"/>
      <c r="X105" s="452"/>
      <c r="Y105" s="452"/>
      <c r="Z105" s="452"/>
      <c r="AA105" s="452"/>
      <c r="AB105" s="452"/>
      <c r="AC105" s="452"/>
      <c r="AD105" s="452"/>
      <c r="AE105" s="452"/>
      <c r="AF105" s="452"/>
      <c r="AG105" s="452"/>
      <c r="AH105" s="452"/>
      <c r="AI105" s="452"/>
      <c r="AJ105" s="452"/>
      <c r="AK105" s="452"/>
      <c r="AL105" s="452"/>
      <c r="AM105" s="452"/>
      <c r="AN105" s="452"/>
      <c r="AO105" s="452"/>
      <c r="AP105" s="452"/>
      <c r="AQ105" s="452"/>
      <c r="AR105" s="452"/>
      <c r="AS105" s="452"/>
      <c r="AT105" s="452"/>
      <c r="AU105" s="452"/>
      <c r="AV105" s="452"/>
      <c r="AW105" s="452"/>
      <c r="AX105" s="452"/>
      <c r="AY105" s="452"/>
      <c r="AZ105" s="452"/>
      <c r="BA105" s="452"/>
      <c r="BB105" s="452"/>
      <c r="BC105" s="452"/>
      <c r="BD105" s="452"/>
      <c r="BE105" s="452"/>
      <c r="BF105" s="452"/>
      <c r="BG105" s="452"/>
    </row>
    <row r="106" ht="11.25" customHeight="1">
      <c r="A106" s="543"/>
      <c r="B106" s="544" t="s">
        <v>686</v>
      </c>
      <c r="C106" s="544"/>
      <c r="D106" s="544"/>
      <c r="E106" s="544"/>
      <c r="F106" s="544"/>
      <c r="G106" s="544"/>
      <c r="H106" s="544"/>
      <c r="I106" s="544"/>
      <c r="J106" s="544"/>
      <c r="K106" s="544"/>
      <c r="L106" s="544"/>
      <c r="M106" s="544"/>
      <c r="N106" s="545"/>
      <c r="O106" s="545"/>
      <c r="P106" s="543"/>
      <c r="Q106" s="546" t="s">
        <v>686</v>
      </c>
      <c r="R106" s="546"/>
      <c r="S106" s="546"/>
      <c r="T106" s="546"/>
      <c r="U106" s="546"/>
      <c r="V106" s="546"/>
      <c r="W106" s="546"/>
      <c r="X106" s="546"/>
      <c r="Y106" s="546"/>
      <c r="Z106" s="546"/>
      <c r="AA106" s="546"/>
      <c r="AB106" s="546"/>
      <c r="AC106" s="545"/>
      <c r="AD106" s="545"/>
      <c r="AE106" s="543"/>
      <c r="AF106" s="547" t="s">
        <v>686</v>
      </c>
      <c r="AG106" s="547"/>
      <c r="AH106" s="547"/>
      <c r="AI106" s="547"/>
      <c r="AJ106" s="547"/>
      <c r="AK106" s="547"/>
      <c r="AL106" s="547"/>
      <c r="AM106" s="547"/>
      <c r="AN106" s="547"/>
      <c r="AO106" s="547"/>
      <c r="AP106" s="547"/>
      <c r="AQ106" s="547"/>
      <c r="AR106" s="452"/>
      <c r="AS106" s="452"/>
      <c r="AT106" s="553"/>
      <c r="AU106" s="553" t="s">
        <v>686</v>
      </c>
      <c r="AV106" s="553"/>
      <c r="AW106" s="553"/>
      <c r="AX106" s="553"/>
      <c r="AY106" s="553"/>
      <c r="AZ106" s="553"/>
      <c r="BA106" s="553"/>
      <c r="BB106" s="553"/>
      <c r="BC106" s="553"/>
      <c r="BD106" s="553"/>
      <c r="BE106" s="554"/>
      <c r="BF106" s="554"/>
      <c r="BG106" s="452"/>
    </row>
    <row r="107" ht="11.25" customHeight="1">
      <c r="A107" s="452" t="s">
        <v>619</v>
      </c>
      <c r="B107" s="452">
        <v>2019.0</v>
      </c>
      <c r="C107" s="452">
        <v>2020.0</v>
      </c>
      <c r="D107" s="452">
        <v>2021.0</v>
      </c>
      <c r="E107" s="452">
        <v>2022.0</v>
      </c>
      <c r="F107" s="452">
        <v>2023.0</v>
      </c>
      <c r="G107" s="452">
        <v>2024.0</v>
      </c>
      <c r="H107" s="452">
        <v>2025.0</v>
      </c>
      <c r="I107" s="452">
        <v>2026.0</v>
      </c>
      <c r="J107" s="452">
        <v>2027.0</v>
      </c>
      <c r="K107" s="452">
        <v>2028.0</v>
      </c>
      <c r="L107" s="452">
        <v>2029.0</v>
      </c>
      <c r="M107" s="452">
        <v>2030.0</v>
      </c>
      <c r="N107" s="452"/>
      <c r="O107" s="452"/>
      <c r="P107" s="452" t="s">
        <v>619</v>
      </c>
      <c r="Q107" s="452">
        <v>2019.0</v>
      </c>
      <c r="R107" s="452">
        <v>2020.0</v>
      </c>
      <c r="S107" s="452">
        <v>2021.0</v>
      </c>
      <c r="T107" s="452">
        <v>2022.0</v>
      </c>
      <c r="U107" s="452">
        <v>2023.0</v>
      </c>
      <c r="V107" s="452">
        <v>2024.0</v>
      </c>
      <c r="W107" s="452">
        <v>2025.0</v>
      </c>
      <c r="X107" s="452">
        <v>2026.0</v>
      </c>
      <c r="Y107" s="452">
        <v>2027.0</v>
      </c>
      <c r="Z107" s="452">
        <v>2028.0</v>
      </c>
      <c r="AA107" s="452">
        <v>2029.0</v>
      </c>
      <c r="AB107" s="452">
        <v>2030.0</v>
      </c>
      <c r="AC107" s="452"/>
      <c r="AD107" s="452"/>
      <c r="AE107" s="452" t="s">
        <v>619</v>
      </c>
      <c r="AF107" s="452">
        <v>2019.0</v>
      </c>
      <c r="AG107" s="452">
        <v>2020.0</v>
      </c>
      <c r="AH107" s="452">
        <v>2021.0</v>
      </c>
      <c r="AI107" s="452">
        <v>2022.0</v>
      </c>
      <c r="AJ107" s="452">
        <v>2023.0</v>
      </c>
      <c r="AK107" s="452">
        <v>2024.0</v>
      </c>
      <c r="AL107" s="452">
        <v>2025.0</v>
      </c>
      <c r="AM107" s="452">
        <v>2026.0</v>
      </c>
      <c r="AN107" s="452">
        <v>2027.0</v>
      </c>
      <c r="AO107" s="452">
        <v>2028.0</v>
      </c>
      <c r="AP107" s="452">
        <v>2029.0</v>
      </c>
      <c r="AQ107" s="452">
        <v>2030.0</v>
      </c>
      <c r="AR107" s="452"/>
      <c r="AS107" s="452"/>
      <c r="AT107" s="452" t="s">
        <v>619</v>
      </c>
      <c r="AU107" s="452">
        <v>2019.0</v>
      </c>
      <c r="AV107" s="452">
        <v>2020.0</v>
      </c>
      <c r="AW107" s="452">
        <v>2021.0</v>
      </c>
      <c r="AX107" s="452">
        <v>2022.0</v>
      </c>
      <c r="AY107" s="452">
        <v>2023.0</v>
      </c>
      <c r="AZ107" s="452">
        <v>2024.0</v>
      </c>
      <c r="BA107" s="452">
        <v>2025.0</v>
      </c>
      <c r="BB107" s="452">
        <v>2026.0</v>
      </c>
      <c r="BC107" s="452">
        <v>2027.0</v>
      </c>
      <c r="BD107" s="452">
        <v>2028.0</v>
      </c>
      <c r="BE107" s="452">
        <v>2029.0</v>
      </c>
      <c r="BF107" s="452">
        <v>2030.0</v>
      </c>
      <c r="BG107" s="452"/>
    </row>
    <row r="108" ht="11.25" customHeight="1">
      <c r="A108" s="452" t="s">
        <v>621</v>
      </c>
      <c r="B108" s="452">
        <v>14.69</v>
      </c>
      <c r="C108" s="452">
        <v>14.05</v>
      </c>
      <c r="D108" s="452">
        <v>14.14</v>
      </c>
      <c r="E108" s="452">
        <v>14.19</v>
      </c>
      <c r="F108" s="452">
        <v>14.19</v>
      </c>
      <c r="G108" s="452">
        <v>14.19</v>
      </c>
      <c r="H108" s="452">
        <v>14.18</v>
      </c>
      <c r="I108" s="452">
        <v>14.24</v>
      </c>
      <c r="J108" s="452">
        <v>14.31</v>
      </c>
      <c r="K108" s="452">
        <v>14.37</v>
      </c>
      <c r="L108" s="452">
        <v>14.42</v>
      </c>
      <c r="M108" s="452">
        <v>14.46</v>
      </c>
      <c r="N108" s="452"/>
      <c r="O108" s="452"/>
      <c r="P108" s="452" t="s">
        <v>621</v>
      </c>
      <c r="Q108" s="452">
        <v>2.86</v>
      </c>
      <c r="R108" s="452">
        <v>2.83</v>
      </c>
      <c r="S108" s="452">
        <v>2.82</v>
      </c>
      <c r="T108" s="452">
        <v>2.8</v>
      </c>
      <c r="U108" s="452">
        <v>2.78</v>
      </c>
      <c r="V108" s="452">
        <v>2.75</v>
      </c>
      <c r="W108" s="452">
        <v>2.73</v>
      </c>
      <c r="X108" s="452">
        <v>2.71</v>
      </c>
      <c r="Y108" s="452">
        <v>2.7</v>
      </c>
      <c r="Z108" s="452">
        <v>2.69</v>
      </c>
      <c r="AA108" s="452">
        <v>2.67</v>
      </c>
      <c r="AB108" s="452">
        <v>2.66</v>
      </c>
      <c r="AC108" s="452"/>
      <c r="AD108" s="452"/>
      <c r="AE108" s="452" t="s">
        <v>621</v>
      </c>
      <c r="AF108" s="452">
        <f t="shared" ref="AF108:AQ108" si="68">+B108+Q108</f>
        <v>17.55</v>
      </c>
      <c r="AG108" s="452">
        <f t="shared" si="68"/>
        <v>16.88</v>
      </c>
      <c r="AH108" s="452">
        <f t="shared" si="68"/>
        <v>16.96</v>
      </c>
      <c r="AI108" s="452">
        <f t="shared" si="68"/>
        <v>16.99</v>
      </c>
      <c r="AJ108" s="452">
        <f t="shared" si="68"/>
        <v>16.97</v>
      </c>
      <c r="AK108" s="452">
        <f t="shared" si="68"/>
        <v>16.94</v>
      </c>
      <c r="AL108" s="452">
        <f t="shared" si="68"/>
        <v>16.91</v>
      </c>
      <c r="AM108" s="452">
        <f t="shared" si="68"/>
        <v>16.95</v>
      </c>
      <c r="AN108" s="452">
        <f t="shared" si="68"/>
        <v>17.01</v>
      </c>
      <c r="AO108" s="452">
        <f t="shared" si="68"/>
        <v>17.06</v>
      </c>
      <c r="AP108" s="452">
        <f t="shared" si="68"/>
        <v>17.09</v>
      </c>
      <c r="AQ108" s="452">
        <f t="shared" si="68"/>
        <v>17.12</v>
      </c>
      <c r="AR108" s="452"/>
      <c r="AS108" s="452"/>
      <c r="AT108" s="452" t="s">
        <v>621</v>
      </c>
      <c r="AU108" s="452">
        <f t="shared" ref="AU108:BF108" si="69">+AF49-AF108</f>
        <v>0</v>
      </c>
      <c r="AV108" s="452">
        <f t="shared" si="69"/>
        <v>0</v>
      </c>
      <c r="AW108" s="452">
        <f t="shared" si="69"/>
        <v>0</v>
      </c>
      <c r="AX108" s="452">
        <f t="shared" si="69"/>
        <v>0</v>
      </c>
      <c r="AY108" s="452">
        <f t="shared" si="69"/>
        <v>0</v>
      </c>
      <c r="AZ108" s="452">
        <f t="shared" si="69"/>
        <v>0</v>
      </c>
      <c r="BA108" s="452">
        <f t="shared" si="69"/>
        <v>0</v>
      </c>
      <c r="BB108" s="452">
        <f t="shared" si="69"/>
        <v>0</v>
      </c>
      <c r="BC108" s="452">
        <f t="shared" si="69"/>
        <v>0</v>
      </c>
      <c r="BD108" s="452">
        <f t="shared" si="69"/>
        <v>0</v>
      </c>
      <c r="BE108" s="452">
        <f t="shared" si="69"/>
        <v>0</v>
      </c>
      <c r="BF108" s="452">
        <f t="shared" si="69"/>
        <v>0</v>
      </c>
      <c r="BG108" s="452"/>
    </row>
    <row r="109" ht="11.25" customHeight="1">
      <c r="A109" s="452" t="s">
        <v>21</v>
      </c>
      <c r="B109" s="452">
        <v>14.69</v>
      </c>
      <c r="C109" s="452">
        <v>14.05</v>
      </c>
      <c r="D109" s="452">
        <v>14.14</v>
      </c>
      <c r="E109" s="452">
        <v>14.19</v>
      </c>
      <c r="F109" s="452">
        <v>14.19</v>
      </c>
      <c r="G109" s="452">
        <v>14.19</v>
      </c>
      <c r="H109" s="452">
        <v>14.18</v>
      </c>
      <c r="I109" s="452">
        <v>14.24</v>
      </c>
      <c r="J109" s="452">
        <v>14.31</v>
      </c>
      <c r="K109" s="452">
        <v>14.37</v>
      </c>
      <c r="L109" s="452">
        <v>14.42</v>
      </c>
      <c r="M109" s="452">
        <v>14.46</v>
      </c>
      <c r="N109" s="452"/>
      <c r="O109" s="452"/>
      <c r="P109" s="452" t="s">
        <v>21</v>
      </c>
      <c r="Q109" s="452">
        <v>2.86</v>
      </c>
      <c r="R109" s="452">
        <v>2.83</v>
      </c>
      <c r="S109" s="452">
        <v>2.82</v>
      </c>
      <c r="T109" s="452">
        <v>2.8</v>
      </c>
      <c r="U109" s="452">
        <v>2.78</v>
      </c>
      <c r="V109" s="452">
        <v>2.75</v>
      </c>
      <c r="W109" s="452">
        <v>2.73</v>
      </c>
      <c r="X109" s="452">
        <v>2.71</v>
      </c>
      <c r="Y109" s="452">
        <v>2.7</v>
      </c>
      <c r="Z109" s="452">
        <v>2.69</v>
      </c>
      <c r="AA109" s="452">
        <v>2.67</v>
      </c>
      <c r="AB109" s="452">
        <v>2.66</v>
      </c>
      <c r="AC109" s="452"/>
      <c r="AD109" s="452"/>
      <c r="AE109" s="452" t="s">
        <v>21</v>
      </c>
      <c r="AF109" s="452">
        <f t="shared" ref="AF109:AQ109" si="70">+B109+Q109</f>
        <v>17.55</v>
      </c>
      <c r="AG109" s="452">
        <f t="shared" si="70"/>
        <v>16.88</v>
      </c>
      <c r="AH109" s="452">
        <f t="shared" si="70"/>
        <v>16.96</v>
      </c>
      <c r="AI109" s="452">
        <f t="shared" si="70"/>
        <v>16.99</v>
      </c>
      <c r="AJ109" s="452">
        <f t="shared" si="70"/>
        <v>16.97</v>
      </c>
      <c r="AK109" s="452">
        <f t="shared" si="70"/>
        <v>16.94</v>
      </c>
      <c r="AL109" s="452">
        <f t="shared" si="70"/>
        <v>16.91</v>
      </c>
      <c r="AM109" s="452">
        <f t="shared" si="70"/>
        <v>16.95</v>
      </c>
      <c r="AN109" s="452">
        <f t="shared" si="70"/>
        <v>17.01</v>
      </c>
      <c r="AO109" s="452">
        <f t="shared" si="70"/>
        <v>17.06</v>
      </c>
      <c r="AP109" s="452">
        <f t="shared" si="70"/>
        <v>17.09</v>
      </c>
      <c r="AQ109" s="452">
        <f t="shared" si="70"/>
        <v>17.12</v>
      </c>
      <c r="AR109" s="452"/>
      <c r="AS109" s="452"/>
      <c r="AT109" s="452" t="s">
        <v>21</v>
      </c>
      <c r="AU109" s="452">
        <f t="shared" ref="AU109:BF109" si="71">+AF50-AF109</f>
        <v>0</v>
      </c>
      <c r="AV109" s="452">
        <f t="shared" si="71"/>
        <v>0</v>
      </c>
      <c r="AW109" s="452">
        <f t="shared" si="71"/>
        <v>0</v>
      </c>
      <c r="AX109" s="452">
        <f t="shared" si="71"/>
        <v>0</v>
      </c>
      <c r="AY109" s="452">
        <f t="shared" si="71"/>
        <v>0</v>
      </c>
      <c r="AZ109" s="452">
        <f t="shared" si="71"/>
        <v>0</v>
      </c>
      <c r="BA109" s="452">
        <f t="shared" si="71"/>
        <v>0</v>
      </c>
      <c r="BB109" s="452">
        <f t="shared" si="71"/>
        <v>0</v>
      </c>
      <c r="BC109" s="452">
        <f t="shared" si="71"/>
        <v>0</v>
      </c>
      <c r="BD109" s="452">
        <f t="shared" si="71"/>
        <v>0</v>
      </c>
      <c r="BE109" s="452">
        <f t="shared" si="71"/>
        <v>0</v>
      </c>
      <c r="BF109" s="452">
        <f t="shared" si="71"/>
        <v>0</v>
      </c>
      <c r="BG109" s="452"/>
    </row>
    <row r="110" ht="11.25" customHeight="1">
      <c r="A110" s="452"/>
      <c r="B110" s="452"/>
      <c r="C110" s="452"/>
      <c r="D110" s="452"/>
      <c r="E110" s="452"/>
      <c r="F110" s="452"/>
      <c r="G110" s="452"/>
      <c r="H110" s="452"/>
      <c r="I110" s="452"/>
      <c r="J110" s="452"/>
      <c r="K110" s="452"/>
      <c r="L110" s="452"/>
      <c r="M110" s="452"/>
      <c r="N110" s="452"/>
      <c r="O110" s="452"/>
      <c r="P110" s="452"/>
      <c r="Q110" s="452"/>
      <c r="R110" s="452"/>
      <c r="S110" s="452"/>
      <c r="T110" s="452"/>
      <c r="U110" s="452"/>
      <c r="V110" s="452"/>
      <c r="W110" s="452"/>
      <c r="X110" s="452"/>
      <c r="Y110" s="452"/>
      <c r="Z110" s="452"/>
      <c r="AA110" s="452"/>
      <c r="AB110" s="452"/>
      <c r="AC110" s="452"/>
      <c r="AD110" s="452"/>
      <c r="AE110" s="452"/>
      <c r="AF110" s="452"/>
      <c r="AG110" s="452"/>
      <c r="AH110" s="452"/>
      <c r="AI110" s="452"/>
      <c r="AJ110" s="452"/>
      <c r="AK110" s="452"/>
      <c r="AL110" s="452"/>
      <c r="AM110" s="452"/>
      <c r="AN110" s="452"/>
      <c r="AO110" s="452"/>
      <c r="AP110" s="452"/>
      <c r="AQ110" s="452"/>
      <c r="AR110" s="452"/>
      <c r="AS110" s="452"/>
      <c r="AT110" s="452"/>
      <c r="AU110" s="452"/>
      <c r="AV110" s="452"/>
      <c r="AW110" s="452"/>
      <c r="AX110" s="452"/>
      <c r="AY110" s="452"/>
      <c r="AZ110" s="452"/>
      <c r="BA110" s="452"/>
      <c r="BB110" s="452"/>
      <c r="BC110" s="452"/>
      <c r="BD110" s="452"/>
      <c r="BE110" s="452"/>
      <c r="BF110" s="452"/>
      <c r="BG110" s="452"/>
    </row>
    <row r="111" ht="11.25" customHeight="1">
      <c r="A111" s="543"/>
      <c r="B111" s="544" t="s">
        <v>626</v>
      </c>
      <c r="C111" s="544"/>
      <c r="D111" s="544"/>
      <c r="E111" s="544"/>
      <c r="F111" s="544"/>
      <c r="G111" s="544"/>
      <c r="H111" s="544"/>
      <c r="I111" s="544"/>
      <c r="J111" s="544"/>
      <c r="K111" s="544"/>
      <c r="L111" s="544"/>
      <c r="M111" s="544"/>
      <c r="N111" s="545"/>
      <c r="O111" s="545"/>
      <c r="P111" s="543"/>
      <c r="Q111" s="546" t="s">
        <v>626</v>
      </c>
      <c r="R111" s="546"/>
      <c r="S111" s="546"/>
      <c r="T111" s="546"/>
      <c r="U111" s="546"/>
      <c r="V111" s="546"/>
      <c r="W111" s="546"/>
      <c r="X111" s="546"/>
      <c r="Y111" s="546"/>
      <c r="Z111" s="546"/>
      <c r="AA111" s="546"/>
      <c r="AB111" s="546"/>
      <c r="AC111" s="545"/>
      <c r="AD111" s="545"/>
      <c r="AE111" s="543"/>
      <c r="AF111" s="547" t="s">
        <v>626</v>
      </c>
      <c r="AG111" s="547"/>
      <c r="AH111" s="547"/>
      <c r="AI111" s="547"/>
      <c r="AJ111" s="547"/>
      <c r="AK111" s="547"/>
      <c r="AL111" s="547"/>
      <c r="AM111" s="547"/>
      <c r="AN111" s="547"/>
      <c r="AO111" s="547"/>
      <c r="AP111" s="547"/>
      <c r="AQ111" s="547"/>
      <c r="AR111" s="452"/>
      <c r="AS111" s="452"/>
      <c r="AT111" s="553"/>
      <c r="AU111" s="553" t="s">
        <v>626</v>
      </c>
      <c r="AV111" s="553"/>
      <c r="AW111" s="553"/>
      <c r="AX111" s="553"/>
      <c r="AY111" s="553"/>
      <c r="AZ111" s="553"/>
      <c r="BA111" s="553"/>
      <c r="BB111" s="553"/>
      <c r="BC111" s="553"/>
      <c r="BD111" s="553"/>
      <c r="BE111" s="554"/>
      <c r="BF111" s="554"/>
      <c r="BG111" s="452"/>
    </row>
    <row r="112" ht="11.25" customHeight="1">
      <c r="A112" s="452" t="s">
        <v>619</v>
      </c>
      <c r="B112" s="452">
        <v>2019.0</v>
      </c>
      <c r="C112" s="452">
        <v>2020.0</v>
      </c>
      <c r="D112" s="452">
        <v>2021.0</v>
      </c>
      <c r="E112" s="452">
        <v>2022.0</v>
      </c>
      <c r="F112" s="452">
        <v>2023.0</v>
      </c>
      <c r="G112" s="452">
        <v>2024.0</v>
      </c>
      <c r="H112" s="452">
        <v>2025.0</v>
      </c>
      <c r="I112" s="452">
        <v>2026.0</v>
      </c>
      <c r="J112" s="452">
        <v>2027.0</v>
      </c>
      <c r="K112" s="452">
        <v>2028.0</v>
      </c>
      <c r="L112" s="452">
        <v>2029.0</v>
      </c>
      <c r="M112" s="452">
        <v>2030.0</v>
      </c>
      <c r="N112" s="452"/>
      <c r="O112" s="452"/>
      <c r="P112" s="452" t="s">
        <v>619</v>
      </c>
      <c r="Q112" s="452">
        <v>2019.0</v>
      </c>
      <c r="R112" s="452">
        <v>2020.0</v>
      </c>
      <c r="S112" s="452">
        <v>2021.0</v>
      </c>
      <c r="T112" s="452">
        <v>2022.0</v>
      </c>
      <c r="U112" s="452">
        <v>2023.0</v>
      </c>
      <c r="V112" s="452">
        <v>2024.0</v>
      </c>
      <c r="W112" s="452">
        <v>2025.0</v>
      </c>
      <c r="X112" s="452">
        <v>2026.0</v>
      </c>
      <c r="Y112" s="452">
        <v>2027.0</v>
      </c>
      <c r="Z112" s="452">
        <v>2028.0</v>
      </c>
      <c r="AA112" s="452">
        <v>2029.0</v>
      </c>
      <c r="AB112" s="452">
        <v>2030.0</v>
      </c>
      <c r="AC112" s="452"/>
      <c r="AD112" s="452"/>
      <c r="AE112" s="452" t="s">
        <v>619</v>
      </c>
      <c r="AF112" s="452">
        <v>2019.0</v>
      </c>
      <c r="AG112" s="452">
        <v>2020.0</v>
      </c>
      <c r="AH112" s="452">
        <v>2021.0</v>
      </c>
      <c r="AI112" s="452">
        <v>2022.0</v>
      </c>
      <c r="AJ112" s="452">
        <v>2023.0</v>
      </c>
      <c r="AK112" s="452">
        <v>2024.0</v>
      </c>
      <c r="AL112" s="452">
        <v>2025.0</v>
      </c>
      <c r="AM112" s="452">
        <v>2026.0</v>
      </c>
      <c r="AN112" s="452">
        <v>2027.0</v>
      </c>
      <c r="AO112" s="452">
        <v>2028.0</v>
      </c>
      <c r="AP112" s="452">
        <v>2029.0</v>
      </c>
      <c r="AQ112" s="452">
        <v>2030.0</v>
      </c>
      <c r="AR112" s="452"/>
      <c r="AS112" s="452"/>
      <c r="AT112" s="452" t="s">
        <v>619</v>
      </c>
      <c r="AU112" s="452">
        <v>2019.0</v>
      </c>
      <c r="AV112" s="452">
        <v>2020.0</v>
      </c>
      <c r="AW112" s="452">
        <v>2021.0</v>
      </c>
      <c r="AX112" s="452">
        <v>2022.0</v>
      </c>
      <c r="AY112" s="452">
        <v>2023.0</v>
      </c>
      <c r="AZ112" s="452">
        <v>2024.0</v>
      </c>
      <c r="BA112" s="452">
        <v>2025.0</v>
      </c>
      <c r="BB112" s="452">
        <v>2026.0</v>
      </c>
      <c r="BC112" s="452">
        <v>2027.0</v>
      </c>
      <c r="BD112" s="452">
        <v>2028.0</v>
      </c>
      <c r="BE112" s="452">
        <v>2029.0</v>
      </c>
      <c r="BF112" s="452">
        <v>2030.0</v>
      </c>
      <c r="BG112" s="452"/>
    </row>
    <row r="113" ht="11.25" customHeight="1">
      <c r="A113" s="452" t="s">
        <v>621</v>
      </c>
      <c r="B113" s="452">
        <v>4.38</v>
      </c>
      <c r="C113" s="452">
        <v>4.47</v>
      </c>
      <c r="D113" s="452">
        <v>4.57</v>
      </c>
      <c r="E113" s="452">
        <v>4.66</v>
      </c>
      <c r="F113" s="452">
        <v>4.74</v>
      </c>
      <c r="G113" s="452">
        <v>4.82</v>
      </c>
      <c r="H113" s="452">
        <v>4.9</v>
      </c>
      <c r="I113" s="452">
        <v>4.98</v>
      </c>
      <c r="J113" s="452">
        <v>5.07</v>
      </c>
      <c r="K113" s="452">
        <v>5.16</v>
      </c>
      <c r="L113" s="452">
        <v>5.25</v>
      </c>
      <c r="M113" s="452">
        <v>5.33</v>
      </c>
      <c r="N113" s="452"/>
      <c r="O113" s="452"/>
      <c r="P113" s="452" t="s">
        <v>621</v>
      </c>
      <c r="Q113" s="452">
        <v>0.8</v>
      </c>
      <c r="R113" s="452">
        <v>0.81</v>
      </c>
      <c r="S113" s="452">
        <v>0.81</v>
      </c>
      <c r="T113" s="452">
        <v>0.81</v>
      </c>
      <c r="U113" s="452">
        <v>0.81</v>
      </c>
      <c r="V113" s="452">
        <v>0.8</v>
      </c>
      <c r="W113" s="452">
        <v>0.8</v>
      </c>
      <c r="X113" s="452">
        <v>0.8</v>
      </c>
      <c r="Y113" s="452">
        <v>0.8</v>
      </c>
      <c r="Z113" s="452">
        <v>0.79</v>
      </c>
      <c r="AA113" s="452">
        <v>0.79</v>
      </c>
      <c r="AB113" s="452">
        <v>0.79</v>
      </c>
      <c r="AC113" s="452"/>
      <c r="AD113" s="452"/>
      <c r="AE113" s="452" t="s">
        <v>621</v>
      </c>
      <c r="AF113" s="452">
        <f t="shared" ref="AF113:AQ113" si="72">+B113+Q113</f>
        <v>5.18</v>
      </c>
      <c r="AG113" s="452">
        <f t="shared" si="72"/>
        <v>5.28</v>
      </c>
      <c r="AH113" s="452">
        <f t="shared" si="72"/>
        <v>5.38</v>
      </c>
      <c r="AI113" s="452">
        <f t="shared" si="72"/>
        <v>5.47</v>
      </c>
      <c r="AJ113" s="452">
        <f t="shared" si="72"/>
        <v>5.55</v>
      </c>
      <c r="AK113" s="452">
        <f t="shared" si="72"/>
        <v>5.62</v>
      </c>
      <c r="AL113" s="452">
        <f t="shared" si="72"/>
        <v>5.7</v>
      </c>
      <c r="AM113" s="452">
        <f t="shared" si="72"/>
        <v>5.78</v>
      </c>
      <c r="AN113" s="452">
        <f t="shared" si="72"/>
        <v>5.87</v>
      </c>
      <c r="AO113" s="452">
        <f t="shared" si="72"/>
        <v>5.95</v>
      </c>
      <c r="AP113" s="452">
        <f t="shared" si="72"/>
        <v>6.04</v>
      </c>
      <c r="AQ113" s="452">
        <f t="shared" si="72"/>
        <v>6.12</v>
      </c>
      <c r="AR113" s="452"/>
      <c r="AS113" s="452"/>
      <c r="AT113" s="452" t="s">
        <v>621</v>
      </c>
      <c r="AU113" s="452">
        <f t="shared" ref="AU113:BF113" si="73">+AF54-AF113</f>
        <v>0</v>
      </c>
      <c r="AV113" s="452">
        <f t="shared" si="73"/>
        <v>0</v>
      </c>
      <c r="AW113" s="452">
        <f t="shared" si="73"/>
        <v>0</v>
      </c>
      <c r="AX113" s="452">
        <f t="shared" si="73"/>
        <v>0</v>
      </c>
      <c r="AY113" s="452">
        <f t="shared" si="73"/>
        <v>0</v>
      </c>
      <c r="AZ113" s="452">
        <f t="shared" si="73"/>
        <v>0</v>
      </c>
      <c r="BA113" s="452">
        <f t="shared" si="73"/>
        <v>0</v>
      </c>
      <c r="BB113" s="452">
        <f t="shared" si="73"/>
        <v>0</v>
      </c>
      <c r="BC113" s="452">
        <f t="shared" si="73"/>
        <v>0</v>
      </c>
      <c r="BD113" s="452">
        <f t="shared" si="73"/>
        <v>0</v>
      </c>
      <c r="BE113" s="452">
        <f t="shared" si="73"/>
        <v>0</v>
      </c>
      <c r="BF113" s="452">
        <f t="shared" si="73"/>
        <v>0</v>
      </c>
      <c r="BG113" s="452"/>
    </row>
    <row r="114" ht="11.25" customHeight="1">
      <c r="A114" s="452" t="s">
        <v>21</v>
      </c>
      <c r="B114" s="452">
        <v>4.38</v>
      </c>
      <c r="C114" s="452">
        <v>4.47</v>
      </c>
      <c r="D114" s="452">
        <v>4.57</v>
      </c>
      <c r="E114" s="452">
        <v>4.66</v>
      </c>
      <c r="F114" s="452">
        <v>4.74</v>
      </c>
      <c r="G114" s="452">
        <v>4.82</v>
      </c>
      <c r="H114" s="452">
        <v>4.9</v>
      </c>
      <c r="I114" s="452">
        <v>4.98</v>
      </c>
      <c r="J114" s="452">
        <v>5.07</v>
      </c>
      <c r="K114" s="452">
        <v>5.16</v>
      </c>
      <c r="L114" s="452">
        <v>5.25</v>
      </c>
      <c r="M114" s="452">
        <v>5.33</v>
      </c>
      <c r="N114" s="452"/>
      <c r="O114" s="452"/>
      <c r="P114" s="452" t="s">
        <v>21</v>
      </c>
      <c r="Q114" s="452">
        <v>0.8</v>
      </c>
      <c r="R114" s="452">
        <v>0.81</v>
      </c>
      <c r="S114" s="452">
        <v>0.81</v>
      </c>
      <c r="T114" s="452">
        <v>0.81</v>
      </c>
      <c r="U114" s="452">
        <v>0.81</v>
      </c>
      <c r="V114" s="452">
        <v>0.8</v>
      </c>
      <c r="W114" s="452">
        <v>0.8</v>
      </c>
      <c r="X114" s="452">
        <v>0.8</v>
      </c>
      <c r="Y114" s="452">
        <v>0.8</v>
      </c>
      <c r="Z114" s="452">
        <v>0.79</v>
      </c>
      <c r="AA114" s="452">
        <v>0.79</v>
      </c>
      <c r="AB114" s="452">
        <v>0.79</v>
      </c>
      <c r="AC114" s="452"/>
      <c r="AD114" s="452"/>
      <c r="AE114" s="452" t="s">
        <v>21</v>
      </c>
      <c r="AF114" s="452">
        <f t="shared" ref="AF114:AQ114" si="74">+B114+Q114</f>
        <v>5.18</v>
      </c>
      <c r="AG114" s="452">
        <f t="shared" si="74"/>
        <v>5.28</v>
      </c>
      <c r="AH114" s="452">
        <f t="shared" si="74"/>
        <v>5.38</v>
      </c>
      <c r="AI114" s="452">
        <f t="shared" si="74"/>
        <v>5.47</v>
      </c>
      <c r="AJ114" s="452">
        <f t="shared" si="74"/>
        <v>5.55</v>
      </c>
      <c r="AK114" s="452">
        <f t="shared" si="74"/>
        <v>5.62</v>
      </c>
      <c r="AL114" s="452">
        <f t="shared" si="74"/>
        <v>5.7</v>
      </c>
      <c r="AM114" s="452">
        <f t="shared" si="74"/>
        <v>5.78</v>
      </c>
      <c r="AN114" s="452">
        <f t="shared" si="74"/>
        <v>5.87</v>
      </c>
      <c r="AO114" s="452">
        <f t="shared" si="74"/>
        <v>5.95</v>
      </c>
      <c r="AP114" s="452">
        <f t="shared" si="74"/>
        <v>6.04</v>
      </c>
      <c r="AQ114" s="452">
        <f t="shared" si="74"/>
        <v>6.12</v>
      </c>
      <c r="AR114" s="452"/>
      <c r="AS114" s="452"/>
      <c r="AT114" s="452" t="s">
        <v>21</v>
      </c>
      <c r="AU114" s="452">
        <f t="shared" ref="AU114:BF114" si="75">+AF55-AF114</f>
        <v>0</v>
      </c>
      <c r="AV114" s="452">
        <f t="shared" si="75"/>
        <v>0</v>
      </c>
      <c r="AW114" s="452">
        <f t="shared" si="75"/>
        <v>0</v>
      </c>
      <c r="AX114" s="452">
        <f t="shared" si="75"/>
        <v>0</v>
      </c>
      <c r="AY114" s="452">
        <f t="shared" si="75"/>
        <v>0</v>
      </c>
      <c r="AZ114" s="452">
        <f t="shared" si="75"/>
        <v>0</v>
      </c>
      <c r="BA114" s="452">
        <f t="shared" si="75"/>
        <v>0</v>
      </c>
      <c r="BB114" s="452">
        <f t="shared" si="75"/>
        <v>0</v>
      </c>
      <c r="BC114" s="452">
        <f t="shared" si="75"/>
        <v>0</v>
      </c>
      <c r="BD114" s="452">
        <f t="shared" si="75"/>
        <v>0</v>
      </c>
      <c r="BE114" s="452">
        <f t="shared" si="75"/>
        <v>0</v>
      </c>
      <c r="BF114" s="452">
        <f t="shared" si="75"/>
        <v>0</v>
      </c>
      <c r="BG114" s="452"/>
    </row>
    <row r="115" ht="11.25" customHeight="1">
      <c r="A115" s="452"/>
      <c r="B115" s="452"/>
      <c r="C115" s="452"/>
      <c r="D115" s="452"/>
      <c r="E115" s="452"/>
      <c r="F115" s="452"/>
      <c r="G115" s="452"/>
      <c r="H115" s="452"/>
      <c r="I115" s="452"/>
      <c r="J115" s="452"/>
      <c r="K115" s="452"/>
      <c r="L115" s="452"/>
      <c r="M115" s="452"/>
      <c r="N115" s="452"/>
      <c r="O115" s="452"/>
      <c r="P115" s="452"/>
      <c r="Q115" s="452"/>
      <c r="R115" s="452"/>
      <c r="S115" s="452"/>
      <c r="T115" s="452"/>
      <c r="U115" s="452"/>
      <c r="V115" s="452"/>
      <c r="W115" s="452"/>
      <c r="X115" s="452"/>
      <c r="Y115" s="452"/>
      <c r="Z115" s="452"/>
      <c r="AA115" s="452"/>
      <c r="AB115" s="452"/>
      <c r="AC115" s="452"/>
      <c r="AD115" s="452"/>
      <c r="AE115" s="452"/>
      <c r="AF115" s="452"/>
      <c r="AG115" s="452"/>
      <c r="AH115" s="452"/>
      <c r="AI115" s="452"/>
      <c r="AJ115" s="452"/>
      <c r="AK115" s="452"/>
      <c r="AL115" s="452"/>
      <c r="AM115" s="452"/>
      <c r="AN115" s="452"/>
      <c r="AO115" s="452"/>
      <c r="AP115" s="452"/>
      <c r="AQ115" s="452"/>
      <c r="AR115" s="452"/>
      <c r="AS115" s="452"/>
      <c r="AT115" s="452"/>
      <c r="AU115" s="452"/>
      <c r="AV115" s="452"/>
      <c r="AW115" s="452"/>
      <c r="AX115" s="452"/>
      <c r="AY115" s="452"/>
      <c r="AZ115" s="452"/>
      <c r="BA115" s="452"/>
      <c r="BB115" s="452"/>
      <c r="BC115" s="452"/>
      <c r="BD115" s="452"/>
      <c r="BE115" s="452"/>
      <c r="BF115" s="452"/>
      <c r="BG115" s="452"/>
    </row>
    <row r="116" ht="11.25" customHeight="1">
      <c r="A116" s="543"/>
      <c r="B116" s="544" t="s">
        <v>21</v>
      </c>
      <c r="C116" s="544"/>
      <c r="D116" s="544"/>
      <c r="E116" s="544"/>
      <c r="F116" s="544"/>
      <c r="G116" s="544"/>
      <c r="H116" s="544"/>
      <c r="I116" s="544"/>
      <c r="J116" s="544"/>
      <c r="K116" s="544"/>
      <c r="L116" s="544"/>
      <c r="M116" s="544"/>
      <c r="N116" s="545"/>
      <c r="O116" s="545"/>
      <c r="P116" s="543"/>
      <c r="Q116" s="546" t="s">
        <v>21</v>
      </c>
      <c r="R116" s="546"/>
      <c r="S116" s="546"/>
      <c r="T116" s="546"/>
      <c r="U116" s="546"/>
      <c r="V116" s="546"/>
      <c r="W116" s="546"/>
      <c r="X116" s="546"/>
      <c r="Y116" s="546"/>
      <c r="Z116" s="546"/>
      <c r="AA116" s="546"/>
      <c r="AB116" s="546"/>
      <c r="AC116" s="545"/>
      <c r="AD116" s="545"/>
      <c r="AE116" s="543"/>
      <c r="AF116" s="547" t="s">
        <v>21</v>
      </c>
      <c r="AG116" s="547"/>
      <c r="AH116" s="547"/>
      <c r="AI116" s="547"/>
      <c r="AJ116" s="547"/>
      <c r="AK116" s="547"/>
      <c r="AL116" s="547"/>
      <c r="AM116" s="547"/>
      <c r="AN116" s="547"/>
      <c r="AO116" s="547"/>
      <c r="AP116" s="547"/>
      <c r="AQ116" s="547"/>
      <c r="AR116" s="452"/>
      <c r="AS116" s="452"/>
      <c r="AT116" s="553"/>
      <c r="AU116" s="553" t="s">
        <v>21</v>
      </c>
      <c r="AV116" s="553"/>
      <c r="AW116" s="553"/>
      <c r="AX116" s="553"/>
      <c r="AY116" s="553"/>
      <c r="AZ116" s="553"/>
      <c r="BA116" s="553"/>
      <c r="BB116" s="553"/>
      <c r="BC116" s="553"/>
      <c r="BD116" s="553"/>
      <c r="BE116" s="554"/>
      <c r="BF116" s="554"/>
      <c r="BG116" s="452"/>
    </row>
    <row r="117" ht="11.25" customHeight="1">
      <c r="A117" s="452" t="s">
        <v>619</v>
      </c>
      <c r="B117" s="452">
        <v>2019.0</v>
      </c>
      <c r="C117" s="452">
        <v>2020.0</v>
      </c>
      <c r="D117" s="452">
        <v>2021.0</v>
      </c>
      <c r="E117" s="452">
        <v>2022.0</v>
      </c>
      <c r="F117" s="452">
        <v>2023.0</v>
      </c>
      <c r="G117" s="452">
        <v>2024.0</v>
      </c>
      <c r="H117" s="452">
        <v>2025.0</v>
      </c>
      <c r="I117" s="452">
        <v>2026.0</v>
      </c>
      <c r="J117" s="452">
        <v>2027.0</v>
      </c>
      <c r="K117" s="452">
        <v>2028.0</v>
      </c>
      <c r="L117" s="452">
        <v>2029.0</v>
      </c>
      <c r="M117" s="452">
        <v>2030.0</v>
      </c>
      <c r="N117" s="452"/>
      <c r="O117" s="452"/>
      <c r="P117" s="452" t="s">
        <v>619</v>
      </c>
      <c r="Q117" s="452">
        <v>2019.0</v>
      </c>
      <c r="R117" s="452">
        <v>2020.0</v>
      </c>
      <c r="S117" s="452">
        <v>2021.0</v>
      </c>
      <c r="T117" s="452">
        <v>2022.0</v>
      </c>
      <c r="U117" s="452">
        <v>2023.0</v>
      </c>
      <c r="V117" s="452">
        <v>2024.0</v>
      </c>
      <c r="W117" s="452">
        <v>2025.0</v>
      </c>
      <c r="X117" s="452">
        <v>2026.0</v>
      </c>
      <c r="Y117" s="452">
        <v>2027.0</v>
      </c>
      <c r="Z117" s="452">
        <v>2028.0</v>
      </c>
      <c r="AA117" s="452">
        <v>2029.0</v>
      </c>
      <c r="AB117" s="452">
        <v>2030.0</v>
      </c>
      <c r="AC117" s="452"/>
      <c r="AD117" s="452"/>
      <c r="AE117" s="452" t="s">
        <v>619</v>
      </c>
      <c r="AF117" s="452">
        <v>2019.0</v>
      </c>
      <c r="AG117" s="452">
        <v>2020.0</v>
      </c>
      <c r="AH117" s="452">
        <v>2021.0</v>
      </c>
      <c r="AI117" s="452">
        <v>2022.0</v>
      </c>
      <c r="AJ117" s="452">
        <v>2023.0</v>
      </c>
      <c r="AK117" s="452">
        <v>2024.0</v>
      </c>
      <c r="AL117" s="452">
        <v>2025.0</v>
      </c>
      <c r="AM117" s="452">
        <v>2026.0</v>
      </c>
      <c r="AN117" s="452">
        <v>2027.0</v>
      </c>
      <c r="AO117" s="452">
        <v>2028.0</v>
      </c>
      <c r="AP117" s="452">
        <v>2029.0</v>
      </c>
      <c r="AQ117" s="452">
        <v>2030.0</v>
      </c>
      <c r="AR117" s="452"/>
      <c r="AS117" s="452"/>
      <c r="AT117" s="452" t="s">
        <v>619</v>
      </c>
      <c r="AU117" s="452">
        <v>2019.0</v>
      </c>
      <c r="AV117" s="452">
        <v>2020.0</v>
      </c>
      <c r="AW117" s="452">
        <v>2021.0</v>
      </c>
      <c r="AX117" s="452">
        <v>2022.0</v>
      </c>
      <c r="AY117" s="452">
        <v>2023.0</v>
      </c>
      <c r="AZ117" s="452">
        <v>2024.0</v>
      </c>
      <c r="BA117" s="452">
        <v>2025.0</v>
      </c>
      <c r="BB117" s="452">
        <v>2026.0</v>
      </c>
      <c r="BC117" s="452">
        <v>2027.0</v>
      </c>
      <c r="BD117" s="452">
        <v>2028.0</v>
      </c>
      <c r="BE117" s="452">
        <v>2029.0</v>
      </c>
      <c r="BF117" s="452">
        <v>2030.0</v>
      </c>
      <c r="BG117" s="452"/>
    </row>
    <row r="118" ht="11.25" customHeight="1">
      <c r="A118" s="452" t="s">
        <v>21</v>
      </c>
      <c r="B118" s="452">
        <f t="shared" ref="B118:M118" si="76">+SUM(B73,B79,B84,B89,B94,B99,B104,B109,B114)</f>
        <v>147.1</v>
      </c>
      <c r="C118" s="452">
        <f t="shared" si="76"/>
        <v>150.1</v>
      </c>
      <c r="D118" s="452">
        <f t="shared" si="76"/>
        <v>154.89</v>
      </c>
      <c r="E118" s="452">
        <f t="shared" si="76"/>
        <v>159.34</v>
      </c>
      <c r="F118" s="452">
        <f t="shared" si="76"/>
        <v>163.52</v>
      </c>
      <c r="G118" s="452">
        <f t="shared" si="76"/>
        <v>167.65</v>
      </c>
      <c r="H118" s="452">
        <f t="shared" si="76"/>
        <v>171.7</v>
      </c>
      <c r="I118" s="452">
        <f t="shared" si="76"/>
        <v>176.05</v>
      </c>
      <c r="J118" s="452">
        <f t="shared" si="76"/>
        <v>180.54</v>
      </c>
      <c r="K118" s="452">
        <f t="shared" si="76"/>
        <v>185.15</v>
      </c>
      <c r="L118" s="452">
        <f t="shared" si="76"/>
        <v>189.75</v>
      </c>
      <c r="M118" s="452">
        <f t="shared" si="76"/>
        <v>194.37</v>
      </c>
      <c r="N118" s="452"/>
      <c r="O118" s="452"/>
      <c r="P118" s="452" t="s">
        <v>21</v>
      </c>
      <c r="Q118" s="452">
        <f t="shared" ref="Q118:AB118" si="77">+SUM(Q73,Q79,Q84,Q89,Q94,Q99,Q104,Q109,Q114)</f>
        <v>104.43</v>
      </c>
      <c r="R118" s="452">
        <f t="shared" si="77"/>
        <v>99.3</v>
      </c>
      <c r="S118" s="452">
        <f t="shared" si="77"/>
        <v>99.52</v>
      </c>
      <c r="T118" s="452">
        <f t="shared" si="77"/>
        <v>99.42</v>
      </c>
      <c r="U118" s="452">
        <f t="shared" si="77"/>
        <v>99.09</v>
      </c>
      <c r="V118" s="452">
        <f t="shared" si="77"/>
        <v>98.71</v>
      </c>
      <c r="W118" s="452">
        <f t="shared" si="77"/>
        <v>98.39</v>
      </c>
      <c r="X118" s="452">
        <f t="shared" si="77"/>
        <v>98.13</v>
      </c>
      <c r="Y118" s="452">
        <f t="shared" si="77"/>
        <v>97.91</v>
      </c>
      <c r="Z118" s="452">
        <f t="shared" si="77"/>
        <v>97.7</v>
      </c>
      <c r="AA118" s="452">
        <f t="shared" si="77"/>
        <v>97.44</v>
      </c>
      <c r="AB118" s="452">
        <f t="shared" si="77"/>
        <v>97.12</v>
      </c>
      <c r="AC118" s="452"/>
      <c r="AD118" s="452"/>
      <c r="AE118" s="452" t="s">
        <v>21</v>
      </c>
      <c r="AF118" s="452">
        <f t="shared" ref="AF118:AQ118" si="78">+SUM(AF73,AF79,AF84,AF89,AF94,AF99,AF104,AF109,AF114)</f>
        <v>251.53</v>
      </c>
      <c r="AG118" s="452">
        <f t="shared" si="78"/>
        <v>249.4</v>
      </c>
      <c r="AH118" s="452">
        <f t="shared" si="78"/>
        <v>254.41</v>
      </c>
      <c r="AI118" s="452">
        <f t="shared" si="78"/>
        <v>258.76</v>
      </c>
      <c r="AJ118" s="452">
        <f t="shared" si="78"/>
        <v>262.61</v>
      </c>
      <c r="AK118" s="452">
        <f t="shared" si="78"/>
        <v>266.36</v>
      </c>
      <c r="AL118" s="452">
        <f t="shared" si="78"/>
        <v>270.09</v>
      </c>
      <c r="AM118" s="452">
        <f t="shared" si="78"/>
        <v>274.18</v>
      </c>
      <c r="AN118" s="452">
        <f t="shared" si="78"/>
        <v>278.45</v>
      </c>
      <c r="AO118" s="452">
        <f t="shared" si="78"/>
        <v>282.85</v>
      </c>
      <c r="AP118" s="452">
        <f t="shared" si="78"/>
        <v>287.19</v>
      </c>
      <c r="AQ118" s="452">
        <f t="shared" si="78"/>
        <v>291.49</v>
      </c>
      <c r="AR118" s="452"/>
      <c r="AS118" s="452"/>
      <c r="AT118" s="452" t="s">
        <v>21</v>
      </c>
      <c r="AU118" s="452">
        <f t="shared" ref="AU118:BF118" si="79">+SUM(AU73,AU79,AU84,AU89,AU94,AU99,AU104,AU109,AU114)</f>
        <v>0</v>
      </c>
      <c r="AV118" s="452">
        <f t="shared" si="79"/>
        <v>0</v>
      </c>
      <c r="AW118" s="452">
        <f t="shared" si="79"/>
        <v>0</v>
      </c>
      <c r="AX118" s="452">
        <f t="shared" si="79"/>
        <v>0</v>
      </c>
      <c r="AY118" s="452">
        <f t="shared" si="79"/>
        <v>0</v>
      </c>
      <c r="AZ118" s="452">
        <f t="shared" si="79"/>
        <v>0</v>
      </c>
      <c r="BA118" s="452">
        <f t="shared" si="79"/>
        <v>0.22</v>
      </c>
      <c r="BB118" s="452">
        <f t="shared" si="79"/>
        <v>0.43</v>
      </c>
      <c r="BC118" s="452">
        <f t="shared" si="79"/>
        <v>0.66</v>
      </c>
      <c r="BD118" s="452">
        <f t="shared" si="79"/>
        <v>0.89</v>
      </c>
      <c r="BE118" s="452">
        <f t="shared" si="79"/>
        <v>1.13</v>
      </c>
      <c r="BF118" s="452">
        <f t="shared" si="79"/>
        <v>1.35</v>
      </c>
      <c r="BG118" s="452"/>
    </row>
    <row r="119" ht="11.25" customHeight="1">
      <c r="A119" s="452"/>
      <c r="B119" s="452"/>
      <c r="C119" s="452"/>
      <c r="D119" s="452"/>
      <c r="E119" s="452"/>
      <c r="F119" s="452"/>
      <c r="G119" s="452"/>
      <c r="H119" s="452"/>
      <c r="I119" s="452"/>
      <c r="J119" s="452"/>
      <c r="K119" s="452"/>
      <c r="L119" s="452"/>
      <c r="M119" s="452"/>
      <c r="N119" s="452"/>
      <c r="O119" s="452"/>
      <c r="P119" s="452"/>
      <c r="Q119" s="452"/>
      <c r="R119" s="452"/>
      <c r="S119" s="452"/>
      <c r="T119" s="452"/>
      <c r="U119" s="452"/>
      <c r="V119" s="452"/>
      <c r="W119" s="452"/>
      <c r="X119" s="452"/>
      <c r="Y119" s="452"/>
      <c r="Z119" s="452"/>
      <c r="AA119" s="452"/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  <c r="AV119" s="452"/>
      <c r="AW119" s="452"/>
      <c r="AX119" s="452"/>
      <c r="AY119" s="452"/>
      <c r="AZ119" s="452"/>
      <c r="BA119" s="452"/>
      <c r="BB119" s="452"/>
      <c r="BC119" s="452"/>
      <c r="BD119" s="452"/>
      <c r="BE119" s="452"/>
      <c r="BF119" s="452"/>
      <c r="BG119" s="452"/>
    </row>
    <row r="120" ht="11.25" customHeight="1">
      <c r="A120" s="452"/>
      <c r="B120" s="452"/>
      <c r="C120" s="452"/>
      <c r="D120" s="452"/>
      <c r="E120" s="452"/>
      <c r="F120" s="452"/>
      <c r="G120" s="452"/>
      <c r="H120" s="452"/>
      <c r="I120" s="452"/>
      <c r="J120" s="452"/>
      <c r="K120" s="452"/>
      <c r="L120" s="452"/>
      <c r="M120" s="452"/>
      <c r="N120" s="452"/>
      <c r="O120" s="452"/>
      <c r="P120" s="452"/>
      <c r="Q120" s="452"/>
      <c r="R120" s="452"/>
      <c r="S120" s="452"/>
      <c r="T120" s="452"/>
      <c r="U120" s="452"/>
      <c r="V120" s="452"/>
      <c r="W120" s="452"/>
      <c r="X120" s="452"/>
      <c r="Y120" s="452"/>
      <c r="Z120" s="452"/>
      <c r="AA120" s="452"/>
      <c r="AB120" s="452"/>
      <c r="AC120" s="452"/>
      <c r="AD120" s="452"/>
      <c r="AE120" s="452"/>
      <c r="AF120" s="452"/>
      <c r="AG120" s="452"/>
      <c r="AH120" s="452"/>
      <c r="AI120" s="452"/>
      <c r="AJ120" s="452"/>
      <c r="AK120" s="452"/>
      <c r="AL120" s="452"/>
      <c r="AM120" s="452"/>
      <c r="AN120" s="452"/>
      <c r="AO120" s="452"/>
      <c r="AP120" s="452"/>
      <c r="AQ120" s="452"/>
      <c r="AR120" s="452"/>
      <c r="AS120" s="452"/>
      <c r="AT120" s="452"/>
      <c r="AU120" s="452"/>
      <c r="AV120" s="452"/>
      <c r="AW120" s="452"/>
      <c r="AX120" s="452"/>
      <c r="AY120" s="452"/>
      <c r="AZ120" s="452"/>
      <c r="BA120" s="452"/>
      <c r="BB120" s="452"/>
      <c r="BC120" s="452"/>
      <c r="BD120" s="452"/>
      <c r="BE120" s="452"/>
      <c r="BF120" s="452"/>
      <c r="BG120" s="452"/>
    </row>
    <row r="121" ht="11.25" customHeight="1">
      <c r="A121" s="452"/>
      <c r="B121" s="452"/>
      <c r="C121" s="452"/>
      <c r="D121" s="452"/>
      <c r="E121" s="452"/>
      <c r="F121" s="452"/>
      <c r="G121" s="452"/>
      <c r="H121" s="452"/>
      <c r="I121" s="452"/>
      <c r="J121" s="452"/>
      <c r="K121" s="452"/>
      <c r="L121" s="452"/>
      <c r="M121" s="452"/>
      <c r="N121" s="452"/>
      <c r="O121" s="452"/>
      <c r="P121" s="452"/>
      <c r="Q121" s="452"/>
      <c r="R121" s="452"/>
      <c r="S121" s="452"/>
      <c r="T121" s="452"/>
      <c r="U121" s="452"/>
      <c r="V121" s="452"/>
      <c r="W121" s="452"/>
      <c r="X121" s="452"/>
      <c r="Y121" s="452"/>
      <c r="Z121" s="452"/>
      <c r="AA121" s="452"/>
      <c r="AB121" s="452"/>
      <c r="AC121" s="452"/>
      <c r="AD121" s="452"/>
      <c r="AE121" s="452"/>
      <c r="AF121" s="452">
        <f t="shared" ref="AF121:AQ121" si="80">+AF25+AF35+AF40</f>
        <v>20.61</v>
      </c>
      <c r="AG121" s="452">
        <f t="shared" si="80"/>
        <v>21.53</v>
      </c>
      <c r="AH121" s="452">
        <f t="shared" si="80"/>
        <v>22.53</v>
      </c>
      <c r="AI121" s="452">
        <f t="shared" si="80"/>
        <v>23.47</v>
      </c>
      <c r="AJ121" s="452">
        <f t="shared" si="80"/>
        <v>24.4</v>
      </c>
      <c r="AK121" s="452">
        <f t="shared" si="80"/>
        <v>25.31</v>
      </c>
      <c r="AL121" s="452">
        <f t="shared" si="80"/>
        <v>26.29</v>
      </c>
      <c r="AM121" s="452">
        <f t="shared" si="80"/>
        <v>27.29</v>
      </c>
      <c r="AN121" s="452">
        <f t="shared" si="80"/>
        <v>28.33</v>
      </c>
      <c r="AO121" s="452">
        <f t="shared" si="80"/>
        <v>29.39</v>
      </c>
      <c r="AP121" s="452">
        <f t="shared" si="80"/>
        <v>30.5</v>
      </c>
      <c r="AQ121" s="452">
        <f t="shared" si="80"/>
        <v>31.58</v>
      </c>
      <c r="AR121" s="452"/>
      <c r="AS121" s="452"/>
      <c r="AT121" s="452"/>
      <c r="AU121" s="452"/>
      <c r="AV121" s="452"/>
      <c r="AW121" s="452"/>
      <c r="AX121" s="452"/>
      <c r="AY121" s="452"/>
      <c r="AZ121" s="452"/>
      <c r="BA121" s="452"/>
      <c r="BB121" s="452"/>
      <c r="BC121" s="452"/>
      <c r="BD121" s="452"/>
      <c r="BE121" s="452"/>
      <c r="BF121" s="452"/>
      <c r="BG121" s="452"/>
    </row>
    <row r="122" ht="11.25" customHeight="1">
      <c r="A122" s="452"/>
      <c r="B122" s="452"/>
      <c r="C122" s="452"/>
      <c r="D122" s="452"/>
      <c r="E122" s="452"/>
      <c r="F122" s="452"/>
      <c r="G122" s="452"/>
      <c r="H122" s="452"/>
      <c r="I122" s="452"/>
      <c r="J122" s="452"/>
      <c r="K122" s="452"/>
      <c r="L122" s="452"/>
      <c r="M122" s="452"/>
      <c r="N122" s="452"/>
      <c r="O122" s="452"/>
      <c r="P122" s="452"/>
      <c r="Q122" s="452"/>
      <c r="R122" s="452"/>
      <c r="S122" s="452"/>
      <c r="T122" s="452"/>
      <c r="U122" s="452"/>
      <c r="V122" s="452"/>
      <c r="W122" s="452"/>
      <c r="X122" s="452"/>
      <c r="Y122" s="452"/>
      <c r="Z122" s="452"/>
      <c r="AA122" s="452"/>
      <c r="AB122" s="452"/>
      <c r="AC122" s="452"/>
      <c r="AD122" s="452"/>
      <c r="AE122" s="452"/>
      <c r="AF122" s="457">
        <f t="shared" ref="AF122:AQ122" si="81">+AF84+AF94+AF99</f>
        <v>20.61</v>
      </c>
      <c r="AG122" s="457">
        <f t="shared" si="81"/>
        <v>21.53</v>
      </c>
      <c r="AH122" s="457">
        <f t="shared" si="81"/>
        <v>22.53</v>
      </c>
      <c r="AI122" s="457">
        <f t="shared" si="81"/>
        <v>23.47</v>
      </c>
      <c r="AJ122" s="457">
        <f t="shared" si="81"/>
        <v>24.4</v>
      </c>
      <c r="AK122" s="457">
        <f t="shared" si="81"/>
        <v>25.31</v>
      </c>
      <c r="AL122" s="457">
        <f t="shared" si="81"/>
        <v>26.07</v>
      </c>
      <c r="AM122" s="457">
        <f t="shared" si="81"/>
        <v>26.86</v>
      </c>
      <c r="AN122" s="457">
        <f t="shared" si="81"/>
        <v>27.67</v>
      </c>
      <c r="AO122" s="457">
        <f t="shared" si="81"/>
        <v>28.5</v>
      </c>
      <c r="AP122" s="457">
        <f t="shared" si="81"/>
        <v>29.37</v>
      </c>
      <c r="AQ122" s="457">
        <f t="shared" si="81"/>
        <v>30.23</v>
      </c>
      <c r="AR122" s="452"/>
      <c r="AS122" s="452"/>
      <c r="AT122" s="452"/>
      <c r="AU122" s="452"/>
      <c r="AV122" s="452"/>
      <c r="AW122" s="452"/>
      <c r="AX122" s="452"/>
      <c r="AY122" s="452"/>
      <c r="AZ122" s="452"/>
      <c r="BA122" s="452"/>
      <c r="BB122" s="452"/>
      <c r="BC122" s="452"/>
      <c r="BD122" s="452"/>
      <c r="BE122" s="452"/>
      <c r="BF122" s="452"/>
      <c r="BG122" s="452"/>
    </row>
    <row r="123" ht="11.25" customHeight="1">
      <c r="A123" s="452"/>
      <c r="B123" s="452"/>
      <c r="C123" s="452"/>
      <c r="D123" s="452"/>
      <c r="E123" s="452"/>
      <c r="F123" s="452"/>
      <c r="G123" s="452"/>
      <c r="H123" s="452"/>
      <c r="I123" s="452"/>
      <c r="J123" s="452"/>
      <c r="K123" s="452"/>
      <c r="L123" s="452"/>
      <c r="M123" s="452"/>
      <c r="N123" s="452"/>
      <c r="O123" s="452"/>
      <c r="P123" s="452"/>
      <c r="Q123" s="452"/>
      <c r="R123" s="452"/>
      <c r="S123" s="452"/>
      <c r="T123" s="452"/>
      <c r="U123" s="452"/>
      <c r="V123" s="452"/>
      <c r="W123" s="452"/>
      <c r="X123" s="452"/>
      <c r="Y123" s="452"/>
      <c r="Z123" s="452"/>
      <c r="AA123" s="452"/>
      <c r="AB123" s="452"/>
      <c r="AC123" s="452"/>
      <c r="AD123" s="452"/>
      <c r="AE123" s="452"/>
      <c r="AF123" s="452">
        <f t="shared" ref="AF123:AQ123" si="82">+AF94+AF99</f>
        <v>7.91</v>
      </c>
      <c r="AG123" s="452">
        <f t="shared" si="82"/>
        <v>8.6</v>
      </c>
      <c r="AH123" s="452">
        <f t="shared" si="82"/>
        <v>9.35</v>
      </c>
      <c r="AI123" s="452">
        <f t="shared" si="82"/>
        <v>10.08</v>
      </c>
      <c r="AJ123" s="452">
        <f t="shared" si="82"/>
        <v>10.82</v>
      </c>
      <c r="AK123" s="452">
        <f t="shared" si="82"/>
        <v>11.56</v>
      </c>
      <c r="AL123" s="452">
        <f t="shared" si="82"/>
        <v>12.12</v>
      </c>
      <c r="AM123" s="452">
        <f t="shared" si="82"/>
        <v>12.71</v>
      </c>
      <c r="AN123" s="452">
        <f t="shared" si="82"/>
        <v>13.31</v>
      </c>
      <c r="AO123" s="452">
        <f t="shared" si="82"/>
        <v>13.93</v>
      </c>
      <c r="AP123" s="452">
        <f t="shared" si="82"/>
        <v>14.58</v>
      </c>
      <c r="AQ123" s="452">
        <f t="shared" si="82"/>
        <v>15.24</v>
      </c>
      <c r="AR123" s="452"/>
      <c r="AS123" s="452"/>
      <c r="AT123" s="452"/>
      <c r="AU123" s="452"/>
      <c r="AV123" s="452"/>
      <c r="AW123" s="452"/>
      <c r="AX123" s="452"/>
      <c r="AY123" s="452"/>
      <c r="AZ123" s="452"/>
      <c r="BA123" s="452"/>
      <c r="BB123" s="452"/>
      <c r="BC123" s="452"/>
      <c r="BD123" s="452"/>
      <c r="BE123" s="452"/>
      <c r="BF123" s="452"/>
      <c r="BG123" s="452"/>
    </row>
    <row r="124" ht="11.25" customHeight="1">
      <c r="A124" s="452"/>
      <c r="B124" s="452"/>
      <c r="C124" s="452"/>
      <c r="D124" s="452"/>
      <c r="E124" s="452"/>
      <c r="F124" s="452"/>
      <c r="G124" s="452"/>
      <c r="H124" s="452"/>
      <c r="I124" s="452"/>
      <c r="J124" s="452"/>
      <c r="K124" s="452"/>
      <c r="L124" s="452"/>
      <c r="M124" s="452"/>
      <c r="N124" s="452"/>
      <c r="O124" s="452"/>
      <c r="P124" s="452"/>
      <c r="Q124" s="452"/>
      <c r="R124" s="452"/>
      <c r="S124" s="452"/>
      <c r="T124" s="452"/>
      <c r="U124" s="452"/>
      <c r="V124" s="452"/>
      <c r="W124" s="452"/>
      <c r="X124" s="452"/>
      <c r="Y124" s="452"/>
      <c r="Z124" s="452"/>
      <c r="AA124" s="452"/>
      <c r="AB124" s="452"/>
      <c r="AC124" s="452"/>
      <c r="AD124" s="452"/>
      <c r="AE124" s="452"/>
      <c r="AF124" s="452"/>
      <c r="AG124" s="452"/>
      <c r="AH124" s="452"/>
      <c r="AI124" s="452"/>
      <c r="AJ124" s="452"/>
      <c r="AK124" s="452"/>
      <c r="AL124" s="452"/>
      <c r="AM124" s="452"/>
      <c r="AN124" s="452"/>
      <c r="AO124" s="452"/>
      <c r="AP124" s="452"/>
      <c r="AQ124" s="452"/>
      <c r="AR124" s="452"/>
      <c r="AS124" s="452"/>
      <c r="AT124" s="452"/>
      <c r="AU124" s="452"/>
      <c r="AV124" s="452"/>
      <c r="AW124" s="452"/>
      <c r="AX124" s="452"/>
      <c r="AY124" s="452"/>
      <c r="AZ124" s="452"/>
      <c r="BA124" s="452"/>
      <c r="BB124" s="452"/>
      <c r="BC124" s="452"/>
      <c r="BD124" s="452"/>
      <c r="BE124" s="452"/>
      <c r="BF124" s="452"/>
      <c r="BG124" s="452"/>
    </row>
    <row r="125" ht="11.25" customHeight="1">
      <c r="A125" s="452"/>
      <c r="B125" s="452"/>
      <c r="C125" s="452"/>
      <c r="D125" s="452"/>
      <c r="E125" s="452"/>
      <c r="F125" s="452"/>
      <c r="G125" s="452"/>
      <c r="H125" s="452"/>
      <c r="I125" s="452"/>
      <c r="J125" s="452"/>
      <c r="K125" s="452"/>
      <c r="L125" s="452"/>
      <c r="M125" s="452"/>
      <c r="N125" s="452"/>
      <c r="O125" s="452"/>
      <c r="P125" s="452"/>
      <c r="Q125" s="452"/>
      <c r="R125" s="452"/>
      <c r="S125" s="452"/>
      <c r="T125" s="452"/>
      <c r="U125" s="452"/>
      <c r="V125" s="452"/>
      <c r="W125" s="452"/>
      <c r="X125" s="452"/>
      <c r="Y125" s="452"/>
      <c r="Z125" s="452"/>
      <c r="AA125" s="452"/>
      <c r="AB125" s="452"/>
      <c r="AC125" s="452"/>
      <c r="AD125" s="452"/>
      <c r="AE125" s="452"/>
      <c r="AF125" s="452"/>
      <c r="AG125" s="452"/>
      <c r="AH125" s="452"/>
      <c r="AI125" s="452"/>
      <c r="AJ125" s="452"/>
      <c r="AK125" s="452"/>
      <c r="AL125" s="452"/>
      <c r="AM125" s="452"/>
      <c r="AN125" s="452"/>
      <c r="AO125" s="452"/>
      <c r="AP125" s="452"/>
      <c r="AQ125" s="452"/>
      <c r="AR125" s="452"/>
      <c r="AS125" s="452"/>
      <c r="AT125" s="452"/>
      <c r="AU125" s="452"/>
      <c r="AV125" s="452"/>
      <c r="AW125" s="452"/>
      <c r="AX125" s="452"/>
      <c r="AY125" s="452"/>
      <c r="AZ125" s="452"/>
      <c r="BA125" s="452"/>
      <c r="BB125" s="452"/>
      <c r="BC125" s="452"/>
      <c r="BD125" s="452"/>
      <c r="BE125" s="452"/>
      <c r="BF125" s="452"/>
      <c r="BG125" s="452"/>
    </row>
    <row r="126" ht="11.25" customHeight="1">
      <c r="A126" s="452"/>
      <c r="B126" s="452"/>
      <c r="C126" s="452"/>
      <c r="D126" s="452"/>
      <c r="E126" s="452"/>
      <c r="F126" s="452"/>
      <c r="G126" s="452"/>
      <c r="H126" s="452"/>
      <c r="I126" s="452"/>
      <c r="J126" s="452"/>
      <c r="K126" s="452"/>
      <c r="L126" s="452"/>
      <c r="M126" s="452"/>
      <c r="N126" s="452"/>
      <c r="O126" s="452"/>
      <c r="P126" s="452"/>
      <c r="Q126" s="452"/>
      <c r="R126" s="452"/>
      <c r="S126" s="452"/>
      <c r="T126" s="452"/>
      <c r="U126" s="452"/>
      <c r="V126" s="452"/>
      <c r="W126" s="452"/>
      <c r="X126" s="452"/>
      <c r="Y126" s="452"/>
      <c r="Z126" s="452"/>
      <c r="AA126" s="452"/>
      <c r="AB126" s="452"/>
      <c r="AC126" s="452"/>
      <c r="AD126" s="452"/>
      <c r="AE126" s="452"/>
      <c r="AF126" s="452"/>
      <c r="AG126" s="452"/>
      <c r="AH126" s="452"/>
      <c r="AI126" s="452"/>
      <c r="AJ126" s="452"/>
      <c r="AK126" s="452"/>
      <c r="AL126" s="452"/>
      <c r="AM126" s="452"/>
      <c r="AN126" s="452"/>
      <c r="AO126" s="452"/>
      <c r="AP126" s="452"/>
      <c r="AQ126" s="452"/>
      <c r="AR126" s="452"/>
      <c r="AS126" s="452"/>
      <c r="AT126" s="452"/>
      <c r="AU126" s="452"/>
      <c r="AV126" s="452"/>
      <c r="AW126" s="452"/>
      <c r="AX126" s="452"/>
      <c r="AY126" s="452"/>
      <c r="AZ126" s="452"/>
      <c r="BA126" s="452"/>
      <c r="BB126" s="452"/>
      <c r="BC126" s="452"/>
      <c r="BD126" s="452"/>
      <c r="BE126" s="452"/>
      <c r="BF126" s="452"/>
      <c r="BG126" s="452"/>
    </row>
    <row r="127" ht="11.25" customHeight="1">
      <c r="A127" s="452"/>
      <c r="B127" s="452"/>
      <c r="C127" s="452"/>
      <c r="D127" s="452"/>
      <c r="E127" s="452"/>
      <c r="F127" s="452"/>
      <c r="G127" s="452"/>
      <c r="H127" s="452"/>
      <c r="I127" s="452"/>
      <c r="J127" s="452"/>
      <c r="K127" s="452"/>
      <c r="L127" s="452"/>
      <c r="M127" s="452"/>
      <c r="N127" s="452"/>
      <c r="O127" s="452"/>
      <c r="P127" s="452"/>
      <c r="Q127" s="452"/>
      <c r="R127" s="452"/>
      <c r="S127" s="452"/>
      <c r="T127" s="452"/>
      <c r="U127" s="452"/>
      <c r="V127" s="452"/>
      <c r="W127" s="452"/>
      <c r="X127" s="452"/>
      <c r="Y127" s="452"/>
      <c r="Z127" s="452"/>
      <c r="AA127" s="452"/>
      <c r="AB127" s="452"/>
      <c r="AC127" s="452"/>
      <c r="AD127" s="452"/>
      <c r="AE127" s="452"/>
      <c r="AF127" s="452"/>
      <c r="AG127" s="452"/>
      <c r="AH127" s="452"/>
      <c r="AI127" s="452"/>
      <c r="AJ127" s="452"/>
      <c r="AK127" s="452"/>
      <c r="AL127" s="452"/>
      <c r="AM127" s="452"/>
      <c r="AN127" s="452"/>
      <c r="AO127" s="452"/>
      <c r="AP127" s="452"/>
      <c r="AQ127" s="452"/>
      <c r="AR127" s="452"/>
      <c r="AS127" s="452"/>
      <c r="AT127" s="452"/>
      <c r="AU127" s="452"/>
      <c r="AV127" s="452"/>
      <c r="AW127" s="452"/>
      <c r="AX127" s="452"/>
      <c r="AY127" s="452"/>
      <c r="AZ127" s="452"/>
      <c r="BA127" s="452"/>
      <c r="BB127" s="452"/>
      <c r="BC127" s="452"/>
      <c r="BD127" s="452"/>
      <c r="BE127" s="452"/>
      <c r="BF127" s="452"/>
      <c r="BG127" s="452"/>
    </row>
    <row r="128" ht="11.25" customHeight="1">
      <c r="A128" s="452"/>
      <c r="B128" s="452"/>
      <c r="C128" s="452"/>
      <c r="D128" s="452"/>
      <c r="E128" s="452"/>
      <c r="F128" s="452"/>
      <c r="G128" s="452"/>
      <c r="H128" s="452"/>
      <c r="I128" s="452"/>
      <c r="J128" s="452"/>
      <c r="K128" s="452"/>
      <c r="L128" s="452"/>
      <c r="M128" s="452"/>
      <c r="N128" s="452"/>
      <c r="O128" s="452"/>
      <c r="P128" s="452"/>
      <c r="Q128" s="452"/>
      <c r="R128" s="452"/>
      <c r="S128" s="452"/>
      <c r="T128" s="452"/>
      <c r="U128" s="452"/>
      <c r="V128" s="452"/>
      <c r="W128" s="452"/>
      <c r="X128" s="452"/>
      <c r="Y128" s="452"/>
      <c r="Z128" s="452"/>
      <c r="AA128" s="452"/>
      <c r="AB128" s="452"/>
      <c r="AC128" s="452"/>
      <c r="AD128" s="452"/>
      <c r="AE128" s="452"/>
      <c r="AF128" s="452"/>
      <c r="AG128" s="452"/>
      <c r="AH128" s="452"/>
      <c r="AI128" s="452"/>
      <c r="AJ128" s="452"/>
      <c r="AK128" s="452"/>
      <c r="AL128" s="452"/>
      <c r="AM128" s="452"/>
      <c r="AN128" s="452"/>
      <c r="AO128" s="452"/>
      <c r="AP128" s="452"/>
      <c r="AQ128" s="452"/>
      <c r="AR128" s="452"/>
      <c r="AS128" s="452"/>
      <c r="AT128" s="452"/>
      <c r="AU128" s="452"/>
      <c r="AV128" s="452"/>
      <c r="AW128" s="452"/>
      <c r="AX128" s="452"/>
      <c r="AY128" s="452"/>
      <c r="AZ128" s="452"/>
      <c r="BA128" s="452"/>
      <c r="BB128" s="452"/>
      <c r="BC128" s="452"/>
      <c r="BD128" s="452"/>
      <c r="BE128" s="452"/>
      <c r="BF128" s="452"/>
      <c r="BG128" s="452"/>
    </row>
    <row r="129" ht="11.25" customHeight="1">
      <c r="A129" s="452"/>
      <c r="B129" s="452"/>
      <c r="C129" s="452"/>
      <c r="D129" s="452"/>
      <c r="E129" s="452"/>
      <c r="F129" s="452"/>
      <c r="G129" s="452"/>
      <c r="H129" s="452"/>
      <c r="I129" s="452"/>
      <c r="J129" s="452"/>
      <c r="K129" s="452"/>
      <c r="L129" s="452"/>
      <c r="M129" s="452"/>
      <c r="N129" s="452"/>
      <c r="O129" s="452"/>
      <c r="P129" s="452"/>
      <c r="Q129" s="452"/>
      <c r="R129" s="452"/>
      <c r="S129" s="452"/>
      <c r="T129" s="452"/>
      <c r="U129" s="452"/>
      <c r="V129" s="452"/>
      <c r="W129" s="452"/>
      <c r="X129" s="452"/>
      <c r="Y129" s="452"/>
      <c r="Z129" s="452"/>
      <c r="AA129" s="452"/>
      <c r="AB129" s="452"/>
      <c r="AC129" s="452"/>
      <c r="AD129" s="452"/>
      <c r="AE129" s="452"/>
      <c r="AF129" s="452"/>
      <c r="AG129" s="452"/>
      <c r="AH129" s="452"/>
      <c r="AI129" s="452"/>
      <c r="AJ129" s="452"/>
      <c r="AK129" s="452"/>
      <c r="AL129" s="452"/>
      <c r="AM129" s="452"/>
      <c r="AN129" s="452"/>
      <c r="AO129" s="452"/>
      <c r="AP129" s="452"/>
      <c r="AQ129" s="452"/>
      <c r="AR129" s="452"/>
      <c r="AS129" s="452"/>
      <c r="AT129" s="452"/>
      <c r="AU129" s="452"/>
      <c r="AV129" s="452"/>
      <c r="AW129" s="452"/>
      <c r="AX129" s="452"/>
      <c r="AY129" s="452"/>
      <c r="AZ129" s="452"/>
      <c r="BA129" s="452"/>
      <c r="BB129" s="452"/>
      <c r="BC129" s="452"/>
      <c r="BD129" s="452"/>
      <c r="BE129" s="452"/>
      <c r="BF129" s="452"/>
      <c r="BG129" s="452"/>
    </row>
    <row r="130" ht="11.25" customHeight="1">
      <c r="A130" s="452"/>
      <c r="B130" s="452"/>
      <c r="C130" s="452"/>
      <c r="D130" s="452"/>
      <c r="E130" s="452"/>
      <c r="F130" s="452"/>
      <c r="G130" s="452"/>
      <c r="H130" s="452"/>
      <c r="I130" s="452"/>
      <c r="J130" s="452"/>
      <c r="K130" s="452"/>
      <c r="L130" s="452"/>
      <c r="M130" s="452"/>
      <c r="N130" s="452"/>
      <c r="O130" s="452"/>
      <c r="P130" s="452"/>
      <c r="Q130" s="452"/>
      <c r="R130" s="452"/>
      <c r="S130" s="452"/>
      <c r="T130" s="452"/>
      <c r="U130" s="452"/>
      <c r="V130" s="452"/>
      <c r="W130" s="452"/>
      <c r="X130" s="452"/>
      <c r="Y130" s="452"/>
      <c r="Z130" s="452"/>
      <c r="AA130" s="452"/>
      <c r="AB130" s="452"/>
      <c r="AC130" s="452"/>
      <c r="AD130" s="452"/>
      <c r="AE130" s="452"/>
      <c r="AF130" s="452"/>
      <c r="AG130" s="452"/>
      <c r="AH130" s="452"/>
      <c r="AI130" s="452"/>
      <c r="AJ130" s="452"/>
      <c r="AK130" s="452"/>
      <c r="AL130" s="452"/>
      <c r="AM130" s="452"/>
      <c r="AN130" s="452"/>
      <c r="AO130" s="452"/>
      <c r="AP130" s="452"/>
      <c r="AQ130" s="452"/>
      <c r="AR130" s="452"/>
      <c r="AS130" s="452"/>
      <c r="AT130" s="452"/>
      <c r="AU130" s="452"/>
      <c r="AV130" s="452"/>
      <c r="AW130" s="452"/>
      <c r="AX130" s="452"/>
      <c r="AY130" s="452"/>
      <c r="AZ130" s="452"/>
      <c r="BA130" s="452"/>
      <c r="BB130" s="452"/>
      <c r="BC130" s="452"/>
      <c r="BD130" s="452"/>
      <c r="BE130" s="452"/>
      <c r="BF130" s="452"/>
      <c r="BG130" s="452"/>
    </row>
    <row r="131" ht="11.25" customHeight="1">
      <c r="A131" s="452"/>
      <c r="B131" s="452"/>
      <c r="C131" s="452"/>
      <c r="D131" s="452"/>
      <c r="E131" s="452"/>
      <c r="F131" s="452"/>
      <c r="G131" s="452"/>
      <c r="H131" s="452"/>
      <c r="I131" s="452"/>
      <c r="J131" s="452"/>
      <c r="K131" s="452"/>
      <c r="L131" s="452"/>
      <c r="M131" s="452"/>
      <c r="N131" s="452"/>
      <c r="O131" s="452"/>
      <c r="P131" s="452"/>
      <c r="Q131" s="452"/>
      <c r="R131" s="452"/>
      <c r="S131" s="452"/>
      <c r="T131" s="452"/>
      <c r="U131" s="452"/>
      <c r="V131" s="452"/>
      <c r="W131" s="452"/>
      <c r="X131" s="452"/>
      <c r="Y131" s="452"/>
      <c r="Z131" s="452"/>
      <c r="AA131" s="452"/>
      <c r="AB131" s="452"/>
      <c r="AC131" s="452"/>
      <c r="AD131" s="452"/>
      <c r="AE131" s="452"/>
      <c r="AF131" s="452"/>
      <c r="AG131" s="452"/>
      <c r="AH131" s="452"/>
      <c r="AI131" s="452"/>
      <c r="AJ131" s="452"/>
      <c r="AK131" s="452"/>
      <c r="AL131" s="452"/>
      <c r="AM131" s="452"/>
      <c r="AN131" s="452"/>
      <c r="AO131" s="452"/>
      <c r="AP131" s="452"/>
      <c r="AQ131" s="452"/>
      <c r="AR131" s="452"/>
      <c r="AS131" s="452"/>
      <c r="AT131" s="452"/>
      <c r="AU131" s="452"/>
      <c r="AV131" s="452"/>
      <c r="AW131" s="452"/>
      <c r="AX131" s="452"/>
      <c r="AY131" s="452"/>
      <c r="AZ131" s="452"/>
      <c r="BA131" s="452"/>
      <c r="BB131" s="452"/>
      <c r="BC131" s="452"/>
      <c r="BD131" s="452"/>
      <c r="BE131" s="452"/>
      <c r="BF131" s="452"/>
      <c r="BG131" s="452"/>
    </row>
    <row r="132" ht="11.25" customHeight="1">
      <c r="A132" s="452"/>
      <c r="B132" s="452"/>
      <c r="C132" s="452"/>
      <c r="D132" s="452"/>
      <c r="E132" s="452"/>
      <c r="F132" s="452"/>
      <c r="G132" s="452"/>
      <c r="H132" s="452"/>
      <c r="I132" s="452"/>
      <c r="J132" s="452"/>
      <c r="K132" s="452"/>
      <c r="L132" s="452"/>
      <c r="M132" s="452"/>
      <c r="N132" s="452"/>
      <c r="O132" s="452"/>
      <c r="P132" s="452"/>
      <c r="Q132" s="452"/>
      <c r="R132" s="452"/>
      <c r="S132" s="452"/>
      <c r="T132" s="452"/>
      <c r="U132" s="452"/>
      <c r="V132" s="452"/>
      <c r="W132" s="452"/>
      <c r="X132" s="452"/>
      <c r="Y132" s="452"/>
      <c r="Z132" s="452"/>
      <c r="AA132" s="452"/>
      <c r="AB132" s="452"/>
      <c r="AC132" s="452"/>
      <c r="AD132" s="452"/>
      <c r="AE132" s="452"/>
      <c r="AF132" s="452"/>
      <c r="AG132" s="452"/>
      <c r="AH132" s="452"/>
      <c r="AI132" s="452"/>
      <c r="AJ132" s="452"/>
      <c r="AK132" s="452"/>
      <c r="AL132" s="452"/>
      <c r="AM132" s="452"/>
      <c r="AN132" s="452"/>
      <c r="AO132" s="452"/>
      <c r="AP132" s="452"/>
      <c r="AQ132" s="452"/>
      <c r="AR132" s="452"/>
      <c r="AS132" s="452"/>
      <c r="AT132" s="452"/>
      <c r="AU132" s="452"/>
      <c r="AV132" s="452"/>
      <c r="AW132" s="452"/>
      <c r="AX132" s="452"/>
      <c r="AY132" s="452"/>
      <c r="AZ132" s="452"/>
      <c r="BA132" s="452"/>
      <c r="BB132" s="452"/>
      <c r="BC132" s="452"/>
      <c r="BD132" s="452"/>
      <c r="BE132" s="452"/>
      <c r="BF132" s="452"/>
      <c r="BG132" s="452"/>
    </row>
    <row r="133" ht="11.25" customHeight="1">
      <c r="A133" s="452"/>
      <c r="B133" s="452"/>
      <c r="C133" s="452"/>
      <c r="D133" s="452"/>
      <c r="E133" s="452"/>
      <c r="F133" s="452"/>
      <c r="G133" s="452"/>
      <c r="H133" s="452"/>
      <c r="I133" s="452"/>
      <c r="J133" s="452"/>
      <c r="K133" s="452"/>
      <c r="L133" s="452"/>
      <c r="M133" s="452"/>
      <c r="N133" s="452"/>
      <c r="O133" s="452"/>
      <c r="P133" s="452"/>
      <c r="Q133" s="452"/>
      <c r="R133" s="452"/>
      <c r="S133" s="452"/>
      <c r="T133" s="452"/>
      <c r="U133" s="452"/>
      <c r="V133" s="452"/>
      <c r="W133" s="452"/>
      <c r="X133" s="452"/>
      <c r="Y133" s="452"/>
      <c r="Z133" s="452"/>
      <c r="AA133" s="452"/>
      <c r="AB133" s="452"/>
      <c r="AC133" s="452"/>
      <c r="AD133" s="452"/>
      <c r="AE133" s="452"/>
      <c r="AF133" s="452"/>
      <c r="AG133" s="452"/>
      <c r="AH133" s="452"/>
      <c r="AI133" s="452"/>
      <c r="AJ133" s="452"/>
      <c r="AK133" s="452"/>
      <c r="AL133" s="452"/>
      <c r="AM133" s="452"/>
      <c r="AN133" s="452"/>
      <c r="AO133" s="452"/>
      <c r="AP133" s="452"/>
      <c r="AQ133" s="452"/>
      <c r="AR133" s="452"/>
      <c r="AS133" s="452"/>
      <c r="AT133" s="452"/>
      <c r="AU133" s="452"/>
      <c r="AV133" s="452"/>
      <c r="AW133" s="452"/>
      <c r="AX133" s="452"/>
      <c r="AY133" s="452"/>
      <c r="AZ133" s="452"/>
      <c r="BA133" s="452"/>
      <c r="BB133" s="452"/>
      <c r="BC133" s="452"/>
      <c r="BD133" s="452"/>
      <c r="BE133" s="452"/>
      <c r="BF133" s="452"/>
      <c r="BG133" s="452"/>
    </row>
    <row r="134" ht="11.25" customHeight="1">
      <c r="A134" s="452"/>
      <c r="B134" s="452"/>
      <c r="C134" s="452"/>
      <c r="D134" s="452"/>
      <c r="E134" s="452"/>
      <c r="F134" s="452"/>
      <c r="G134" s="452"/>
      <c r="H134" s="452"/>
      <c r="I134" s="452"/>
      <c r="J134" s="452"/>
      <c r="K134" s="452"/>
      <c r="L134" s="452"/>
      <c r="M134" s="452"/>
      <c r="N134" s="452"/>
      <c r="O134" s="452"/>
      <c r="P134" s="452"/>
      <c r="Q134" s="452"/>
      <c r="R134" s="452"/>
      <c r="S134" s="452"/>
      <c r="T134" s="452"/>
      <c r="U134" s="452"/>
      <c r="V134" s="452"/>
      <c r="W134" s="452"/>
      <c r="X134" s="452"/>
      <c r="Y134" s="452"/>
      <c r="Z134" s="452"/>
      <c r="AA134" s="452"/>
      <c r="AB134" s="452"/>
      <c r="AC134" s="452"/>
      <c r="AD134" s="452"/>
      <c r="AE134" s="452"/>
      <c r="AF134" s="452"/>
      <c r="AG134" s="452"/>
      <c r="AH134" s="452"/>
      <c r="AI134" s="452"/>
      <c r="AJ134" s="452"/>
      <c r="AK134" s="452"/>
      <c r="AL134" s="452"/>
      <c r="AM134" s="452"/>
      <c r="AN134" s="452"/>
      <c r="AO134" s="452"/>
      <c r="AP134" s="452"/>
      <c r="AQ134" s="452"/>
      <c r="AR134" s="452"/>
      <c r="AS134" s="452"/>
      <c r="AT134" s="452"/>
      <c r="AU134" s="452"/>
      <c r="AV134" s="452"/>
      <c r="AW134" s="452"/>
      <c r="AX134" s="452"/>
      <c r="AY134" s="452"/>
      <c r="AZ134" s="452"/>
      <c r="BA134" s="452"/>
      <c r="BB134" s="452"/>
      <c r="BC134" s="452"/>
      <c r="BD134" s="452"/>
      <c r="BE134" s="452"/>
      <c r="BF134" s="452"/>
      <c r="BG134" s="452"/>
    </row>
    <row r="135" ht="11.25" customHeight="1">
      <c r="A135" s="452"/>
      <c r="B135" s="452"/>
      <c r="C135" s="452"/>
      <c r="D135" s="452"/>
      <c r="E135" s="452"/>
      <c r="F135" s="452"/>
      <c r="G135" s="452"/>
      <c r="H135" s="452"/>
      <c r="I135" s="452"/>
      <c r="J135" s="452"/>
      <c r="K135" s="452"/>
      <c r="L135" s="452"/>
      <c r="M135" s="452"/>
      <c r="N135" s="452"/>
      <c r="O135" s="452"/>
      <c r="P135" s="452"/>
      <c r="Q135" s="452"/>
      <c r="R135" s="452"/>
      <c r="S135" s="452"/>
      <c r="T135" s="452"/>
      <c r="U135" s="452"/>
      <c r="V135" s="452"/>
      <c r="W135" s="452"/>
      <c r="X135" s="452"/>
      <c r="Y135" s="452"/>
      <c r="Z135" s="452"/>
      <c r="AA135" s="452"/>
      <c r="AB135" s="452"/>
      <c r="AC135" s="452"/>
      <c r="AD135" s="452"/>
      <c r="AE135" s="452"/>
      <c r="AF135" s="452"/>
      <c r="AG135" s="452"/>
      <c r="AH135" s="452"/>
      <c r="AI135" s="452"/>
      <c r="AJ135" s="452"/>
      <c r="AK135" s="452"/>
      <c r="AL135" s="452"/>
      <c r="AM135" s="452"/>
      <c r="AN135" s="452"/>
      <c r="AO135" s="452"/>
      <c r="AP135" s="452"/>
      <c r="AQ135" s="452"/>
      <c r="AR135" s="452"/>
      <c r="AS135" s="452"/>
      <c r="AT135" s="452"/>
      <c r="AU135" s="452"/>
      <c r="AV135" s="452"/>
      <c r="AW135" s="452"/>
      <c r="AX135" s="452"/>
      <c r="AY135" s="452"/>
      <c r="AZ135" s="452"/>
      <c r="BA135" s="452"/>
      <c r="BB135" s="452"/>
      <c r="BC135" s="452"/>
      <c r="BD135" s="452"/>
      <c r="BE135" s="452"/>
      <c r="BF135" s="452"/>
      <c r="BG135" s="452"/>
    </row>
    <row r="136" ht="11.25" customHeight="1">
      <c r="A136" s="452"/>
      <c r="B136" s="452"/>
      <c r="C136" s="452"/>
      <c r="D136" s="452"/>
      <c r="E136" s="452"/>
      <c r="F136" s="452"/>
      <c r="G136" s="452"/>
      <c r="H136" s="452"/>
      <c r="I136" s="452"/>
      <c r="J136" s="452"/>
      <c r="K136" s="452"/>
      <c r="L136" s="452"/>
      <c r="M136" s="452"/>
      <c r="N136" s="452"/>
      <c r="O136" s="452"/>
      <c r="P136" s="452"/>
      <c r="Q136" s="452"/>
      <c r="R136" s="452"/>
      <c r="S136" s="452"/>
      <c r="T136" s="452"/>
      <c r="U136" s="452"/>
      <c r="V136" s="452"/>
      <c r="W136" s="452"/>
      <c r="X136" s="452"/>
      <c r="Y136" s="452"/>
      <c r="Z136" s="452"/>
      <c r="AA136" s="452"/>
      <c r="AB136" s="452"/>
      <c r="AC136" s="452"/>
      <c r="AD136" s="452"/>
      <c r="AE136" s="452"/>
      <c r="AF136" s="452"/>
      <c r="AG136" s="452"/>
      <c r="AH136" s="452"/>
      <c r="AI136" s="452"/>
      <c r="AJ136" s="452"/>
      <c r="AK136" s="452"/>
      <c r="AL136" s="452"/>
      <c r="AM136" s="452"/>
      <c r="AN136" s="452"/>
      <c r="AO136" s="452"/>
      <c r="AP136" s="452"/>
      <c r="AQ136" s="452"/>
      <c r="AR136" s="452"/>
      <c r="AS136" s="452"/>
      <c r="AT136" s="452"/>
      <c r="AU136" s="452"/>
      <c r="AV136" s="452"/>
      <c r="AW136" s="452"/>
      <c r="AX136" s="452"/>
      <c r="AY136" s="452"/>
      <c r="AZ136" s="452"/>
      <c r="BA136" s="452"/>
      <c r="BB136" s="452"/>
      <c r="BC136" s="452"/>
      <c r="BD136" s="452"/>
      <c r="BE136" s="452"/>
      <c r="BF136" s="452"/>
      <c r="BG136" s="452"/>
    </row>
    <row r="137" ht="11.25" customHeight="1">
      <c r="A137" s="452"/>
      <c r="B137" s="452"/>
      <c r="C137" s="452"/>
      <c r="D137" s="452"/>
      <c r="E137" s="452"/>
      <c r="F137" s="452"/>
      <c r="G137" s="452"/>
      <c r="H137" s="452"/>
      <c r="I137" s="452"/>
      <c r="J137" s="452"/>
      <c r="K137" s="452"/>
      <c r="L137" s="452"/>
      <c r="M137" s="452"/>
      <c r="N137" s="452"/>
      <c r="O137" s="452"/>
      <c r="P137" s="452"/>
      <c r="Q137" s="452"/>
      <c r="R137" s="452"/>
      <c r="S137" s="452"/>
      <c r="T137" s="452"/>
      <c r="U137" s="452"/>
      <c r="V137" s="452"/>
      <c r="W137" s="452"/>
      <c r="X137" s="452"/>
      <c r="Y137" s="452"/>
      <c r="Z137" s="452"/>
      <c r="AA137" s="452"/>
      <c r="AB137" s="452"/>
      <c r="AC137" s="452"/>
      <c r="AD137" s="452"/>
      <c r="AE137" s="452"/>
      <c r="AF137" s="452"/>
      <c r="AG137" s="452"/>
      <c r="AH137" s="452"/>
      <c r="AI137" s="452"/>
      <c r="AJ137" s="452"/>
      <c r="AK137" s="452"/>
      <c r="AL137" s="452"/>
      <c r="AM137" s="452"/>
      <c r="AN137" s="452"/>
      <c r="AO137" s="452"/>
      <c r="AP137" s="452"/>
      <c r="AQ137" s="452"/>
      <c r="AR137" s="452"/>
      <c r="AS137" s="452"/>
      <c r="AT137" s="452"/>
      <c r="AU137" s="452"/>
      <c r="AV137" s="452"/>
      <c r="AW137" s="452"/>
      <c r="AX137" s="452"/>
      <c r="AY137" s="452"/>
      <c r="AZ137" s="452"/>
      <c r="BA137" s="452"/>
      <c r="BB137" s="452"/>
      <c r="BC137" s="452"/>
      <c r="BD137" s="452"/>
      <c r="BE137" s="452"/>
      <c r="BF137" s="452"/>
      <c r="BG137" s="452"/>
    </row>
    <row r="138" ht="11.25" customHeight="1">
      <c r="A138" s="452"/>
      <c r="B138" s="452"/>
      <c r="C138" s="452"/>
      <c r="D138" s="452"/>
      <c r="E138" s="452"/>
      <c r="F138" s="452"/>
      <c r="G138" s="452"/>
      <c r="H138" s="452"/>
      <c r="I138" s="452"/>
      <c r="J138" s="452"/>
      <c r="K138" s="452"/>
      <c r="L138" s="452"/>
      <c r="M138" s="452"/>
      <c r="N138" s="452"/>
      <c r="O138" s="452"/>
      <c r="P138" s="452"/>
      <c r="Q138" s="452"/>
      <c r="R138" s="452"/>
      <c r="S138" s="452"/>
      <c r="T138" s="452"/>
      <c r="U138" s="452"/>
      <c r="V138" s="452"/>
      <c r="W138" s="452"/>
      <c r="X138" s="452"/>
      <c r="Y138" s="452"/>
      <c r="Z138" s="452"/>
      <c r="AA138" s="452"/>
      <c r="AB138" s="452"/>
      <c r="AC138" s="452"/>
      <c r="AD138" s="452"/>
      <c r="AE138" s="452"/>
      <c r="AF138" s="452"/>
      <c r="AG138" s="452"/>
      <c r="AH138" s="452"/>
      <c r="AI138" s="452"/>
      <c r="AJ138" s="452"/>
      <c r="AK138" s="452"/>
      <c r="AL138" s="452"/>
      <c r="AM138" s="452"/>
      <c r="AN138" s="452"/>
      <c r="AO138" s="452"/>
      <c r="AP138" s="452"/>
      <c r="AQ138" s="452"/>
      <c r="AR138" s="452"/>
      <c r="AS138" s="452"/>
      <c r="AT138" s="452"/>
      <c r="AU138" s="452"/>
      <c r="AV138" s="452"/>
      <c r="AW138" s="452"/>
      <c r="AX138" s="452"/>
      <c r="AY138" s="452"/>
      <c r="AZ138" s="452"/>
      <c r="BA138" s="452"/>
      <c r="BB138" s="452"/>
      <c r="BC138" s="452"/>
      <c r="BD138" s="452"/>
      <c r="BE138" s="452"/>
      <c r="BF138" s="452"/>
      <c r="BG138" s="452"/>
    </row>
    <row r="139" ht="11.25" customHeight="1">
      <c r="A139" s="452"/>
      <c r="B139" s="452"/>
      <c r="C139" s="452"/>
      <c r="D139" s="452"/>
      <c r="E139" s="452"/>
      <c r="F139" s="452"/>
      <c r="G139" s="452"/>
      <c r="H139" s="452"/>
      <c r="I139" s="452"/>
      <c r="J139" s="452"/>
      <c r="K139" s="452"/>
      <c r="L139" s="452"/>
      <c r="M139" s="452"/>
      <c r="N139" s="452"/>
      <c r="O139" s="452"/>
      <c r="P139" s="452"/>
      <c r="Q139" s="452"/>
      <c r="R139" s="452"/>
      <c r="S139" s="452"/>
      <c r="T139" s="452"/>
      <c r="U139" s="452"/>
      <c r="V139" s="452"/>
      <c r="W139" s="452"/>
      <c r="X139" s="452"/>
      <c r="Y139" s="452"/>
      <c r="Z139" s="452"/>
      <c r="AA139" s="452"/>
      <c r="AB139" s="452"/>
      <c r="AC139" s="452"/>
      <c r="AD139" s="452"/>
      <c r="AE139" s="452"/>
      <c r="AF139" s="452"/>
      <c r="AG139" s="452"/>
      <c r="AH139" s="452"/>
      <c r="AI139" s="452"/>
      <c r="AJ139" s="452"/>
      <c r="AK139" s="452"/>
      <c r="AL139" s="452"/>
      <c r="AM139" s="452"/>
      <c r="AN139" s="452"/>
      <c r="AO139" s="452"/>
      <c r="AP139" s="452"/>
      <c r="AQ139" s="452"/>
      <c r="AR139" s="452"/>
      <c r="AS139" s="452"/>
      <c r="AT139" s="452"/>
      <c r="AU139" s="452"/>
      <c r="AV139" s="452"/>
      <c r="AW139" s="452"/>
      <c r="AX139" s="452"/>
      <c r="AY139" s="452"/>
      <c r="AZ139" s="452"/>
      <c r="BA139" s="452"/>
      <c r="BB139" s="452"/>
      <c r="BC139" s="452"/>
      <c r="BD139" s="452"/>
      <c r="BE139" s="452"/>
      <c r="BF139" s="452"/>
      <c r="BG139" s="452"/>
    </row>
    <row r="140" ht="11.25" customHeight="1">
      <c r="A140" s="452"/>
      <c r="B140" s="452"/>
      <c r="C140" s="452"/>
      <c r="D140" s="452"/>
      <c r="E140" s="452"/>
      <c r="F140" s="452"/>
      <c r="G140" s="452"/>
      <c r="H140" s="452"/>
      <c r="I140" s="452"/>
      <c r="J140" s="452"/>
      <c r="K140" s="452"/>
      <c r="L140" s="452"/>
      <c r="M140" s="452"/>
      <c r="N140" s="452"/>
      <c r="O140" s="452"/>
      <c r="P140" s="452"/>
      <c r="Q140" s="452"/>
      <c r="R140" s="452"/>
      <c r="S140" s="452"/>
      <c r="T140" s="452"/>
      <c r="U140" s="452"/>
      <c r="V140" s="452"/>
      <c r="W140" s="452"/>
      <c r="X140" s="452"/>
      <c r="Y140" s="452"/>
      <c r="Z140" s="452"/>
      <c r="AA140" s="452"/>
      <c r="AB140" s="452"/>
      <c r="AC140" s="452"/>
      <c r="AD140" s="452"/>
      <c r="AE140" s="452"/>
      <c r="AF140" s="452"/>
      <c r="AG140" s="452"/>
      <c r="AH140" s="452"/>
      <c r="AI140" s="452"/>
      <c r="AJ140" s="452"/>
      <c r="AK140" s="452"/>
      <c r="AL140" s="452"/>
      <c r="AM140" s="452"/>
      <c r="AN140" s="452"/>
      <c r="AO140" s="452"/>
      <c r="AP140" s="452"/>
      <c r="AQ140" s="452"/>
      <c r="AR140" s="452"/>
      <c r="AS140" s="452"/>
      <c r="AT140" s="452"/>
      <c r="AU140" s="452"/>
      <c r="AV140" s="452"/>
      <c r="AW140" s="452"/>
      <c r="AX140" s="452"/>
      <c r="AY140" s="452"/>
      <c r="AZ140" s="452"/>
      <c r="BA140" s="452"/>
      <c r="BB140" s="452"/>
      <c r="BC140" s="452"/>
      <c r="BD140" s="452"/>
      <c r="BE140" s="452"/>
      <c r="BF140" s="452"/>
      <c r="BG140" s="452"/>
    </row>
    <row r="141" ht="11.25" customHeight="1">
      <c r="A141" s="452"/>
      <c r="B141" s="452"/>
      <c r="C141" s="452"/>
      <c r="D141" s="452"/>
      <c r="E141" s="452"/>
      <c r="F141" s="452"/>
      <c r="G141" s="452"/>
      <c r="H141" s="452"/>
      <c r="I141" s="452"/>
      <c r="J141" s="452"/>
      <c r="K141" s="452"/>
      <c r="L141" s="452"/>
      <c r="M141" s="452"/>
      <c r="N141" s="452"/>
      <c r="O141" s="452"/>
      <c r="P141" s="452"/>
      <c r="Q141" s="452"/>
      <c r="R141" s="452"/>
      <c r="S141" s="452"/>
      <c r="T141" s="452"/>
      <c r="U141" s="452"/>
      <c r="V141" s="452"/>
      <c r="W141" s="452"/>
      <c r="X141" s="452"/>
      <c r="Y141" s="452"/>
      <c r="Z141" s="452"/>
      <c r="AA141" s="452"/>
      <c r="AB141" s="452"/>
      <c r="AC141" s="452"/>
      <c r="AD141" s="452"/>
      <c r="AE141" s="452"/>
      <c r="AF141" s="452"/>
      <c r="AG141" s="452"/>
      <c r="AH141" s="452"/>
      <c r="AI141" s="452"/>
      <c r="AJ141" s="452"/>
      <c r="AK141" s="452"/>
      <c r="AL141" s="452"/>
      <c r="AM141" s="452"/>
      <c r="AN141" s="452"/>
      <c r="AO141" s="452"/>
      <c r="AP141" s="452"/>
      <c r="AQ141" s="452"/>
      <c r="AR141" s="452"/>
      <c r="AS141" s="452"/>
      <c r="AT141" s="452"/>
      <c r="AU141" s="452"/>
      <c r="AV141" s="452"/>
      <c r="AW141" s="452"/>
      <c r="AX141" s="452"/>
      <c r="AY141" s="452"/>
      <c r="AZ141" s="452"/>
      <c r="BA141" s="452"/>
      <c r="BB141" s="452"/>
      <c r="BC141" s="452"/>
      <c r="BD141" s="452"/>
      <c r="BE141" s="452"/>
      <c r="BF141" s="452"/>
      <c r="BG141" s="452"/>
    </row>
    <row r="142" ht="11.25" customHeight="1">
      <c r="A142" s="452"/>
      <c r="B142" s="452"/>
      <c r="C142" s="452"/>
      <c r="D142" s="452"/>
      <c r="E142" s="452"/>
      <c r="F142" s="452"/>
      <c r="G142" s="452"/>
      <c r="H142" s="452"/>
      <c r="I142" s="452"/>
      <c r="J142" s="452"/>
      <c r="K142" s="452"/>
      <c r="L142" s="452"/>
      <c r="M142" s="452"/>
      <c r="N142" s="452"/>
      <c r="O142" s="452"/>
      <c r="P142" s="452"/>
      <c r="Q142" s="452"/>
      <c r="R142" s="452"/>
      <c r="S142" s="452"/>
      <c r="T142" s="452"/>
      <c r="U142" s="452"/>
      <c r="V142" s="452"/>
      <c r="W142" s="452"/>
      <c r="X142" s="452"/>
      <c r="Y142" s="452"/>
      <c r="Z142" s="452"/>
      <c r="AA142" s="452"/>
      <c r="AB142" s="452"/>
      <c r="AC142" s="452"/>
      <c r="AD142" s="452"/>
      <c r="AE142" s="452"/>
      <c r="AF142" s="452"/>
      <c r="AG142" s="452"/>
      <c r="AH142" s="452"/>
      <c r="AI142" s="452"/>
      <c r="AJ142" s="452"/>
      <c r="AK142" s="452"/>
      <c r="AL142" s="452"/>
      <c r="AM142" s="452"/>
      <c r="AN142" s="452"/>
      <c r="AO142" s="452"/>
      <c r="AP142" s="452"/>
      <c r="AQ142" s="452"/>
      <c r="AR142" s="452"/>
      <c r="AS142" s="452"/>
      <c r="AT142" s="452"/>
      <c r="AU142" s="452"/>
      <c r="AV142" s="452"/>
      <c r="AW142" s="452"/>
      <c r="AX142" s="452"/>
      <c r="AY142" s="452"/>
      <c r="AZ142" s="452"/>
      <c r="BA142" s="452"/>
      <c r="BB142" s="452"/>
      <c r="BC142" s="452"/>
      <c r="BD142" s="452"/>
      <c r="BE142" s="452"/>
      <c r="BF142" s="452"/>
      <c r="BG142" s="452"/>
    </row>
    <row r="143" ht="11.25" customHeight="1">
      <c r="A143" s="452"/>
      <c r="B143" s="452"/>
      <c r="C143" s="452"/>
      <c r="D143" s="452"/>
      <c r="E143" s="452"/>
      <c r="F143" s="452"/>
      <c r="G143" s="452"/>
      <c r="H143" s="452"/>
      <c r="I143" s="452"/>
      <c r="J143" s="452"/>
      <c r="K143" s="452"/>
      <c r="L143" s="452"/>
      <c r="M143" s="452"/>
      <c r="N143" s="452"/>
      <c r="O143" s="452"/>
      <c r="P143" s="452"/>
      <c r="Q143" s="452"/>
      <c r="R143" s="452"/>
      <c r="S143" s="452"/>
      <c r="T143" s="452"/>
      <c r="U143" s="452"/>
      <c r="V143" s="452"/>
      <c r="W143" s="452"/>
      <c r="X143" s="452"/>
      <c r="Y143" s="452"/>
      <c r="Z143" s="452"/>
      <c r="AA143" s="452"/>
      <c r="AB143" s="452"/>
      <c r="AC143" s="452"/>
      <c r="AD143" s="452"/>
      <c r="AE143" s="452"/>
      <c r="AF143" s="452"/>
      <c r="AG143" s="452"/>
      <c r="AH143" s="452"/>
      <c r="AI143" s="452"/>
      <c r="AJ143" s="452"/>
      <c r="AK143" s="452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  <c r="AV143" s="452"/>
      <c r="AW143" s="452"/>
      <c r="AX143" s="452"/>
      <c r="AY143" s="452"/>
      <c r="AZ143" s="452"/>
      <c r="BA143" s="452"/>
      <c r="BB143" s="452"/>
      <c r="BC143" s="452"/>
      <c r="BD143" s="452"/>
      <c r="BE143" s="452"/>
      <c r="BF143" s="452"/>
      <c r="BG143" s="452"/>
    </row>
    <row r="144" ht="11.25" customHeight="1">
      <c r="A144" s="452"/>
      <c r="B144" s="452"/>
      <c r="C144" s="452"/>
      <c r="D144" s="452"/>
      <c r="E144" s="452"/>
      <c r="F144" s="452"/>
      <c r="G144" s="452"/>
      <c r="H144" s="452"/>
      <c r="I144" s="452"/>
      <c r="J144" s="452"/>
      <c r="K144" s="452"/>
      <c r="L144" s="452"/>
      <c r="M144" s="452"/>
      <c r="N144" s="452"/>
      <c r="O144" s="452"/>
      <c r="P144" s="452"/>
      <c r="Q144" s="452"/>
      <c r="R144" s="452"/>
      <c r="S144" s="452"/>
      <c r="T144" s="452"/>
      <c r="U144" s="452"/>
      <c r="V144" s="452"/>
      <c r="W144" s="452"/>
      <c r="X144" s="452"/>
      <c r="Y144" s="452"/>
      <c r="Z144" s="452"/>
      <c r="AA144" s="452"/>
      <c r="AB144" s="452"/>
      <c r="AC144" s="452"/>
      <c r="AD144" s="452"/>
      <c r="AE144" s="452"/>
      <c r="AF144" s="452"/>
      <c r="AG144" s="452"/>
      <c r="AH144" s="452"/>
      <c r="AI144" s="452"/>
      <c r="AJ144" s="452"/>
      <c r="AK144" s="452"/>
      <c r="AL144" s="452"/>
      <c r="AM144" s="452"/>
      <c r="AN144" s="452"/>
      <c r="AO144" s="452"/>
      <c r="AP144" s="452"/>
      <c r="AQ144" s="452"/>
      <c r="AR144" s="452"/>
      <c r="AS144" s="452"/>
      <c r="AT144" s="452"/>
      <c r="AU144" s="452"/>
      <c r="AV144" s="452"/>
      <c r="AW144" s="452"/>
      <c r="AX144" s="452"/>
      <c r="AY144" s="452"/>
      <c r="AZ144" s="452"/>
      <c r="BA144" s="452"/>
      <c r="BB144" s="452"/>
      <c r="BC144" s="452"/>
      <c r="BD144" s="452"/>
      <c r="BE144" s="452"/>
      <c r="BF144" s="452"/>
      <c r="BG144" s="452"/>
    </row>
    <row r="145" ht="11.25" customHeight="1">
      <c r="A145" s="452"/>
      <c r="B145" s="452"/>
      <c r="C145" s="452"/>
      <c r="D145" s="452"/>
      <c r="E145" s="452"/>
      <c r="F145" s="452"/>
      <c r="G145" s="452"/>
      <c r="H145" s="452"/>
      <c r="I145" s="452"/>
      <c r="J145" s="452"/>
      <c r="K145" s="452"/>
      <c r="L145" s="452"/>
      <c r="M145" s="452"/>
      <c r="N145" s="452"/>
      <c r="O145" s="452"/>
      <c r="P145" s="452"/>
      <c r="Q145" s="452"/>
      <c r="R145" s="452"/>
      <c r="S145" s="452"/>
      <c r="T145" s="452"/>
      <c r="U145" s="452"/>
      <c r="V145" s="452"/>
      <c r="W145" s="452"/>
      <c r="X145" s="452"/>
      <c r="Y145" s="452"/>
      <c r="Z145" s="452"/>
      <c r="AA145" s="452"/>
      <c r="AB145" s="452"/>
      <c r="AC145" s="452"/>
      <c r="AD145" s="452"/>
      <c r="AE145" s="452"/>
      <c r="AF145" s="452"/>
      <c r="AG145" s="452"/>
      <c r="AH145" s="452"/>
      <c r="AI145" s="452"/>
      <c r="AJ145" s="452"/>
      <c r="AK145" s="452"/>
      <c r="AL145" s="452"/>
      <c r="AM145" s="452"/>
      <c r="AN145" s="452"/>
      <c r="AO145" s="452"/>
      <c r="AP145" s="452"/>
      <c r="AQ145" s="452"/>
      <c r="AR145" s="452"/>
      <c r="AS145" s="452"/>
      <c r="AT145" s="452"/>
      <c r="AU145" s="452"/>
      <c r="AV145" s="452"/>
      <c r="AW145" s="452"/>
      <c r="AX145" s="452"/>
      <c r="AY145" s="452"/>
      <c r="AZ145" s="452"/>
      <c r="BA145" s="452"/>
      <c r="BB145" s="452"/>
      <c r="BC145" s="452"/>
      <c r="BD145" s="452"/>
      <c r="BE145" s="452"/>
      <c r="BF145" s="452"/>
      <c r="BG145" s="452"/>
    </row>
    <row r="146" ht="11.25" customHeight="1">
      <c r="A146" s="452"/>
      <c r="B146" s="452"/>
      <c r="C146" s="452"/>
      <c r="D146" s="452"/>
      <c r="E146" s="452"/>
      <c r="F146" s="452"/>
      <c r="G146" s="452"/>
      <c r="H146" s="452"/>
      <c r="I146" s="452"/>
      <c r="J146" s="452"/>
      <c r="K146" s="452"/>
      <c r="L146" s="452"/>
      <c r="M146" s="452"/>
      <c r="N146" s="452"/>
      <c r="O146" s="452"/>
      <c r="P146" s="452"/>
      <c r="Q146" s="452"/>
      <c r="R146" s="452"/>
      <c r="S146" s="452"/>
      <c r="T146" s="452"/>
      <c r="U146" s="452"/>
      <c r="V146" s="452"/>
      <c r="W146" s="452"/>
      <c r="X146" s="452"/>
      <c r="Y146" s="452"/>
      <c r="Z146" s="452"/>
      <c r="AA146" s="452"/>
      <c r="AB146" s="452"/>
      <c r="AC146" s="452"/>
      <c r="AD146" s="452"/>
      <c r="AE146" s="452"/>
      <c r="AF146" s="452"/>
      <c r="AG146" s="452"/>
      <c r="AH146" s="452"/>
      <c r="AI146" s="452"/>
      <c r="AJ146" s="452"/>
      <c r="AK146" s="452"/>
      <c r="AL146" s="452"/>
      <c r="AM146" s="452"/>
      <c r="AN146" s="452"/>
      <c r="AO146" s="452"/>
      <c r="AP146" s="452"/>
      <c r="AQ146" s="452"/>
      <c r="AR146" s="452"/>
      <c r="AS146" s="452"/>
      <c r="AT146" s="452"/>
      <c r="AU146" s="452"/>
      <c r="AV146" s="452"/>
      <c r="AW146" s="452"/>
      <c r="AX146" s="452"/>
      <c r="AY146" s="452"/>
      <c r="AZ146" s="452"/>
      <c r="BA146" s="452"/>
      <c r="BB146" s="452"/>
      <c r="BC146" s="452"/>
      <c r="BD146" s="452"/>
      <c r="BE146" s="452"/>
      <c r="BF146" s="452"/>
      <c r="BG146" s="452"/>
    </row>
    <row r="147" ht="11.25" customHeight="1">
      <c r="A147" s="452"/>
      <c r="B147" s="452"/>
      <c r="C147" s="452"/>
      <c r="D147" s="452"/>
      <c r="E147" s="452"/>
      <c r="F147" s="452"/>
      <c r="G147" s="452"/>
      <c r="H147" s="452"/>
      <c r="I147" s="452"/>
      <c r="J147" s="452"/>
      <c r="K147" s="452"/>
      <c r="L147" s="452"/>
      <c r="M147" s="452"/>
      <c r="N147" s="452"/>
      <c r="O147" s="452"/>
      <c r="P147" s="452"/>
      <c r="Q147" s="452"/>
      <c r="R147" s="452"/>
      <c r="S147" s="452"/>
      <c r="T147" s="452"/>
      <c r="U147" s="452"/>
      <c r="V147" s="452"/>
      <c r="W147" s="452"/>
      <c r="X147" s="452"/>
      <c r="Y147" s="452"/>
      <c r="Z147" s="452"/>
      <c r="AA147" s="452"/>
      <c r="AB147" s="452"/>
      <c r="AC147" s="452"/>
      <c r="AD147" s="452"/>
      <c r="AE147" s="452"/>
      <c r="AF147" s="452"/>
      <c r="AG147" s="452"/>
      <c r="AH147" s="452"/>
      <c r="AI147" s="452"/>
      <c r="AJ147" s="452"/>
      <c r="AK147" s="452"/>
      <c r="AL147" s="452"/>
      <c r="AM147" s="452"/>
      <c r="AN147" s="452"/>
      <c r="AO147" s="452"/>
      <c r="AP147" s="452"/>
      <c r="AQ147" s="452"/>
      <c r="AR147" s="452"/>
      <c r="AS147" s="452"/>
      <c r="AT147" s="452"/>
      <c r="AU147" s="452"/>
      <c r="AV147" s="452"/>
      <c r="AW147" s="452"/>
      <c r="AX147" s="452"/>
      <c r="AY147" s="452"/>
      <c r="AZ147" s="452"/>
      <c r="BA147" s="452"/>
      <c r="BB147" s="452"/>
      <c r="BC147" s="452"/>
      <c r="BD147" s="452"/>
      <c r="BE147" s="452"/>
      <c r="BF147" s="452"/>
      <c r="BG147" s="452"/>
    </row>
    <row r="148" ht="11.25" customHeight="1">
      <c r="A148" s="452"/>
      <c r="B148" s="452"/>
      <c r="C148" s="452"/>
      <c r="D148" s="452"/>
      <c r="E148" s="452"/>
      <c r="F148" s="452"/>
      <c r="G148" s="452"/>
      <c r="H148" s="452"/>
      <c r="I148" s="452"/>
      <c r="J148" s="452"/>
      <c r="K148" s="452"/>
      <c r="L148" s="452"/>
      <c r="M148" s="452"/>
      <c r="N148" s="452"/>
      <c r="O148" s="452"/>
      <c r="P148" s="452"/>
      <c r="Q148" s="452"/>
      <c r="R148" s="452"/>
      <c r="S148" s="452"/>
      <c r="T148" s="452"/>
      <c r="U148" s="452"/>
      <c r="V148" s="452"/>
      <c r="W148" s="452"/>
      <c r="X148" s="452"/>
      <c r="Y148" s="452"/>
      <c r="Z148" s="452"/>
      <c r="AA148" s="452"/>
      <c r="AB148" s="452"/>
      <c r="AC148" s="452"/>
      <c r="AD148" s="452"/>
      <c r="AE148" s="452"/>
      <c r="AF148" s="452"/>
      <c r="AG148" s="452"/>
      <c r="AH148" s="452"/>
      <c r="AI148" s="452"/>
      <c r="AJ148" s="452"/>
      <c r="AK148" s="452"/>
      <c r="AL148" s="452"/>
      <c r="AM148" s="452"/>
      <c r="AN148" s="452"/>
      <c r="AO148" s="452"/>
      <c r="AP148" s="452"/>
      <c r="AQ148" s="452"/>
      <c r="AR148" s="452"/>
      <c r="AS148" s="452"/>
      <c r="AT148" s="452"/>
      <c r="AU148" s="452"/>
      <c r="AV148" s="452"/>
      <c r="AW148" s="452"/>
      <c r="AX148" s="452"/>
      <c r="AY148" s="452"/>
      <c r="AZ148" s="452"/>
      <c r="BA148" s="452"/>
      <c r="BB148" s="452"/>
      <c r="BC148" s="452"/>
      <c r="BD148" s="452"/>
      <c r="BE148" s="452"/>
      <c r="BF148" s="452"/>
      <c r="BG148" s="452"/>
    </row>
    <row r="149" ht="11.25" customHeight="1">
      <c r="A149" s="452"/>
      <c r="B149" s="452"/>
      <c r="C149" s="452"/>
      <c r="D149" s="452"/>
      <c r="E149" s="452"/>
      <c r="F149" s="452"/>
      <c r="G149" s="452"/>
      <c r="H149" s="452"/>
      <c r="I149" s="452"/>
      <c r="J149" s="452"/>
      <c r="K149" s="452"/>
      <c r="L149" s="452"/>
      <c r="M149" s="452"/>
      <c r="N149" s="452"/>
      <c r="O149" s="452"/>
      <c r="P149" s="452"/>
      <c r="Q149" s="452"/>
      <c r="R149" s="452"/>
      <c r="S149" s="452"/>
      <c r="T149" s="452"/>
      <c r="U149" s="452"/>
      <c r="V149" s="452"/>
      <c r="W149" s="452"/>
      <c r="X149" s="452"/>
      <c r="Y149" s="452"/>
      <c r="Z149" s="452"/>
      <c r="AA149" s="452"/>
      <c r="AB149" s="452"/>
      <c r="AC149" s="452"/>
      <c r="AD149" s="452"/>
      <c r="AE149" s="452"/>
      <c r="AF149" s="452"/>
      <c r="AG149" s="452"/>
      <c r="AH149" s="452"/>
      <c r="AI149" s="452"/>
      <c r="AJ149" s="452"/>
      <c r="AK149" s="452"/>
      <c r="AL149" s="452"/>
      <c r="AM149" s="452"/>
      <c r="AN149" s="452"/>
      <c r="AO149" s="452"/>
      <c r="AP149" s="452"/>
      <c r="AQ149" s="452"/>
      <c r="AR149" s="452"/>
      <c r="AS149" s="452"/>
      <c r="AT149" s="452"/>
      <c r="AU149" s="452"/>
      <c r="AV149" s="452"/>
      <c r="AW149" s="452"/>
      <c r="AX149" s="452"/>
      <c r="AY149" s="452"/>
      <c r="AZ149" s="452"/>
      <c r="BA149" s="452"/>
      <c r="BB149" s="452"/>
      <c r="BC149" s="452"/>
      <c r="BD149" s="452"/>
      <c r="BE149" s="452"/>
      <c r="BF149" s="452"/>
      <c r="BG149" s="452"/>
    </row>
    <row r="150" ht="11.25" customHeight="1">
      <c r="A150" s="452"/>
      <c r="B150" s="452"/>
      <c r="C150" s="452"/>
      <c r="D150" s="452"/>
      <c r="E150" s="452"/>
      <c r="F150" s="452"/>
      <c r="G150" s="452"/>
      <c r="H150" s="452"/>
      <c r="I150" s="452"/>
      <c r="J150" s="452"/>
      <c r="K150" s="452"/>
      <c r="L150" s="452"/>
      <c r="M150" s="452"/>
      <c r="N150" s="452"/>
      <c r="O150" s="452"/>
      <c r="P150" s="452"/>
      <c r="Q150" s="452"/>
      <c r="R150" s="452"/>
      <c r="S150" s="452"/>
      <c r="T150" s="452"/>
      <c r="U150" s="452"/>
      <c r="V150" s="452"/>
      <c r="W150" s="452"/>
      <c r="X150" s="452"/>
      <c r="Y150" s="452"/>
      <c r="Z150" s="452"/>
      <c r="AA150" s="452"/>
      <c r="AB150" s="452"/>
      <c r="AC150" s="452"/>
      <c r="AD150" s="452"/>
      <c r="AE150" s="452"/>
      <c r="AF150" s="452"/>
      <c r="AG150" s="452"/>
      <c r="AH150" s="452"/>
      <c r="AI150" s="452"/>
      <c r="AJ150" s="452"/>
      <c r="AK150" s="452"/>
      <c r="AL150" s="452"/>
      <c r="AM150" s="452"/>
      <c r="AN150" s="452"/>
      <c r="AO150" s="452"/>
      <c r="AP150" s="452"/>
      <c r="AQ150" s="452"/>
      <c r="AR150" s="452"/>
      <c r="AS150" s="452"/>
      <c r="AT150" s="452"/>
      <c r="AU150" s="452"/>
      <c r="AV150" s="452"/>
      <c r="AW150" s="452"/>
      <c r="AX150" s="452"/>
      <c r="AY150" s="452"/>
      <c r="AZ150" s="452"/>
      <c r="BA150" s="452"/>
      <c r="BB150" s="452"/>
      <c r="BC150" s="452"/>
      <c r="BD150" s="452"/>
      <c r="BE150" s="452"/>
      <c r="BF150" s="452"/>
      <c r="BG150" s="452"/>
    </row>
    <row r="151" ht="11.25" customHeight="1">
      <c r="A151" s="452"/>
      <c r="B151" s="452"/>
      <c r="C151" s="452"/>
      <c r="D151" s="452"/>
      <c r="E151" s="452"/>
      <c r="F151" s="452"/>
      <c r="G151" s="452"/>
      <c r="H151" s="452"/>
      <c r="I151" s="452"/>
      <c r="J151" s="452"/>
      <c r="K151" s="452"/>
      <c r="L151" s="452"/>
      <c r="M151" s="452"/>
      <c r="N151" s="452"/>
      <c r="O151" s="452"/>
      <c r="P151" s="452"/>
      <c r="Q151" s="452"/>
      <c r="R151" s="452"/>
      <c r="S151" s="452"/>
      <c r="T151" s="452"/>
      <c r="U151" s="452"/>
      <c r="V151" s="452"/>
      <c r="W151" s="452"/>
      <c r="X151" s="452"/>
      <c r="Y151" s="452"/>
      <c r="Z151" s="452"/>
      <c r="AA151" s="452"/>
      <c r="AB151" s="452"/>
      <c r="AC151" s="452"/>
      <c r="AD151" s="452"/>
      <c r="AE151" s="452"/>
      <c r="AF151" s="452"/>
      <c r="AG151" s="452"/>
      <c r="AH151" s="452"/>
      <c r="AI151" s="452"/>
      <c r="AJ151" s="452"/>
      <c r="AK151" s="452"/>
      <c r="AL151" s="452"/>
      <c r="AM151" s="452"/>
      <c r="AN151" s="452"/>
      <c r="AO151" s="452"/>
      <c r="AP151" s="452"/>
      <c r="AQ151" s="452"/>
      <c r="AR151" s="452"/>
      <c r="AS151" s="452"/>
      <c r="AT151" s="452"/>
      <c r="AU151" s="452"/>
      <c r="AV151" s="452"/>
      <c r="AW151" s="452"/>
      <c r="AX151" s="452"/>
      <c r="AY151" s="452"/>
      <c r="AZ151" s="452"/>
      <c r="BA151" s="452"/>
      <c r="BB151" s="452"/>
      <c r="BC151" s="452"/>
      <c r="BD151" s="452"/>
      <c r="BE151" s="452"/>
      <c r="BF151" s="452"/>
      <c r="BG151" s="452"/>
    </row>
    <row r="152" ht="11.25" customHeight="1">
      <c r="A152" s="452"/>
      <c r="B152" s="452"/>
      <c r="C152" s="452"/>
      <c r="D152" s="452"/>
      <c r="E152" s="452"/>
      <c r="F152" s="452"/>
      <c r="G152" s="452"/>
      <c r="H152" s="452"/>
      <c r="I152" s="452"/>
      <c r="J152" s="452"/>
      <c r="K152" s="452"/>
      <c r="L152" s="452"/>
      <c r="M152" s="452"/>
      <c r="N152" s="452"/>
      <c r="O152" s="452"/>
      <c r="P152" s="452"/>
      <c r="Q152" s="452"/>
      <c r="R152" s="452"/>
      <c r="S152" s="452"/>
      <c r="T152" s="452"/>
      <c r="U152" s="452"/>
      <c r="V152" s="452"/>
      <c r="W152" s="452"/>
      <c r="X152" s="452"/>
      <c r="Y152" s="452"/>
      <c r="Z152" s="452"/>
      <c r="AA152" s="452"/>
      <c r="AB152" s="452"/>
      <c r="AC152" s="452"/>
      <c r="AD152" s="452"/>
      <c r="AE152" s="452"/>
      <c r="AF152" s="452"/>
      <c r="AG152" s="452"/>
      <c r="AH152" s="452"/>
      <c r="AI152" s="452"/>
      <c r="AJ152" s="452"/>
      <c r="AK152" s="452"/>
      <c r="AL152" s="452"/>
      <c r="AM152" s="452"/>
      <c r="AN152" s="452"/>
      <c r="AO152" s="452"/>
      <c r="AP152" s="452"/>
      <c r="AQ152" s="452"/>
      <c r="AR152" s="452"/>
      <c r="AS152" s="452"/>
      <c r="AT152" s="452"/>
      <c r="AU152" s="452"/>
      <c r="AV152" s="452"/>
      <c r="AW152" s="452"/>
      <c r="AX152" s="452"/>
      <c r="AY152" s="452"/>
      <c r="AZ152" s="452"/>
      <c r="BA152" s="452"/>
      <c r="BB152" s="452"/>
      <c r="BC152" s="452"/>
      <c r="BD152" s="452"/>
      <c r="BE152" s="452"/>
      <c r="BF152" s="452"/>
      <c r="BG152" s="452"/>
    </row>
    <row r="153" ht="11.25" customHeight="1">
      <c r="A153" s="452"/>
      <c r="B153" s="452"/>
      <c r="C153" s="452"/>
      <c r="D153" s="452"/>
      <c r="E153" s="452"/>
      <c r="F153" s="452"/>
      <c r="G153" s="452"/>
      <c r="H153" s="452"/>
      <c r="I153" s="452"/>
      <c r="J153" s="452"/>
      <c r="K153" s="452"/>
      <c r="L153" s="452"/>
      <c r="M153" s="452"/>
      <c r="N153" s="452"/>
      <c r="O153" s="452"/>
      <c r="P153" s="452"/>
      <c r="Q153" s="452"/>
      <c r="R153" s="452"/>
      <c r="S153" s="452"/>
      <c r="T153" s="452"/>
      <c r="U153" s="452"/>
      <c r="V153" s="452"/>
      <c r="W153" s="452"/>
      <c r="X153" s="452"/>
      <c r="Y153" s="452"/>
      <c r="Z153" s="452"/>
      <c r="AA153" s="452"/>
      <c r="AB153" s="452"/>
      <c r="AC153" s="452"/>
      <c r="AD153" s="452"/>
      <c r="AE153" s="452"/>
      <c r="AF153" s="452"/>
      <c r="AG153" s="452"/>
      <c r="AH153" s="452"/>
      <c r="AI153" s="452"/>
      <c r="AJ153" s="452"/>
      <c r="AK153" s="452"/>
      <c r="AL153" s="452"/>
      <c r="AM153" s="452"/>
      <c r="AN153" s="452"/>
      <c r="AO153" s="452"/>
      <c r="AP153" s="452"/>
      <c r="AQ153" s="452"/>
      <c r="AR153" s="452"/>
      <c r="AS153" s="452"/>
      <c r="AT153" s="452"/>
      <c r="AU153" s="452"/>
      <c r="AV153" s="452"/>
      <c r="AW153" s="452"/>
      <c r="AX153" s="452"/>
      <c r="AY153" s="452"/>
      <c r="AZ153" s="452"/>
      <c r="BA153" s="452"/>
      <c r="BB153" s="452"/>
      <c r="BC153" s="452"/>
      <c r="BD153" s="452"/>
      <c r="BE153" s="452"/>
      <c r="BF153" s="452"/>
      <c r="BG153" s="452"/>
    </row>
    <row r="154" ht="11.25" customHeight="1">
      <c r="A154" s="452"/>
      <c r="B154" s="452"/>
      <c r="C154" s="452"/>
      <c r="D154" s="452"/>
      <c r="E154" s="452"/>
      <c r="F154" s="452"/>
      <c r="G154" s="452"/>
      <c r="H154" s="452"/>
      <c r="I154" s="452"/>
      <c r="J154" s="452"/>
      <c r="K154" s="452"/>
      <c r="L154" s="452"/>
      <c r="M154" s="452"/>
      <c r="N154" s="452"/>
      <c r="O154" s="452"/>
      <c r="P154" s="452"/>
      <c r="Q154" s="452"/>
      <c r="R154" s="452"/>
      <c r="S154" s="452"/>
      <c r="T154" s="452"/>
      <c r="U154" s="452"/>
      <c r="V154" s="452"/>
      <c r="W154" s="452"/>
      <c r="X154" s="452"/>
      <c r="Y154" s="452"/>
      <c r="Z154" s="452"/>
      <c r="AA154" s="452"/>
      <c r="AB154" s="452"/>
      <c r="AC154" s="452"/>
      <c r="AD154" s="452"/>
      <c r="AE154" s="452"/>
      <c r="AF154" s="452"/>
      <c r="AG154" s="452"/>
      <c r="AH154" s="452"/>
      <c r="AI154" s="452"/>
      <c r="AJ154" s="452"/>
      <c r="AK154" s="452"/>
      <c r="AL154" s="452"/>
      <c r="AM154" s="452"/>
      <c r="AN154" s="452"/>
      <c r="AO154" s="452"/>
      <c r="AP154" s="452"/>
      <c r="AQ154" s="452"/>
      <c r="AR154" s="452"/>
      <c r="AS154" s="452"/>
      <c r="AT154" s="452"/>
      <c r="AU154" s="452"/>
      <c r="AV154" s="452"/>
      <c r="AW154" s="452"/>
      <c r="AX154" s="452"/>
      <c r="AY154" s="452"/>
      <c r="AZ154" s="452"/>
      <c r="BA154" s="452"/>
      <c r="BB154" s="452"/>
      <c r="BC154" s="452"/>
      <c r="BD154" s="452"/>
      <c r="BE154" s="452"/>
      <c r="BF154" s="452"/>
      <c r="BG154" s="452"/>
    </row>
    <row r="155" ht="11.25" customHeight="1">
      <c r="A155" s="452"/>
      <c r="B155" s="452"/>
      <c r="C155" s="452"/>
      <c r="D155" s="452"/>
      <c r="E155" s="452"/>
      <c r="F155" s="452"/>
      <c r="G155" s="452"/>
      <c r="H155" s="452"/>
      <c r="I155" s="452"/>
      <c r="J155" s="452"/>
      <c r="K155" s="452"/>
      <c r="L155" s="452"/>
      <c r="M155" s="452"/>
      <c r="N155" s="452"/>
      <c r="O155" s="452"/>
      <c r="P155" s="452"/>
      <c r="Q155" s="452"/>
      <c r="R155" s="452"/>
      <c r="S155" s="452"/>
      <c r="T155" s="452"/>
      <c r="U155" s="452"/>
      <c r="V155" s="452"/>
      <c r="W155" s="452"/>
      <c r="X155" s="452"/>
      <c r="Y155" s="452"/>
      <c r="Z155" s="452"/>
      <c r="AA155" s="452"/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2"/>
      <c r="AY155" s="452"/>
      <c r="AZ155" s="452"/>
      <c r="BA155" s="452"/>
      <c r="BB155" s="452"/>
      <c r="BC155" s="452"/>
      <c r="BD155" s="452"/>
      <c r="BE155" s="452"/>
      <c r="BF155" s="452"/>
      <c r="BG155" s="452"/>
    </row>
    <row r="156" ht="11.25" customHeight="1">
      <c r="A156" s="452"/>
      <c r="B156" s="452"/>
      <c r="C156" s="452"/>
      <c r="D156" s="452"/>
      <c r="E156" s="452"/>
      <c r="F156" s="452"/>
      <c r="G156" s="452"/>
      <c r="H156" s="452"/>
      <c r="I156" s="452"/>
      <c r="J156" s="452"/>
      <c r="K156" s="452"/>
      <c r="L156" s="452"/>
      <c r="M156" s="452"/>
      <c r="N156" s="452"/>
      <c r="O156" s="452"/>
      <c r="P156" s="452"/>
      <c r="Q156" s="452"/>
      <c r="R156" s="452"/>
      <c r="S156" s="452"/>
      <c r="T156" s="452"/>
      <c r="U156" s="452"/>
      <c r="V156" s="452"/>
      <c r="W156" s="452"/>
      <c r="X156" s="452"/>
      <c r="Y156" s="452"/>
      <c r="Z156" s="452"/>
      <c r="AA156" s="452"/>
      <c r="AB156" s="452"/>
      <c r="AC156" s="452"/>
      <c r="AD156" s="452"/>
      <c r="AE156" s="452"/>
      <c r="AF156" s="452"/>
      <c r="AG156" s="452"/>
      <c r="AH156" s="452"/>
      <c r="AI156" s="452"/>
      <c r="AJ156" s="452"/>
      <c r="AK156" s="452"/>
      <c r="AL156" s="452"/>
      <c r="AM156" s="452"/>
      <c r="AN156" s="452"/>
      <c r="AO156" s="452"/>
      <c r="AP156" s="452"/>
      <c r="AQ156" s="452"/>
      <c r="AR156" s="452"/>
      <c r="AS156" s="452"/>
      <c r="AT156" s="452"/>
      <c r="AU156" s="452"/>
      <c r="AV156" s="452"/>
      <c r="AW156" s="452"/>
      <c r="AX156" s="452"/>
      <c r="AY156" s="452"/>
      <c r="AZ156" s="452"/>
      <c r="BA156" s="452"/>
      <c r="BB156" s="452"/>
      <c r="BC156" s="452"/>
      <c r="BD156" s="452"/>
      <c r="BE156" s="452"/>
      <c r="BF156" s="452"/>
      <c r="BG156" s="452"/>
    </row>
    <row r="157" ht="11.25" customHeight="1">
      <c r="A157" s="452"/>
      <c r="B157" s="452"/>
      <c r="C157" s="452"/>
      <c r="D157" s="452"/>
      <c r="E157" s="452"/>
      <c r="F157" s="452"/>
      <c r="G157" s="452"/>
      <c r="H157" s="452"/>
      <c r="I157" s="452"/>
      <c r="J157" s="452"/>
      <c r="K157" s="452"/>
      <c r="L157" s="452"/>
      <c r="M157" s="452"/>
      <c r="N157" s="452"/>
      <c r="O157" s="452"/>
      <c r="P157" s="452"/>
      <c r="Q157" s="452"/>
      <c r="R157" s="452"/>
      <c r="S157" s="452"/>
      <c r="T157" s="452"/>
      <c r="U157" s="452"/>
      <c r="V157" s="452"/>
      <c r="W157" s="452"/>
      <c r="X157" s="452"/>
      <c r="Y157" s="452"/>
      <c r="Z157" s="452"/>
      <c r="AA157" s="452"/>
      <c r="AB157" s="452"/>
      <c r="AC157" s="452"/>
      <c r="AD157" s="452"/>
      <c r="AE157" s="452"/>
      <c r="AF157" s="452"/>
      <c r="AG157" s="452"/>
      <c r="AH157" s="452"/>
      <c r="AI157" s="452"/>
      <c r="AJ157" s="452"/>
      <c r="AK157" s="452"/>
      <c r="AL157" s="452"/>
      <c r="AM157" s="452"/>
      <c r="AN157" s="452"/>
      <c r="AO157" s="452"/>
      <c r="AP157" s="452"/>
      <c r="AQ157" s="452"/>
      <c r="AR157" s="452"/>
      <c r="AS157" s="452"/>
      <c r="AT157" s="452"/>
      <c r="AU157" s="452"/>
      <c r="AV157" s="452"/>
      <c r="AW157" s="452"/>
      <c r="AX157" s="452"/>
      <c r="AY157" s="452"/>
      <c r="AZ157" s="452"/>
      <c r="BA157" s="452"/>
      <c r="BB157" s="452"/>
      <c r="BC157" s="452"/>
      <c r="BD157" s="452"/>
      <c r="BE157" s="452"/>
      <c r="BF157" s="452"/>
      <c r="BG157" s="452"/>
    </row>
    <row r="158" ht="11.25" customHeight="1">
      <c r="A158" s="452"/>
      <c r="B158" s="452"/>
      <c r="C158" s="452"/>
      <c r="D158" s="452"/>
      <c r="E158" s="452"/>
      <c r="F158" s="452"/>
      <c r="G158" s="452"/>
      <c r="H158" s="452"/>
      <c r="I158" s="452"/>
      <c r="J158" s="452"/>
      <c r="K158" s="452"/>
      <c r="L158" s="452"/>
      <c r="M158" s="452"/>
      <c r="N158" s="452"/>
      <c r="O158" s="452"/>
      <c r="P158" s="452"/>
      <c r="Q158" s="452"/>
      <c r="R158" s="452"/>
      <c r="S158" s="452"/>
      <c r="T158" s="452"/>
      <c r="U158" s="452"/>
      <c r="V158" s="452"/>
      <c r="W158" s="452"/>
      <c r="X158" s="452"/>
      <c r="Y158" s="452"/>
      <c r="Z158" s="452"/>
      <c r="AA158" s="452"/>
      <c r="AB158" s="452"/>
      <c r="AC158" s="452"/>
      <c r="AD158" s="452"/>
      <c r="AE158" s="452"/>
      <c r="AF158" s="452"/>
      <c r="AG158" s="452"/>
      <c r="AH158" s="452"/>
      <c r="AI158" s="452"/>
      <c r="AJ158" s="452"/>
      <c r="AK158" s="452"/>
      <c r="AL158" s="452"/>
      <c r="AM158" s="452"/>
      <c r="AN158" s="452"/>
      <c r="AO158" s="452"/>
      <c r="AP158" s="452"/>
      <c r="AQ158" s="452"/>
      <c r="AR158" s="452"/>
      <c r="AS158" s="452"/>
      <c r="AT158" s="452"/>
      <c r="AU158" s="452"/>
      <c r="AV158" s="452"/>
      <c r="AW158" s="452"/>
      <c r="AX158" s="452"/>
      <c r="AY158" s="452"/>
      <c r="AZ158" s="452"/>
      <c r="BA158" s="452"/>
      <c r="BB158" s="452"/>
      <c r="BC158" s="452"/>
      <c r="BD158" s="452"/>
      <c r="BE158" s="452"/>
      <c r="BF158" s="452"/>
      <c r="BG158" s="452"/>
    </row>
    <row r="159" ht="11.25" customHeight="1">
      <c r="A159" s="452"/>
      <c r="B159" s="452"/>
      <c r="C159" s="452"/>
      <c r="D159" s="452"/>
      <c r="E159" s="452"/>
      <c r="F159" s="452"/>
      <c r="G159" s="452"/>
      <c r="H159" s="452"/>
      <c r="I159" s="452"/>
      <c r="J159" s="452"/>
      <c r="K159" s="452"/>
      <c r="L159" s="452"/>
      <c r="M159" s="452"/>
      <c r="N159" s="452"/>
      <c r="O159" s="452"/>
      <c r="P159" s="452"/>
      <c r="Q159" s="452"/>
      <c r="R159" s="452"/>
      <c r="S159" s="452"/>
      <c r="T159" s="452"/>
      <c r="U159" s="452"/>
      <c r="V159" s="452"/>
      <c r="W159" s="452"/>
      <c r="X159" s="452"/>
      <c r="Y159" s="452"/>
      <c r="Z159" s="452"/>
      <c r="AA159" s="452"/>
      <c r="AB159" s="452"/>
      <c r="AC159" s="452"/>
      <c r="AD159" s="452"/>
      <c r="AE159" s="452"/>
      <c r="AF159" s="452"/>
      <c r="AG159" s="452"/>
      <c r="AH159" s="452"/>
      <c r="AI159" s="452"/>
      <c r="AJ159" s="452"/>
      <c r="AK159" s="452"/>
      <c r="AL159" s="452"/>
      <c r="AM159" s="452"/>
      <c r="AN159" s="452"/>
      <c r="AO159" s="452"/>
      <c r="AP159" s="452"/>
      <c r="AQ159" s="452"/>
      <c r="AR159" s="452"/>
      <c r="AS159" s="452"/>
      <c r="AT159" s="452"/>
      <c r="AU159" s="452"/>
      <c r="AV159" s="452"/>
      <c r="AW159" s="452"/>
      <c r="AX159" s="452"/>
      <c r="AY159" s="452"/>
      <c r="AZ159" s="452"/>
      <c r="BA159" s="452"/>
      <c r="BB159" s="452"/>
      <c r="BC159" s="452"/>
      <c r="BD159" s="452"/>
      <c r="BE159" s="452"/>
      <c r="BF159" s="452"/>
      <c r="BG159" s="452"/>
    </row>
    <row r="160" ht="11.25" customHeight="1">
      <c r="A160" s="452"/>
      <c r="B160" s="452"/>
      <c r="C160" s="452"/>
      <c r="D160" s="452"/>
      <c r="E160" s="452"/>
      <c r="F160" s="452"/>
      <c r="G160" s="452"/>
      <c r="H160" s="452"/>
      <c r="I160" s="452"/>
      <c r="J160" s="452"/>
      <c r="K160" s="452"/>
      <c r="L160" s="452"/>
      <c r="M160" s="452"/>
      <c r="N160" s="452"/>
      <c r="O160" s="452"/>
      <c r="P160" s="452"/>
      <c r="Q160" s="452"/>
      <c r="R160" s="452"/>
      <c r="S160" s="452"/>
      <c r="T160" s="452"/>
      <c r="U160" s="452"/>
      <c r="V160" s="452"/>
      <c r="W160" s="452"/>
      <c r="X160" s="452"/>
      <c r="Y160" s="452"/>
      <c r="Z160" s="452"/>
      <c r="AA160" s="452"/>
      <c r="AB160" s="452"/>
      <c r="AC160" s="452"/>
      <c r="AD160" s="452"/>
      <c r="AE160" s="452"/>
      <c r="AF160" s="452"/>
      <c r="AG160" s="452"/>
      <c r="AH160" s="452"/>
      <c r="AI160" s="452"/>
      <c r="AJ160" s="452"/>
      <c r="AK160" s="452"/>
      <c r="AL160" s="452"/>
      <c r="AM160" s="452"/>
      <c r="AN160" s="452"/>
      <c r="AO160" s="452"/>
      <c r="AP160" s="452"/>
      <c r="AQ160" s="452"/>
      <c r="AR160" s="452"/>
      <c r="AS160" s="452"/>
      <c r="AT160" s="452"/>
      <c r="AU160" s="452"/>
      <c r="AV160" s="452"/>
      <c r="AW160" s="452"/>
      <c r="AX160" s="452"/>
      <c r="AY160" s="452"/>
      <c r="AZ160" s="452"/>
      <c r="BA160" s="452"/>
      <c r="BB160" s="452"/>
      <c r="BC160" s="452"/>
      <c r="BD160" s="452"/>
      <c r="BE160" s="452"/>
      <c r="BF160" s="452"/>
      <c r="BG160" s="452"/>
    </row>
    <row r="161" ht="11.25" customHeight="1">
      <c r="A161" s="452"/>
      <c r="B161" s="452"/>
      <c r="C161" s="452"/>
      <c r="D161" s="452"/>
      <c r="E161" s="452"/>
      <c r="F161" s="452"/>
      <c r="G161" s="452"/>
      <c r="H161" s="452"/>
      <c r="I161" s="452"/>
      <c r="J161" s="452"/>
      <c r="K161" s="452"/>
      <c r="L161" s="452"/>
      <c r="M161" s="452"/>
      <c r="N161" s="452"/>
      <c r="O161" s="452"/>
      <c r="P161" s="452"/>
      <c r="Q161" s="452"/>
      <c r="R161" s="452"/>
      <c r="S161" s="452"/>
      <c r="T161" s="452"/>
      <c r="U161" s="452"/>
      <c r="V161" s="452"/>
      <c r="W161" s="452"/>
      <c r="X161" s="452"/>
      <c r="Y161" s="452"/>
      <c r="Z161" s="452"/>
      <c r="AA161" s="452"/>
      <c r="AB161" s="452"/>
      <c r="AC161" s="452"/>
      <c r="AD161" s="452"/>
      <c r="AE161" s="452"/>
      <c r="AF161" s="452"/>
      <c r="AG161" s="452"/>
      <c r="AH161" s="452"/>
      <c r="AI161" s="452"/>
      <c r="AJ161" s="452"/>
      <c r="AK161" s="452"/>
      <c r="AL161" s="452"/>
      <c r="AM161" s="452"/>
      <c r="AN161" s="452"/>
      <c r="AO161" s="452"/>
      <c r="AP161" s="452"/>
      <c r="AQ161" s="452"/>
      <c r="AR161" s="452"/>
      <c r="AS161" s="452"/>
      <c r="AT161" s="452"/>
      <c r="AU161" s="452"/>
      <c r="AV161" s="452"/>
      <c r="AW161" s="452"/>
      <c r="AX161" s="452"/>
      <c r="AY161" s="452"/>
      <c r="AZ161" s="452"/>
      <c r="BA161" s="452"/>
      <c r="BB161" s="452"/>
      <c r="BC161" s="452"/>
      <c r="BD161" s="452"/>
      <c r="BE161" s="452"/>
      <c r="BF161" s="452"/>
      <c r="BG161" s="452"/>
    </row>
    <row r="162" ht="11.25" customHeight="1">
      <c r="A162" s="452"/>
      <c r="B162" s="452"/>
      <c r="C162" s="452"/>
      <c r="D162" s="452"/>
      <c r="E162" s="452"/>
      <c r="F162" s="452"/>
      <c r="G162" s="452"/>
      <c r="H162" s="452"/>
      <c r="I162" s="452"/>
      <c r="J162" s="452"/>
      <c r="K162" s="452"/>
      <c r="L162" s="452"/>
      <c r="M162" s="452"/>
      <c r="N162" s="452"/>
      <c r="O162" s="452"/>
      <c r="P162" s="452"/>
      <c r="Q162" s="452"/>
      <c r="R162" s="452"/>
      <c r="S162" s="452"/>
      <c r="T162" s="452"/>
      <c r="U162" s="452"/>
      <c r="V162" s="452"/>
      <c r="W162" s="452"/>
      <c r="X162" s="452"/>
      <c r="Y162" s="452"/>
      <c r="Z162" s="452"/>
      <c r="AA162" s="452"/>
      <c r="AB162" s="452"/>
      <c r="AC162" s="452"/>
      <c r="AD162" s="452"/>
      <c r="AE162" s="452"/>
      <c r="AF162" s="452"/>
      <c r="AG162" s="452"/>
      <c r="AH162" s="452"/>
      <c r="AI162" s="452"/>
      <c r="AJ162" s="452"/>
      <c r="AK162" s="452"/>
      <c r="AL162" s="452"/>
      <c r="AM162" s="452"/>
      <c r="AN162" s="452"/>
      <c r="AO162" s="452"/>
      <c r="AP162" s="452"/>
      <c r="AQ162" s="452"/>
      <c r="AR162" s="452"/>
      <c r="AS162" s="452"/>
      <c r="AT162" s="452"/>
      <c r="AU162" s="452"/>
      <c r="AV162" s="452"/>
      <c r="AW162" s="452"/>
      <c r="AX162" s="452"/>
      <c r="AY162" s="452"/>
      <c r="AZ162" s="452"/>
      <c r="BA162" s="452"/>
      <c r="BB162" s="452"/>
      <c r="BC162" s="452"/>
      <c r="BD162" s="452"/>
      <c r="BE162" s="452"/>
      <c r="BF162" s="452"/>
      <c r="BG162" s="452"/>
    </row>
    <row r="163" ht="11.25" customHeight="1">
      <c r="A163" s="452"/>
      <c r="B163" s="452"/>
      <c r="C163" s="452"/>
      <c r="D163" s="452"/>
      <c r="E163" s="452"/>
      <c r="F163" s="452"/>
      <c r="G163" s="452"/>
      <c r="H163" s="452"/>
      <c r="I163" s="452"/>
      <c r="J163" s="452"/>
      <c r="K163" s="452"/>
      <c r="L163" s="452"/>
      <c r="M163" s="452"/>
      <c r="N163" s="452"/>
      <c r="O163" s="452"/>
      <c r="P163" s="452"/>
      <c r="Q163" s="452"/>
      <c r="R163" s="452"/>
      <c r="S163" s="452"/>
      <c r="T163" s="452"/>
      <c r="U163" s="452"/>
      <c r="V163" s="452"/>
      <c r="W163" s="452"/>
      <c r="X163" s="452"/>
      <c r="Y163" s="452"/>
      <c r="Z163" s="452"/>
      <c r="AA163" s="452"/>
      <c r="AB163" s="452"/>
      <c r="AC163" s="452"/>
      <c r="AD163" s="452"/>
      <c r="AE163" s="452"/>
      <c r="AF163" s="452"/>
      <c r="AG163" s="452"/>
      <c r="AH163" s="452"/>
      <c r="AI163" s="452"/>
      <c r="AJ163" s="452"/>
      <c r="AK163" s="452"/>
      <c r="AL163" s="452"/>
      <c r="AM163" s="452"/>
      <c r="AN163" s="452"/>
      <c r="AO163" s="452"/>
      <c r="AP163" s="452"/>
      <c r="AQ163" s="452"/>
      <c r="AR163" s="452"/>
      <c r="AS163" s="452"/>
      <c r="AT163" s="452"/>
      <c r="AU163" s="452"/>
      <c r="AV163" s="452"/>
      <c r="AW163" s="452"/>
      <c r="AX163" s="452"/>
      <c r="AY163" s="452"/>
      <c r="AZ163" s="452"/>
      <c r="BA163" s="452"/>
      <c r="BB163" s="452"/>
      <c r="BC163" s="452"/>
      <c r="BD163" s="452"/>
      <c r="BE163" s="452"/>
      <c r="BF163" s="452"/>
      <c r="BG163" s="452"/>
    </row>
    <row r="164" ht="11.25" customHeight="1">
      <c r="A164" s="452"/>
      <c r="B164" s="452"/>
      <c r="C164" s="452"/>
      <c r="D164" s="452"/>
      <c r="E164" s="452"/>
      <c r="F164" s="452"/>
      <c r="G164" s="452"/>
      <c r="H164" s="452"/>
      <c r="I164" s="452"/>
      <c r="J164" s="452"/>
      <c r="K164" s="452"/>
      <c r="L164" s="452"/>
      <c r="M164" s="452"/>
      <c r="N164" s="452"/>
      <c r="O164" s="452"/>
      <c r="P164" s="452"/>
      <c r="Q164" s="452"/>
      <c r="R164" s="452"/>
      <c r="S164" s="452"/>
      <c r="T164" s="452"/>
      <c r="U164" s="452"/>
      <c r="V164" s="452"/>
      <c r="W164" s="452"/>
      <c r="X164" s="452"/>
      <c r="Y164" s="452"/>
      <c r="Z164" s="452"/>
      <c r="AA164" s="452"/>
      <c r="AB164" s="452"/>
      <c r="AC164" s="452"/>
      <c r="AD164" s="452"/>
      <c r="AE164" s="452"/>
      <c r="AF164" s="452"/>
      <c r="AG164" s="452"/>
      <c r="AH164" s="452"/>
      <c r="AI164" s="452"/>
      <c r="AJ164" s="452"/>
      <c r="AK164" s="452"/>
      <c r="AL164" s="452"/>
      <c r="AM164" s="452"/>
      <c r="AN164" s="452"/>
      <c r="AO164" s="452"/>
      <c r="AP164" s="452"/>
      <c r="AQ164" s="452"/>
      <c r="AR164" s="452"/>
      <c r="AS164" s="452"/>
      <c r="AT164" s="452"/>
      <c r="AU164" s="452"/>
      <c r="AV164" s="452"/>
      <c r="AW164" s="452"/>
      <c r="AX164" s="452"/>
      <c r="AY164" s="452"/>
      <c r="AZ164" s="452"/>
      <c r="BA164" s="452"/>
      <c r="BB164" s="452"/>
      <c r="BC164" s="452"/>
      <c r="BD164" s="452"/>
      <c r="BE164" s="452"/>
      <c r="BF164" s="452"/>
      <c r="BG164" s="452"/>
    </row>
    <row r="165" ht="11.25" customHeight="1">
      <c r="A165" s="452"/>
      <c r="B165" s="452"/>
      <c r="C165" s="452"/>
      <c r="D165" s="452"/>
      <c r="E165" s="452"/>
      <c r="F165" s="452"/>
      <c r="G165" s="452"/>
      <c r="H165" s="452"/>
      <c r="I165" s="452"/>
      <c r="J165" s="452"/>
      <c r="K165" s="452"/>
      <c r="L165" s="452"/>
      <c r="M165" s="452"/>
      <c r="N165" s="452"/>
      <c r="O165" s="452"/>
      <c r="P165" s="452"/>
      <c r="Q165" s="452"/>
      <c r="R165" s="452"/>
      <c r="S165" s="452"/>
      <c r="T165" s="452"/>
      <c r="U165" s="452"/>
      <c r="V165" s="452"/>
      <c r="W165" s="452"/>
      <c r="X165" s="452"/>
      <c r="Y165" s="452"/>
      <c r="Z165" s="452"/>
      <c r="AA165" s="452"/>
      <c r="AB165" s="452"/>
      <c r="AC165" s="452"/>
      <c r="AD165" s="452"/>
      <c r="AE165" s="452"/>
      <c r="AF165" s="452"/>
      <c r="AG165" s="452"/>
      <c r="AH165" s="452"/>
      <c r="AI165" s="452"/>
      <c r="AJ165" s="452"/>
      <c r="AK165" s="452"/>
      <c r="AL165" s="452"/>
      <c r="AM165" s="452"/>
      <c r="AN165" s="452"/>
      <c r="AO165" s="452"/>
      <c r="AP165" s="452"/>
      <c r="AQ165" s="452"/>
      <c r="AR165" s="452"/>
      <c r="AS165" s="452"/>
      <c r="AT165" s="452"/>
      <c r="AU165" s="452"/>
      <c r="AV165" s="452"/>
      <c r="AW165" s="452"/>
      <c r="AX165" s="452"/>
      <c r="AY165" s="452"/>
      <c r="AZ165" s="452"/>
      <c r="BA165" s="452"/>
      <c r="BB165" s="452"/>
      <c r="BC165" s="452"/>
      <c r="BD165" s="452"/>
      <c r="BE165" s="452"/>
      <c r="BF165" s="452"/>
      <c r="BG165" s="452"/>
    </row>
    <row r="166" ht="11.25" customHeight="1">
      <c r="A166" s="452"/>
      <c r="B166" s="452"/>
      <c r="C166" s="452"/>
      <c r="D166" s="452"/>
      <c r="E166" s="452"/>
      <c r="F166" s="452"/>
      <c r="G166" s="452"/>
      <c r="H166" s="452"/>
      <c r="I166" s="452"/>
      <c r="J166" s="452"/>
      <c r="K166" s="452"/>
      <c r="L166" s="452"/>
      <c r="M166" s="452"/>
      <c r="N166" s="452"/>
      <c r="O166" s="452"/>
      <c r="P166" s="452"/>
      <c r="Q166" s="452"/>
      <c r="R166" s="452"/>
      <c r="S166" s="452"/>
      <c r="T166" s="452"/>
      <c r="U166" s="452"/>
      <c r="V166" s="452"/>
      <c r="W166" s="452"/>
      <c r="X166" s="452"/>
      <c r="Y166" s="452"/>
      <c r="Z166" s="452"/>
      <c r="AA166" s="452"/>
      <c r="AB166" s="452"/>
      <c r="AC166" s="452"/>
      <c r="AD166" s="452"/>
      <c r="AE166" s="452"/>
      <c r="AF166" s="452"/>
      <c r="AG166" s="452"/>
      <c r="AH166" s="452"/>
      <c r="AI166" s="452"/>
      <c r="AJ166" s="452"/>
      <c r="AK166" s="452"/>
      <c r="AL166" s="452"/>
      <c r="AM166" s="452"/>
      <c r="AN166" s="452"/>
      <c r="AO166" s="452"/>
      <c r="AP166" s="452"/>
      <c r="AQ166" s="452"/>
      <c r="AR166" s="452"/>
      <c r="AS166" s="452"/>
      <c r="AT166" s="452"/>
      <c r="AU166" s="452"/>
      <c r="AV166" s="452"/>
      <c r="AW166" s="452"/>
      <c r="AX166" s="452"/>
      <c r="AY166" s="452"/>
      <c r="AZ166" s="452"/>
      <c r="BA166" s="452"/>
      <c r="BB166" s="452"/>
      <c r="BC166" s="452"/>
      <c r="BD166" s="452"/>
      <c r="BE166" s="452"/>
      <c r="BF166" s="452"/>
      <c r="BG166" s="452"/>
    </row>
    <row r="167" ht="11.25" customHeight="1">
      <c r="A167" s="452"/>
      <c r="B167" s="452"/>
      <c r="C167" s="452"/>
      <c r="D167" s="452"/>
      <c r="E167" s="452"/>
      <c r="F167" s="452"/>
      <c r="G167" s="452"/>
      <c r="H167" s="452"/>
      <c r="I167" s="452"/>
      <c r="J167" s="452"/>
      <c r="K167" s="452"/>
      <c r="L167" s="452"/>
      <c r="M167" s="452"/>
      <c r="N167" s="452"/>
      <c r="O167" s="452"/>
      <c r="P167" s="452"/>
      <c r="Q167" s="452"/>
      <c r="R167" s="452"/>
      <c r="S167" s="452"/>
      <c r="T167" s="452"/>
      <c r="U167" s="452"/>
      <c r="V167" s="452"/>
      <c r="W167" s="452"/>
      <c r="X167" s="452"/>
      <c r="Y167" s="452"/>
      <c r="Z167" s="452"/>
      <c r="AA167" s="452"/>
      <c r="AB167" s="452"/>
      <c r="AC167" s="452"/>
      <c r="AD167" s="452"/>
      <c r="AE167" s="452"/>
      <c r="AF167" s="452"/>
      <c r="AG167" s="452"/>
      <c r="AH167" s="452"/>
      <c r="AI167" s="452"/>
      <c r="AJ167" s="452"/>
      <c r="AK167" s="452"/>
      <c r="AL167" s="452"/>
      <c r="AM167" s="452"/>
      <c r="AN167" s="452"/>
      <c r="AO167" s="452"/>
      <c r="AP167" s="452"/>
      <c r="AQ167" s="452"/>
      <c r="AR167" s="452"/>
      <c r="AS167" s="452"/>
      <c r="AT167" s="452"/>
      <c r="AU167" s="452"/>
      <c r="AV167" s="452"/>
      <c r="AW167" s="452"/>
      <c r="AX167" s="452"/>
      <c r="AY167" s="452"/>
      <c r="AZ167" s="452"/>
      <c r="BA167" s="452"/>
      <c r="BB167" s="452"/>
      <c r="BC167" s="452"/>
      <c r="BD167" s="452"/>
      <c r="BE167" s="452"/>
      <c r="BF167" s="452"/>
      <c r="BG167" s="452"/>
    </row>
    <row r="168" ht="11.25" customHeight="1">
      <c r="A168" s="452"/>
      <c r="B168" s="452"/>
      <c r="C168" s="452"/>
      <c r="D168" s="452"/>
      <c r="E168" s="452"/>
      <c r="F168" s="452"/>
      <c r="G168" s="452"/>
      <c r="H168" s="452"/>
      <c r="I168" s="452"/>
      <c r="J168" s="452"/>
      <c r="K168" s="452"/>
      <c r="L168" s="452"/>
      <c r="M168" s="452"/>
      <c r="N168" s="452"/>
      <c r="O168" s="452"/>
      <c r="P168" s="452"/>
      <c r="Q168" s="452"/>
      <c r="R168" s="452"/>
      <c r="S168" s="452"/>
      <c r="T168" s="452"/>
      <c r="U168" s="452"/>
      <c r="V168" s="452"/>
      <c r="W168" s="452"/>
      <c r="X168" s="452"/>
      <c r="Y168" s="452"/>
      <c r="Z168" s="452"/>
      <c r="AA168" s="452"/>
      <c r="AB168" s="452"/>
      <c r="AC168" s="452"/>
      <c r="AD168" s="452"/>
      <c r="AE168" s="452"/>
      <c r="AF168" s="452"/>
      <c r="AG168" s="452"/>
      <c r="AH168" s="452"/>
      <c r="AI168" s="452"/>
      <c r="AJ168" s="452"/>
      <c r="AK168" s="452"/>
      <c r="AL168" s="452"/>
      <c r="AM168" s="452"/>
      <c r="AN168" s="452"/>
      <c r="AO168" s="452"/>
      <c r="AP168" s="452"/>
      <c r="AQ168" s="452"/>
      <c r="AR168" s="452"/>
      <c r="AS168" s="452"/>
      <c r="AT168" s="452"/>
      <c r="AU168" s="452"/>
      <c r="AV168" s="452"/>
      <c r="AW168" s="452"/>
      <c r="AX168" s="452"/>
      <c r="AY168" s="452"/>
      <c r="AZ168" s="452"/>
      <c r="BA168" s="452"/>
      <c r="BB168" s="452"/>
      <c r="BC168" s="452"/>
      <c r="BD168" s="452"/>
      <c r="BE168" s="452"/>
      <c r="BF168" s="452"/>
      <c r="BG168" s="452"/>
    </row>
    <row r="169" ht="11.25" customHeight="1">
      <c r="A169" s="452"/>
      <c r="B169" s="452"/>
      <c r="C169" s="452"/>
      <c r="D169" s="452"/>
      <c r="E169" s="452"/>
      <c r="F169" s="452"/>
      <c r="G169" s="452"/>
      <c r="H169" s="452"/>
      <c r="I169" s="452"/>
      <c r="J169" s="452"/>
      <c r="K169" s="452"/>
      <c r="L169" s="452"/>
      <c r="M169" s="452"/>
      <c r="N169" s="452"/>
      <c r="O169" s="452"/>
      <c r="P169" s="452"/>
      <c r="Q169" s="452"/>
      <c r="R169" s="452"/>
      <c r="S169" s="452"/>
      <c r="T169" s="452"/>
      <c r="U169" s="452"/>
      <c r="V169" s="452"/>
      <c r="W169" s="452"/>
      <c r="X169" s="452"/>
      <c r="Y169" s="452"/>
      <c r="Z169" s="452"/>
      <c r="AA169" s="452"/>
      <c r="AB169" s="452"/>
      <c r="AC169" s="452"/>
      <c r="AD169" s="452"/>
      <c r="AE169" s="452"/>
      <c r="AF169" s="452"/>
      <c r="AG169" s="452"/>
      <c r="AH169" s="452"/>
      <c r="AI169" s="452"/>
      <c r="AJ169" s="452"/>
      <c r="AK169" s="452"/>
      <c r="AL169" s="452"/>
      <c r="AM169" s="452"/>
      <c r="AN169" s="452"/>
      <c r="AO169" s="452"/>
      <c r="AP169" s="452"/>
      <c r="AQ169" s="452"/>
      <c r="AR169" s="452"/>
      <c r="AS169" s="452"/>
      <c r="AT169" s="452"/>
      <c r="AU169" s="452"/>
      <c r="AV169" s="452"/>
      <c r="AW169" s="452"/>
      <c r="AX169" s="452"/>
      <c r="AY169" s="452"/>
      <c r="AZ169" s="452"/>
      <c r="BA169" s="452"/>
      <c r="BB169" s="452"/>
      <c r="BC169" s="452"/>
      <c r="BD169" s="452"/>
      <c r="BE169" s="452"/>
      <c r="BF169" s="452"/>
      <c r="BG169" s="452"/>
    </row>
    <row r="170" ht="11.25" customHeight="1">
      <c r="A170" s="452"/>
      <c r="B170" s="452"/>
      <c r="C170" s="452"/>
      <c r="D170" s="452"/>
      <c r="E170" s="452"/>
      <c r="F170" s="452"/>
      <c r="G170" s="452"/>
      <c r="H170" s="452"/>
      <c r="I170" s="452"/>
      <c r="J170" s="452"/>
      <c r="K170" s="452"/>
      <c r="L170" s="452"/>
      <c r="M170" s="452"/>
      <c r="N170" s="452"/>
      <c r="O170" s="452"/>
      <c r="P170" s="452"/>
      <c r="Q170" s="452"/>
      <c r="R170" s="452"/>
      <c r="S170" s="452"/>
      <c r="T170" s="452"/>
      <c r="U170" s="452"/>
      <c r="V170" s="452"/>
      <c r="W170" s="452"/>
      <c r="X170" s="452"/>
      <c r="Y170" s="452"/>
      <c r="Z170" s="452"/>
      <c r="AA170" s="452"/>
      <c r="AB170" s="452"/>
      <c r="AC170" s="452"/>
      <c r="AD170" s="452"/>
      <c r="AE170" s="452"/>
      <c r="AF170" s="452"/>
      <c r="AG170" s="452"/>
      <c r="AH170" s="452"/>
      <c r="AI170" s="452"/>
      <c r="AJ170" s="452"/>
      <c r="AK170" s="452"/>
      <c r="AL170" s="452"/>
      <c r="AM170" s="452"/>
      <c r="AN170" s="452"/>
      <c r="AO170" s="452"/>
      <c r="AP170" s="452"/>
      <c r="AQ170" s="452"/>
      <c r="AR170" s="452"/>
      <c r="AS170" s="452"/>
      <c r="AT170" s="452"/>
      <c r="AU170" s="452"/>
      <c r="AV170" s="452"/>
      <c r="AW170" s="452"/>
      <c r="AX170" s="452"/>
      <c r="AY170" s="452"/>
      <c r="AZ170" s="452"/>
      <c r="BA170" s="452"/>
      <c r="BB170" s="452"/>
      <c r="BC170" s="452"/>
      <c r="BD170" s="452"/>
      <c r="BE170" s="452"/>
      <c r="BF170" s="452"/>
      <c r="BG170" s="452"/>
    </row>
    <row r="171" ht="11.25" customHeight="1">
      <c r="A171" s="452"/>
      <c r="B171" s="452"/>
      <c r="C171" s="452"/>
      <c r="D171" s="452"/>
      <c r="E171" s="452"/>
      <c r="F171" s="452"/>
      <c r="G171" s="452"/>
      <c r="H171" s="452"/>
      <c r="I171" s="452"/>
      <c r="J171" s="452"/>
      <c r="K171" s="452"/>
      <c r="L171" s="452"/>
      <c r="M171" s="452"/>
      <c r="N171" s="452"/>
      <c r="O171" s="452"/>
      <c r="P171" s="452"/>
      <c r="Q171" s="452"/>
      <c r="R171" s="452"/>
      <c r="S171" s="452"/>
      <c r="T171" s="452"/>
      <c r="U171" s="452"/>
      <c r="V171" s="452"/>
      <c r="W171" s="452"/>
      <c r="X171" s="452"/>
      <c r="Y171" s="452"/>
      <c r="Z171" s="452"/>
      <c r="AA171" s="452"/>
      <c r="AB171" s="452"/>
      <c r="AC171" s="452"/>
      <c r="AD171" s="452"/>
      <c r="AE171" s="452"/>
      <c r="AF171" s="452"/>
      <c r="AG171" s="452"/>
      <c r="AH171" s="452"/>
      <c r="AI171" s="452"/>
      <c r="AJ171" s="452"/>
      <c r="AK171" s="452"/>
      <c r="AL171" s="452"/>
      <c r="AM171" s="452"/>
      <c r="AN171" s="452"/>
      <c r="AO171" s="452"/>
      <c r="AP171" s="452"/>
      <c r="AQ171" s="452"/>
      <c r="AR171" s="452"/>
      <c r="AS171" s="452"/>
      <c r="AT171" s="452"/>
      <c r="AU171" s="452"/>
      <c r="AV171" s="452"/>
      <c r="AW171" s="452"/>
      <c r="AX171" s="452"/>
      <c r="AY171" s="452"/>
      <c r="AZ171" s="452"/>
      <c r="BA171" s="452"/>
      <c r="BB171" s="452"/>
      <c r="BC171" s="452"/>
      <c r="BD171" s="452"/>
      <c r="BE171" s="452"/>
      <c r="BF171" s="452"/>
      <c r="BG171" s="452"/>
    </row>
    <row r="172" ht="11.25" customHeight="1">
      <c r="A172" s="452"/>
      <c r="B172" s="452"/>
      <c r="C172" s="452"/>
      <c r="D172" s="452"/>
      <c r="E172" s="452"/>
      <c r="F172" s="452"/>
      <c r="G172" s="452"/>
      <c r="H172" s="452"/>
      <c r="I172" s="452"/>
      <c r="J172" s="452"/>
      <c r="K172" s="452"/>
      <c r="L172" s="452"/>
      <c r="M172" s="452"/>
      <c r="N172" s="452"/>
      <c r="O172" s="452"/>
      <c r="P172" s="452"/>
      <c r="Q172" s="452"/>
      <c r="R172" s="452"/>
      <c r="S172" s="452"/>
      <c r="T172" s="452"/>
      <c r="U172" s="452"/>
      <c r="V172" s="452"/>
      <c r="W172" s="452"/>
      <c r="X172" s="452"/>
      <c r="Y172" s="452"/>
      <c r="Z172" s="452"/>
      <c r="AA172" s="452"/>
      <c r="AB172" s="452"/>
      <c r="AC172" s="452"/>
      <c r="AD172" s="452"/>
      <c r="AE172" s="452"/>
      <c r="AF172" s="452"/>
      <c r="AG172" s="452"/>
      <c r="AH172" s="452"/>
      <c r="AI172" s="452"/>
      <c r="AJ172" s="452"/>
      <c r="AK172" s="452"/>
      <c r="AL172" s="452"/>
      <c r="AM172" s="452"/>
      <c r="AN172" s="452"/>
      <c r="AO172" s="452"/>
      <c r="AP172" s="452"/>
      <c r="AQ172" s="452"/>
      <c r="AR172" s="452"/>
      <c r="AS172" s="452"/>
      <c r="AT172" s="452"/>
      <c r="AU172" s="452"/>
      <c r="AV172" s="452"/>
      <c r="AW172" s="452"/>
      <c r="AX172" s="452"/>
      <c r="AY172" s="452"/>
      <c r="AZ172" s="452"/>
      <c r="BA172" s="452"/>
      <c r="BB172" s="452"/>
      <c r="BC172" s="452"/>
      <c r="BD172" s="452"/>
      <c r="BE172" s="452"/>
      <c r="BF172" s="452"/>
      <c r="BG172" s="452"/>
    </row>
    <row r="173" ht="11.25" customHeight="1">
      <c r="A173" s="452"/>
      <c r="B173" s="452"/>
      <c r="C173" s="452"/>
      <c r="D173" s="452"/>
      <c r="E173" s="452"/>
      <c r="F173" s="452"/>
      <c r="G173" s="452"/>
      <c r="H173" s="452"/>
      <c r="I173" s="452"/>
      <c r="J173" s="452"/>
      <c r="K173" s="452"/>
      <c r="L173" s="452"/>
      <c r="M173" s="452"/>
      <c r="N173" s="452"/>
      <c r="O173" s="452"/>
      <c r="P173" s="452"/>
      <c r="Q173" s="452"/>
      <c r="R173" s="452"/>
      <c r="S173" s="452"/>
      <c r="T173" s="452"/>
      <c r="U173" s="452"/>
      <c r="V173" s="452"/>
      <c r="W173" s="452"/>
      <c r="X173" s="452"/>
      <c r="Y173" s="452"/>
      <c r="Z173" s="452"/>
      <c r="AA173" s="452"/>
      <c r="AB173" s="452"/>
      <c r="AC173" s="452"/>
      <c r="AD173" s="452"/>
      <c r="AE173" s="452"/>
      <c r="AF173" s="452"/>
      <c r="AG173" s="452"/>
      <c r="AH173" s="452"/>
      <c r="AI173" s="452"/>
      <c r="AJ173" s="452"/>
      <c r="AK173" s="452"/>
      <c r="AL173" s="452"/>
      <c r="AM173" s="452"/>
      <c r="AN173" s="452"/>
      <c r="AO173" s="452"/>
      <c r="AP173" s="452"/>
      <c r="AQ173" s="452"/>
      <c r="AR173" s="452"/>
      <c r="AS173" s="452"/>
      <c r="AT173" s="452"/>
      <c r="AU173" s="452"/>
      <c r="AV173" s="452"/>
      <c r="AW173" s="452"/>
      <c r="AX173" s="452"/>
      <c r="AY173" s="452"/>
      <c r="AZ173" s="452"/>
      <c r="BA173" s="452"/>
      <c r="BB173" s="452"/>
      <c r="BC173" s="452"/>
      <c r="BD173" s="452"/>
      <c r="BE173" s="452"/>
      <c r="BF173" s="452"/>
      <c r="BG173" s="452"/>
    </row>
    <row r="174" ht="11.25" customHeight="1">
      <c r="A174" s="452"/>
      <c r="B174" s="452"/>
      <c r="C174" s="452"/>
      <c r="D174" s="452"/>
      <c r="E174" s="452"/>
      <c r="F174" s="452"/>
      <c r="G174" s="452"/>
      <c r="H174" s="452"/>
      <c r="I174" s="452"/>
      <c r="J174" s="452"/>
      <c r="K174" s="452"/>
      <c r="L174" s="452"/>
      <c r="M174" s="452"/>
      <c r="N174" s="452"/>
      <c r="O174" s="452"/>
      <c r="P174" s="452"/>
      <c r="Q174" s="452"/>
      <c r="R174" s="452"/>
      <c r="S174" s="452"/>
      <c r="T174" s="452"/>
      <c r="U174" s="452"/>
      <c r="V174" s="452"/>
      <c r="W174" s="452"/>
      <c r="X174" s="452"/>
      <c r="Y174" s="452"/>
      <c r="Z174" s="452"/>
      <c r="AA174" s="452"/>
      <c r="AB174" s="452"/>
      <c r="AC174" s="452"/>
      <c r="AD174" s="452"/>
      <c r="AE174" s="452"/>
      <c r="AF174" s="452"/>
      <c r="AG174" s="452"/>
      <c r="AH174" s="452"/>
      <c r="AI174" s="452"/>
      <c r="AJ174" s="452"/>
      <c r="AK174" s="452"/>
      <c r="AL174" s="452"/>
      <c r="AM174" s="452"/>
      <c r="AN174" s="452"/>
      <c r="AO174" s="452"/>
      <c r="AP174" s="452"/>
      <c r="AQ174" s="452"/>
      <c r="AR174" s="452"/>
      <c r="AS174" s="452"/>
      <c r="AT174" s="452"/>
      <c r="AU174" s="452"/>
      <c r="AV174" s="452"/>
      <c r="AW174" s="452"/>
      <c r="AX174" s="452"/>
      <c r="AY174" s="452"/>
      <c r="AZ174" s="452"/>
      <c r="BA174" s="452"/>
      <c r="BB174" s="452"/>
      <c r="BC174" s="452"/>
      <c r="BD174" s="452"/>
      <c r="BE174" s="452"/>
      <c r="BF174" s="452"/>
      <c r="BG174" s="452"/>
    </row>
    <row r="175" ht="11.25" customHeight="1">
      <c r="A175" s="452"/>
      <c r="B175" s="452"/>
      <c r="C175" s="452"/>
      <c r="D175" s="452"/>
      <c r="E175" s="452"/>
      <c r="F175" s="452"/>
      <c r="G175" s="452"/>
      <c r="H175" s="452"/>
      <c r="I175" s="452"/>
      <c r="J175" s="452"/>
      <c r="K175" s="452"/>
      <c r="L175" s="452"/>
      <c r="M175" s="452"/>
      <c r="N175" s="452"/>
      <c r="O175" s="452"/>
      <c r="P175" s="452"/>
      <c r="Q175" s="452"/>
      <c r="R175" s="452"/>
      <c r="S175" s="452"/>
      <c r="T175" s="452"/>
      <c r="U175" s="452"/>
      <c r="V175" s="452"/>
      <c r="W175" s="452"/>
      <c r="X175" s="452"/>
      <c r="Y175" s="452"/>
      <c r="Z175" s="452"/>
      <c r="AA175" s="452"/>
      <c r="AB175" s="452"/>
      <c r="AC175" s="452"/>
      <c r="AD175" s="452"/>
      <c r="AE175" s="452"/>
      <c r="AF175" s="452"/>
      <c r="AG175" s="452"/>
      <c r="AH175" s="452"/>
      <c r="AI175" s="452"/>
      <c r="AJ175" s="452"/>
      <c r="AK175" s="452"/>
      <c r="AL175" s="452"/>
      <c r="AM175" s="452"/>
      <c r="AN175" s="452"/>
      <c r="AO175" s="452"/>
      <c r="AP175" s="452"/>
      <c r="AQ175" s="452"/>
      <c r="AR175" s="452"/>
      <c r="AS175" s="452"/>
      <c r="AT175" s="452"/>
      <c r="AU175" s="452"/>
      <c r="AV175" s="452"/>
      <c r="AW175" s="452"/>
      <c r="AX175" s="452"/>
      <c r="AY175" s="452"/>
      <c r="AZ175" s="452"/>
      <c r="BA175" s="452"/>
      <c r="BB175" s="452"/>
      <c r="BC175" s="452"/>
      <c r="BD175" s="452"/>
      <c r="BE175" s="452"/>
      <c r="BF175" s="452"/>
      <c r="BG175" s="452"/>
    </row>
    <row r="176" ht="11.25" customHeight="1">
      <c r="A176" s="452"/>
      <c r="B176" s="452"/>
      <c r="C176" s="452"/>
      <c r="D176" s="452"/>
      <c r="E176" s="452"/>
      <c r="F176" s="452"/>
      <c r="G176" s="452"/>
      <c r="H176" s="452"/>
      <c r="I176" s="452"/>
      <c r="J176" s="452"/>
      <c r="K176" s="452"/>
      <c r="L176" s="452"/>
      <c r="M176" s="452"/>
      <c r="N176" s="452"/>
      <c r="O176" s="452"/>
      <c r="P176" s="452"/>
      <c r="Q176" s="452"/>
      <c r="R176" s="452"/>
      <c r="S176" s="452"/>
      <c r="T176" s="452"/>
      <c r="U176" s="452"/>
      <c r="V176" s="452"/>
      <c r="W176" s="452"/>
      <c r="X176" s="452"/>
      <c r="Y176" s="452"/>
      <c r="Z176" s="452"/>
      <c r="AA176" s="452"/>
      <c r="AB176" s="452"/>
      <c r="AC176" s="452"/>
      <c r="AD176" s="452"/>
      <c r="AE176" s="452"/>
      <c r="AF176" s="452"/>
      <c r="AG176" s="452"/>
      <c r="AH176" s="452"/>
      <c r="AI176" s="452"/>
      <c r="AJ176" s="452"/>
      <c r="AK176" s="452"/>
      <c r="AL176" s="452"/>
      <c r="AM176" s="452"/>
      <c r="AN176" s="452"/>
      <c r="AO176" s="452"/>
      <c r="AP176" s="452"/>
      <c r="AQ176" s="452"/>
      <c r="AR176" s="452"/>
      <c r="AS176" s="452"/>
      <c r="AT176" s="452"/>
      <c r="AU176" s="452"/>
      <c r="AV176" s="452"/>
      <c r="AW176" s="452"/>
      <c r="AX176" s="452"/>
      <c r="AY176" s="452"/>
      <c r="AZ176" s="452"/>
      <c r="BA176" s="452"/>
      <c r="BB176" s="452"/>
      <c r="BC176" s="452"/>
      <c r="BD176" s="452"/>
      <c r="BE176" s="452"/>
      <c r="BF176" s="452"/>
      <c r="BG176" s="452"/>
    </row>
    <row r="177" ht="11.25" customHeight="1">
      <c r="A177" s="452"/>
      <c r="B177" s="452"/>
      <c r="C177" s="452"/>
      <c r="D177" s="452"/>
      <c r="E177" s="452"/>
      <c r="F177" s="452"/>
      <c r="G177" s="452"/>
      <c r="H177" s="452"/>
      <c r="I177" s="452"/>
      <c r="J177" s="452"/>
      <c r="K177" s="452"/>
      <c r="L177" s="452"/>
      <c r="M177" s="452"/>
      <c r="N177" s="452"/>
      <c r="O177" s="452"/>
      <c r="P177" s="452"/>
      <c r="Q177" s="452"/>
      <c r="R177" s="452"/>
      <c r="S177" s="452"/>
      <c r="T177" s="452"/>
      <c r="U177" s="452"/>
      <c r="V177" s="452"/>
      <c r="W177" s="452"/>
      <c r="X177" s="452"/>
      <c r="Y177" s="452"/>
      <c r="Z177" s="452"/>
      <c r="AA177" s="452"/>
      <c r="AB177" s="452"/>
      <c r="AC177" s="452"/>
      <c r="AD177" s="452"/>
      <c r="AE177" s="452"/>
      <c r="AF177" s="452"/>
      <c r="AG177" s="452"/>
      <c r="AH177" s="452"/>
      <c r="AI177" s="452"/>
      <c r="AJ177" s="452"/>
      <c r="AK177" s="452"/>
      <c r="AL177" s="452"/>
      <c r="AM177" s="452"/>
      <c r="AN177" s="452"/>
      <c r="AO177" s="452"/>
      <c r="AP177" s="452"/>
      <c r="AQ177" s="452"/>
      <c r="AR177" s="452"/>
      <c r="AS177" s="452"/>
      <c r="AT177" s="452"/>
      <c r="AU177" s="452"/>
      <c r="AV177" s="452"/>
      <c r="AW177" s="452"/>
      <c r="AX177" s="452"/>
      <c r="AY177" s="452"/>
      <c r="AZ177" s="452"/>
      <c r="BA177" s="452"/>
      <c r="BB177" s="452"/>
      <c r="BC177" s="452"/>
      <c r="BD177" s="452"/>
      <c r="BE177" s="452"/>
      <c r="BF177" s="452"/>
      <c r="BG177" s="452"/>
    </row>
    <row r="178" ht="11.25" customHeight="1">
      <c r="A178" s="452"/>
      <c r="B178" s="452"/>
      <c r="C178" s="452"/>
      <c r="D178" s="452"/>
      <c r="E178" s="452"/>
      <c r="F178" s="452"/>
      <c r="G178" s="452"/>
      <c r="H178" s="452"/>
      <c r="I178" s="452"/>
      <c r="J178" s="452"/>
      <c r="K178" s="452"/>
      <c r="L178" s="452"/>
      <c r="M178" s="452"/>
      <c r="N178" s="452"/>
      <c r="O178" s="452"/>
      <c r="P178" s="452"/>
      <c r="Q178" s="452"/>
      <c r="R178" s="452"/>
      <c r="S178" s="452"/>
      <c r="T178" s="452"/>
      <c r="U178" s="452"/>
      <c r="V178" s="452"/>
      <c r="W178" s="452"/>
      <c r="X178" s="452"/>
      <c r="Y178" s="452"/>
      <c r="Z178" s="452"/>
      <c r="AA178" s="452"/>
      <c r="AB178" s="452"/>
      <c r="AC178" s="452"/>
      <c r="AD178" s="452"/>
      <c r="AE178" s="452"/>
      <c r="AF178" s="452"/>
      <c r="AG178" s="452"/>
      <c r="AH178" s="452"/>
      <c r="AI178" s="452"/>
      <c r="AJ178" s="452"/>
      <c r="AK178" s="452"/>
      <c r="AL178" s="452"/>
      <c r="AM178" s="452"/>
      <c r="AN178" s="452"/>
      <c r="AO178" s="452"/>
      <c r="AP178" s="452"/>
      <c r="AQ178" s="452"/>
      <c r="AR178" s="452"/>
      <c r="AS178" s="452"/>
      <c r="AT178" s="452"/>
      <c r="AU178" s="452"/>
      <c r="AV178" s="452"/>
      <c r="AW178" s="452"/>
      <c r="AX178" s="452"/>
      <c r="AY178" s="452"/>
      <c r="AZ178" s="452"/>
      <c r="BA178" s="452"/>
      <c r="BB178" s="452"/>
      <c r="BC178" s="452"/>
      <c r="BD178" s="452"/>
      <c r="BE178" s="452"/>
      <c r="BF178" s="452"/>
      <c r="BG178" s="452"/>
    </row>
    <row r="179" ht="11.25" customHeight="1">
      <c r="A179" s="452"/>
      <c r="B179" s="452"/>
      <c r="C179" s="452"/>
      <c r="D179" s="452"/>
      <c r="E179" s="452"/>
      <c r="F179" s="452"/>
      <c r="G179" s="452"/>
      <c r="H179" s="452"/>
      <c r="I179" s="452"/>
      <c r="J179" s="452"/>
      <c r="K179" s="452"/>
      <c r="L179" s="452"/>
      <c r="M179" s="452"/>
      <c r="N179" s="452"/>
      <c r="O179" s="452"/>
      <c r="P179" s="452"/>
      <c r="Q179" s="452"/>
      <c r="R179" s="452"/>
      <c r="S179" s="452"/>
      <c r="T179" s="452"/>
      <c r="U179" s="452"/>
      <c r="V179" s="452"/>
      <c r="W179" s="452"/>
      <c r="X179" s="452"/>
      <c r="Y179" s="452"/>
      <c r="Z179" s="452"/>
      <c r="AA179" s="452"/>
      <c r="AB179" s="452"/>
      <c r="AC179" s="452"/>
      <c r="AD179" s="452"/>
      <c r="AE179" s="452"/>
      <c r="AF179" s="452"/>
      <c r="AG179" s="452"/>
      <c r="AH179" s="452"/>
      <c r="AI179" s="452"/>
      <c r="AJ179" s="452"/>
      <c r="AK179" s="452"/>
      <c r="AL179" s="452"/>
      <c r="AM179" s="452"/>
      <c r="AN179" s="452"/>
      <c r="AO179" s="452"/>
      <c r="AP179" s="452"/>
      <c r="AQ179" s="452"/>
      <c r="AR179" s="452"/>
      <c r="AS179" s="452"/>
      <c r="AT179" s="452"/>
      <c r="AU179" s="452"/>
      <c r="AV179" s="452"/>
      <c r="AW179" s="452"/>
      <c r="AX179" s="452"/>
      <c r="AY179" s="452"/>
      <c r="AZ179" s="452"/>
      <c r="BA179" s="452"/>
      <c r="BB179" s="452"/>
      <c r="BC179" s="452"/>
      <c r="BD179" s="452"/>
      <c r="BE179" s="452"/>
      <c r="BF179" s="452"/>
      <c r="BG179" s="452"/>
    </row>
    <row r="180" ht="11.25" customHeight="1">
      <c r="A180" s="452"/>
      <c r="B180" s="452"/>
      <c r="C180" s="452"/>
      <c r="D180" s="452"/>
      <c r="E180" s="452"/>
      <c r="F180" s="452"/>
      <c r="G180" s="452"/>
      <c r="H180" s="452"/>
      <c r="I180" s="452"/>
      <c r="J180" s="452"/>
      <c r="K180" s="452"/>
      <c r="L180" s="452"/>
      <c r="M180" s="452"/>
      <c r="N180" s="452"/>
      <c r="O180" s="452"/>
      <c r="P180" s="452"/>
      <c r="Q180" s="452"/>
      <c r="R180" s="452"/>
      <c r="S180" s="452"/>
      <c r="T180" s="452"/>
      <c r="U180" s="452"/>
      <c r="V180" s="452"/>
      <c r="W180" s="452"/>
      <c r="X180" s="452"/>
      <c r="Y180" s="452"/>
      <c r="Z180" s="452"/>
      <c r="AA180" s="452"/>
      <c r="AB180" s="452"/>
      <c r="AC180" s="452"/>
      <c r="AD180" s="452"/>
      <c r="AE180" s="452"/>
      <c r="AF180" s="452"/>
      <c r="AG180" s="452"/>
      <c r="AH180" s="452"/>
      <c r="AI180" s="452"/>
      <c r="AJ180" s="452"/>
      <c r="AK180" s="452"/>
      <c r="AL180" s="452"/>
      <c r="AM180" s="452"/>
      <c r="AN180" s="452"/>
      <c r="AO180" s="452"/>
      <c r="AP180" s="452"/>
      <c r="AQ180" s="452"/>
      <c r="AR180" s="452"/>
      <c r="AS180" s="452"/>
      <c r="AT180" s="452"/>
      <c r="AU180" s="452"/>
      <c r="AV180" s="452"/>
      <c r="AW180" s="452"/>
      <c r="AX180" s="452"/>
      <c r="AY180" s="452"/>
      <c r="AZ180" s="452"/>
      <c r="BA180" s="452"/>
      <c r="BB180" s="452"/>
      <c r="BC180" s="452"/>
      <c r="BD180" s="452"/>
      <c r="BE180" s="452"/>
      <c r="BF180" s="452"/>
      <c r="BG180" s="452"/>
    </row>
    <row r="181" ht="11.25" customHeight="1">
      <c r="A181" s="452"/>
      <c r="B181" s="452"/>
      <c r="C181" s="452"/>
      <c r="D181" s="452"/>
      <c r="E181" s="452"/>
      <c r="F181" s="452"/>
      <c r="G181" s="452"/>
      <c r="H181" s="452"/>
      <c r="I181" s="452"/>
      <c r="J181" s="452"/>
      <c r="K181" s="452"/>
      <c r="L181" s="452"/>
      <c r="M181" s="452"/>
      <c r="N181" s="452"/>
      <c r="O181" s="452"/>
      <c r="P181" s="452"/>
      <c r="Q181" s="452"/>
      <c r="R181" s="452"/>
      <c r="S181" s="452"/>
      <c r="T181" s="452"/>
      <c r="U181" s="452"/>
      <c r="V181" s="452"/>
      <c r="W181" s="452"/>
      <c r="X181" s="452"/>
      <c r="Y181" s="452"/>
      <c r="Z181" s="452"/>
      <c r="AA181" s="452"/>
      <c r="AB181" s="452"/>
      <c r="AC181" s="452"/>
      <c r="AD181" s="452"/>
      <c r="AE181" s="452"/>
      <c r="AF181" s="452"/>
      <c r="AG181" s="452"/>
      <c r="AH181" s="452"/>
      <c r="AI181" s="452"/>
      <c r="AJ181" s="452"/>
      <c r="AK181" s="452"/>
      <c r="AL181" s="452"/>
      <c r="AM181" s="452"/>
      <c r="AN181" s="452"/>
      <c r="AO181" s="452"/>
      <c r="AP181" s="452"/>
      <c r="AQ181" s="452"/>
      <c r="AR181" s="452"/>
      <c r="AS181" s="452"/>
      <c r="AT181" s="452"/>
      <c r="AU181" s="452"/>
      <c r="AV181" s="452"/>
      <c r="AW181" s="452"/>
      <c r="AX181" s="452"/>
      <c r="AY181" s="452"/>
      <c r="AZ181" s="452"/>
      <c r="BA181" s="452"/>
      <c r="BB181" s="452"/>
      <c r="BC181" s="452"/>
      <c r="BD181" s="452"/>
      <c r="BE181" s="452"/>
      <c r="BF181" s="452"/>
      <c r="BG181" s="452"/>
    </row>
    <row r="182" ht="11.25" customHeight="1">
      <c r="A182" s="452"/>
      <c r="B182" s="452"/>
      <c r="C182" s="452"/>
      <c r="D182" s="452"/>
      <c r="E182" s="452"/>
      <c r="F182" s="452"/>
      <c r="G182" s="452"/>
      <c r="H182" s="452"/>
      <c r="I182" s="452"/>
      <c r="J182" s="452"/>
      <c r="K182" s="452"/>
      <c r="L182" s="452"/>
      <c r="M182" s="452"/>
      <c r="N182" s="452"/>
      <c r="O182" s="452"/>
      <c r="P182" s="452"/>
      <c r="Q182" s="452"/>
      <c r="R182" s="452"/>
      <c r="S182" s="452"/>
      <c r="T182" s="452"/>
      <c r="U182" s="452"/>
      <c r="V182" s="452"/>
      <c r="W182" s="452"/>
      <c r="X182" s="452"/>
      <c r="Y182" s="452"/>
      <c r="Z182" s="452"/>
      <c r="AA182" s="452"/>
      <c r="AB182" s="452"/>
      <c r="AC182" s="452"/>
      <c r="AD182" s="452"/>
      <c r="AE182" s="452"/>
      <c r="AF182" s="452"/>
      <c r="AG182" s="452"/>
      <c r="AH182" s="452"/>
      <c r="AI182" s="452"/>
      <c r="AJ182" s="452"/>
      <c r="AK182" s="452"/>
      <c r="AL182" s="452"/>
      <c r="AM182" s="452"/>
      <c r="AN182" s="452"/>
      <c r="AO182" s="452"/>
      <c r="AP182" s="452"/>
      <c r="AQ182" s="452"/>
      <c r="AR182" s="452"/>
      <c r="AS182" s="452"/>
      <c r="AT182" s="452"/>
      <c r="AU182" s="452"/>
      <c r="AV182" s="452"/>
      <c r="AW182" s="452"/>
      <c r="AX182" s="452"/>
      <c r="AY182" s="452"/>
      <c r="AZ182" s="452"/>
      <c r="BA182" s="452"/>
      <c r="BB182" s="452"/>
      <c r="BC182" s="452"/>
      <c r="BD182" s="452"/>
      <c r="BE182" s="452"/>
      <c r="BF182" s="452"/>
      <c r="BG182" s="452"/>
    </row>
    <row r="183" ht="11.25" customHeight="1">
      <c r="A183" s="452"/>
      <c r="B183" s="452"/>
      <c r="C183" s="452"/>
      <c r="D183" s="452"/>
      <c r="E183" s="452"/>
      <c r="F183" s="452"/>
      <c r="G183" s="452"/>
      <c r="H183" s="452"/>
      <c r="I183" s="452"/>
      <c r="J183" s="452"/>
      <c r="K183" s="452"/>
      <c r="L183" s="452"/>
      <c r="M183" s="452"/>
      <c r="N183" s="452"/>
      <c r="O183" s="452"/>
      <c r="P183" s="452"/>
      <c r="Q183" s="452"/>
      <c r="R183" s="452"/>
      <c r="S183" s="452"/>
      <c r="T183" s="452"/>
      <c r="U183" s="452"/>
      <c r="V183" s="452"/>
      <c r="W183" s="452"/>
      <c r="X183" s="452"/>
      <c r="Y183" s="452"/>
      <c r="Z183" s="452"/>
      <c r="AA183" s="452"/>
      <c r="AB183" s="452"/>
      <c r="AC183" s="452"/>
      <c r="AD183" s="452"/>
      <c r="AE183" s="452"/>
      <c r="AF183" s="452"/>
      <c r="AG183" s="452"/>
      <c r="AH183" s="452"/>
      <c r="AI183" s="452"/>
      <c r="AJ183" s="452"/>
      <c r="AK183" s="452"/>
      <c r="AL183" s="452"/>
      <c r="AM183" s="452"/>
      <c r="AN183" s="452"/>
      <c r="AO183" s="452"/>
      <c r="AP183" s="452"/>
      <c r="AQ183" s="452"/>
      <c r="AR183" s="452"/>
      <c r="AS183" s="452"/>
      <c r="AT183" s="452"/>
      <c r="AU183" s="452"/>
      <c r="AV183" s="452"/>
      <c r="AW183" s="452"/>
      <c r="AX183" s="452"/>
      <c r="AY183" s="452"/>
      <c r="AZ183" s="452"/>
      <c r="BA183" s="452"/>
      <c r="BB183" s="452"/>
      <c r="BC183" s="452"/>
      <c r="BD183" s="452"/>
      <c r="BE183" s="452"/>
      <c r="BF183" s="452"/>
      <c r="BG183" s="452"/>
    </row>
    <row r="184" ht="11.25" customHeight="1">
      <c r="A184" s="452"/>
      <c r="B184" s="452"/>
      <c r="C184" s="452"/>
      <c r="D184" s="452"/>
      <c r="E184" s="452"/>
      <c r="F184" s="452"/>
      <c r="G184" s="452"/>
      <c r="H184" s="452"/>
      <c r="I184" s="452"/>
      <c r="J184" s="452"/>
      <c r="K184" s="452"/>
      <c r="L184" s="452"/>
      <c r="M184" s="452"/>
      <c r="N184" s="452"/>
      <c r="O184" s="452"/>
      <c r="P184" s="452"/>
      <c r="Q184" s="452"/>
      <c r="R184" s="452"/>
      <c r="S184" s="452"/>
      <c r="T184" s="452"/>
      <c r="U184" s="452"/>
      <c r="V184" s="452"/>
      <c r="W184" s="452"/>
      <c r="X184" s="452"/>
      <c r="Y184" s="452"/>
      <c r="Z184" s="452"/>
      <c r="AA184" s="452"/>
      <c r="AB184" s="452"/>
      <c r="AC184" s="452"/>
      <c r="AD184" s="452"/>
      <c r="AE184" s="452"/>
      <c r="AF184" s="452"/>
      <c r="AG184" s="452"/>
      <c r="AH184" s="452"/>
      <c r="AI184" s="452"/>
      <c r="AJ184" s="452"/>
      <c r="AK184" s="452"/>
      <c r="AL184" s="452"/>
      <c r="AM184" s="452"/>
      <c r="AN184" s="452"/>
      <c r="AO184" s="452"/>
      <c r="AP184" s="452"/>
      <c r="AQ184" s="452"/>
      <c r="AR184" s="452"/>
      <c r="AS184" s="452"/>
      <c r="AT184" s="452"/>
      <c r="AU184" s="452"/>
      <c r="AV184" s="452"/>
      <c r="AW184" s="452"/>
      <c r="AX184" s="452"/>
      <c r="AY184" s="452"/>
      <c r="AZ184" s="452"/>
      <c r="BA184" s="452"/>
      <c r="BB184" s="452"/>
      <c r="BC184" s="452"/>
      <c r="BD184" s="452"/>
      <c r="BE184" s="452"/>
      <c r="BF184" s="452"/>
      <c r="BG184" s="452"/>
    </row>
    <row r="185" ht="11.25" customHeight="1">
      <c r="A185" s="452"/>
      <c r="B185" s="452"/>
      <c r="C185" s="452"/>
      <c r="D185" s="452"/>
      <c r="E185" s="452"/>
      <c r="F185" s="452"/>
      <c r="G185" s="452"/>
      <c r="H185" s="452"/>
      <c r="I185" s="452"/>
      <c r="J185" s="452"/>
      <c r="K185" s="452"/>
      <c r="L185" s="452"/>
      <c r="M185" s="452"/>
      <c r="N185" s="452"/>
      <c r="O185" s="452"/>
      <c r="P185" s="452"/>
      <c r="Q185" s="452"/>
      <c r="R185" s="452"/>
      <c r="S185" s="452"/>
      <c r="T185" s="452"/>
      <c r="U185" s="452"/>
      <c r="V185" s="452"/>
      <c r="W185" s="452"/>
      <c r="X185" s="452"/>
      <c r="Y185" s="452"/>
      <c r="Z185" s="452"/>
      <c r="AA185" s="452"/>
      <c r="AB185" s="452"/>
      <c r="AC185" s="452"/>
      <c r="AD185" s="452"/>
      <c r="AE185" s="452"/>
      <c r="AF185" s="452"/>
      <c r="AG185" s="452"/>
      <c r="AH185" s="452"/>
      <c r="AI185" s="452"/>
      <c r="AJ185" s="452"/>
      <c r="AK185" s="452"/>
      <c r="AL185" s="452"/>
      <c r="AM185" s="452"/>
      <c r="AN185" s="452"/>
      <c r="AO185" s="452"/>
      <c r="AP185" s="452"/>
      <c r="AQ185" s="452"/>
      <c r="AR185" s="452"/>
      <c r="AS185" s="452"/>
      <c r="AT185" s="452"/>
      <c r="AU185" s="452"/>
      <c r="AV185" s="452"/>
      <c r="AW185" s="452"/>
      <c r="AX185" s="452"/>
      <c r="AY185" s="452"/>
      <c r="AZ185" s="452"/>
      <c r="BA185" s="452"/>
      <c r="BB185" s="452"/>
      <c r="BC185" s="452"/>
      <c r="BD185" s="452"/>
      <c r="BE185" s="452"/>
      <c r="BF185" s="452"/>
      <c r="BG185" s="452"/>
    </row>
    <row r="186" ht="11.25" customHeight="1">
      <c r="A186" s="452"/>
      <c r="B186" s="452"/>
      <c r="C186" s="452"/>
      <c r="D186" s="452"/>
      <c r="E186" s="452"/>
      <c r="F186" s="452"/>
      <c r="G186" s="452"/>
      <c r="H186" s="452"/>
      <c r="I186" s="452"/>
      <c r="J186" s="452"/>
      <c r="K186" s="452"/>
      <c r="L186" s="452"/>
      <c r="M186" s="452"/>
      <c r="N186" s="452"/>
      <c r="O186" s="452"/>
      <c r="P186" s="452"/>
      <c r="Q186" s="452"/>
      <c r="R186" s="452"/>
      <c r="S186" s="452"/>
      <c r="T186" s="452"/>
      <c r="U186" s="452"/>
      <c r="V186" s="452"/>
      <c r="W186" s="452"/>
      <c r="X186" s="452"/>
      <c r="Y186" s="452"/>
      <c r="Z186" s="452"/>
      <c r="AA186" s="452"/>
      <c r="AB186" s="452"/>
      <c r="AC186" s="452"/>
      <c r="AD186" s="452"/>
      <c r="AE186" s="452"/>
      <c r="AF186" s="452"/>
      <c r="AG186" s="452"/>
      <c r="AH186" s="452"/>
      <c r="AI186" s="452"/>
      <c r="AJ186" s="452"/>
      <c r="AK186" s="452"/>
      <c r="AL186" s="452"/>
      <c r="AM186" s="452"/>
      <c r="AN186" s="452"/>
      <c r="AO186" s="452"/>
      <c r="AP186" s="452"/>
      <c r="AQ186" s="452"/>
      <c r="AR186" s="452"/>
      <c r="AS186" s="452"/>
      <c r="AT186" s="452"/>
      <c r="AU186" s="452"/>
      <c r="AV186" s="452"/>
      <c r="AW186" s="452"/>
      <c r="AX186" s="452"/>
      <c r="AY186" s="452"/>
      <c r="AZ186" s="452"/>
      <c r="BA186" s="452"/>
      <c r="BB186" s="452"/>
      <c r="BC186" s="452"/>
      <c r="BD186" s="452"/>
      <c r="BE186" s="452"/>
      <c r="BF186" s="452"/>
      <c r="BG186" s="452"/>
    </row>
    <row r="187" ht="11.25" customHeight="1">
      <c r="A187" s="452"/>
      <c r="B187" s="452"/>
      <c r="C187" s="452"/>
      <c r="D187" s="452"/>
      <c r="E187" s="452"/>
      <c r="F187" s="452"/>
      <c r="G187" s="452"/>
      <c r="H187" s="452"/>
      <c r="I187" s="452"/>
      <c r="J187" s="452"/>
      <c r="K187" s="452"/>
      <c r="L187" s="452"/>
      <c r="M187" s="452"/>
      <c r="N187" s="452"/>
      <c r="O187" s="452"/>
      <c r="P187" s="452"/>
      <c r="Q187" s="452"/>
      <c r="R187" s="452"/>
      <c r="S187" s="452"/>
      <c r="T187" s="452"/>
      <c r="U187" s="452"/>
      <c r="V187" s="452"/>
      <c r="W187" s="452"/>
      <c r="X187" s="452"/>
      <c r="Y187" s="452"/>
      <c r="Z187" s="452"/>
      <c r="AA187" s="452"/>
      <c r="AB187" s="452"/>
      <c r="AC187" s="452"/>
      <c r="AD187" s="452"/>
      <c r="AE187" s="452"/>
      <c r="AF187" s="452"/>
      <c r="AG187" s="452"/>
      <c r="AH187" s="452"/>
      <c r="AI187" s="452"/>
      <c r="AJ187" s="452"/>
      <c r="AK187" s="452"/>
      <c r="AL187" s="452"/>
      <c r="AM187" s="452"/>
      <c r="AN187" s="452"/>
      <c r="AO187" s="452"/>
      <c r="AP187" s="452"/>
      <c r="AQ187" s="452"/>
      <c r="AR187" s="452"/>
      <c r="AS187" s="452"/>
      <c r="AT187" s="452"/>
      <c r="AU187" s="452"/>
      <c r="AV187" s="452"/>
      <c r="AW187" s="452"/>
      <c r="AX187" s="452"/>
      <c r="AY187" s="452"/>
      <c r="AZ187" s="452"/>
      <c r="BA187" s="452"/>
      <c r="BB187" s="452"/>
      <c r="BC187" s="452"/>
      <c r="BD187" s="452"/>
      <c r="BE187" s="452"/>
      <c r="BF187" s="452"/>
      <c r="BG187" s="452"/>
    </row>
    <row r="188" ht="11.25" customHeight="1">
      <c r="A188" s="452"/>
      <c r="B188" s="452"/>
      <c r="C188" s="452"/>
      <c r="D188" s="452"/>
      <c r="E188" s="452"/>
      <c r="F188" s="452"/>
      <c r="G188" s="452"/>
      <c r="H188" s="452"/>
      <c r="I188" s="452"/>
      <c r="J188" s="452"/>
      <c r="K188" s="452"/>
      <c r="L188" s="452"/>
      <c r="M188" s="452"/>
      <c r="N188" s="452"/>
      <c r="O188" s="452"/>
      <c r="P188" s="452"/>
      <c r="Q188" s="452"/>
      <c r="R188" s="452"/>
      <c r="S188" s="452"/>
      <c r="T188" s="452"/>
      <c r="U188" s="452"/>
      <c r="V188" s="452"/>
      <c r="W188" s="452"/>
      <c r="X188" s="452"/>
      <c r="Y188" s="452"/>
      <c r="Z188" s="452"/>
      <c r="AA188" s="452"/>
      <c r="AB188" s="452"/>
      <c r="AC188" s="452"/>
      <c r="AD188" s="452"/>
      <c r="AE188" s="452"/>
      <c r="AF188" s="452"/>
      <c r="AG188" s="452"/>
      <c r="AH188" s="452"/>
      <c r="AI188" s="452"/>
      <c r="AJ188" s="452"/>
      <c r="AK188" s="452"/>
      <c r="AL188" s="452"/>
      <c r="AM188" s="452"/>
      <c r="AN188" s="452"/>
      <c r="AO188" s="452"/>
      <c r="AP188" s="452"/>
      <c r="AQ188" s="452"/>
      <c r="AR188" s="452"/>
      <c r="AS188" s="452"/>
      <c r="AT188" s="452"/>
      <c r="AU188" s="452"/>
      <c r="AV188" s="452"/>
      <c r="AW188" s="452"/>
      <c r="AX188" s="452"/>
      <c r="AY188" s="452"/>
      <c r="AZ188" s="452"/>
      <c r="BA188" s="452"/>
      <c r="BB188" s="452"/>
      <c r="BC188" s="452"/>
      <c r="BD188" s="452"/>
      <c r="BE188" s="452"/>
      <c r="BF188" s="452"/>
      <c r="BG188" s="452"/>
    </row>
    <row r="189" ht="11.25" customHeight="1">
      <c r="A189" s="452"/>
      <c r="B189" s="452"/>
      <c r="C189" s="452"/>
      <c r="D189" s="452"/>
      <c r="E189" s="452"/>
      <c r="F189" s="452"/>
      <c r="G189" s="452"/>
      <c r="H189" s="452"/>
      <c r="I189" s="452"/>
      <c r="J189" s="452"/>
      <c r="K189" s="452"/>
      <c r="L189" s="452"/>
      <c r="M189" s="452"/>
      <c r="N189" s="452"/>
      <c r="O189" s="452"/>
      <c r="P189" s="452"/>
      <c r="Q189" s="452"/>
      <c r="R189" s="452"/>
      <c r="S189" s="452"/>
      <c r="T189" s="452"/>
      <c r="U189" s="452"/>
      <c r="V189" s="452"/>
      <c r="W189" s="452"/>
      <c r="X189" s="452"/>
      <c r="Y189" s="452"/>
      <c r="Z189" s="452"/>
      <c r="AA189" s="452"/>
      <c r="AB189" s="452"/>
      <c r="AC189" s="452"/>
      <c r="AD189" s="452"/>
      <c r="AE189" s="452"/>
      <c r="AF189" s="452"/>
      <c r="AG189" s="452"/>
      <c r="AH189" s="452"/>
      <c r="AI189" s="452"/>
      <c r="AJ189" s="452"/>
      <c r="AK189" s="452"/>
      <c r="AL189" s="452"/>
      <c r="AM189" s="452"/>
      <c r="AN189" s="452"/>
      <c r="AO189" s="452"/>
      <c r="AP189" s="452"/>
      <c r="AQ189" s="452"/>
      <c r="AR189" s="452"/>
      <c r="AS189" s="452"/>
      <c r="AT189" s="452"/>
      <c r="AU189" s="452"/>
      <c r="AV189" s="452"/>
      <c r="AW189" s="452"/>
      <c r="AX189" s="452"/>
      <c r="AY189" s="452"/>
      <c r="AZ189" s="452"/>
      <c r="BA189" s="452"/>
      <c r="BB189" s="452"/>
      <c r="BC189" s="452"/>
      <c r="BD189" s="452"/>
      <c r="BE189" s="452"/>
      <c r="BF189" s="452"/>
      <c r="BG189" s="452"/>
    </row>
    <row r="190" ht="11.25" customHeight="1">
      <c r="A190" s="452"/>
      <c r="B190" s="452"/>
      <c r="C190" s="452"/>
      <c r="D190" s="452"/>
      <c r="E190" s="452"/>
      <c r="F190" s="452"/>
      <c r="G190" s="452"/>
      <c r="H190" s="452"/>
      <c r="I190" s="452"/>
      <c r="J190" s="452"/>
      <c r="K190" s="452"/>
      <c r="L190" s="452"/>
      <c r="M190" s="452"/>
      <c r="N190" s="452"/>
      <c r="O190" s="452"/>
      <c r="P190" s="452"/>
      <c r="Q190" s="452"/>
      <c r="R190" s="452"/>
      <c r="S190" s="452"/>
      <c r="T190" s="452"/>
      <c r="U190" s="452"/>
      <c r="V190" s="452"/>
      <c r="W190" s="452"/>
      <c r="X190" s="452"/>
      <c r="Y190" s="452"/>
      <c r="Z190" s="452"/>
      <c r="AA190" s="452"/>
      <c r="AB190" s="452"/>
      <c r="AC190" s="452"/>
      <c r="AD190" s="452"/>
      <c r="AE190" s="452"/>
      <c r="AF190" s="452"/>
      <c r="AG190" s="452"/>
      <c r="AH190" s="452"/>
      <c r="AI190" s="452"/>
      <c r="AJ190" s="452"/>
      <c r="AK190" s="452"/>
      <c r="AL190" s="452"/>
      <c r="AM190" s="452"/>
      <c r="AN190" s="452"/>
      <c r="AO190" s="452"/>
      <c r="AP190" s="452"/>
      <c r="AQ190" s="452"/>
      <c r="AR190" s="452"/>
      <c r="AS190" s="452"/>
      <c r="AT190" s="452"/>
      <c r="AU190" s="452"/>
      <c r="AV190" s="452"/>
      <c r="AW190" s="452"/>
      <c r="AX190" s="452"/>
      <c r="AY190" s="452"/>
      <c r="AZ190" s="452"/>
      <c r="BA190" s="452"/>
      <c r="BB190" s="452"/>
      <c r="BC190" s="452"/>
      <c r="BD190" s="452"/>
      <c r="BE190" s="452"/>
      <c r="BF190" s="452"/>
      <c r="BG190" s="452"/>
    </row>
    <row r="191" ht="11.25" customHeight="1">
      <c r="A191" s="452"/>
      <c r="B191" s="452"/>
      <c r="C191" s="452"/>
      <c r="D191" s="452"/>
      <c r="E191" s="452"/>
      <c r="F191" s="452"/>
      <c r="G191" s="452"/>
      <c r="H191" s="452"/>
      <c r="I191" s="452"/>
      <c r="J191" s="452"/>
      <c r="K191" s="452"/>
      <c r="L191" s="452"/>
      <c r="M191" s="452"/>
      <c r="N191" s="452"/>
      <c r="O191" s="452"/>
      <c r="P191" s="452"/>
      <c r="Q191" s="452"/>
      <c r="R191" s="452"/>
      <c r="S191" s="452"/>
      <c r="T191" s="452"/>
      <c r="U191" s="452"/>
      <c r="V191" s="452"/>
      <c r="W191" s="452"/>
      <c r="X191" s="452"/>
      <c r="Y191" s="452"/>
      <c r="Z191" s="452"/>
      <c r="AA191" s="452"/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2"/>
      <c r="AY191" s="452"/>
      <c r="AZ191" s="452"/>
      <c r="BA191" s="452"/>
      <c r="BB191" s="452"/>
      <c r="BC191" s="452"/>
      <c r="BD191" s="452"/>
      <c r="BE191" s="452"/>
      <c r="BF191" s="452"/>
      <c r="BG191" s="452"/>
    </row>
    <row r="192" ht="11.25" customHeight="1">
      <c r="A192" s="452"/>
      <c r="B192" s="452"/>
      <c r="C192" s="452"/>
      <c r="D192" s="452"/>
      <c r="E192" s="452"/>
      <c r="F192" s="452"/>
      <c r="G192" s="452"/>
      <c r="H192" s="452"/>
      <c r="I192" s="452"/>
      <c r="J192" s="452"/>
      <c r="K192" s="452"/>
      <c r="L192" s="452"/>
      <c r="M192" s="452"/>
      <c r="N192" s="452"/>
      <c r="O192" s="452"/>
      <c r="P192" s="452"/>
      <c r="Q192" s="452"/>
      <c r="R192" s="452"/>
      <c r="S192" s="452"/>
      <c r="T192" s="452"/>
      <c r="U192" s="452"/>
      <c r="V192" s="452"/>
      <c r="W192" s="452"/>
      <c r="X192" s="452"/>
      <c r="Y192" s="452"/>
      <c r="Z192" s="452"/>
      <c r="AA192" s="452"/>
      <c r="AB192" s="452"/>
      <c r="AC192" s="452"/>
      <c r="AD192" s="452"/>
      <c r="AE192" s="452"/>
      <c r="AF192" s="452"/>
      <c r="AG192" s="452"/>
      <c r="AH192" s="452"/>
      <c r="AI192" s="452"/>
      <c r="AJ192" s="452"/>
      <c r="AK192" s="452"/>
      <c r="AL192" s="452"/>
      <c r="AM192" s="452"/>
      <c r="AN192" s="452"/>
      <c r="AO192" s="452"/>
      <c r="AP192" s="452"/>
      <c r="AQ192" s="452"/>
      <c r="AR192" s="452"/>
      <c r="AS192" s="452"/>
      <c r="AT192" s="452"/>
      <c r="AU192" s="452"/>
      <c r="AV192" s="452"/>
      <c r="AW192" s="452"/>
      <c r="AX192" s="452"/>
      <c r="AY192" s="452"/>
      <c r="AZ192" s="452"/>
      <c r="BA192" s="452"/>
      <c r="BB192" s="452"/>
      <c r="BC192" s="452"/>
      <c r="BD192" s="452"/>
      <c r="BE192" s="452"/>
      <c r="BF192" s="452"/>
      <c r="BG192" s="452"/>
    </row>
    <row r="193" ht="11.25" customHeight="1">
      <c r="A193" s="452"/>
      <c r="B193" s="452"/>
      <c r="C193" s="452"/>
      <c r="D193" s="452"/>
      <c r="E193" s="452"/>
      <c r="F193" s="452"/>
      <c r="G193" s="452"/>
      <c r="H193" s="452"/>
      <c r="I193" s="452"/>
      <c r="J193" s="452"/>
      <c r="K193" s="452"/>
      <c r="L193" s="452"/>
      <c r="M193" s="452"/>
      <c r="N193" s="452"/>
      <c r="O193" s="452"/>
      <c r="P193" s="452"/>
      <c r="Q193" s="452"/>
      <c r="R193" s="452"/>
      <c r="S193" s="452"/>
      <c r="T193" s="452"/>
      <c r="U193" s="452"/>
      <c r="V193" s="452"/>
      <c r="W193" s="452"/>
      <c r="X193" s="452"/>
      <c r="Y193" s="452"/>
      <c r="Z193" s="452"/>
      <c r="AA193" s="452"/>
      <c r="AB193" s="452"/>
      <c r="AC193" s="452"/>
      <c r="AD193" s="452"/>
      <c r="AE193" s="452"/>
      <c r="AF193" s="452"/>
      <c r="AG193" s="452"/>
      <c r="AH193" s="452"/>
      <c r="AI193" s="452"/>
      <c r="AJ193" s="452"/>
      <c r="AK193" s="452"/>
      <c r="AL193" s="452"/>
      <c r="AM193" s="452"/>
      <c r="AN193" s="452"/>
      <c r="AO193" s="45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2"/>
      <c r="BA193" s="452"/>
      <c r="BB193" s="452"/>
      <c r="BC193" s="452"/>
      <c r="BD193" s="452"/>
      <c r="BE193" s="452"/>
      <c r="BF193" s="452"/>
      <c r="BG193" s="452"/>
    </row>
    <row r="194" ht="11.25" customHeight="1">
      <c r="A194" s="452"/>
      <c r="B194" s="452"/>
      <c r="C194" s="452"/>
      <c r="D194" s="452"/>
      <c r="E194" s="452"/>
      <c r="F194" s="452"/>
      <c r="G194" s="452"/>
      <c r="H194" s="452"/>
      <c r="I194" s="452"/>
      <c r="J194" s="452"/>
      <c r="K194" s="452"/>
      <c r="L194" s="452"/>
      <c r="M194" s="452"/>
      <c r="N194" s="452"/>
      <c r="O194" s="452"/>
      <c r="P194" s="452"/>
      <c r="Q194" s="452"/>
      <c r="R194" s="452"/>
      <c r="S194" s="452"/>
      <c r="T194" s="452"/>
      <c r="U194" s="452"/>
      <c r="V194" s="452"/>
      <c r="W194" s="452"/>
      <c r="X194" s="452"/>
      <c r="Y194" s="452"/>
      <c r="Z194" s="452"/>
      <c r="AA194" s="452"/>
      <c r="AB194" s="452"/>
      <c r="AC194" s="452"/>
      <c r="AD194" s="452"/>
      <c r="AE194" s="452"/>
      <c r="AF194" s="452"/>
      <c r="AG194" s="452"/>
      <c r="AH194" s="452"/>
      <c r="AI194" s="452"/>
      <c r="AJ194" s="452"/>
      <c r="AK194" s="452"/>
      <c r="AL194" s="452"/>
      <c r="AM194" s="452"/>
      <c r="AN194" s="452"/>
      <c r="AO194" s="452"/>
      <c r="AP194" s="452"/>
      <c r="AQ194" s="452"/>
      <c r="AR194" s="452"/>
      <c r="AS194" s="452"/>
      <c r="AT194" s="452"/>
      <c r="AU194" s="452"/>
      <c r="AV194" s="452"/>
      <c r="AW194" s="452"/>
      <c r="AX194" s="452"/>
      <c r="AY194" s="452"/>
      <c r="AZ194" s="452"/>
      <c r="BA194" s="452"/>
      <c r="BB194" s="452"/>
      <c r="BC194" s="452"/>
      <c r="BD194" s="452"/>
      <c r="BE194" s="452"/>
      <c r="BF194" s="452"/>
      <c r="BG194" s="452"/>
    </row>
    <row r="195" ht="11.25" customHeight="1">
      <c r="A195" s="452"/>
      <c r="B195" s="452"/>
      <c r="C195" s="452"/>
      <c r="D195" s="452"/>
      <c r="E195" s="452"/>
      <c r="F195" s="452"/>
      <c r="G195" s="452"/>
      <c r="H195" s="452"/>
      <c r="I195" s="452"/>
      <c r="J195" s="452"/>
      <c r="K195" s="452"/>
      <c r="L195" s="452"/>
      <c r="M195" s="452"/>
      <c r="N195" s="452"/>
      <c r="O195" s="452"/>
      <c r="P195" s="452"/>
      <c r="Q195" s="452"/>
      <c r="R195" s="452"/>
      <c r="S195" s="452"/>
      <c r="T195" s="452"/>
      <c r="U195" s="452"/>
      <c r="V195" s="452"/>
      <c r="W195" s="452"/>
      <c r="X195" s="452"/>
      <c r="Y195" s="452"/>
      <c r="Z195" s="452"/>
      <c r="AA195" s="452"/>
      <c r="AB195" s="452"/>
      <c r="AC195" s="452"/>
      <c r="AD195" s="452"/>
      <c r="AE195" s="452"/>
      <c r="AF195" s="452"/>
      <c r="AG195" s="452"/>
      <c r="AH195" s="452"/>
      <c r="AI195" s="452"/>
      <c r="AJ195" s="452"/>
      <c r="AK195" s="452"/>
      <c r="AL195" s="452"/>
      <c r="AM195" s="452"/>
      <c r="AN195" s="452"/>
      <c r="AO195" s="452"/>
      <c r="AP195" s="452"/>
      <c r="AQ195" s="452"/>
      <c r="AR195" s="452"/>
      <c r="AS195" s="452"/>
      <c r="AT195" s="452"/>
      <c r="AU195" s="452"/>
      <c r="AV195" s="452"/>
      <c r="AW195" s="452"/>
      <c r="AX195" s="452"/>
      <c r="AY195" s="452"/>
      <c r="AZ195" s="452"/>
      <c r="BA195" s="452"/>
      <c r="BB195" s="452"/>
      <c r="BC195" s="452"/>
      <c r="BD195" s="452"/>
      <c r="BE195" s="452"/>
      <c r="BF195" s="452"/>
      <c r="BG195" s="452"/>
    </row>
    <row r="196" ht="11.25" customHeight="1">
      <c r="A196" s="452"/>
      <c r="B196" s="452"/>
      <c r="C196" s="452"/>
      <c r="D196" s="452"/>
      <c r="E196" s="452"/>
      <c r="F196" s="452"/>
      <c r="G196" s="452"/>
      <c r="H196" s="452"/>
      <c r="I196" s="452"/>
      <c r="J196" s="452"/>
      <c r="K196" s="452"/>
      <c r="L196" s="452"/>
      <c r="M196" s="452"/>
      <c r="N196" s="452"/>
      <c r="O196" s="452"/>
      <c r="P196" s="452"/>
      <c r="Q196" s="452"/>
      <c r="R196" s="452"/>
      <c r="S196" s="452"/>
      <c r="T196" s="452"/>
      <c r="U196" s="452"/>
      <c r="V196" s="452"/>
      <c r="W196" s="452"/>
      <c r="X196" s="452"/>
      <c r="Y196" s="452"/>
      <c r="Z196" s="452"/>
      <c r="AA196" s="452"/>
      <c r="AB196" s="452"/>
      <c r="AC196" s="452"/>
      <c r="AD196" s="452"/>
      <c r="AE196" s="452"/>
      <c r="AF196" s="452"/>
      <c r="AG196" s="452"/>
      <c r="AH196" s="452"/>
      <c r="AI196" s="452"/>
      <c r="AJ196" s="452"/>
      <c r="AK196" s="452"/>
      <c r="AL196" s="452"/>
      <c r="AM196" s="452"/>
      <c r="AN196" s="452"/>
      <c r="AO196" s="452"/>
      <c r="AP196" s="452"/>
      <c r="AQ196" s="452"/>
      <c r="AR196" s="452"/>
      <c r="AS196" s="452"/>
      <c r="AT196" s="452"/>
      <c r="AU196" s="452"/>
      <c r="AV196" s="452"/>
      <c r="AW196" s="452"/>
      <c r="AX196" s="452"/>
      <c r="AY196" s="452"/>
      <c r="AZ196" s="452"/>
      <c r="BA196" s="452"/>
      <c r="BB196" s="452"/>
      <c r="BC196" s="452"/>
      <c r="BD196" s="452"/>
      <c r="BE196" s="452"/>
      <c r="BF196" s="452"/>
      <c r="BG196" s="452"/>
    </row>
    <row r="197" ht="11.25" customHeight="1">
      <c r="A197" s="452"/>
      <c r="B197" s="452"/>
      <c r="C197" s="452"/>
      <c r="D197" s="452"/>
      <c r="E197" s="452"/>
      <c r="F197" s="452"/>
      <c r="G197" s="452"/>
      <c r="H197" s="452"/>
      <c r="I197" s="452"/>
      <c r="J197" s="452"/>
      <c r="K197" s="452"/>
      <c r="L197" s="452"/>
      <c r="M197" s="452"/>
      <c r="N197" s="452"/>
      <c r="O197" s="452"/>
      <c r="P197" s="452"/>
      <c r="Q197" s="452"/>
      <c r="R197" s="452"/>
      <c r="S197" s="452"/>
      <c r="T197" s="452"/>
      <c r="U197" s="452"/>
      <c r="V197" s="452"/>
      <c r="W197" s="452"/>
      <c r="X197" s="452"/>
      <c r="Y197" s="452"/>
      <c r="Z197" s="452"/>
      <c r="AA197" s="452"/>
      <c r="AB197" s="452"/>
      <c r="AC197" s="452"/>
      <c r="AD197" s="452"/>
      <c r="AE197" s="452"/>
      <c r="AF197" s="452"/>
      <c r="AG197" s="452"/>
      <c r="AH197" s="452"/>
      <c r="AI197" s="452"/>
      <c r="AJ197" s="452"/>
      <c r="AK197" s="452"/>
      <c r="AL197" s="452"/>
      <c r="AM197" s="452"/>
      <c r="AN197" s="452"/>
      <c r="AO197" s="452"/>
      <c r="AP197" s="452"/>
      <c r="AQ197" s="452"/>
      <c r="AR197" s="452"/>
      <c r="AS197" s="452"/>
      <c r="AT197" s="452"/>
      <c r="AU197" s="452"/>
      <c r="AV197" s="452"/>
      <c r="AW197" s="452"/>
      <c r="AX197" s="452"/>
      <c r="AY197" s="452"/>
      <c r="AZ197" s="452"/>
      <c r="BA197" s="452"/>
      <c r="BB197" s="452"/>
      <c r="BC197" s="452"/>
      <c r="BD197" s="452"/>
      <c r="BE197" s="452"/>
      <c r="BF197" s="452"/>
      <c r="BG197" s="452"/>
    </row>
    <row r="198" ht="11.25" customHeight="1">
      <c r="A198" s="452"/>
      <c r="B198" s="452"/>
      <c r="C198" s="452"/>
      <c r="D198" s="452"/>
      <c r="E198" s="452"/>
      <c r="F198" s="452"/>
      <c r="G198" s="452"/>
      <c r="H198" s="452"/>
      <c r="I198" s="452"/>
      <c r="J198" s="452"/>
      <c r="K198" s="452"/>
      <c r="L198" s="452"/>
      <c r="M198" s="452"/>
      <c r="N198" s="452"/>
      <c r="O198" s="452"/>
      <c r="P198" s="452"/>
      <c r="Q198" s="452"/>
      <c r="R198" s="452"/>
      <c r="S198" s="452"/>
      <c r="T198" s="452"/>
      <c r="U198" s="452"/>
      <c r="V198" s="452"/>
      <c r="W198" s="452"/>
      <c r="X198" s="452"/>
      <c r="Y198" s="452"/>
      <c r="Z198" s="452"/>
      <c r="AA198" s="452"/>
      <c r="AB198" s="452"/>
      <c r="AC198" s="452"/>
      <c r="AD198" s="452"/>
      <c r="AE198" s="452"/>
      <c r="AF198" s="452"/>
      <c r="AG198" s="452"/>
      <c r="AH198" s="452"/>
      <c r="AI198" s="452"/>
      <c r="AJ198" s="452"/>
      <c r="AK198" s="452"/>
      <c r="AL198" s="452"/>
      <c r="AM198" s="452"/>
      <c r="AN198" s="452"/>
      <c r="AO198" s="452"/>
      <c r="AP198" s="452"/>
      <c r="AQ198" s="452"/>
      <c r="AR198" s="452"/>
      <c r="AS198" s="452"/>
      <c r="AT198" s="452"/>
      <c r="AU198" s="452"/>
      <c r="AV198" s="452"/>
      <c r="AW198" s="452"/>
      <c r="AX198" s="452"/>
      <c r="AY198" s="452"/>
      <c r="AZ198" s="452"/>
      <c r="BA198" s="452"/>
      <c r="BB198" s="452"/>
      <c r="BC198" s="452"/>
      <c r="BD198" s="452"/>
      <c r="BE198" s="452"/>
      <c r="BF198" s="452"/>
      <c r="BG198" s="452"/>
    </row>
    <row r="199" ht="11.25" customHeight="1">
      <c r="A199" s="452"/>
      <c r="B199" s="452"/>
      <c r="C199" s="452"/>
      <c r="D199" s="452"/>
      <c r="E199" s="452"/>
      <c r="F199" s="452"/>
      <c r="G199" s="452"/>
      <c r="H199" s="452"/>
      <c r="I199" s="452"/>
      <c r="J199" s="452"/>
      <c r="K199" s="452"/>
      <c r="L199" s="452"/>
      <c r="M199" s="452"/>
      <c r="N199" s="452"/>
      <c r="O199" s="452"/>
      <c r="P199" s="452"/>
      <c r="Q199" s="452"/>
      <c r="R199" s="452"/>
      <c r="S199" s="452"/>
      <c r="T199" s="452"/>
      <c r="U199" s="452"/>
      <c r="V199" s="452"/>
      <c r="W199" s="452"/>
      <c r="X199" s="452"/>
      <c r="Y199" s="452"/>
      <c r="Z199" s="452"/>
      <c r="AA199" s="452"/>
      <c r="AB199" s="452"/>
      <c r="AC199" s="452"/>
      <c r="AD199" s="452"/>
      <c r="AE199" s="452"/>
      <c r="AF199" s="452"/>
      <c r="AG199" s="452"/>
      <c r="AH199" s="452"/>
      <c r="AI199" s="452"/>
      <c r="AJ199" s="452"/>
      <c r="AK199" s="452"/>
      <c r="AL199" s="452"/>
      <c r="AM199" s="452"/>
      <c r="AN199" s="452"/>
      <c r="AO199" s="452"/>
      <c r="AP199" s="452"/>
      <c r="AQ199" s="452"/>
      <c r="AR199" s="452"/>
      <c r="AS199" s="452"/>
      <c r="AT199" s="452"/>
      <c r="AU199" s="452"/>
      <c r="AV199" s="452"/>
      <c r="AW199" s="452"/>
      <c r="AX199" s="452"/>
      <c r="AY199" s="452"/>
      <c r="AZ199" s="452"/>
      <c r="BA199" s="452"/>
      <c r="BB199" s="452"/>
      <c r="BC199" s="452"/>
      <c r="BD199" s="452"/>
      <c r="BE199" s="452"/>
      <c r="BF199" s="452"/>
      <c r="BG199" s="452"/>
    </row>
    <row r="200" ht="11.25" customHeight="1">
      <c r="A200" s="452"/>
      <c r="B200" s="452"/>
      <c r="C200" s="452"/>
      <c r="D200" s="452"/>
      <c r="E200" s="452"/>
      <c r="F200" s="452"/>
      <c r="G200" s="452"/>
      <c r="H200" s="452"/>
      <c r="I200" s="452"/>
      <c r="J200" s="452"/>
      <c r="K200" s="452"/>
      <c r="L200" s="452"/>
      <c r="M200" s="452"/>
      <c r="N200" s="452"/>
      <c r="O200" s="452"/>
      <c r="P200" s="452"/>
      <c r="Q200" s="452"/>
      <c r="R200" s="452"/>
      <c r="S200" s="452"/>
      <c r="T200" s="452"/>
      <c r="U200" s="452"/>
      <c r="V200" s="452"/>
      <c r="W200" s="452"/>
      <c r="X200" s="452"/>
      <c r="Y200" s="452"/>
      <c r="Z200" s="452"/>
      <c r="AA200" s="452"/>
      <c r="AB200" s="452"/>
      <c r="AC200" s="452"/>
      <c r="AD200" s="452"/>
      <c r="AE200" s="452"/>
      <c r="AF200" s="452"/>
      <c r="AG200" s="452"/>
      <c r="AH200" s="452"/>
      <c r="AI200" s="452"/>
      <c r="AJ200" s="452"/>
      <c r="AK200" s="452"/>
      <c r="AL200" s="452"/>
      <c r="AM200" s="452"/>
      <c r="AN200" s="452"/>
      <c r="AO200" s="452"/>
      <c r="AP200" s="452"/>
      <c r="AQ200" s="452"/>
      <c r="AR200" s="452"/>
      <c r="AS200" s="452"/>
      <c r="AT200" s="452"/>
      <c r="AU200" s="452"/>
      <c r="AV200" s="452"/>
      <c r="AW200" s="452"/>
      <c r="AX200" s="452"/>
      <c r="AY200" s="452"/>
      <c r="AZ200" s="452"/>
      <c r="BA200" s="452"/>
      <c r="BB200" s="452"/>
      <c r="BC200" s="452"/>
      <c r="BD200" s="452"/>
      <c r="BE200" s="452"/>
      <c r="BF200" s="452"/>
      <c r="BG200" s="452"/>
    </row>
    <row r="201" ht="11.25" customHeight="1">
      <c r="A201" s="452"/>
      <c r="B201" s="452"/>
      <c r="C201" s="452"/>
      <c r="D201" s="452"/>
      <c r="E201" s="452"/>
      <c r="F201" s="452"/>
      <c r="G201" s="452"/>
      <c r="H201" s="452"/>
      <c r="I201" s="452"/>
      <c r="J201" s="452"/>
      <c r="K201" s="452"/>
      <c r="L201" s="452"/>
      <c r="M201" s="452"/>
      <c r="N201" s="452"/>
      <c r="O201" s="452"/>
      <c r="P201" s="452"/>
      <c r="Q201" s="452"/>
      <c r="R201" s="452"/>
      <c r="S201" s="452"/>
      <c r="T201" s="452"/>
      <c r="U201" s="452"/>
      <c r="V201" s="452"/>
      <c r="W201" s="452"/>
      <c r="X201" s="452"/>
      <c r="Y201" s="452"/>
      <c r="Z201" s="452"/>
      <c r="AA201" s="452"/>
      <c r="AB201" s="452"/>
      <c r="AC201" s="452"/>
      <c r="AD201" s="452"/>
      <c r="AE201" s="452"/>
      <c r="AF201" s="452"/>
      <c r="AG201" s="452"/>
      <c r="AH201" s="452"/>
      <c r="AI201" s="452"/>
      <c r="AJ201" s="452"/>
      <c r="AK201" s="452"/>
      <c r="AL201" s="452"/>
      <c r="AM201" s="452"/>
      <c r="AN201" s="452"/>
      <c r="AO201" s="452"/>
      <c r="AP201" s="452"/>
      <c r="AQ201" s="452"/>
      <c r="AR201" s="452"/>
      <c r="AS201" s="452"/>
      <c r="AT201" s="452"/>
      <c r="AU201" s="452"/>
      <c r="AV201" s="452"/>
      <c r="AW201" s="452"/>
      <c r="AX201" s="452"/>
      <c r="AY201" s="452"/>
      <c r="AZ201" s="452"/>
      <c r="BA201" s="452"/>
      <c r="BB201" s="452"/>
      <c r="BC201" s="452"/>
      <c r="BD201" s="452"/>
      <c r="BE201" s="452"/>
      <c r="BF201" s="452"/>
      <c r="BG201" s="452"/>
    </row>
    <row r="202" ht="11.25" customHeight="1">
      <c r="A202" s="452"/>
      <c r="B202" s="452"/>
      <c r="C202" s="452"/>
      <c r="D202" s="452"/>
      <c r="E202" s="452"/>
      <c r="F202" s="452"/>
      <c r="G202" s="452"/>
      <c r="H202" s="452"/>
      <c r="I202" s="452"/>
      <c r="J202" s="452"/>
      <c r="K202" s="452"/>
      <c r="L202" s="452"/>
      <c r="M202" s="452"/>
      <c r="N202" s="452"/>
      <c r="O202" s="452"/>
      <c r="P202" s="452"/>
      <c r="Q202" s="452"/>
      <c r="R202" s="452"/>
      <c r="S202" s="452"/>
      <c r="T202" s="452"/>
      <c r="U202" s="452"/>
      <c r="V202" s="452"/>
      <c r="W202" s="452"/>
      <c r="X202" s="452"/>
      <c r="Y202" s="452"/>
      <c r="Z202" s="452"/>
      <c r="AA202" s="452"/>
      <c r="AB202" s="452"/>
      <c r="AC202" s="452"/>
      <c r="AD202" s="452"/>
      <c r="AE202" s="452"/>
      <c r="AF202" s="452"/>
      <c r="AG202" s="452"/>
      <c r="AH202" s="452"/>
      <c r="AI202" s="452"/>
      <c r="AJ202" s="452"/>
      <c r="AK202" s="452"/>
      <c r="AL202" s="452"/>
      <c r="AM202" s="452"/>
      <c r="AN202" s="452"/>
      <c r="AO202" s="452"/>
      <c r="AP202" s="452"/>
      <c r="AQ202" s="452"/>
      <c r="AR202" s="452"/>
      <c r="AS202" s="452"/>
      <c r="AT202" s="452"/>
      <c r="AU202" s="452"/>
      <c r="AV202" s="452"/>
      <c r="AW202" s="452"/>
      <c r="AX202" s="452"/>
      <c r="AY202" s="452"/>
      <c r="AZ202" s="452"/>
      <c r="BA202" s="452"/>
      <c r="BB202" s="452"/>
      <c r="BC202" s="452"/>
      <c r="BD202" s="452"/>
      <c r="BE202" s="452"/>
      <c r="BF202" s="452"/>
      <c r="BG202" s="452"/>
    </row>
    <row r="203" ht="11.25" customHeight="1">
      <c r="A203" s="452"/>
      <c r="B203" s="452"/>
      <c r="C203" s="452"/>
      <c r="D203" s="452"/>
      <c r="E203" s="452"/>
      <c r="F203" s="452"/>
      <c r="G203" s="452"/>
      <c r="H203" s="452"/>
      <c r="I203" s="452"/>
      <c r="J203" s="452"/>
      <c r="K203" s="452"/>
      <c r="L203" s="452"/>
      <c r="M203" s="452"/>
      <c r="N203" s="452"/>
      <c r="O203" s="452"/>
      <c r="P203" s="452"/>
      <c r="Q203" s="452"/>
      <c r="R203" s="452"/>
      <c r="S203" s="452"/>
      <c r="T203" s="452"/>
      <c r="U203" s="452"/>
      <c r="V203" s="452"/>
      <c r="W203" s="452"/>
      <c r="X203" s="452"/>
      <c r="Y203" s="452"/>
      <c r="Z203" s="452"/>
      <c r="AA203" s="452"/>
      <c r="AB203" s="452"/>
      <c r="AC203" s="452"/>
      <c r="AD203" s="452"/>
      <c r="AE203" s="452"/>
      <c r="AF203" s="452"/>
      <c r="AG203" s="452"/>
      <c r="AH203" s="452"/>
      <c r="AI203" s="452"/>
      <c r="AJ203" s="452"/>
      <c r="AK203" s="452"/>
      <c r="AL203" s="452"/>
      <c r="AM203" s="452"/>
      <c r="AN203" s="452"/>
      <c r="AO203" s="452"/>
      <c r="AP203" s="452"/>
      <c r="AQ203" s="452"/>
      <c r="AR203" s="452"/>
      <c r="AS203" s="452"/>
      <c r="AT203" s="452"/>
      <c r="AU203" s="452"/>
      <c r="AV203" s="452"/>
      <c r="AW203" s="452"/>
      <c r="AX203" s="452"/>
      <c r="AY203" s="452"/>
      <c r="AZ203" s="452"/>
      <c r="BA203" s="452"/>
      <c r="BB203" s="452"/>
      <c r="BC203" s="452"/>
      <c r="BD203" s="452"/>
      <c r="BE203" s="452"/>
      <c r="BF203" s="452"/>
      <c r="BG203" s="452"/>
    </row>
    <row r="204" ht="11.25" customHeight="1">
      <c r="A204" s="452"/>
      <c r="B204" s="452"/>
      <c r="C204" s="452"/>
      <c r="D204" s="452"/>
      <c r="E204" s="452"/>
      <c r="F204" s="452"/>
      <c r="G204" s="452"/>
      <c r="H204" s="452"/>
      <c r="I204" s="452"/>
      <c r="J204" s="452"/>
      <c r="K204" s="452"/>
      <c r="L204" s="452"/>
      <c r="M204" s="452"/>
      <c r="N204" s="452"/>
      <c r="O204" s="452"/>
      <c r="P204" s="452"/>
      <c r="Q204" s="452"/>
      <c r="R204" s="452"/>
      <c r="S204" s="452"/>
      <c r="T204" s="452"/>
      <c r="U204" s="452"/>
      <c r="V204" s="452"/>
      <c r="W204" s="452"/>
      <c r="X204" s="452"/>
      <c r="Y204" s="452"/>
      <c r="Z204" s="452"/>
      <c r="AA204" s="452"/>
      <c r="AB204" s="452"/>
      <c r="AC204" s="452"/>
      <c r="AD204" s="452"/>
      <c r="AE204" s="452"/>
      <c r="AF204" s="452"/>
      <c r="AG204" s="452"/>
      <c r="AH204" s="452"/>
      <c r="AI204" s="452"/>
      <c r="AJ204" s="452"/>
      <c r="AK204" s="452"/>
      <c r="AL204" s="452"/>
      <c r="AM204" s="452"/>
      <c r="AN204" s="452"/>
      <c r="AO204" s="452"/>
      <c r="AP204" s="452"/>
      <c r="AQ204" s="452"/>
      <c r="AR204" s="452"/>
      <c r="AS204" s="452"/>
      <c r="AT204" s="452"/>
      <c r="AU204" s="452"/>
      <c r="AV204" s="452"/>
      <c r="AW204" s="452"/>
      <c r="AX204" s="452"/>
      <c r="AY204" s="452"/>
      <c r="AZ204" s="452"/>
      <c r="BA204" s="452"/>
      <c r="BB204" s="452"/>
      <c r="BC204" s="452"/>
      <c r="BD204" s="452"/>
      <c r="BE204" s="452"/>
      <c r="BF204" s="452"/>
      <c r="BG204" s="452"/>
    </row>
    <row r="205" ht="11.25" customHeight="1">
      <c r="A205" s="452"/>
      <c r="B205" s="452"/>
      <c r="C205" s="452"/>
      <c r="D205" s="452"/>
      <c r="E205" s="452"/>
      <c r="F205" s="452"/>
      <c r="G205" s="452"/>
      <c r="H205" s="452"/>
      <c r="I205" s="452"/>
      <c r="J205" s="452"/>
      <c r="K205" s="452"/>
      <c r="L205" s="452"/>
      <c r="M205" s="452"/>
      <c r="N205" s="452"/>
      <c r="O205" s="452"/>
      <c r="P205" s="452"/>
      <c r="Q205" s="452"/>
      <c r="R205" s="452"/>
      <c r="S205" s="452"/>
      <c r="T205" s="452"/>
      <c r="U205" s="452"/>
      <c r="V205" s="452"/>
      <c r="W205" s="452"/>
      <c r="X205" s="452"/>
      <c r="Y205" s="452"/>
      <c r="Z205" s="452"/>
      <c r="AA205" s="452"/>
      <c r="AB205" s="452"/>
      <c r="AC205" s="452"/>
      <c r="AD205" s="452"/>
      <c r="AE205" s="452"/>
      <c r="AF205" s="452"/>
      <c r="AG205" s="452"/>
      <c r="AH205" s="452"/>
      <c r="AI205" s="452"/>
      <c r="AJ205" s="452"/>
      <c r="AK205" s="452"/>
      <c r="AL205" s="452"/>
      <c r="AM205" s="452"/>
      <c r="AN205" s="452"/>
      <c r="AO205" s="452"/>
      <c r="AP205" s="452"/>
      <c r="AQ205" s="452"/>
      <c r="AR205" s="452"/>
      <c r="AS205" s="452"/>
      <c r="AT205" s="452"/>
      <c r="AU205" s="452"/>
      <c r="AV205" s="452"/>
      <c r="AW205" s="452"/>
      <c r="AX205" s="452"/>
      <c r="AY205" s="452"/>
      <c r="AZ205" s="452"/>
      <c r="BA205" s="452"/>
      <c r="BB205" s="452"/>
      <c r="BC205" s="452"/>
      <c r="BD205" s="452"/>
      <c r="BE205" s="452"/>
      <c r="BF205" s="452"/>
      <c r="BG205" s="452"/>
    </row>
    <row r="206" ht="11.25" customHeight="1">
      <c r="A206" s="452"/>
      <c r="B206" s="452"/>
      <c r="C206" s="452"/>
      <c r="D206" s="452"/>
      <c r="E206" s="452"/>
      <c r="F206" s="452"/>
      <c r="G206" s="452"/>
      <c r="H206" s="452"/>
      <c r="I206" s="452"/>
      <c r="J206" s="452"/>
      <c r="K206" s="452"/>
      <c r="L206" s="452"/>
      <c r="M206" s="452"/>
      <c r="N206" s="452"/>
      <c r="O206" s="452"/>
      <c r="P206" s="452"/>
      <c r="Q206" s="452"/>
      <c r="R206" s="452"/>
      <c r="S206" s="452"/>
      <c r="T206" s="452"/>
      <c r="U206" s="452"/>
      <c r="V206" s="452"/>
      <c r="W206" s="452"/>
      <c r="X206" s="452"/>
      <c r="Y206" s="452"/>
      <c r="Z206" s="452"/>
      <c r="AA206" s="452"/>
      <c r="AB206" s="452"/>
      <c r="AC206" s="452"/>
      <c r="AD206" s="452"/>
      <c r="AE206" s="452"/>
      <c r="AF206" s="452"/>
      <c r="AG206" s="452"/>
      <c r="AH206" s="452"/>
      <c r="AI206" s="452"/>
      <c r="AJ206" s="452"/>
      <c r="AK206" s="452"/>
      <c r="AL206" s="452"/>
      <c r="AM206" s="452"/>
      <c r="AN206" s="452"/>
      <c r="AO206" s="452"/>
      <c r="AP206" s="452"/>
      <c r="AQ206" s="452"/>
      <c r="AR206" s="452"/>
      <c r="AS206" s="452"/>
      <c r="AT206" s="452"/>
      <c r="AU206" s="452"/>
      <c r="AV206" s="452"/>
      <c r="AW206" s="452"/>
      <c r="AX206" s="452"/>
      <c r="AY206" s="452"/>
      <c r="AZ206" s="452"/>
      <c r="BA206" s="452"/>
      <c r="BB206" s="452"/>
      <c r="BC206" s="452"/>
      <c r="BD206" s="452"/>
      <c r="BE206" s="452"/>
      <c r="BF206" s="452"/>
      <c r="BG206" s="452"/>
    </row>
    <row r="207" ht="11.25" customHeight="1">
      <c r="A207" s="452"/>
      <c r="B207" s="452"/>
      <c r="C207" s="452"/>
      <c r="D207" s="452"/>
      <c r="E207" s="452"/>
      <c r="F207" s="452"/>
      <c r="G207" s="452"/>
      <c r="H207" s="452"/>
      <c r="I207" s="452"/>
      <c r="J207" s="452"/>
      <c r="K207" s="452"/>
      <c r="L207" s="452"/>
      <c r="M207" s="452"/>
      <c r="N207" s="452"/>
      <c r="O207" s="452"/>
      <c r="P207" s="452"/>
      <c r="Q207" s="452"/>
      <c r="R207" s="452"/>
      <c r="S207" s="452"/>
      <c r="T207" s="452"/>
      <c r="U207" s="452"/>
      <c r="V207" s="452"/>
      <c r="W207" s="452"/>
      <c r="X207" s="452"/>
      <c r="Y207" s="452"/>
      <c r="Z207" s="452"/>
      <c r="AA207" s="452"/>
      <c r="AB207" s="452"/>
      <c r="AC207" s="452"/>
      <c r="AD207" s="452"/>
      <c r="AE207" s="452"/>
      <c r="AF207" s="452"/>
      <c r="AG207" s="452"/>
      <c r="AH207" s="452"/>
      <c r="AI207" s="452"/>
      <c r="AJ207" s="452"/>
      <c r="AK207" s="452"/>
      <c r="AL207" s="452"/>
      <c r="AM207" s="452"/>
      <c r="AN207" s="452"/>
      <c r="AO207" s="452"/>
      <c r="AP207" s="452"/>
      <c r="AQ207" s="452"/>
      <c r="AR207" s="452"/>
      <c r="AS207" s="452"/>
      <c r="AT207" s="452"/>
      <c r="AU207" s="452"/>
      <c r="AV207" s="452"/>
      <c r="AW207" s="452"/>
      <c r="AX207" s="452"/>
      <c r="AY207" s="452"/>
      <c r="AZ207" s="452"/>
      <c r="BA207" s="452"/>
      <c r="BB207" s="452"/>
      <c r="BC207" s="452"/>
      <c r="BD207" s="452"/>
      <c r="BE207" s="452"/>
      <c r="BF207" s="452"/>
      <c r="BG207" s="452"/>
    </row>
    <row r="208" ht="11.25" customHeight="1">
      <c r="A208" s="452"/>
      <c r="B208" s="452"/>
      <c r="C208" s="452"/>
      <c r="D208" s="452"/>
      <c r="E208" s="452"/>
      <c r="F208" s="452"/>
      <c r="G208" s="452"/>
      <c r="H208" s="452"/>
      <c r="I208" s="452"/>
      <c r="J208" s="452"/>
      <c r="K208" s="452"/>
      <c r="L208" s="452"/>
      <c r="M208" s="452"/>
      <c r="N208" s="452"/>
      <c r="O208" s="452"/>
      <c r="P208" s="452"/>
      <c r="Q208" s="452"/>
      <c r="R208" s="452"/>
      <c r="S208" s="452"/>
      <c r="T208" s="452"/>
      <c r="U208" s="452"/>
      <c r="V208" s="452"/>
      <c r="W208" s="452"/>
      <c r="X208" s="452"/>
      <c r="Y208" s="452"/>
      <c r="Z208" s="452"/>
      <c r="AA208" s="452"/>
      <c r="AB208" s="452"/>
      <c r="AC208" s="452"/>
      <c r="AD208" s="452"/>
      <c r="AE208" s="452"/>
      <c r="AF208" s="452"/>
      <c r="AG208" s="452"/>
      <c r="AH208" s="452"/>
      <c r="AI208" s="452"/>
      <c r="AJ208" s="452"/>
      <c r="AK208" s="452"/>
      <c r="AL208" s="452"/>
      <c r="AM208" s="452"/>
      <c r="AN208" s="452"/>
      <c r="AO208" s="452"/>
      <c r="AP208" s="452"/>
      <c r="AQ208" s="452"/>
      <c r="AR208" s="452"/>
      <c r="AS208" s="452"/>
      <c r="AT208" s="452"/>
      <c r="AU208" s="452"/>
      <c r="AV208" s="452"/>
      <c r="AW208" s="452"/>
      <c r="AX208" s="452"/>
      <c r="AY208" s="452"/>
      <c r="AZ208" s="452"/>
      <c r="BA208" s="452"/>
      <c r="BB208" s="452"/>
      <c r="BC208" s="452"/>
      <c r="BD208" s="452"/>
      <c r="BE208" s="452"/>
      <c r="BF208" s="452"/>
      <c r="BG208" s="452"/>
    </row>
    <row r="209" ht="11.25" customHeight="1">
      <c r="A209" s="452"/>
      <c r="B209" s="452"/>
      <c r="C209" s="452"/>
      <c r="D209" s="452"/>
      <c r="E209" s="452"/>
      <c r="F209" s="452"/>
      <c r="G209" s="452"/>
      <c r="H209" s="452"/>
      <c r="I209" s="452"/>
      <c r="J209" s="452"/>
      <c r="K209" s="452"/>
      <c r="L209" s="452"/>
      <c r="M209" s="452"/>
      <c r="N209" s="452"/>
      <c r="O209" s="452"/>
      <c r="P209" s="452"/>
      <c r="Q209" s="452"/>
      <c r="R209" s="452"/>
      <c r="S209" s="452"/>
      <c r="T209" s="452"/>
      <c r="U209" s="452"/>
      <c r="V209" s="452"/>
      <c r="W209" s="452"/>
      <c r="X209" s="452"/>
      <c r="Y209" s="452"/>
      <c r="Z209" s="452"/>
      <c r="AA209" s="452"/>
      <c r="AB209" s="452"/>
      <c r="AC209" s="452"/>
      <c r="AD209" s="452"/>
      <c r="AE209" s="452"/>
      <c r="AF209" s="452"/>
      <c r="AG209" s="452"/>
      <c r="AH209" s="452"/>
      <c r="AI209" s="452"/>
      <c r="AJ209" s="452"/>
      <c r="AK209" s="452"/>
      <c r="AL209" s="452"/>
      <c r="AM209" s="452"/>
      <c r="AN209" s="452"/>
      <c r="AO209" s="452"/>
      <c r="AP209" s="452"/>
      <c r="AQ209" s="452"/>
      <c r="AR209" s="452"/>
      <c r="AS209" s="452"/>
      <c r="AT209" s="452"/>
      <c r="AU209" s="452"/>
      <c r="AV209" s="452"/>
      <c r="AW209" s="452"/>
      <c r="AX209" s="452"/>
      <c r="AY209" s="452"/>
      <c r="AZ209" s="452"/>
      <c r="BA209" s="452"/>
      <c r="BB209" s="452"/>
      <c r="BC209" s="452"/>
      <c r="BD209" s="452"/>
      <c r="BE209" s="452"/>
      <c r="BF209" s="452"/>
      <c r="BG209" s="452"/>
    </row>
    <row r="210" ht="11.25" customHeight="1">
      <c r="A210" s="452"/>
      <c r="B210" s="452"/>
      <c r="C210" s="452"/>
      <c r="D210" s="452"/>
      <c r="E210" s="452"/>
      <c r="F210" s="452"/>
      <c r="G210" s="452"/>
      <c r="H210" s="452"/>
      <c r="I210" s="452"/>
      <c r="J210" s="452"/>
      <c r="K210" s="452"/>
      <c r="L210" s="452"/>
      <c r="M210" s="452"/>
      <c r="N210" s="452"/>
      <c r="O210" s="452"/>
      <c r="P210" s="452"/>
      <c r="Q210" s="452"/>
      <c r="R210" s="452"/>
      <c r="S210" s="452"/>
      <c r="T210" s="452"/>
      <c r="U210" s="452"/>
      <c r="V210" s="452"/>
      <c r="W210" s="452"/>
      <c r="X210" s="452"/>
      <c r="Y210" s="452"/>
      <c r="Z210" s="452"/>
      <c r="AA210" s="452"/>
      <c r="AB210" s="452"/>
      <c r="AC210" s="452"/>
      <c r="AD210" s="452"/>
      <c r="AE210" s="452"/>
      <c r="AF210" s="452"/>
      <c r="AG210" s="452"/>
      <c r="AH210" s="452"/>
      <c r="AI210" s="452"/>
      <c r="AJ210" s="452"/>
      <c r="AK210" s="452"/>
      <c r="AL210" s="452"/>
      <c r="AM210" s="452"/>
      <c r="AN210" s="452"/>
      <c r="AO210" s="452"/>
      <c r="AP210" s="452"/>
      <c r="AQ210" s="452"/>
      <c r="AR210" s="452"/>
      <c r="AS210" s="452"/>
      <c r="AT210" s="452"/>
      <c r="AU210" s="452"/>
      <c r="AV210" s="452"/>
      <c r="AW210" s="452"/>
      <c r="AX210" s="452"/>
      <c r="AY210" s="452"/>
      <c r="AZ210" s="452"/>
      <c r="BA210" s="452"/>
      <c r="BB210" s="452"/>
      <c r="BC210" s="452"/>
      <c r="BD210" s="452"/>
      <c r="BE210" s="452"/>
      <c r="BF210" s="452"/>
      <c r="BG210" s="452"/>
    </row>
    <row r="211" ht="11.25" customHeight="1">
      <c r="A211" s="452"/>
      <c r="B211" s="452"/>
      <c r="C211" s="452"/>
      <c r="D211" s="452"/>
      <c r="E211" s="452"/>
      <c r="F211" s="452"/>
      <c r="G211" s="452"/>
      <c r="H211" s="452"/>
      <c r="I211" s="452"/>
      <c r="J211" s="452"/>
      <c r="K211" s="452"/>
      <c r="L211" s="452"/>
      <c r="M211" s="452"/>
      <c r="N211" s="452"/>
      <c r="O211" s="452"/>
      <c r="P211" s="452"/>
      <c r="Q211" s="452"/>
      <c r="R211" s="452"/>
      <c r="S211" s="452"/>
      <c r="T211" s="452"/>
      <c r="U211" s="452"/>
      <c r="V211" s="452"/>
      <c r="W211" s="452"/>
      <c r="X211" s="452"/>
      <c r="Y211" s="452"/>
      <c r="Z211" s="452"/>
      <c r="AA211" s="452"/>
      <c r="AB211" s="452"/>
      <c r="AC211" s="452"/>
      <c r="AD211" s="452"/>
      <c r="AE211" s="452"/>
      <c r="AF211" s="452"/>
      <c r="AG211" s="452"/>
      <c r="AH211" s="452"/>
      <c r="AI211" s="452"/>
      <c r="AJ211" s="452"/>
      <c r="AK211" s="452"/>
      <c r="AL211" s="452"/>
      <c r="AM211" s="452"/>
      <c r="AN211" s="452"/>
      <c r="AO211" s="452"/>
      <c r="AP211" s="452"/>
      <c r="AQ211" s="452"/>
      <c r="AR211" s="452"/>
      <c r="AS211" s="452"/>
      <c r="AT211" s="452"/>
      <c r="AU211" s="452"/>
      <c r="AV211" s="452"/>
      <c r="AW211" s="452"/>
      <c r="AX211" s="452"/>
      <c r="AY211" s="452"/>
      <c r="AZ211" s="452"/>
      <c r="BA211" s="452"/>
      <c r="BB211" s="452"/>
      <c r="BC211" s="452"/>
      <c r="BD211" s="452"/>
      <c r="BE211" s="452"/>
      <c r="BF211" s="452"/>
      <c r="BG211" s="452"/>
    </row>
    <row r="212" ht="11.25" customHeight="1">
      <c r="A212" s="452"/>
      <c r="B212" s="452"/>
      <c r="C212" s="452"/>
      <c r="D212" s="452"/>
      <c r="E212" s="452"/>
      <c r="F212" s="452"/>
      <c r="G212" s="452"/>
      <c r="H212" s="452"/>
      <c r="I212" s="452"/>
      <c r="J212" s="452"/>
      <c r="K212" s="452"/>
      <c r="L212" s="452"/>
      <c r="M212" s="452"/>
      <c r="N212" s="452"/>
      <c r="O212" s="452"/>
      <c r="P212" s="452"/>
      <c r="Q212" s="452"/>
      <c r="R212" s="452"/>
      <c r="S212" s="452"/>
      <c r="T212" s="452"/>
      <c r="U212" s="452"/>
      <c r="V212" s="452"/>
      <c r="W212" s="452"/>
      <c r="X212" s="452"/>
      <c r="Y212" s="452"/>
      <c r="Z212" s="452"/>
      <c r="AA212" s="452"/>
      <c r="AB212" s="452"/>
      <c r="AC212" s="452"/>
      <c r="AD212" s="452"/>
      <c r="AE212" s="452"/>
      <c r="AF212" s="452"/>
      <c r="AG212" s="452"/>
      <c r="AH212" s="452"/>
      <c r="AI212" s="452"/>
      <c r="AJ212" s="452"/>
      <c r="AK212" s="452"/>
      <c r="AL212" s="452"/>
      <c r="AM212" s="452"/>
      <c r="AN212" s="452"/>
      <c r="AO212" s="452"/>
      <c r="AP212" s="452"/>
      <c r="AQ212" s="452"/>
      <c r="AR212" s="452"/>
      <c r="AS212" s="452"/>
      <c r="AT212" s="452"/>
      <c r="AU212" s="452"/>
      <c r="AV212" s="452"/>
      <c r="AW212" s="452"/>
      <c r="AX212" s="452"/>
      <c r="AY212" s="452"/>
      <c r="AZ212" s="452"/>
      <c r="BA212" s="452"/>
      <c r="BB212" s="452"/>
      <c r="BC212" s="452"/>
      <c r="BD212" s="452"/>
      <c r="BE212" s="452"/>
      <c r="BF212" s="452"/>
      <c r="BG212" s="452"/>
    </row>
    <row r="213" ht="11.25" customHeight="1">
      <c r="A213" s="452"/>
      <c r="B213" s="452"/>
      <c r="C213" s="452"/>
      <c r="D213" s="452"/>
      <c r="E213" s="452"/>
      <c r="F213" s="452"/>
      <c r="G213" s="452"/>
      <c r="H213" s="452"/>
      <c r="I213" s="452"/>
      <c r="J213" s="452"/>
      <c r="K213" s="452"/>
      <c r="L213" s="452"/>
      <c r="M213" s="452"/>
      <c r="N213" s="452"/>
      <c r="O213" s="452"/>
      <c r="P213" s="452"/>
      <c r="Q213" s="452"/>
      <c r="R213" s="452"/>
      <c r="S213" s="452"/>
      <c r="T213" s="452"/>
      <c r="U213" s="452"/>
      <c r="V213" s="452"/>
      <c r="W213" s="452"/>
      <c r="X213" s="452"/>
      <c r="Y213" s="452"/>
      <c r="Z213" s="452"/>
      <c r="AA213" s="452"/>
      <c r="AB213" s="452"/>
      <c r="AC213" s="452"/>
      <c r="AD213" s="452"/>
      <c r="AE213" s="452"/>
      <c r="AF213" s="452"/>
      <c r="AG213" s="452"/>
      <c r="AH213" s="452"/>
      <c r="AI213" s="452"/>
      <c r="AJ213" s="452"/>
      <c r="AK213" s="452"/>
      <c r="AL213" s="452"/>
      <c r="AM213" s="452"/>
      <c r="AN213" s="452"/>
      <c r="AO213" s="452"/>
      <c r="AP213" s="452"/>
      <c r="AQ213" s="452"/>
      <c r="AR213" s="452"/>
      <c r="AS213" s="452"/>
      <c r="AT213" s="452"/>
      <c r="AU213" s="452"/>
      <c r="AV213" s="452"/>
      <c r="AW213" s="452"/>
      <c r="AX213" s="452"/>
      <c r="AY213" s="452"/>
      <c r="AZ213" s="452"/>
      <c r="BA213" s="452"/>
      <c r="BB213" s="452"/>
      <c r="BC213" s="452"/>
      <c r="BD213" s="452"/>
      <c r="BE213" s="452"/>
      <c r="BF213" s="452"/>
      <c r="BG213" s="452"/>
    </row>
    <row r="214" ht="11.25" customHeight="1">
      <c r="A214" s="452"/>
      <c r="B214" s="452"/>
      <c r="C214" s="452"/>
      <c r="D214" s="452"/>
      <c r="E214" s="452"/>
      <c r="F214" s="452"/>
      <c r="G214" s="452"/>
      <c r="H214" s="452"/>
      <c r="I214" s="452"/>
      <c r="J214" s="452"/>
      <c r="K214" s="452"/>
      <c r="L214" s="452"/>
      <c r="M214" s="452"/>
      <c r="N214" s="452"/>
      <c r="O214" s="452"/>
      <c r="P214" s="452"/>
      <c r="Q214" s="452"/>
      <c r="R214" s="452"/>
      <c r="S214" s="452"/>
      <c r="T214" s="452"/>
      <c r="U214" s="452"/>
      <c r="V214" s="452"/>
      <c r="W214" s="452"/>
      <c r="X214" s="452"/>
      <c r="Y214" s="452"/>
      <c r="Z214" s="452"/>
      <c r="AA214" s="452"/>
      <c r="AB214" s="452"/>
      <c r="AC214" s="452"/>
      <c r="AD214" s="452"/>
      <c r="AE214" s="452"/>
      <c r="AF214" s="452"/>
      <c r="AG214" s="452"/>
      <c r="AH214" s="452"/>
      <c r="AI214" s="452"/>
      <c r="AJ214" s="452"/>
      <c r="AK214" s="452"/>
      <c r="AL214" s="452"/>
      <c r="AM214" s="452"/>
      <c r="AN214" s="452"/>
      <c r="AO214" s="452"/>
      <c r="AP214" s="452"/>
      <c r="AQ214" s="452"/>
      <c r="AR214" s="452"/>
      <c r="AS214" s="452"/>
      <c r="AT214" s="452"/>
      <c r="AU214" s="452"/>
      <c r="AV214" s="452"/>
      <c r="AW214" s="452"/>
      <c r="AX214" s="452"/>
      <c r="AY214" s="452"/>
      <c r="AZ214" s="452"/>
      <c r="BA214" s="452"/>
      <c r="BB214" s="452"/>
      <c r="BC214" s="452"/>
      <c r="BD214" s="452"/>
      <c r="BE214" s="452"/>
      <c r="BF214" s="452"/>
      <c r="BG214" s="452"/>
    </row>
    <row r="215" ht="11.25" customHeight="1">
      <c r="A215" s="452"/>
      <c r="B215" s="452"/>
      <c r="C215" s="452"/>
      <c r="D215" s="452"/>
      <c r="E215" s="452"/>
      <c r="F215" s="452"/>
      <c r="G215" s="452"/>
      <c r="H215" s="452"/>
      <c r="I215" s="452"/>
      <c r="J215" s="452"/>
      <c r="K215" s="452"/>
      <c r="L215" s="452"/>
      <c r="M215" s="452"/>
      <c r="N215" s="452"/>
      <c r="O215" s="452"/>
      <c r="P215" s="452"/>
      <c r="Q215" s="452"/>
      <c r="R215" s="452"/>
      <c r="S215" s="452"/>
      <c r="T215" s="452"/>
      <c r="U215" s="452"/>
      <c r="V215" s="452"/>
      <c r="W215" s="452"/>
      <c r="X215" s="452"/>
      <c r="Y215" s="452"/>
      <c r="Z215" s="452"/>
      <c r="AA215" s="452"/>
      <c r="AB215" s="452"/>
      <c r="AC215" s="452"/>
      <c r="AD215" s="452"/>
      <c r="AE215" s="452"/>
      <c r="AF215" s="452"/>
      <c r="AG215" s="452"/>
      <c r="AH215" s="452"/>
      <c r="AI215" s="452"/>
      <c r="AJ215" s="452"/>
      <c r="AK215" s="452"/>
      <c r="AL215" s="452"/>
      <c r="AM215" s="452"/>
      <c r="AN215" s="452"/>
      <c r="AO215" s="452"/>
      <c r="AP215" s="452"/>
      <c r="AQ215" s="452"/>
      <c r="AR215" s="452"/>
      <c r="AS215" s="452"/>
      <c r="AT215" s="452"/>
      <c r="AU215" s="452"/>
      <c r="AV215" s="452"/>
      <c r="AW215" s="452"/>
      <c r="AX215" s="452"/>
      <c r="AY215" s="452"/>
      <c r="AZ215" s="452"/>
      <c r="BA215" s="452"/>
      <c r="BB215" s="452"/>
      <c r="BC215" s="452"/>
      <c r="BD215" s="452"/>
      <c r="BE215" s="452"/>
      <c r="BF215" s="452"/>
      <c r="BG215" s="452"/>
    </row>
    <row r="216" ht="11.25" customHeight="1">
      <c r="A216" s="452"/>
      <c r="B216" s="452"/>
      <c r="C216" s="452"/>
      <c r="D216" s="452"/>
      <c r="E216" s="452"/>
      <c r="F216" s="452"/>
      <c r="G216" s="452"/>
      <c r="H216" s="452"/>
      <c r="I216" s="452"/>
      <c r="J216" s="452"/>
      <c r="K216" s="452"/>
      <c r="L216" s="452"/>
      <c r="M216" s="452"/>
      <c r="N216" s="452"/>
      <c r="O216" s="452"/>
      <c r="P216" s="452"/>
      <c r="Q216" s="452"/>
      <c r="R216" s="452"/>
      <c r="S216" s="452"/>
      <c r="T216" s="452"/>
      <c r="U216" s="452"/>
      <c r="V216" s="452"/>
      <c r="W216" s="452"/>
      <c r="X216" s="452"/>
      <c r="Y216" s="452"/>
      <c r="Z216" s="452"/>
      <c r="AA216" s="452"/>
      <c r="AB216" s="452"/>
      <c r="AC216" s="452"/>
      <c r="AD216" s="452"/>
      <c r="AE216" s="452"/>
      <c r="AF216" s="452"/>
      <c r="AG216" s="452"/>
      <c r="AH216" s="452"/>
      <c r="AI216" s="452"/>
      <c r="AJ216" s="452"/>
      <c r="AK216" s="452"/>
      <c r="AL216" s="452"/>
      <c r="AM216" s="452"/>
      <c r="AN216" s="452"/>
      <c r="AO216" s="452"/>
      <c r="AP216" s="452"/>
      <c r="AQ216" s="452"/>
      <c r="AR216" s="452"/>
      <c r="AS216" s="452"/>
      <c r="AT216" s="452"/>
      <c r="AU216" s="452"/>
      <c r="AV216" s="452"/>
      <c r="AW216" s="452"/>
      <c r="AX216" s="452"/>
      <c r="AY216" s="452"/>
      <c r="AZ216" s="452"/>
      <c r="BA216" s="452"/>
      <c r="BB216" s="452"/>
      <c r="BC216" s="452"/>
      <c r="BD216" s="452"/>
      <c r="BE216" s="452"/>
      <c r="BF216" s="452"/>
      <c r="BG216" s="452"/>
    </row>
    <row r="217" ht="11.25" customHeight="1">
      <c r="A217" s="452"/>
      <c r="B217" s="452"/>
      <c r="C217" s="452"/>
      <c r="D217" s="452"/>
      <c r="E217" s="452"/>
      <c r="F217" s="452"/>
      <c r="G217" s="452"/>
      <c r="H217" s="452"/>
      <c r="I217" s="452"/>
      <c r="J217" s="452"/>
      <c r="K217" s="452"/>
      <c r="L217" s="452"/>
      <c r="M217" s="452"/>
      <c r="N217" s="452"/>
      <c r="O217" s="452"/>
      <c r="P217" s="452"/>
      <c r="Q217" s="452"/>
      <c r="R217" s="452"/>
      <c r="S217" s="452"/>
      <c r="T217" s="452"/>
      <c r="U217" s="452"/>
      <c r="V217" s="452"/>
      <c r="W217" s="452"/>
      <c r="X217" s="452"/>
      <c r="Y217" s="452"/>
      <c r="Z217" s="452"/>
      <c r="AA217" s="452"/>
      <c r="AB217" s="452"/>
      <c r="AC217" s="452"/>
      <c r="AD217" s="452"/>
      <c r="AE217" s="452"/>
      <c r="AF217" s="452"/>
      <c r="AG217" s="452"/>
      <c r="AH217" s="452"/>
      <c r="AI217" s="452"/>
      <c r="AJ217" s="452"/>
      <c r="AK217" s="452"/>
      <c r="AL217" s="452"/>
      <c r="AM217" s="452"/>
      <c r="AN217" s="452"/>
      <c r="AO217" s="452"/>
      <c r="AP217" s="452"/>
      <c r="AQ217" s="452"/>
      <c r="AR217" s="452"/>
      <c r="AS217" s="452"/>
      <c r="AT217" s="452"/>
      <c r="AU217" s="452"/>
      <c r="AV217" s="452"/>
      <c r="AW217" s="452"/>
      <c r="AX217" s="452"/>
      <c r="AY217" s="452"/>
      <c r="AZ217" s="452"/>
      <c r="BA217" s="452"/>
      <c r="BB217" s="452"/>
      <c r="BC217" s="452"/>
      <c r="BD217" s="452"/>
      <c r="BE217" s="452"/>
      <c r="BF217" s="452"/>
      <c r="BG217" s="452"/>
    </row>
    <row r="218" ht="11.25" customHeight="1">
      <c r="A218" s="452"/>
      <c r="B218" s="452"/>
      <c r="C218" s="452"/>
      <c r="D218" s="452"/>
      <c r="E218" s="452"/>
      <c r="F218" s="452"/>
      <c r="G218" s="452"/>
      <c r="H218" s="452"/>
      <c r="I218" s="452"/>
      <c r="J218" s="452"/>
      <c r="K218" s="452"/>
      <c r="L218" s="452"/>
      <c r="M218" s="452"/>
      <c r="N218" s="452"/>
      <c r="O218" s="452"/>
      <c r="P218" s="452"/>
      <c r="Q218" s="452"/>
      <c r="R218" s="452"/>
      <c r="S218" s="452"/>
      <c r="T218" s="452"/>
      <c r="U218" s="452"/>
      <c r="V218" s="452"/>
      <c r="W218" s="452"/>
      <c r="X218" s="452"/>
      <c r="Y218" s="452"/>
      <c r="Z218" s="452"/>
      <c r="AA218" s="452"/>
      <c r="AB218" s="452"/>
      <c r="AC218" s="452"/>
      <c r="AD218" s="452"/>
      <c r="AE218" s="452"/>
      <c r="AF218" s="452"/>
      <c r="AG218" s="452"/>
      <c r="AH218" s="452"/>
      <c r="AI218" s="452"/>
      <c r="AJ218" s="452"/>
      <c r="AK218" s="452"/>
      <c r="AL218" s="452"/>
      <c r="AM218" s="452"/>
      <c r="AN218" s="452"/>
      <c r="AO218" s="452"/>
      <c r="AP218" s="452"/>
      <c r="AQ218" s="452"/>
      <c r="AR218" s="452"/>
      <c r="AS218" s="452"/>
      <c r="AT218" s="452"/>
      <c r="AU218" s="452"/>
      <c r="AV218" s="452"/>
      <c r="AW218" s="452"/>
      <c r="AX218" s="452"/>
      <c r="AY218" s="452"/>
      <c r="AZ218" s="452"/>
      <c r="BA218" s="452"/>
      <c r="BB218" s="452"/>
      <c r="BC218" s="452"/>
      <c r="BD218" s="452"/>
      <c r="BE218" s="452"/>
      <c r="BF218" s="452"/>
      <c r="BG218" s="452"/>
    </row>
    <row r="219" ht="11.25" customHeight="1">
      <c r="A219" s="452"/>
      <c r="B219" s="452"/>
      <c r="C219" s="452"/>
      <c r="D219" s="452"/>
      <c r="E219" s="452"/>
      <c r="F219" s="452"/>
      <c r="G219" s="452"/>
      <c r="H219" s="452"/>
      <c r="I219" s="452"/>
      <c r="J219" s="452"/>
      <c r="K219" s="452"/>
      <c r="L219" s="452"/>
      <c r="M219" s="452"/>
      <c r="N219" s="452"/>
      <c r="O219" s="452"/>
      <c r="P219" s="452"/>
      <c r="Q219" s="452"/>
      <c r="R219" s="452"/>
      <c r="S219" s="452"/>
      <c r="T219" s="452"/>
      <c r="U219" s="452"/>
      <c r="V219" s="452"/>
      <c r="W219" s="452"/>
      <c r="X219" s="452"/>
      <c r="Y219" s="452"/>
      <c r="Z219" s="452"/>
      <c r="AA219" s="452"/>
      <c r="AB219" s="452"/>
      <c r="AC219" s="452"/>
      <c r="AD219" s="452"/>
      <c r="AE219" s="452"/>
      <c r="AF219" s="452"/>
      <c r="AG219" s="452"/>
      <c r="AH219" s="452"/>
      <c r="AI219" s="452"/>
      <c r="AJ219" s="452"/>
      <c r="AK219" s="452"/>
      <c r="AL219" s="452"/>
      <c r="AM219" s="452"/>
      <c r="AN219" s="452"/>
      <c r="AO219" s="452"/>
      <c r="AP219" s="452"/>
      <c r="AQ219" s="452"/>
      <c r="AR219" s="452"/>
      <c r="AS219" s="452"/>
      <c r="AT219" s="452"/>
      <c r="AU219" s="452"/>
      <c r="AV219" s="452"/>
      <c r="AW219" s="452"/>
      <c r="AX219" s="452"/>
      <c r="AY219" s="452"/>
      <c r="AZ219" s="452"/>
      <c r="BA219" s="452"/>
      <c r="BB219" s="452"/>
      <c r="BC219" s="452"/>
      <c r="BD219" s="452"/>
      <c r="BE219" s="452"/>
      <c r="BF219" s="452"/>
      <c r="BG219" s="452"/>
    </row>
    <row r="220" ht="11.25" customHeight="1">
      <c r="A220" s="452"/>
      <c r="B220" s="452"/>
      <c r="C220" s="452"/>
      <c r="D220" s="452"/>
      <c r="E220" s="452"/>
      <c r="F220" s="452"/>
      <c r="G220" s="452"/>
      <c r="H220" s="452"/>
      <c r="I220" s="452"/>
      <c r="J220" s="452"/>
      <c r="K220" s="452"/>
      <c r="L220" s="452"/>
      <c r="M220" s="452"/>
      <c r="N220" s="452"/>
      <c r="O220" s="452"/>
      <c r="P220" s="452"/>
      <c r="Q220" s="452"/>
      <c r="R220" s="452"/>
      <c r="S220" s="452"/>
      <c r="T220" s="452"/>
      <c r="U220" s="452"/>
      <c r="V220" s="452"/>
      <c r="W220" s="452"/>
      <c r="X220" s="452"/>
      <c r="Y220" s="452"/>
      <c r="Z220" s="452"/>
      <c r="AA220" s="452"/>
      <c r="AB220" s="452"/>
      <c r="AC220" s="452"/>
      <c r="AD220" s="452"/>
      <c r="AE220" s="452"/>
      <c r="AF220" s="452"/>
      <c r="AG220" s="452"/>
      <c r="AH220" s="452"/>
      <c r="AI220" s="452"/>
      <c r="AJ220" s="452"/>
      <c r="AK220" s="452"/>
      <c r="AL220" s="452"/>
      <c r="AM220" s="452"/>
      <c r="AN220" s="452"/>
      <c r="AO220" s="452"/>
      <c r="AP220" s="452"/>
      <c r="AQ220" s="452"/>
      <c r="AR220" s="452"/>
      <c r="AS220" s="452"/>
      <c r="AT220" s="452"/>
      <c r="AU220" s="452"/>
      <c r="AV220" s="452"/>
      <c r="AW220" s="452"/>
      <c r="AX220" s="452"/>
      <c r="AY220" s="452"/>
      <c r="AZ220" s="452"/>
      <c r="BA220" s="452"/>
      <c r="BB220" s="452"/>
      <c r="BC220" s="452"/>
      <c r="BD220" s="452"/>
      <c r="BE220" s="452"/>
      <c r="BF220" s="452"/>
      <c r="BG220" s="452"/>
    </row>
    <row r="221" ht="11.25" customHeight="1">
      <c r="A221" s="452"/>
      <c r="B221" s="452"/>
      <c r="C221" s="452"/>
      <c r="D221" s="452"/>
      <c r="E221" s="452"/>
      <c r="F221" s="452"/>
      <c r="G221" s="452"/>
      <c r="H221" s="452"/>
      <c r="I221" s="452"/>
      <c r="J221" s="452"/>
      <c r="K221" s="452"/>
      <c r="L221" s="452"/>
      <c r="M221" s="452"/>
      <c r="N221" s="452"/>
      <c r="O221" s="452"/>
      <c r="P221" s="452"/>
      <c r="Q221" s="452"/>
      <c r="R221" s="452"/>
      <c r="S221" s="452"/>
      <c r="T221" s="452"/>
      <c r="U221" s="452"/>
      <c r="V221" s="452"/>
      <c r="W221" s="452"/>
      <c r="X221" s="452"/>
      <c r="Y221" s="452"/>
      <c r="Z221" s="452"/>
      <c r="AA221" s="452"/>
      <c r="AB221" s="452"/>
      <c r="AC221" s="452"/>
      <c r="AD221" s="452"/>
      <c r="AE221" s="452"/>
      <c r="AF221" s="452"/>
      <c r="AG221" s="452"/>
      <c r="AH221" s="452"/>
      <c r="AI221" s="452"/>
      <c r="AJ221" s="452"/>
      <c r="AK221" s="452"/>
      <c r="AL221" s="452"/>
      <c r="AM221" s="452"/>
      <c r="AN221" s="452"/>
      <c r="AO221" s="452"/>
      <c r="AP221" s="452"/>
      <c r="AQ221" s="452"/>
      <c r="AR221" s="452"/>
      <c r="AS221" s="452"/>
      <c r="AT221" s="452"/>
      <c r="AU221" s="452"/>
      <c r="AV221" s="452"/>
      <c r="AW221" s="452"/>
      <c r="AX221" s="452"/>
      <c r="AY221" s="452"/>
      <c r="AZ221" s="452"/>
      <c r="BA221" s="452"/>
      <c r="BB221" s="452"/>
      <c r="BC221" s="452"/>
      <c r="BD221" s="452"/>
      <c r="BE221" s="452"/>
      <c r="BF221" s="452"/>
      <c r="BG221" s="452"/>
    </row>
    <row r="222" ht="11.25" customHeight="1">
      <c r="A222" s="452"/>
      <c r="B222" s="452"/>
      <c r="C222" s="452"/>
      <c r="D222" s="452"/>
      <c r="E222" s="452"/>
      <c r="F222" s="452"/>
      <c r="G222" s="452"/>
      <c r="H222" s="452"/>
      <c r="I222" s="452"/>
      <c r="J222" s="452"/>
      <c r="K222" s="452"/>
      <c r="L222" s="452"/>
      <c r="M222" s="452"/>
      <c r="N222" s="452"/>
      <c r="O222" s="452"/>
      <c r="P222" s="452"/>
      <c r="Q222" s="452"/>
      <c r="R222" s="452"/>
      <c r="S222" s="452"/>
      <c r="T222" s="452"/>
      <c r="U222" s="452"/>
      <c r="V222" s="452"/>
      <c r="W222" s="452"/>
      <c r="X222" s="452"/>
      <c r="Y222" s="452"/>
      <c r="Z222" s="452"/>
      <c r="AA222" s="452"/>
      <c r="AB222" s="452"/>
      <c r="AC222" s="452"/>
      <c r="AD222" s="452"/>
      <c r="AE222" s="452"/>
      <c r="AF222" s="452"/>
      <c r="AG222" s="452"/>
      <c r="AH222" s="452"/>
      <c r="AI222" s="452"/>
      <c r="AJ222" s="452"/>
      <c r="AK222" s="452"/>
      <c r="AL222" s="452"/>
      <c r="AM222" s="452"/>
      <c r="AN222" s="452"/>
      <c r="AO222" s="452"/>
      <c r="AP222" s="452"/>
      <c r="AQ222" s="452"/>
      <c r="AR222" s="452"/>
      <c r="AS222" s="452"/>
      <c r="AT222" s="452"/>
      <c r="AU222" s="452"/>
      <c r="AV222" s="452"/>
      <c r="AW222" s="452"/>
      <c r="AX222" s="452"/>
      <c r="AY222" s="452"/>
      <c r="AZ222" s="452"/>
      <c r="BA222" s="452"/>
      <c r="BB222" s="452"/>
      <c r="BC222" s="452"/>
      <c r="BD222" s="452"/>
      <c r="BE222" s="452"/>
      <c r="BF222" s="452"/>
      <c r="BG222" s="452"/>
    </row>
    <row r="223" ht="11.25" customHeight="1">
      <c r="A223" s="452"/>
      <c r="B223" s="452"/>
      <c r="C223" s="452"/>
      <c r="D223" s="452"/>
      <c r="E223" s="452"/>
      <c r="F223" s="452"/>
      <c r="G223" s="452"/>
      <c r="H223" s="452"/>
      <c r="I223" s="452"/>
      <c r="J223" s="452"/>
      <c r="K223" s="452"/>
      <c r="L223" s="452"/>
      <c r="M223" s="452"/>
      <c r="N223" s="452"/>
      <c r="O223" s="452"/>
      <c r="P223" s="452"/>
      <c r="Q223" s="452"/>
      <c r="R223" s="452"/>
      <c r="S223" s="452"/>
      <c r="T223" s="452"/>
      <c r="U223" s="452"/>
      <c r="V223" s="452"/>
      <c r="W223" s="452"/>
      <c r="X223" s="452"/>
      <c r="Y223" s="452"/>
      <c r="Z223" s="452"/>
      <c r="AA223" s="452"/>
      <c r="AB223" s="452"/>
      <c r="AC223" s="452"/>
      <c r="AD223" s="452"/>
      <c r="AE223" s="452"/>
      <c r="AF223" s="452"/>
      <c r="AG223" s="452"/>
      <c r="AH223" s="452"/>
      <c r="AI223" s="452"/>
      <c r="AJ223" s="452"/>
      <c r="AK223" s="452"/>
      <c r="AL223" s="452"/>
      <c r="AM223" s="452"/>
      <c r="AN223" s="452"/>
      <c r="AO223" s="452"/>
      <c r="AP223" s="452"/>
      <c r="AQ223" s="452"/>
      <c r="AR223" s="452"/>
      <c r="AS223" s="452"/>
      <c r="AT223" s="452"/>
      <c r="AU223" s="452"/>
      <c r="AV223" s="452"/>
      <c r="AW223" s="452"/>
      <c r="AX223" s="452"/>
      <c r="AY223" s="452"/>
      <c r="AZ223" s="452"/>
      <c r="BA223" s="452"/>
      <c r="BB223" s="452"/>
      <c r="BC223" s="452"/>
      <c r="BD223" s="452"/>
      <c r="BE223" s="452"/>
      <c r="BF223" s="452"/>
      <c r="BG223" s="452"/>
    </row>
    <row r="224" ht="11.25" customHeight="1">
      <c r="A224" s="452"/>
      <c r="B224" s="452"/>
      <c r="C224" s="452"/>
      <c r="D224" s="452"/>
      <c r="E224" s="452"/>
      <c r="F224" s="452"/>
      <c r="G224" s="452"/>
      <c r="H224" s="452"/>
      <c r="I224" s="452"/>
      <c r="J224" s="452"/>
      <c r="K224" s="452"/>
      <c r="L224" s="452"/>
      <c r="M224" s="452"/>
      <c r="N224" s="452"/>
      <c r="O224" s="452"/>
      <c r="P224" s="452"/>
      <c r="Q224" s="452"/>
      <c r="R224" s="452"/>
      <c r="S224" s="452"/>
      <c r="T224" s="452"/>
      <c r="U224" s="452"/>
      <c r="V224" s="452"/>
      <c r="W224" s="452"/>
      <c r="X224" s="452"/>
      <c r="Y224" s="452"/>
      <c r="Z224" s="452"/>
      <c r="AA224" s="452"/>
      <c r="AB224" s="452"/>
      <c r="AC224" s="452"/>
      <c r="AD224" s="452"/>
      <c r="AE224" s="452"/>
      <c r="AF224" s="452"/>
      <c r="AG224" s="452"/>
      <c r="AH224" s="452"/>
      <c r="AI224" s="452"/>
      <c r="AJ224" s="452"/>
      <c r="AK224" s="452"/>
      <c r="AL224" s="452"/>
      <c r="AM224" s="452"/>
      <c r="AN224" s="452"/>
      <c r="AO224" s="452"/>
      <c r="AP224" s="452"/>
      <c r="AQ224" s="452"/>
      <c r="AR224" s="452"/>
      <c r="AS224" s="452"/>
      <c r="AT224" s="452"/>
      <c r="AU224" s="452"/>
      <c r="AV224" s="452"/>
      <c r="AW224" s="452"/>
      <c r="AX224" s="452"/>
      <c r="AY224" s="452"/>
      <c r="AZ224" s="452"/>
      <c r="BA224" s="452"/>
      <c r="BB224" s="452"/>
      <c r="BC224" s="452"/>
      <c r="BD224" s="452"/>
      <c r="BE224" s="452"/>
      <c r="BF224" s="452"/>
      <c r="BG224" s="452"/>
    </row>
    <row r="225" ht="11.25" customHeight="1">
      <c r="A225" s="452"/>
      <c r="B225" s="452"/>
      <c r="C225" s="452"/>
      <c r="D225" s="452"/>
      <c r="E225" s="452"/>
      <c r="F225" s="452"/>
      <c r="G225" s="452"/>
      <c r="H225" s="452"/>
      <c r="I225" s="452"/>
      <c r="J225" s="452"/>
      <c r="K225" s="452"/>
      <c r="L225" s="452"/>
      <c r="M225" s="452"/>
      <c r="N225" s="452"/>
      <c r="O225" s="452"/>
      <c r="P225" s="452"/>
      <c r="Q225" s="452"/>
      <c r="R225" s="452"/>
      <c r="S225" s="452"/>
      <c r="T225" s="452"/>
      <c r="U225" s="452"/>
      <c r="V225" s="452"/>
      <c r="W225" s="452"/>
      <c r="X225" s="452"/>
      <c r="Y225" s="452"/>
      <c r="Z225" s="452"/>
      <c r="AA225" s="452"/>
      <c r="AB225" s="452"/>
      <c r="AC225" s="452"/>
      <c r="AD225" s="452"/>
      <c r="AE225" s="452"/>
      <c r="AF225" s="452"/>
      <c r="AG225" s="452"/>
      <c r="AH225" s="452"/>
      <c r="AI225" s="452"/>
      <c r="AJ225" s="452"/>
      <c r="AK225" s="452"/>
      <c r="AL225" s="452"/>
      <c r="AM225" s="452"/>
      <c r="AN225" s="452"/>
      <c r="AO225" s="452"/>
      <c r="AP225" s="452"/>
      <c r="AQ225" s="452"/>
      <c r="AR225" s="452"/>
      <c r="AS225" s="452"/>
      <c r="AT225" s="452"/>
      <c r="AU225" s="452"/>
      <c r="AV225" s="452"/>
      <c r="AW225" s="452"/>
      <c r="AX225" s="452"/>
      <c r="AY225" s="452"/>
      <c r="AZ225" s="452"/>
      <c r="BA225" s="452"/>
      <c r="BB225" s="452"/>
      <c r="BC225" s="452"/>
      <c r="BD225" s="452"/>
      <c r="BE225" s="452"/>
      <c r="BF225" s="452"/>
      <c r="BG225" s="452"/>
    </row>
    <row r="226" ht="11.25" customHeight="1">
      <c r="A226" s="452"/>
      <c r="B226" s="452"/>
      <c r="C226" s="452"/>
      <c r="D226" s="452"/>
      <c r="E226" s="452"/>
      <c r="F226" s="452"/>
      <c r="G226" s="452"/>
      <c r="H226" s="452"/>
      <c r="I226" s="452"/>
      <c r="J226" s="452"/>
      <c r="K226" s="452"/>
      <c r="L226" s="452"/>
      <c r="M226" s="452"/>
      <c r="N226" s="452"/>
      <c r="O226" s="452"/>
      <c r="P226" s="452"/>
      <c r="Q226" s="452"/>
      <c r="R226" s="452"/>
      <c r="S226" s="452"/>
      <c r="T226" s="452"/>
      <c r="U226" s="452"/>
      <c r="V226" s="452"/>
      <c r="W226" s="452"/>
      <c r="X226" s="452"/>
      <c r="Y226" s="452"/>
      <c r="Z226" s="452"/>
      <c r="AA226" s="452"/>
      <c r="AB226" s="452"/>
      <c r="AC226" s="452"/>
      <c r="AD226" s="452"/>
      <c r="AE226" s="452"/>
      <c r="AF226" s="452"/>
      <c r="AG226" s="452"/>
      <c r="AH226" s="452"/>
      <c r="AI226" s="452"/>
      <c r="AJ226" s="452"/>
      <c r="AK226" s="452"/>
      <c r="AL226" s="452"/>
      <c r="AM226" s="452"/>
      <c r="AN226" s="452"/>
      <c r="AO226" s="452"/>
      <c r="AP226" s="452"/>
      <c r="AQ226" s="452"/>
      <c r="AR226" s="452"/>
      <c r="AS226" s="452"/>
      <c r="AT226" s="452"/>
      <c r="AU226" s="452"/>
      <c r="AV226" s="452"/>
      <c r="AW226" s="452"/>
      <c r="AX226" s="452"/>
      <c r="AY226" s="452"/>
      <c r="AZ226" s="452"/>
      <c r="BA226" s="452"/>
      <c r="BB226" s="452"/>
      <c r="BC226" s="452"/>
      <c r="BD226" s="452"/>
      <c r="BE226" s="452"/>
      <c r="BF226" s="452"/>
      <c r="BG226" s="452"/>
    </row>
    <row r="227" ht="11.25" customHeight="1">
      <c r="A227" s="452"/>
      <c r="B227" s="452"/>
      <c r="C227" s="452"/>
      <c r="D227" s="452"/>
      <c r="E227" s="452"/>
      <c r="F227" s="452"/>
      <c r="G227" s="452"/>
      <c r="H227" s="452"/>
      <c r="I227" s="452"/>
      <c r="J227" s="452"/>
      <c r="K227" s="452"/>
      <c r="L227" s="452"/>
      <c r="M227" s="452"/>
      <c r="N227" s="452"/>
      <c r="O227" s="452"/>
      <c r="P227" s="452"/>
      <c r="Q227" s="452"/>
      <c r="R227" s="452"/>
      <c r="S227" s="452"/>
      <c r="T227" s="452"/>
      <c r="U227" s="452"/>
      <c r="V227" s="452"/>
      <c r="W227" s="452"/>
      <c r="X227" s="452"/>
      <c r="Y227" s="452"/>
      <c r="Z227" s="452"/>
      <c r="AA227" s="452"/>
      <c r="AB227" s="452"/>
      <c r="AC227" s="452"/>
      <c r="AD227" s="452"/>
      <c r="AE227" s="452"/>
      <c r="AF227" s="452"/>
      <c r="AG227" s="452"/>
      <c r="AH227" s="452"/>
      <c r="AI227" s="452"/>
      <c r="AJ227" s="452"/>
      <c r="AK227" s="452"/>
      <c r="AL227" s="452"/>
      <c r="AM227" s="452"/>
      <c r="AN227" s="452"/>
      <c r="AO227" s="452"/>
      <c r="AP227" s="452"/>
      <c r="AQ227" s="452"/>
      <c r="AR227" s="452"/>
      <c r="AS227" s="452"/>
      <c r="AT227" s="452"/>
      <c r="AU227" s="452"/>
      <c r="AV227" s="452"/>
      <c r="AW227" s="452"/>
      <c r="AX227" s="452"/>
      <c r="AY227" s="452"/>
      <c r="AZ227" s="452"/>
      <c r="BA227" s="452"/>
      <c r="BB227" s="452"/>
      <c r="BC227" s="452"/>
      <c r="BD227" s="452"/>
      <c r="BE227" s="452"/>
      <c r="BF227" s="452"/>
      <c r="BG227" s="452"/>
    </row>
    <row r="228" ht="11.25" customHeight="1">
      <c r="A228" s="452"/>
      <c r="B228" s="452"/>
      <c r="C228" s="452"/>
      <c r="D228" s="452"/>
      <c r="E228" s="452"/>
      <c r="F228" s="452"/>
      <c r="G228" s="452"/>
      <c r="H228" s="452"/>
      <c r="I228" s="452"/>
      <c r="J228" s="452"/>
      <c r="K228" s="452"/>
      <c r="L228" s="452"/>
      <c r="M228" s="452"/>
      <c r="N228" s="452"/>
      <c r="O228" s="452"/>
      <c r="P228" s="452"/>
      <c r="Q228" s="452"/>
      <c r="R228" s="452"/>
      <c r="S228" s="452"/>
      <c r="T228" s="452"/>
      <c r="U228" s="452"/>
      <c r="V228" s="452"/>
      <c r="W228" s="452"/>
      <c r="X228" s="452"/>
      <c r="Y228" s="452"/>
      <c r="Z228" s="452"/>
      <c r="AA228" s="452"/>
      <c r="AB228" s="452"/>
      <c r="AC228" s="452"/>
      <c r="AD228" s="452"/>
      <c r="AE228" s="452"/>
      <c r="AF228" s="452"/>
      <c r="AG228" s="452"/>
      <c r="AH228" s="452"/>
      <c r="AI228" s="452"/>
      <c r="AJ228" s="452"/>
      <c r="AK228" s="452"/>
      <c r="AL228" s="452"/>
      <c r="AM228" s="452"/>
      <c r="AN228" s="452"/>
      <c r="AO228" s="452"/>
      <c r="AP228" s="452"/>
      <c r="AQ228" s="452"/>
      <c r="AR228" s="452"/>
      <c r="AS228" s="452"/>
      <c r="AT228" s="452"/>
      <c r="AU228" s="452"/>
      <c r="AV228" s="452"/>
      <c r="AW228" s="452"/>
      <c r="AX228" s="452"/>
      <c r="AY228" s="452"/>
      <c r="AZ228" s="452"/>
      <c r="BA228" s="452"/>
      <c r="BB228" s="452"/>
      <c r="BC228" s="452"/>
      <c r="BD228" s="452"/>
      <c r="BE228" s="452"/>
      <c r="BF228" s="452"/>
      <c r="BG228" s="452"/>
    </row>
    <row r="229" ht="11.25" customHeight="1">
      <c r="A229" s="452"/>
      <c r="B229" s="452"/>
      <c r="C229" s="452"/>
      <c r="D229" s="452"/>
      <c r="E229" s="452"/>
      <c r="F229" s="452"/>
      <c r="G229" s="452"/>
      <c r="H229" s="452"/>
      <c r="I229" s="452"/>
      <c r="J229" s="452"/>
      <c r="K229" s="452"/>
      <c r="L229" s="452"/>
      <c r="M229" s="452"/>
      <c r="N229" s="452"/>
      <c r="O229" s="452"/>
      <c r="P229" s="452"/>
      <c r="Q229" s="452"/>
      <c r="R229" s="452"/>
      <c r="S229" s="452"/>
      <c r="T229" s="452"/>
      <c r="U229" s="452"/>
      <c r="V229" s="452"/>
      <c r="W229" s="452"/>
      <c r="X229" s="452"/>
      <c r="Y229" s="452"/>
      <c r="Z229" s="452"/>
      <c r="AA229" s="452"/>
      <c r="AB229" s="452"/>
      <c r="AC229" s="452"/>
      <c r="AD229" s="452"/>
      <c r="AE229" s="452"/>
      <c r="AF229" s="452"/>
      <c r="AG229" s="452"/>
      <c r="AH229" s="452"/>
      <c r="AI229" s="452"/>
      <c r="AJ229" s="452"/>
      <c r="AK229" s="452"/>
      <c r="AL229" s="452"/>
      <c r="AM229" s="452"/>
      <c r="AN229" s="452"/>
      <c r="AO229" s="452"/>
      <c r="AP229" s="452"/>
      <c r="AQ229" s="452"/>
      <c r="AR229" s="452"/>
      <c r="AS229" s="452"/>
      <c r="AT229" s="452"/>
      <c r="AU229" s="452"/>
      <c r="AV229" s="452"/>
      <c r="AW229" s="452"/>
      <c r="AX229" s="452"/>
      <c r="AY229" s="452"/>
      <c r="AZ229" s="452"/>
      <c r="BA229" s="452"/>
      <c r="BB229" s="452"/>
      <c r="BC229" s="452"/>
      <c r="BD229" s="452"/>
      <c r="BE229" s="452"/>
      <c r="BF229" s="452"/>
      <c r="BG229" s="452"/>
    </row>
    <row r="230" ht="11.25" customHeight="1">
      <c r="A230" s="452"/>
      <c r="B230" s="452"/>
      <c r="C230" s="452"/>
      <c r="D230" s="452"/>
      <c r="E230" s="452"/>
      <c r="F230" s="452"/>
      <c r="G230" s="452"/>
      <c r="H230" s="452"/>
      <c r="I230" s="452"/>
      <c r="J230" s="452"/>
      <c r="K230" s="452"/>
      <c r="L230" s="452"/>
      <c r="M230" s="452"/>
      <c r="N230" s="452"/>
      <c r="O230" s="452"/>
      <c r="P230" s="452"/>
      <c r="Q230" s="452"/>
      <c r="R230" s="452"/>
      <c r="S230" s="452"/>
      <c r="T230" s="452"/>
      <c r="U230" s="452"/>
      <c r="V230" s="452"/>
      <c r="W230" s="452"/>
      <c r="X230" s="452"/>
      <c r="Y230" s="452"/>
      <c r="Z230" s="452"/>
      <c r="AA230" s="452"/>
      <c r="AB230" s="452"/>
      <c r="AC230" s="452"/>
      <c r="AD230" s="452"/>
      <c r="AE230" s="452"/>
      <c r="AF230" s="452"/>
      <c r="AG230" s="452"/>
      <c r="AH230" s="452"/>
      <c r="AI230" s="452"/>
      <c r="AJ230" s="452"/>
      <c r="AK230" s="452"/>
      <c r="AL230" s="452"/>
      <c r="AM230" s="452"/>
      <c r="AN230" s="452"/>
      <c r="AO230" s="452"/>
      <c r="AP230" s="452"/>
      <c r="AQ230" s="452"/>
      <c r="AR230" s="452"/>
      <c r="AS230" s="452"/>
      <c r="AT230" s="452"/>
      <c r="AU230" s="452"/>
      <c r="AV230" s="452"/>
      <c r="AW230" s="452"/>
      <c r="AX230" s="452"/>
      <c r="AY230" s="452"/>
      <c r="AZ230" s="452"/>
      <c r="BA230" s="452"/>
      <c r="BB230" s="452"/>
      <c r="BC230" s="452"/>
      <c r="BD230" s="452"/>
      <c r="BE230" s="452"/>
      <c r="BF230" s="452"/>
      <c r="BG230" s="452"/>
    </row>
    <row r="231" ht="11.25" customHeight="1">
      <c r="A231" s="452"/>
      <c r="B231" s="452"/>
      <c r="C231" s="452"/>
      <c r="D231" s="452"/>
      <c r="E231" s="452"/>
      <c r="F231" s="452"/>
      <c r="G231" s="452"/>
      <c r="H231" s="452"/>
      <c r="I231" s="452"/>
      <c r="J231" s="452"/>
      <c r="K231" s="452"/>
      <c r="L231" s="452"/>
      <c r="M231" s="452"/>
      <c r="N231" s="452"/>
      <c r="O231" s="452"/>
      <c r="P231" s="452"/>
      <c r="Q231" s="452"/>
      <c r="R231" s="452"/>
      <c r="S231" s="452"/>
      <c r="T231" s="452"/>
      <c r="U231" s="452"/>
      <c r="V231" s="452"/>
      <c r="W231" s="452"/>
      <c r="X231" s="452"/>
      <c r="Y231" s="452"/>
      <c r="Z231" s="452"/>
      <c r="AA231" s="452"/>
      <c r="AB231" s="452"/>
      <c r="AC231" s="452"/>
      <c r="AD231" s="452"/>
      <c r="AE231" s="452"/>
      <c r="AF231" s="452"/>
      <c r="AG231" s="452"/>
      <c r="AH231" s="452"/>
      <c r="AI231" s="452"/>
      <c r="AJ231" s="452"/>
      <c r="AK231" s="452"/>
      <c r="AL231" s="452"/>
      <c r="AM231" s="452"/>
      <c r="AN231" s="452"/>
      <c r="AO231" s="452"/>
      <c r="AP231" s="452"/>
      <c r="AQ231" s="452"/>
      <c r="AR231" s="452"/>
      <c r="AS231" s="452"/>
      <c r="AT231" s="452"/>
      <c r="AU231" s="452"/>
      <c r="AV231" s="452"/>
      <c r="AW231" s="452"/>
      <c r="AX231" s="452"/>
      <c r="AY231" s="452"/>
      <c r="AZ231" s="452"/>
      <c r="BA231" s="452"/>
      <c r="BB231" s="452"/>
      <c r="BC231" s="452"/>
      <c r="BD231" s="452"/>
      <c r="BE231" s="452"/>
      <c r="BF231" s="452"/>
      <c r="BG231" s="452"/>
    </row>
    <row r="232" ht="11.25" customHeight="1">
      <c r="A232" s="452"/>
      <c r="B232" s="452"/>
      <c r="C232" s="452"/>
      <c r="D232" s="452"/>
      <c r="E232" s="452"/>
      <c r="F232" s="452"/>
      <c r="G232" s="452"/>
      <c r="H232" s="452"/>
      <c r="I232" s="452"/>
      <c r="J232" s="452"/>
      <c r="K232" s="452"/>
      <c r="L232" s="452"/>
      <c r="M232" s="452"/>
      <c r="N232" s="452"/>
      <c r="O232" s="452"/>
      <c r="P232" s="452"/>
      <c r="Q232" s="452"/>
      <c r="R232" s="452"/>
      <c r="S232" s="452"/>
      <c r="T232" s="452"/>
      <c r="U232" s="452"/>
      <c r="V232" s="452"/>
      <c r="W232" s="452"/>
      <c r="X232" s="452"/>
      <c r="Y232" s="452"/>
      <c r="Z232" s="452"/>
      <c r="AA232" s="452"/>
      <c r="AB232" s="452"/>
      <c r="AC232" s="452"/>
      <c r="AD232" s="452"/>
      <c r="AE232" s="452"/>
      <c r="AF232" s="452"/>
      <c r="AG232" s="452"/>
      <c r="AH232" s="452"/>
      <c r="AI232" s="452"/>
      <c r="AJ232" s="452"/>
      <c r="AK232" s="452"/>
      <c r="AL232" s="452"/>
      <c r="AM232" s="452"/>
      <c r="AN232" s="452"/>
      <c r="AO232" s="452"/>
      <c r="AP232" s="452"/>
      <c r="AQ232" s="452"/>
      <c r="AR232" s="452"/>
      <c r="AS232" s="452"/>
      <c r="AT232" s="452"/>
      <c r="AU232" s="452"/>
      <c r="AV232" s="452"/>
      <c r="AW232" s="452"/>
      <c r="AX232" s="452"/>
      <c r="AY232" s="452"/>
      <c r="AZ232" s="452"/>
      <c r="BA232" s="452"/>
      <c r="BB232" s="452"/>
      <c r="BC232" s="452"/>
      <c r="BD232" s="452"/>
      <c r="BE232" s="452"/>
      <c r="BF232" s="452"/>
      <c r="BG232" s="452"/>
    </row>
    <row r="233" ht="11.25" customHeight="1">
      <c r="A233" s="452"/>
      <c r="B233" s="452"/>
      <c r="C233" s="452"/>
      <c r="D233" s="452"/>
      <c r="E233" s="452"/>
      <c r="F233" s="452"/>
      <c r="G233" s="452"/>
      <c r="H233" s="452"/>
      <c r="I233" s="452"/>
      <c r="J233" s="452"/>
      <c r="K233" s="452"/>
      <c r="L233" s="452"/>
      <c r="M233" s="452"/>
      <c r="N233" s="452"/>
      <c r="O233" s="452"/>
      <c r="P233" s="452"/>
      <c r="Q233" s="452"/>
      <c r="R233" s="452"/>
      <c r="S233" s="452"/>
      <c r="T233" s="452"/>
      <c r="U233" s="452"/>
      <c r="V233" s="452"/>
      <c r="W233" s="452"/>
      <c r="X233" s="452"/>
      <c r="Y233" s="452"/>
      <c r="Z233" s="452"/>
      <c r="AA233" s="452"/>
      <c r="AB233" s="452"/>
      <c r="AC233" s="452"/>
      <c r="AD233" s="452"/>
      <c r="AE233" s="452"/>
      <c r="AF233" s="452"/>
      <c r="AG233" s="452"/>
      <c r="AH233" s="452"/>
      <c r="AI233" s="452"/>
      <c r="AJ233" s="452"/>
      <c r="AK233" s="452"/>
      <c r="AL233" s="452"/>
      <c r="AM233" s="452"/>
      <c r="AN233" s="452"/>
      <c r="AO233" s="452"/>
      <c r="AP233" s="452"/>
      <c r="AQ233" s="452"/>
      <c r="AR233" s="452"/>
      <c r="AS233" s="452"/>
      <c r="AT233" s="452"/>
      <c r="AU233" s="452"/>
      <c r="AV233" s="452"/>
      <c r="AW233" s="452"/>
      <c r="AX233" s="452"/>
      <c r="AY233" s="452"/>
      <c r="AZ233" s="452"/>
      <c r="BA233" s="452"/>
      <c r="BB233" s="452"/>
      <c r="BC233" s="452"/>
      <c r="BD233" s="452"/>
      <c r="BE233" s="452"/>
      <c r="BF233" s="452"/>
      <c r="BG233" s="452"/>
    </row>
    <row r="234" ht="11.25" customHeight="1">
      <c r="A234" s="452"/>
      <c r="B234" s="452"/>
      <c r="C234" s="452"/>
      <c r="D234" s="452"/>
      <c r="E234" s="452"/>
      <c r="F234" s="452"/>
      <c r="G234" s="452"/>
      <c r="H234" s="452"/>
      <c r="I234" s="452"/>
      <c r="J234" s="452"/>
      <c r="K234" s="452"/>
      <c r="L234" s="452"/>
      <c r="M234" s="452"/>
      <c r="N234" s="452"/>
      <c r="O234" s="452"/>
      <c r="P234" s="452"/>
      <c r="Q234" s="452"/>
      <c r="R234" s="452"/>
      <c r="S234" s="452"/>
      <c r="T234" s="452"/>
      <c r="U234" s="452"/>
      <c r="V234" s="452"/>
      <c r="W234" s="452"/>
      <c r="X234" s="452"/>
      <c r="Y234" s="452"/>
      <c r="Z234" s="452"/>
      <c r="AA234" s="452"/>
      <c r="AB234" s="452"/>
      <c r="AC234" s="452"/>
      <c r="AD234" s="452"/>
      <c r="AE234" s="452"/>
      <c r="AF234" s="452"/>
      <c r="AG234" s="452"/>
      <c r="AH234" s="452"/>
      <c r="AI234" s="452"/>
      <c r="AJ234" s="452"/>
      <c r="AK234" s="452"/>
      <c r="AL234" s="452"/>
      <c r="AM234" s="452"/>
      <c r="AN234" s="452"/>
      <c r="AO234" s="452"/>
      <c r="AP234" s="452"/>
      <c r="AQ234" s="452"/>
      <c r="AR234" s="452"/>
      <c r="AS234" s="452"/>
      <c r="AT234" s="452"/>
      <c r="AU234" s="452"/>
      <c r="AV234" s="452"/>
      <c r="AW234" s="452"/>
      <c r="AX234" s="452"/>
      <c r="AY234" s="452"/>
      <c r="AZ234" s="452"/>
      <c r="BA234" s="452"/>
      <c r="BB234" s="452"/>
      <c r="BC234" s="452"/>
      <c r="BD234" s="452"/>
      <c r="BE234" s="452"/>
      <c r="BF234" s="452"/>
      <c r="BG234" s="452"/>
    </row>
    <row r="235" ht="11.25" customHeight="1">
      <c r="A235" s="452"/>
      <c r="B235" s="452"/>
      <c r="C235" s="452"/>
      <c r="D235" s="452"/>
      <c r="E235" s="452"/>
      <c r="F235" s="452"/>
      <c r="G235" s="452"/>
      <c r="H235" s="452"/>
      <c r="I235" s="452"/>
      <c r="J235" s="452"/>
      <c r="K235" s="452"/>
      <c r="L235" s="452"/>
      <c r="M235" s="452"/>
      <c r="N235" s="452"/>
      <c r="O235" s="452"/>
      <c r="P235" s="452"/>
      <c r="Q235" s="452"/>
      <c r="R235" s="452"/>
      <c r="S235" s="452"/>
      <c r="T235" s="452"/>
      <c r="U235" s="452"/>
      <c r="V235" s="452"/>
      <c r="W235" s="452"/>
      <c r="X235" s="452"/>
      <c r="Y235" s="452"/>
      <c r="Z235" s="452"/>
      <c r="AA235" s="452"/>
      <c r="AB235" s="452"/>
      <c r="AC235" s="452"/>
      <c r="AD235" s="452"/>
      <c r="AE235" s="452"/>
      <c r="AF235" s="452"/>
      <c r="AG235" s="452"/>
      <c r="AH235" s="452"/>
      <c r="AI235" s="452"/>
      <c r="AJ235" s="452"/>
      <c r="AK235" s="452"/>
      <c r="AL235" s="452"/>
      <c r="AM235" s="452"/>
      <c r="AN235" s="452"/>
      <c r="AO235" s="452"/>
      <c r="AP235" s="452"/>
      <c r="AQ235" s="452"/>
      <c r="AR235" s="452"/>
      <c r="AS235" s="452"/>
      <c r="AT235" s="452"/>
      <c r="AU235" s="452"/>
      <c r="AV235" s="452"/>
      <c r="AW235" s="452"/>
      <c r="AX235" s="452"/>
      <c r="AY235" s="452"/>
      <c r="AZ235" s="452"/>
      <c r="BA235" s="452"/>
      <c r="BB235" s="452"/>
      <c r="BC235" s="452"/>
      <c r="BD235" s="452"/>
      <c r="BE235" s="452"/>
      <c r="BF235" s="452"/>
      <c r="BG235" s="452"/>
    </row>
    <row r="236" ht="11.25" customHeight="1">
      <c r="A236" s="452"/>
      <c r="B236" s="452"/>
      <c r="C236" s="452"/>
      <c r="D236" s="452"/>
      <c r="E236" s="452"/>
      <c r="F236" s="452"/>
      <c r="G236" s="452"/>
      <c r="H236" s="452"/>
      <c r="I236" s="452"/>
      <c r="J236" s="452"/>
      <c r="K236" s="452"/>
      <c r="L236" s="452"/>
      <c r="M236" s="452"/>
      <c r="N236" s="452"/>
      <c r="O236" s="452"/>
      <c r="P236" s="452"/>
      <c r="Q236" s="452"/>
      <c r="R236" s="452"/>
      <c r="S236" s="452"/>
      <c r="T236" s="452"/>
      <c r="U236" s="452"/>
      <c r="V236" s="452"/>
      <c r="W236" s="452"/>
      <c r="X236" s="452"/>
      <c r="Y236" s="452"/>
      <c r="Z236" s="452"/>
      <c r="AA236" s="452"/>
      <c r="AB236" s="452"/>
      <c r="AC236" s="452"/>
      <c r="AD236" s="452"/>
      <c r="AE236" s="452"/>
      <c r="AF236" s="452"/>
      <c r="AG236" s="452"/>
      <c r="AH236" s="452"/>
      <c r="AI236" s="452"/>
      <c r="AJ236" s="452"/>
      <c r="AK236" s="452"/>
      <c r="AL236" s="452"/>
      <c r="AM236" s="452"/>
      <c r="AN236" s="452"/>
      <c r="AO236" s="452"/>
      <c r="AP236" s="452"/>
      <c r="AQ236" s="452"/>
      <c r="AR236" s="452"/>
      <c r="AS236" s="452"/>
      <c r="AT236" s="452"/>
      <c r="AU236" s="452"/>
      <c r="AV236" s="452"/>
      <c r="AW236" s="452"/>
      <c r="AX236" s="452"/>
      <c r="AY236" s="452"/>
      <c r="AZ236" s="452"/>
      <c r="BA236" s="452"/>
      <c r="BB236" s="452"/>
      <c r="BC236" s="452"/>
      <c r="BD236" s="452"/>
      <c r="BE236" s="452"/>
      <c r="BF236" s="452"/>
      <c r="BG236" s="452"/>
    </row>
    <row r="237" ht="11.25" customHeight="1">
      <c r="A237" s="452"/>
      <c r="B237" s="452"/>
      <c r="C237" s="452"/>
      <c r="D237" s="452"/>
      <c r="E237" s="452"/>
      <c r="F237" s="452"/>
      <c r="G237" s="452"/>
      <c r="H237" s="452"/>
      <c r="I237" s="452"/>
      <c r="J237" s="452"/>
      <c r="K237" s="452"/>
      <c r="L237" s="452"/>
      <c r="M237" s="452"/>
      <c r="N237" s="452"/>
      <c r="O237" s="452"/>
      <c r="P237" s="452"/>
      <c r="Q237" s="452"/>
      <c r="R237" s="452"/>
      <c r="S237" s="452"/>
      <c r="T237" s="452"/>
      <c r="U237" s="452"/>
      <c r="V237" s="452"/>
      <c r="W237" s="452"/>
      <c r="X237" s="452"/>
      <c r="Y237" s="452"/>
      <c r="Z237" s="452"/>
      <c r="AA237" s="452"/>
      <c r="AB237" s="452"/>
      <c r="AC237" s="452"/>
      <c r="AD237" s="452"/>
      <c r="AE237" s="452"/>
      <c r="AF237" s="452"/>
      <c r="AG237" s="452"/>
      <c r="AH237" s="452"/>
      <c r="AI237" s="452"/>
      <c r="AJ237" s="452"/>
      <c r="AK237" s="452"/>
      <c r="AL237" s="452"/>
      <c r="AM237" s="452"/>
      <c r="AN237" s="452"/>
      <c r="AO237" s="452"/>
      <c r="AP237" s="452"/>
      <c r="AQ237" s="452"/>
      <c r="AR237" s="452"/>
      <c r="AS237" s="452"/>
      <c r="AT237" s="452"/>
      <c r="AU237" s="452"/>
      <c r="AV237" s="452"/>
      <c r="AW237" s="452"/>
      <c r="AX237" s="452"/>
      <c r="AY237" s="452"/>
      <c r="AZ237" s="452"/>
      <c r="BA237" s="452"/>
      <c r="BB237" s="452"/>
      <c r="BC237" s="452"/>
      <c r="BD237" s="452"/>
      <c r="BE237" s="452"/>
      <c r="BF237" s="452"/>
      <c r="BG237" s="452"/>
    </row>
    <row r="238" ht="11.25" customHeight="1">
      <c r="A238" s="452"/>
      <c r="B238" s="452"/>
      <c r="C238" s="452"/>
      <c r="D238" s="452"/>
      <c r="E238" s="452"/>
      <c r="F238" s="452"/>
      <c r="G238" s="452"/>
      <c r="H238" s="452"/>
      <c r="I238" s="452"/>
      <c r="J238" s="452"/>
      <c r="K238" s="452"/>
      <c r="L238" s="452"/>
      <c r="M238" s="452"/>
      <c r="N238" s="452"/>
      <c r="O238" s="452"/>
      <c r="P238" s="452"/>
      <c r="Q238" s="452"/>
      <c r="R238" s="452"/>
      <c r="S238" s="452"/>
      <c r="T238" s="452"/>
      <c r="U238" s="452"/>
      <c r="V238" s="452"/>
      <c r="W238" s="452"/>
      <c r="X238" s="452"/>
      <c r="Y238" s="452"/>
      <c r="Z238" s="452"/>
      <c r="AA238" s="452"/>
      <c r="AB238" s="452"/>
      <c r="AC238" s="452"/>
      <c r="AD238" s="452"/>
      <c r="AE238" s="452"/>
      <c r="AF238" s="452"/>
      <c r="AG238" s="452"/>
      <c r="AH238" s="452"/>
      <c r="AI238" s="452"/>
      <c r="AJ238" s="452"/>
      <c r="AK238" s="452"/>
      <c r="AL238" s="452"/>
      <c r="AM238" s="452"/>
      <c r="AN238" s="452"/>
      <c r="AO238" s="452"/>
      <c r="AP238" s="452"/>
      <c r="AQ238" s="452"/>
      <c r="AR238" s="452"/>
      <c r="AS238" s="452"/>
      <c r="AT238" s="452"/>
      <c r="AU238" s="452"/>
      <c r="AV238" s="452"/>
      <c r="AW238" s="452"/>
      <c r="AX238" s="452"/>
      <c r="AY238" s="452"/>
      <c r="AZ238" s="452"/>
      <c r="BA238" s="452"/>
      <c r="BB238" s="452"/>
      <c r="BC238" s="452"/>
      <c r="BD238" s="452"/>
      <c r="BE238" s="452"/>
      <c r="BF238" s="452"/>
      <c r="BG238" s="452"/>
    </row>
    <row r="239" ht="11.25" customHeight="1">
      <c r="A239" s="452"/>
      <c r="B239" s="452"/>
      <c r="C239" s="452"/>
      <c r="D239" s="452"/>
      <c r="E239" s="452"/>
      <c r="F239" s="452"/>
      <c r="G239" s="452"/>
      <c r="H239" s="452"/>
      <c r="I239" s="452"/>
      <c r="J239" s="452"/>
      <c r="K239" s="452"/>
      <c r="L239" s="452"/>
      <c r="M239" s="452"/>
      <c r="N239" s="452"/>
      <c r="O239" s="452"/>
      <c r="P239" s="452"/>
      <c r="Q239" s="452"/>
      <c r="R239" s="452"/>
      <c r="S239" s="452"/>
      <c r="T239" s="452"/>
      <c r="U239" s="452"/>
      <c r="V239" s="452"/>
      <c r="W239" s="452"/>
      <c r="X239" s="452"/>
      <c r="Y239" s="452"/>
      <c r="Z239" s="452"/>
      <c r="AA239" s="452"/>
      <c r="AB239" s="452"/>
      <c r="AC239" s="452"/>
      <c r="AD239" s="452"/>
      <c r="AE239" s="452"/>
      <c r="AF239" s="452"/>
      <c r="AG239" s="452"/>
      <c r="AH239" s="452"/>
      <c r="AI239" s="452"/>
      <c r="AJ239" s="452"/>
      <c r="AK239" s="452"/>
      <c r="AL239" s="452"/>
      <c r="AM239" s="452"/>
      <c r="AN239" s="452"/>
      <c r="AO239" s="452"/>
      <c r="AP239" s="452"/>
      <c r="AQ239" s="452"/>
      <c r="AR239" s="452"/>
      <c r="AS239" s="452"/>
      <c r="AT239" s="452"/>
      <c r="AU239" s="452"/>
      <c r="AV239" s="452"/>
      <c r="AW239" s="452"/>
      <c r="AX239" s="452"/>
      <c r="AY239" s="452"/>
      <c r="AZ239" s="452"/>
      <c r="BA239" s="452"/>
      <c r="BB239" s="452"/>
      <c r="BC239" s="452"/>
      <c r="BD239" s="452"/>
      <c r="BE239" s="452"/>
      <c r="BF239" s="452"/>
      <c r="BG239" s="452"/>
    </row>
    <row r="240" ht="11.25" customHeight="1">
      <c r="A240" s="452"/>
      <c r="B240" s="452"/>
      <c r="C240" s="452"/>
      <c r="D240" s="452"/>
      <c r="E240" s="452"/>
      <c r="F240" s="452"/>
      <c r="G240" s="452"/>
      <c r="H240" s="452"/>
      <c r="I240" s="452"/>
      <c r="J240" s="452"/>
      <c r="K240" s="452"/>
      <c r="L240" s="452"/>
      <c r="M240" s="452"/>
      <c r="N240" s="452"/>
      <c r="O240" s="452"/>
      <c r="P240" s="452"/>
      <c r="Q240" s="452"/>
      <c r="R240" s="452"/>
      <c r="S240" s="452"/>
      <c r="T240" s="452"/>
      <c r="U240" s="452"/>
      <c r="V240" s="452"/>
      <c r="W240" s="452"/>
      <c r="X240" s="452"/>
      <c r="Y240" s="452"/>
      <c r="Z240" s="452"/>
      <c r="AA240" s="452"/>
      <c r="AB240" s="452"/>
      <c r="AC240" s="452"/>
      <c r="AD240" s="452"/>
      <c r="AE240" s="452"/>
      <c r="AF240" s="452"/>
      <c r="AG240" s="452"/>
      <c r="AH240" s="452"/>
      <c r="AI240" s="452"/>
      <c r="AJ240" s="452"/>
      <c r="AK240" s="452"/>
      <c r="AL240" s="452"/>
      <c r="AM240" s="452"/>
      <c r="AN240" s="452"/>
      <c r="AO240" s="452"/>
      <c r="AP240" s="452"/>
      <c r="AQ240" s="452"/>
      <c r="AR240" s="452"/>
      <c r="AS240" s="452"/>
      <c r="AT240" s="452"/>
      <c r="AU240" s="452"/>
      <c r="AV240" s="452"/>
      <c r="AW240" s="452"/>
      <c r="AX240" s="452"/>
      <c r="AY240" s="452"/>
      <c r="AZ240" s="452"/>
      <c r="BA240" s="452"/>
      <c r="BB240" s="452"/>
      <c r="BC240" s="452"/>
      <c r="BD240" s="452"/>
      <c r="BE240" s="452"/>
      <c r="BF240" s="452"/>
      <c r="BG240" s="452"/>
    </row>
    <row r="241" ht="11.25" customHeight="1">
      <c r="A241" s="452"/>
      <c r="B241" s="452"/>
      <c r="C241" s="452"/>
      <c r="D241" s="452"/>
      <c r="E241" s="452"/>
      <c r="F241" s="452"/>
      <c r="G241" s="452"/>
      <c r="H241" s="452"/>
      <c r="I241" s="452"/>
      <c r="J241" s="452"/>
      <c r="K241" s="452"/>
      <c r="L241" s="452"/>
      <c r="M241" s="452"/>
      <c r="N241" s="452"/>
      <c r="O241" s="452"/>
      <c r="P241" s="452"/>
      <c r="Q241" s="452"/>
      <c r="R241" s="452"/>
      <c r="S241" s="452"/>
      <c r="T241" s="452"/>
      <c r="U241" s="452"/>
      <c r="V241" s="452"/>
      <c r="W241" s="452"/>
      <c r="X241" s="452"/>
      <c r="Y241" s="452"/>
      <c r="Z241" s="452"/>
      <c r="AA241" s="452"/>
      <c r="AB241" s="452"/>
      <c r="AC241" s="452"/>
      <c r="AD241" s="452"/>
      <c r="AE241" s="452"/>
      <c r="AF241" s="452"/>
      <c r="AG241" s="452"/>
      <c r="AH241" s="452"/>
      <c r="AI241" s="452"/>
      <c r="AJ241" s="452"/>
      <c r="AK241" s="452"/>
      <c r="AL241" s="452"/>
      <c r="AM241" s="452"/>
      <c r="AN241" s="452"/>
      <c r="AO241" s="452"/>
      <c r="AP241" s="452"/>
      <c r="AQ241" s="452"/>
      <c r="AR241" s="452"/>
      <c r="AS241" s="452"/>
      <c r="AT241" s="452"/>
      <c r="AU241" s="452"/>
      <c r="AV241" s="452"/>
      <c r="AW241" s="452"/>
      <c r="AX241" s="452"/>
      <c r="AY241" s="452"/>
      <c r="AZ241" s="452"/>
      <c r="BA241" s="452"/>
      <c r="BB241" s="452"/>
      <c r="BC241" s="452"/>
      <c r="BD241" s="452"/>
      <c r="BE241" s="452"/>
      <c r="BF241" s="452"/>
      <c r="BG241" s="452"/>
    </row>
    <row r="242" ht="11.25" customHeight="1">
      <c r="A242" s="452"/>
      <c r="B242" s="452"/>
      <c r="C242" s="452"/>
      <c r="D242" s="452"/>
      <c r="E242" s="452"/>
      <c r="F242" s="452"/>
      <c r="G242" s="452"/>
      <c r="H242" s="452"/>
      <c r="I242" s="452"/>
      <c r="J242" s="452"/>
      <c r="K242" s="452"/>
      <c r="L242" s="452"/>
      <c r="M242" s="452"/>
      <c r="N242" s="452"/>
      <c r="O242" s="452"/>
      <c r="P242" s="452"/>
      <c r="Q242" s="452"/>
      <c r="R242" s="452"/>
      <c r="S242" s="452"/>
      <c r="T242" s="452"/>
      <c r="U242" s="452"/>
      <c r="V242" s="452"/>
      <c r="W242" s="452"/>
      <c r="X242" s="452"/>
      <c r="Y242" s="452"/>
      <c r="Z242" s="452"/>
      <c r="AA242" s="452"/>
      <c r="AB242" s="452"/>
      <c r="AC242" s="452"/>
      <c r="AD242" s="452"/>
      <c r="AE242" s="452"/>
      <c r="AF242" s="452"/>
      <c r="AG242" s="452"/>
      <c r="AH242" s="452"/>
      <c r="AI242" s="452"/>
      <c r="AJ242" s="452"/>
      <c r="AK242" s="452"/>
      <c r="AL242" s="452"/>
      <c r="AM242" s="452"/>
      <c r="AN242" s="452"/>
      <c r="AO242" s="452"/>
      <c r="AP242" s="452"/>
      <c r="AQ242" s="452"/>
      <c r="AR242" s="452"/>
      <c r="AS242" s="452"/>
      <c r="AT242" s="452"/>
      <c r="AU242" s="452"/>
      <c r="AV242" s="452"/>
      <c r="AW242" s="452"/>
      <c r="AX242" s="452"/>
      <c r="AY242" s="452"/>
      <c r="AZ242" s="452"/>
      <c r="BA242" s="452"/>
      <c r="BB242" s="452"/>
      <c r="BC242" s="452"/>
      <c r="BD242" s="452"/>
      <c r="BE242" s="452"/>
      <c r="BF242" s="452"/>
      <c r="BG242" s="452"/>
    </row>
    <row r="243" ht="11.25" customHeight="1">
      <c r="A243" s="452"/>
      <c r="B243" s="452"/>
      <c r="C243" s="452"/>
      <c r="D243" s="452"/>
      <c r="E243" s="452"/>
      <c r="F243" s="452"/>
      <c r="G243" s="452"/>
      <c r="H243" s="452"/>
      <c r="I243" s="452"/>
      <c r="J243" s="452"/>
      <c r="K243" s="452"/>
      <c r="L243" s="452"/>
      <c r="M243" s="452"/>
      <c r="N243" s="452"/>
      <c r="O243" s="452"/>
      <c r="P243" s="452"/>
      <c r="Q243" s="452"/>
      <c r="R243" s="452"/>
      <c r="S243" s="452"/>
      <c r="T243" s="452"/>
      <c r="U243" s="452"/>
      <c r="V243" s="452"/>
      <c r="W243" s="452"/>
      <c r="X243" s="452"/>
      <c r="Y243" s="452"/>
      <c r="Z243" s="452"/>
      <c r="AA243" s="452"/>
      <c r="AB243" s="452"/>
      <c r="AC243" s="452"/>
      <c r="AD243" s="452"/>
      <c r="AE243" s="452"/>
      <c r="AF243" s="452"/>
      <c r="AG243" s="452"/>
      <c r="AH243" s="452"/>
      <c r="AI243" s="452"/>
      <c r="AJ243" s="452"/>
      <c r="AK243" s="452"/>
      <c r="AL243" s="452"/>
      <c r="AM243" s="452"/>
      <c r="AN243" s="452"/>
      <c r="AO243" s="452"/>
      <c r="AP243" s="452"/>
      <c r="AQ243" s="452"/>
      <c r="AR243" s="452"/>
      <c r="AS243" s="452"/>
      <c r="AT243" s="452"/>
      <c r="AU243" s="452"/>
      <c r="AV243" s="452"/>
      <c r="AW243" s="452"/>
      <c r="AX243" s="452"/>
      <c r="AY243" s="452"/>
      <c r="AZ243" s="452"/>
      <c r="BA243" s="452"/>
      <c r="BB243" s="452"/>
      <c r="BC243" s="452"/>
      <c r="BD243" s="452"/>
      <c r="BE243" s="452"/>
      <c r="BF243" s="452"/>
      <c r="BG243" s="452"/>
    </row>
    <row r="244" ht="11.25" customHeight="1">
      <c r="A244" s="452"/>
      <c r="B244" s="452"/>
      <c r="C244" s="452"/>
      <c r="D244" s="452"/>
      <c r="E244" s="452"/>
      <c r="F244" s="452"/>
      <c r="G244" s="452"/>
      <c r="H244" s="452"/>
      <c r="I244" s="452"/>
      <c r="J244" s="452"/>
      <c r="K244" s="452"/>
      <c r="L244" s="452"/>
      <c r="M244" s="452"/>
      <c r="N244" s="452"/>
      <c r="O244" s="452"/>
      <c r="P244" s="452"/>
      <c r="Q244" s="452"/>
      <c r="R244" s="452"/>
      <c r="S244" s="452"/>
      <c r="T244" s="452"/>
      <c r="U244" s="452"/>
      <c r="V244" s="452"/>
      <c r="W244" s="452"/>
      <c r="X244" s="452"/>
      <c r="Y244" s="452"/>
      <c r="Z244" s="452"/>
      <c r="AA244" s="452"/>
      <c r="AB244" s="452"/>
      <c r="AC244" s="452"/>
      <c r="AD244" s="452"/>
      <c r="AE244" s="452"/>
      <c r="AF244" s="452"/>
      <c r="AG244" s="452"/>
      <c r="AH244" s="452"/>
      <c r="AI244" s="452"/>
      <c r="AJ244" s="452"/>
      <c r="AK244" s="452"/>
      <c r="AL244" s="452"/>
      <c r="AM244" s="452"/>
      <c r="AN244" s="452"/>
      <c r="AO244" s="452"/>
      <c r="AP244" s="452"/>
      <c r="AQ244" s="452"/>
      <c r="AR244" s="452"/>
      <c r="AS244" s="452"/>
      <c r="AT244" s="452"/>
      <c r="AU244" s="452"/>
      <c r="AV244" s="452"/>
      <c r="AW244" s="452"/>
      <c r="AX244" s="452"/>
      <c r="AY244" s="452"/>
      <c r="AZ244" s="452"/>
      <c r="BA244" s="452"/>
      <c r="BB244" s="452"/>
      <c r="BC244" s="452"/>
      <c r="BD244" s="452"/>
      <c r="BE244" s="452"/>
      <c r="BF244" s="452"/>
      <c r="BG244" s="452"/>
    </row>
    <row r="245" ht="11.25" customHeight="1">
      <c r="A245" s="452"/>
      <c r="B245" s="452"/>
      <c r="C245" s="452"/>
      <c r="D245" s="452"/>
      <c r="E245" s="452"/>
      <c r="F245" s="452"/>
      <c r="G245" s="452"/>
      <c r="H245" s="452"/>
      <c r="I245" s="452"/>
      <c r="J245" s="452"/>
      <c r="K245" s="452"/>
      <c r="L245" s="452"/>
      <c r="M245" s="452"/>
      <c r="N245" s="452"/>
      <c r="O245" s="452"/>
      <c r="P245" s="452"/>
      <c r="Q245" s="452"/>
      <c r="R245" s="452"/>
      <c r="S245" s="452"/>
      <c r="T245" s="452"/>
      <c r="U245" s="452"/>
      <c r="V245" s="452"/>
      <c r="W245" s="452"/>
      <c r="X245" s="452"/>
      <c r="Y245" s="452"/>
      <c r="Z245" s="452"/>
      <c r="AA245" s="452"/>
      <c r="AB245" s="452"/>
      <c r="AC245" s="452"/>
      <c r="AD245" s="452"/>
      <c r="AE245" s="452"/>
      <c r="AF245" s="452"/>
      <c r="AG245" s="452"/>
      <c r="AH245" s="452"/>
      <c r="AI245" s="452"/>
      <c r="AJ245" s="452"/>
      <c r="AK245" s="452"/>
      <c r="AL245" s="452"/>
      <c r="AM245" s="452"/>
      <c r="AN245" s="452"/>
      <c r="AO245" s="452"/>
      <c r="AP245" s="452"/>
      <c r="AQ245" s="452"/>
      <c r="AR245" s="452"/>
      <c r="AS245" s="452"/>
      <c r="AT245" s="452"/>
      <c r="AU245" s="452"/>
      <c r="AV245" s="452"/>
      <c r="AW245" s="452"/>
      <c r="AX245" s="452"/>
      <c r="AY245" s="452"/>
      <c r="AZ245" s="452"/>
      <c r="BA245" s="452"/>
      <c r="BB245" s="452"/>
      <c r="BC245" s="452"/>
      <c r="BD245" s="452"/>
      <c r="BE245" s="452"/>
      <c r="BF245" s="452"/>
      <c r="BG245" s="452"/>
    </row>
    <row r="246" ht="11.25" customHeight="1">
      <c r="A246" s="452"/>
      <c r="B246" s="452"/>
      <c r="C246" s="452"/>
      <c r="D246" s="452"/>
      <c r="E246" s="452"/>
      <c r="F246" s="452"/>
      <c r="G246" s="452"/>
      <c r="H246" s="452"/>
      <c r="I246" s="452"/>
      <c r="J246" s="452"/>
      <c r="K246" s="452"/>
      <c r="L246" s="452"/>
      <c r="M246" s="452"/>
      <c r="N246" s="452"/>
      <c r="O246" s="452"/>
      <c r="P246" s="452"/>
      <c r="Q246" s="452"/>
      <c r="R246" s="452"/>
      <c r="S246" s="452"/>
      <c r="T246" s="452"/>
      <c r="U246" s="452"/>
      <c r="V246" s="452"/>
      <c r="W246" s="452"/>
      <c r="X246" s="452"/>
      <c r="Y246" s="452"/>
      <c r="Z246" s="452"/>
      <c r="AA246" s="452"/>
      <c r="AB246" s="452"/>
      <c r="AC246" s="452"/>
      <c r="AD246" s="452"/>
      <c r="AE246" s="452"/>
      <c r="AF246" s="452"/>
      <c r="AG246" s="452"/>
      <c r="AH246" s="452"/>
      <c r="AI246" s="452"/>
      <c r="AJ246" s="452"/>
      <c r="AK246" s="452"/>
      <c r="AL246" s="452"/>
      <c r="AM246" s="452"/>
      <c r="AN246" s="452"/>
      <c r="AO246" s="452"/>
      <c r="AP246" s="452"/>
      <c r="AQ246" s="452"/>
      <c r="AR246" s="452"/>
      <c r="AS246" s="452"/>
      <c r="AT246" s="452"/>
      <c r="AU246" s="452"/>
      <c r="AV246" s="452"/>
      <c r="AW246" s="452"/>
      <c r="AX246" s="452"/>
      <c r="AY246" s="452"/>
      <c r="AZ246" s="452"/>
      <c r="BA246" s="452"/>
      <c r="BB246" s="452"/>
      <c r="BC246" s="452"/>
      <c r="BD246" s="452"/>
      <c r="BE246" s="452"/>
      <c r="BF246" s="452"/>
      <c r="BG246" s="452"/>
    </row>
    <row r="247" ht="11.25" customHeight="1">
      <c r="A247" s="452"/>
      <c r="B247" s="452"/>
      <c r="C247" s="452"/>
      <c r="D247" s="452"/>
      <c r="E247" s="452"/>
      <c r="F247" s="452"/>
      <c r="G247" s="452"/>
      <c r="H247" s="452"/>
      <c r="I247" s="452"/>
      <c r="J247" s="452"/>
      <c r="K247" s="452"/>
      <c r="L247" s="452"/>
      <c r="M247" s="452"/>
      <c r="N247" s="452"/>
      <c r="O247" s="452"/>
      <c r="P247" s="452"/>
      <c r="Q247" s="452"/>
      <c r="R247" s="452"/>
      <c r="S247" s="452"/>
      <c r="T247" s="452"/>
      <c r="U247" s="452"/>
      <c r="V247" s="452"/>
      <c r="W247" s="452"/>
      <c r="X247" s="452"/>
      <c r="Y247" s="452"/>
      <c r="Z247" s="452"/>
      <c r="AA247" s="452"/>
      <c r="AB247" s="452"/>
      <c r="AC247" s="452"/>
      <c r="AD247" s="452"/>
      <c r="AE247" s="452"/>
      <c r="AF247" s="452"/>
      <c r="AG247" s="452"/>
      <c r="AH247" s="452"/>
      <c r="AI247" s="452"/>
      <c r="AJ247" s="452"/>
      <c r="AK247" s="452"/>
      <c r="AL247" s="452"/>
      <c r="AM247" s="452"/>
      <c r="AN247" s="452"/>
      <c r="AO247" s="452"/>
      <c r="AP247" s="452"/>
      <c r="AQ247" s="452"/>
      <c r="AR247" s="452"/>
      <c r="AS247" s="452"/>
      <c r="AT247" s="452"/>
      <c r="AU247" s="452"/>
      <c r="AV247" s="452"/>
      <c r="AW247" s="452"/>
      <c r="AX247" s="452"/>
      <c r="AY247" s="452"/>
      <c r="AZ247" s="452"/>
      <c r="BA247" s="452"/>
      <c r="BB247" s="452"/>
      <c r="BC247" s="452"/>
      <c r="BD247" s="452"/>
      <c r="BE247" s="452"/>
      <c r="BF247" s="452"/>
      <c r="BG247" s="452"/>
    </row>
    <row r="248" ht="11.25" customHeight="1">
      <c r="A248" s="452"/>
      <c r="B248" s="452"/>
      <c r="C248" s="452"/>
      <c r="D248" s="452"/>
      <c r="E248" s="452"/>
      <c r="F248" s="452"/>
      <c r="G248" s="452"/>
      <c r="H248" s="452"/>
      <c r="I248" s="452"/>
      <c r="J248" s="452"/>
      <c r="K248" s="452"/>
      <c r="L248" s="452"/>
      <c r="M248" s="452"/>
      <c r="N248" s="452"/>
      <c r="O248" s="452"/>
      <c r="P248" s="452"/>
      <c r="Q248" s="452"/>
      <c r="R248" s="452"/>
      <c r="S248" s="452"/>
      <c r="T248" s="452"/>
      <c r="U248" s="452"/>
      <c r="V248" s="452"/>
      <c r="W248" s="452"/>
      <c r="X248" s="452"/>
      <c r="Y248" s="452"/>
      <c r="Z248" s="452"/>
      <c r="AA248" s="452"/>
      <c r="AB248" s="452"/>
      <c r="AC248" s="452"/>
      <c r="AD248" s="452"/>
      <c r="AE248" s="452"/>
      <c r="AF248" s="452"/>
      <c r="AG248" s="452"/>
      <c r="AH248" s="452"/>
      <c r="AI248" s="452"/>
      <c r="AJ248" s="452"/>
      <c r="AK248" s="452"/>
      <c r="AL248" s="452"/>
      <c r="AM248" s="452"/>
      <c r="AN248" s="452"/>
      <c r="AO248" s="452"/>
      <c r="AP248" s="452"/>
      <c r="AQ248" s="452"/>
      <c r="AR248" s="452"/>
      <c r="AS248" s="452"/>
      <c r="AT248" s="452"/>
      <c r="AU248" s="452"/>
      <c r="AV248" s="452"/>
      <c r="AW248" s="452"/>
      <c r="AX248" s="452"/>
      <c r="AY248" s="452"/>
      <c r="AZ248" s="452"/>
      <c r="BA248" s="452"/>
      <c r="BB248" s="452"/>
      <c r="BC248" s="452"/>
      <c r="BD248" s="452"/>
      <c r="BE248" s="452"/>
      <c r="BF248" s="452"/>
      <c r="BG248" s="452"/>
    </row>
    <row r="249" ht="11.25" customHeight="1">
      <c r="A249" s="452"/>
      <c r="B249" s="452"/>
      <c r="C249" s="452"/>
      <c r="D249" s="452"/>
      <c r="E249" s="452"/>
      <c r="F249" s="452"/>
      <c r="G249" s="452"/>
      <c r="H249" s="452"/>
      <c r="I249" s="452"/>
      <c r="J249" s="452"/>
      <c r="K249" s="452"/>
      <c r="L249" s="452"/>
      <c r="M249" s="452"/>
      <c r="N249" s="452"/>
      <c r="O249" s="452"/>
      <c r="P249" s="452"/>
      <c r="Q249" s="452"/>
      <c r="R249" s="452"/>
      <c r="S249" s="452"/>
      <c r="T249" s="452"/>
      <c r="U249" s="452"/>
      <c r="V249" s="452"/>
      <c r="W249" s="452"/>
      <c r="X249" s="452"/>
      <c r="Y249" s="452"/>
      <c r="Z249" s="452"/>
      <c r="AA249" s="452"/>
      <c r="AB249" s="452"/>
      <c r="AC249" s="452"/>
      <c r="AD249" s="452"/>
      <c r="AE249" s="452"/>
      <c r="AF249" s="452"/>
      <c r="AG249" s="452"/>
      <c r="AH249" s="452"/>
      <c r="AI249" s="452"/>
      <c r="AJ249" s="452"/>
      <c r="AK249" s="452"/>
      <c r="AL249" s="452"/>
      <c r="AM249" s="452"/>
      <c r="AN249" s="452"/>
      <c r="AO249" s="452"/>
      <c r="AP249" s="452"/>
      <c r="AQ249" s="452"/>
      <c r="AR249" s="452"/>
      <c r="AS249" s="452"/>
      <c r="AT249" s="452"/>
      <c r="AU249" s="452"/>
      <c r="AV249" s="452"/>
      <c r="AW249" s="452"/>
      <c r="AX249" s="452"/>
      <c r="AY249" s="452"/>
      <c r="AZ249" s="452"/>
      <c r="BA249" s="452"/>
      <c r="BB249" s="452"/>
      <c r="BC249" s="452"/>
      <c r="BD249" s="452"/>
      <c r="BE249" s="452"/>
      <c r="BF249" s="452"/>
      <c r="BG249" s="452"/>
    </row>
    <row r="250" ht="11.25" customHeight="1">
      <c r="A250" s="452"/>
      <c r="B250" s="452"/>
      <c r="C250" s="452"/>
      <c r="D250" s="452"/>
      <c r="E250" s="452"/>
      <c r="F250" s="452"/>
      <c r="G250" s="452"/>
      <c r="H250" s="452"/>
      <c r="I250" s="452"/>
      <c r="J250" s="452"/>
      <c r="K250" s="452"/>
      <c r="L250" s="452"/>
      <c r="M250" s="452"/>
      <c r="N250" s="452"/>
      <c r="O250" s="452"/>
      <c r="P250" s="452"/>
      <c r="Q250" s="452"/>
      <c r="R250" s="452"/>
      <c r="S250" s="452"/>
      <c r="T250" s="452"/>
      <c r="U250" s="452"/>
      <c r="V250" s="452"/>
      <c r="W250" s="452"/>
      <c r="X250" s="452"/>
      <c r="Y250" s="452"/>
      <c r="Z250" s="452"/>
      <c r="AA250" s="452"/>
      <c r="AB250" s="452"/>
      <c r="AC250" s="452"/>
      <c r="AD250" s="452"/>
      <c r="AE250" s="452"/>
      <c r="AF250" s="452"/>
      <c r="AG250" s="452"/>
      <c r="AH250" s="452"/>
      <c r="AI250" s="452"/>
      <c r="AJ250" s="452"/>
      <c r="AK250" s="452"/>
      <c r="AL250" s="452"/>
      <c r="AM250" s="452"/>
      <c r="AN250" s="452"/>
      <c r="AO250" s="452"/>
      <c r="AP250" s="452"/>
      <c r="AQ250" s="452"/>
      <c r="AR250" s="452"/>
      <c r="AS250" s="452"/>
      <c r="AT250" s="452"/>
      <c r="AU250" s="452"/>
      <c r="AV250" s="452"/>
      <c r="AW250" s="452"/>
      <c r="AX250" s="452"/>
      <c r="AY250" s="452"/>
      <c r="AZ250" s="452"/>
      <c r="BA250" s="452"/>
      <c r="BB250" s="452"/>
      <c r="BC250" s="452"/>
      <c r="BD250" s="452"/>
      <c r="BE250" s="452"/>
      <c r="BF250" s="452"/>
      <c r="BG250" s="452"/>
    </row>
    <row r="251" ht="11.25" customHeight="1">
      <c r="A251" s="452"/>
      <c r="B251" s="452"/>
      <c r="C251" s="452"/>
      <c r="D251" s="452"/>
      <c r="E251" s="452"/>
      <c r="F251" s="452"/>
      <c r="G251" s="452"/>
      <c r="H251" s="452"/>
      <c r="I251" s="452"/>
      <c r="J251" s="452"/>
      <c r="K251" s="452"/>
      <c r="L251" s="452"/>
      <c r="M251" s="452"/>
      <c r="N251" s="452"/>
      <c r="O251" s="452"/>
      <c r="P251" s="452"/>
      <c r="Q251" s="452"/>
      <c r="R251" s="452"/>
      <c r="S251" s="452"/>
      <c r="T251" s="452"/>
      <c r="U251" s="452"/>
      <c r="V251" s="452"/>
      <c r="W251" s="452"/>
      <c r="X251" s="452"/>
      <c r="Y251" s="452"/>
      <c r="Z251" s="452"/>
      <c r="AA251" s="452"/>
      <c r="AB251" s="452"/>
      <c r="AC251" s="452"/>
      <c r="AD251" s="452"/>
      <c r="AE251" s="452"/>
      <c r="AF251" s="452"/>
      <c r="AG251" s="452"/>
      <c r="AH251" s="452"/>
      <c r="AI251" s="452"/>
      <c r="AJ251" s="452"/>
      <c r="AK251" s="452"/>
      <c r="AL251" s="452"/>
      <c r="AM251" s="452"/>
      <c r="AN251" s="452"/>
      <c r="AO251" s="452"/>
      <c r="AP251" s="452"/>
      <c r="AQ251" s="452"/>
      <c r="AR251" s="452"/>
      <c r="AS251" s="452"/>
      <c r="AT251" s="452"/>
      <c r="AU251" s="452"/>
      <c r="AV251" s="452"/>
      <c r="AW251" s="452"/>
      <c r="AX251" s="452"/>
      <c r="AY251" s="452"/>
      <c r="AZ251" s="452"/>
      <c r="BA251" s="452"/>
      <c r="BB251" s="452"/>
      <c r="BC251" s="452"/>
      <c r="BD251" s="452"/>
      <c r="BE251" s="452"/>
      <c r="BF251" s="452"/>
      <c r="BG251" s="452"/>
    </row>
    <row r="252" ht="11.25" customHeight="1">
      <c r="A252" s="452"/>
      <c r="B252" s="452"/>
      <c r="C252" s="452"/>
      <c r="D252" s="452"/>
      <c r="E252" s="452"/>
      <c r="F252" s="452"/>
      <c r="G252" s="452"/>
      <c r="H252" s="452"/>
      <c r="I252" s="452"/>
      <c r="J252" s="452"/>
      <c r="K252" s="452"/>
      <c r="L252" s="452"/>
      <c r="M252" s="452"/>
      <c r="N252" s="452"/>
      <c r="O252" s="452"/>
      <c r="P252" s="452"/>
      <c r="Q252" s="452"/>
      <c r="R252" s="452"/>
      <c r="S252" s="452"/>
      <c r="T252" s="452"/>
      <c r="U252" s="452"/>
      <c r="V252" s="452"/>
      <c r="W252" s="452"/>
      <c r="X252" s="452"/>
      <c r="Y252" s="452"/>
      <c r="Z252" s="452"/>
      <c r="AA252" s="452"/>
      <c r="AB252" s="452"/>
      <c r="AC252" s="452"/>
      <c r="AD252" s="452"/>
      <c r="AE252" s="452"/>
      <c r="AF252" s="452"/>
      <c r="AG252" s="452"/>
      <c r="AH252" s="452"/>
      <c r="AI252" s="452"/>
      <c r="AJ252" s="452"/>
      <c r="AK252" s="452"/>
      <c r="AL252" s="452"/>
      <c r="AM252" s="452"/>
      <c r="AN252" s="452"/>
      <c r="AO252" s="452"/>
      <c r="AP252" s="452"/>
      <c r="AQ252" s="452"/>
      <c r="AR252" s="452"/>
      <c r="AS252" s="452"/>
      <c r="AT252" s="452"/>
      <c r="AU252" s="452"/>
      <c r="AV252" s="452"/>
      <c r="AW252" s="452"/>
      <c r="AX252" s="452"/>
      <c r="AY252" s="452"/>
      <c r="AZ252" s="452"/>
      <c r="BA252" s="452"/>
      <c r="BB252" s="452"/>
      <c r="BC252" s="452"/>
      <c r="BD252" s="452"/>
      <c r="BE252" s="452"/>
      <c r="BF252" s="452"/>
      <c r="BG252" s="452"/>
    </row>
    <row r="253" ht="11.25" customHeight="1">
      <c r="A253" s="452"/>
      <c r="B253" s="452"/>
      <c r="C253" s="452"/>
      <c r="D253" s="452"/>
      <c r="E253" s="452"/>
      <c r="F253" s="452"/>
      <c r="G253" s="452"/>
      <c r="H253" s="452"/>
      <c r="I253" s="452"/>
      <c r="J253" s="452"/>
      <c r="K253" s="452"/>
      <c r="L253" s="452"/>
      <c r="M253" s="452"/>
      <c r="N253" s="452"/>
      <c r="O253" s="452"/>
      <c r="P253" s="452"/>
      <c r="Q253" s="452"/>
      <c r="R253" s="452"/>
      <c r="S253" s="452"/>
      <c r="T253" s="452"/>
      <c r="U253" s="452"/>
      <c r="V253" s="452"/>
      <c r="W253" s="452"/>
      <c r="X253" s="452"/>
      <c r="Y253" s="452"/>
      <c r="Z253" s="452"/>
      <c r="AA253" s="452"/>
      <c r="AB253" s="452"/>
      <c r="AC253" s="452"/>
      <c r="AD253" s="452"/>
      <c r="AE253" s="452"/>
      <c r="AF253" s="452"/>
      <c r="AG253" s="452"/>
      <c r="AH253" s="452"/>
      <c r="AI253" s="452"/>
      <c r="AJ253" s="452"/>
      <c r="AK253" s="452"/>
      <c r="AL253" s="452"/>
      <c r="AM253" s="452"/>
      <c r="AN253" s="452"/>
      <c r="AO253" s="452"/>
      <c r="AP253" s="452"/>
      <c r="AQ253" s="452"/>
      <c r="AR253" s="452"/>
      <c r="AS253" s="452"/>
      <c r="AT253" s="452"/>
      <c r="AU253" s="452"/>
      <c r="AV253" s="452"/>
      <c r="AW253" s="452"/>
      <c r="AX253" s="452"/>
      <c r="AY253" s="452"/>
      <c r="AZ253" s="452"/>
      <c r="BA253" s="452"/>
      <c r="BB253" s="452"/>
      <c r="BC253" s="452"/>
      <c r="BD253" s="452"/>
      <c r="BE253" s="452"/>
      <c r="BF253" s="452"/>
      <c r="BG253" s="452"/>
    </row>
    <row r="254" ht="11.25" customHeight="1">
      <c r="A254" s="452"/>
      <c r="B254" s="452"/>
      <c r="C254" s="452"/>
      <c r="D254" s="452"/>
      <c r="E254" s="452"/>
      <c r="F254" s="452"/>
      <c r="G254" s="452"/>
      <c r="H254" s="452"/>
      <c r="I254" s="452"/>
      <c r="J254" s="452"/>
      <c r="K254" s="452"/>
      <c r="L254" s="452"/>
      <c r="M254" s="452"/>
      <c r="N254" s="452"/>
      <c r="O254" s="452"/>
      <c r="P254" s="452"/>
      <c r="Q254" s="452"/>
      <c r="R254" s="452"/>
      <c r="S254" s="452"/>
      <c r="T254" s="452"/>
      <c r="U254" s="452"/>
      <c r="V254" s="452"/>
      <c r="W254" s="452"/>
      <c r="X254" s="452"/>
      <c r="Y254" s="452"/>
      <c r="Z254" s="452"/>
      <c r="AA254" s="452"/>
      <c r="AB254" s="452"/>
      <c r="AC254" s="452"/>
      <c r="AD254" s="452"/>
      <c r="AE254" s="452"/>
      <c r="AF254" s="452"/>
      <c r="AG254" s="452"/>
      <c r="AH254" s="452"/>
      <c r="AI254" s="452"/>
      <c r="AJ254" s="452"/>
      <c r="AK254" s="452"/>
      <c r="AL254" s="452"/>
      <c r="AM254" s="452"/>
      <c r="AN254" s="452"/>
      <c r="AO254" s="452"/>
      <c r="AP254" s="452"/>
      <c r="AQ254" s="452"/>
      <c r="AR254" s="452"/>
      <c r="AS254" s="452"/>
      <c r="AT254" s="452"/>
      <c r="AU254" s="452"/>
      <c r="AV254" s="452"/>
      <c r="AW254" s="452"/>
      <c r="AX254" s="452"/>
      <c r="AY254" s="452"/>
      <c r="AZ254" s="452"/>
      <c r="BA254" s="452"/>
      <c r="BB254" s="452"/>
      <c r="BC254" s="452"/>
      <c r="BD254" s="452"/>
      <c r="BE254" s="452"/>
      <c r="BF254" s="452"/>
      <c r="BG254" s="452"/>
    </row>
    <row r="255" ht="11.25" customHeight="1">
      <c r="A255" s="452"/>
      <c r="B255" s="452"/>
      <c r="C255" s="452"/>
      <c r="D255" s="452"/>
      <c r="E255" s="452"/>
      <c r="F255" s="452"/>
      <c r="G255" s="452"/>
      <c r="H255" s="452"/>
      <c r="I255" s="452"/>
      <c r="J255" s="452"/>
      <c r="K255" s="452"/>
      <c r="L255" s="452"/>
      <c r="M255" s="452"/>
      <c r="N255" s="452"/>
      <c r="O255" s="452"/>
      <c r="P255" s="452"/>
      <c r="Q255" s="452"/>
      <c r="R255" s="452"/>
      <c r="S255" s="452"/>
      <c r="T255" s="452"/>
      <c r="U255" s="452"/>
      <c r="V255" s="452"/>
      <c r="W255" s="452"/>
      <c r="X255" s="452"/>
      <c r="Y255" s="452"/>
      <c r="Z255" s="452"/>
      <c r="AA255" s="452"/>
      <c r="AB255" s="452"/>
      <c r="AC255" s="452"/>
      <c r="AD255" s="452"/>
      <c r="AE255" s="452"/>
      <c r="AF255" s="452"/>
      <c r="AG255" s="452"/>
      <c r="AH255" s="452"/>
      <c r="AI255" s="452"/>
      <c r="AJ255" s="452"/>
      <c r="AK255" s="452"/>
      <c r="AL255" s="452"/>
      <c r="AM255" s="452"/>
      <c r="AN255" s="452"/>
      <c r="AO255" s="452"/>
      <c r="AP255" s="452"/>
      <c r="AQ255" s="452"/>
      <c r="AR255" s="452"/>
      <c r="AS255" s="452"/>
      <c r="AT255" s="452"/>
      <c r="AU255" s="452"/>
      <c r="AV255" s="452"/>
      <c r="AW255" s="452"/>
      <c r="AX255" s="452"/>
      <c r="AY255" s="452"/>
      <c r="AZ255" s="452"/>
      <c r="BA255" s="452"/>
      <c r="BB255" s="452"/>
      <c r="BC255" s="452"/>
      <c r="BD255" s="452"/>
      <c r="BE255" s="452"/>
      <c r="BF255" s="452"/>
      <c r="BG255" s="452"/>
    </row>
    <row r="256" ht="11.25" customHeight="1">
      <c r="A256" s="452"/>
      <c r="B256" s="452"/>
      <c r="C256" s="452"/>
      <c r="D256" s="452"/>
      <c r="E256" s="452"/>
      <c r="F256" s="452"/>
      <c r="G256" s="452"/>
      <c r="H256" s="452"/>
      <c r="I256" s="452"/>
      <c r="J256" s="452"/>
      <c r="K256" s="452"/>
      <c r="L256" s="452"/>
      <c r="M256" s="452"/>
      <c r="N256" s="452"/>
      <c r="O256" s="452"/>
      <c r="P256" s="452"/>
      <c r="Q256" s="452"/>
      <c r="R256" s="452"/>
      <c r="S256" s="452"/>
      <c r="T256" s="452"/>
      <c r="U256" s="452"/>
      <c r="V256" s="452"/>
      <c r="W256" s="452"/>
      <c r="X256" s="452"/>
      <c r="Y256" s="452"/>
      <c r="Z256" s="452"/>
      <c r="AA256" s="452"/>
      <c r="AB256" s="452"/>
      <c r="AC256" s="452"/>
      <c r="AD256" s="452"/>
      <c r="AE256" s="452"/>
      <c r="AF256" s="452"/>
      <c r="AG256" s="452"/>
      <c r="AH256" s="452"/>
      <c r="AI256" s="452"/>
      <c r="AJ256" s="452"/>
      <c r="AK256" s="452"/>
      <c r="AL256" s="452"/>
      <c r="AM256" s="452"/>
      <c r="AN256" s="452"/>
      <c r="AO256" s="452"/>
      <c r="AP256" s="452"/>
      <c r="AQ256" s="452"/>
      <c r="AR256" s="452"/>
      <c r="AS256" s="452"/>
      <c r="AT256" s="452"/>
      <c r="AU256" s="452"/>
      <c r="AV256" s="452"/>
      <c r="AW256" s="452"/>
      <c r="AX256" s="452"/>
      <c r="AY256" s="452"/>
      <c r="AZ256" s="452"/>
      <c r="BA256" s="452"/>
      <c r="BB256" s="452"/>
      <c r="BC256" s="452"/>
      <c r="BD256" s="452"/>
      <c r="BE256" s="452"/>
      <c r="BF256" s="452"/>
      <c r="BG256" s="452"/>
    </row>
    <row r="257" ht="11.25" customHeight="1">
      <c r="A257" s="452"/>
      <c r="B257" s="452"/>
      <c r="C257" s="452"/>
      <c r="D257" s="452"/>
      <c r="E257" s="452"/>
      <c r="F257" s="452"/>
      <c r="G257" s="452"/>
      <c r="H257" s="452"/>
      <c r="I257" s="452"/>
      <c r="J257" s="452"/>
      <c r="K257" s="452"/>
      <c r="L257" s="452"/>
      <c r="M257" s="452"/>
      <c r="N257" s="452"/>
      <c r="O257" s="452"/>
      <c r="P257" s="452"/>
      <c r="Q257" s="452"/>
      <c r="R257" s="452"/>
      <c r="S257" s="452"/>
      <c r="T257" s="452"/>
      <c r="U257" s="452"/>
      <c r="V257" s="452"/>
      <c r="W257" s="452"/>
      <c r="X257" s="452"/>
      <c r="Y257" s="452"/>
      <c r="Z257" s="452"/>
      <c r="AA257" s="452"/>
      <c r="AB257" s="452"/>
      <c r="AC257" s="452"/>
      <c r="AD257" s="452"/>
      <c r="AE257" s="452"/>
      <c r="AF257" s="452"/>
      <c r="AG257" s="452"/>
      <c r="AH257" s="452"/>
      <c r="AI257" s="452"/>
      <c r="AJ257" s="452"/>
      <c r="AK257" s="452"/>
      <c r="AL257" s="452"/>
      <c r="AM257" s="452"/>
      <c r="AN257" s="452"/>
      <c r="AO257" s="452"/>
      <c r="AP257" s="452"/>
      <c r="AQ257" s="452"/>
      <c r="AR257" s="452"/>
      <c r="AS257" s="452"/>
      <c r="AT257" s="452"/>
      <c r="AU257" s="452"/>
      <c r="AV257" s="452"/>
      <c r="AW257" s="452"/>
      <c r="AX257" s="452"/>
      <c r="AY257" s="452"/>
      <c r="AZ257" s="452"/>
      <c r="BA257" s="452"/>
      <c r="BB257" s="452"/>
      <c r="BC257" s="452"/>
      <c r="BD257" s="452"/>
      <c r="BE257" s="452"/>
      <c r="BF257" s="452"/>
      <c r="BG257" s="452"/>
    </row>
    <row r="258" ht="11.25" customHeight="1">
      <c r="A258" s="452"/>
      <c r="B258" s="452"/>
      <c r="C258" s="452"/>
      <c r="D258" s="452"/>
      <c r="E258" s="452"/>
      <c r="F258" s="452"/>
      <c r="G258" s="452"/>
      <c r="H258" s="452"/>
      <c r="I258" s="452"/>
      <c r="J258" s="452"/>
      <c r="K258" s="452"/>
      <c r="L258" s="452"/>
      <c r="M258" s="452"/>
      <c r="N258" s="452"/>
      <c r="O258" s="452"/>
      <c r="P258" s="452"/>
      <c r="Q258" s="452"/>
      <c r="R258" s="452"/>
      <c r="S258" s="452"/>
      <c r="T258" s="452"/>
      <c r="U258" s="452"/>
      <c r="V258" s="452"/>
      <c r="W258" s="452"/>
      <c r="X258" s="452"/>
      <c r="Y258" s="452"/>
      <c r="Z258" s="452"/>
      <c r="AA258" s="452"/>
      <c r="AB258" s="452"/>
      <c r="AC258" s="452"/>
      <c r="AD258" s="452"/>
      <c r="AE258" s="452"/>
      <c r="AF258" s="452"/>
      <c r="AG258" s="452"/>
      <c r="AH258" s="452"/>
      <c r="AI258" s="452"/>
      <c r="AJ258" s="452"/>
      <c r="AK258" s="452"/>
      <c r="AL258" s="452"/>
      <c r="AM258" s="452"/>
      <c r="AN258" s="452"/>
      <c r="AO258" s="452"/>
      <c r="AP258" s="452"/>
      <c r="AQ258" s="452"/>
      <c r="AR258" s="452"/>
      <c r="AS258" s="452"/>
      <c r="AT258" s="452"/>
      <c r="AU258" s="452"/>
      <c r="AV258" s="452"/>
      <c r="AW258" s="452"/>
      <c r="AX258" s="452"/>
      <c r="AY258" s="452"/>
      <c r="AZ258" s="452"/>
      <c r="BA258" s="452"/>
      <c r="BB258" s="452"/>
      <c r="BC258" s="452"/>
      <c r="BD258" s="452"/>
      <c r="BE258" s="452"/>
      <c r="BF258" s="452"/>
      <c r="BG258" s="452"/>
    </row>
    <row r="259" ht="11.25" customHeight="1">
      <c r="A259" s="452"/>
      <c r="B259" s="452"/>
      <c r="C259" s="452"/>
      <c r="D259" s="452"/>
      <c r="E259" s="452"/>
      <c r="F259" s="452"/>
      <c r="G259" s="452"/>
      <c r="H259" s="452"/>
      <c r="I259" s="452"/>
      <c r="J259" s="452"/>
      <c r="K259" s="452"/>
      <c r="L259" s="452"/>
      <c r="M259" s="452"/>
      <c r="N259" s="452"/>
      <c r="O259" s="452"/>
      <c r="P259" s="452"/>
      <c r="Q259" s="452"/>
      <c r="R259" s="452"/>
      <c r="S259" s="452"/>
      <c r="T259" s="452"/>
      <c r="U259" s="452"/>
      <c r="V259" s="452"/>
      <c r="W259" s="452"/>
      <c r="X259" s="452"/>
      <c r="Y259" s="452"/>
      <c r="Z259" s="452"/>
      <c r="AA259" s="452"/>
      <c r="AB259" s="452"/>
      <c r="AC259" s="452"/>
      <c r="AD259" s="452"/>
      <c r="AE259" s="452"/>
      <c r="AF259" s="452"/>
      <c r="AG259" s="452"/>
      <c r="AH259" s="452"/>
      <c r="AI259" s="452"/>
      <c r="AJ259" s="452"/>
      <c r="AK259" s="452"/>
      <c r="AL259" s="452"/>
      <c r="AM259" s="452"/>
      <c r="AN259" s="452"/>
      <c r="AO259" s="452"/>
      <c r="AP259" s="452"/>
      <c r="AQ259" s="452"/>
      <c r="AR259" s="452"/>
      <c r="AS259" s="452"/>
      <c r="AT259" s="452"/>
      <c r="AU259" s="452"/>
      <c r="AV259" s="452"/>
      <c r="AW259" s="452"/>
      <c r="AX259" s="452"/>
      <c r="AY259" s="452"/>
      <c r="AZ259" s="452"/>
      <c r="BA259" s="452"/>
      <c r="BB259" s="452"/>
      <c r="BC259" s="452"/>
      <c r="BD259" s="452"/>
      <c r="BE259" s="452"/>
      <c r="BF259" s="452"/>
      <c r="BG259" s="452"/>
    </row>
    <row r="260" ht="11.25" customHeight="1">
      <c r="A260" s="452"/>
      <c r="B260" s="452"/>
      <c r="C260" s="452"/>
      <c r="D260" s="452"/>
      <c r="E260" s="452"/>
      <c r="F260" s="452"/>
      <c r="G260" s="452"/>
      <c r="H260" s="452"/>
      <c r="I260" s="452"/>
      <c r="J260" s="452"/>
      <c r="K260" s="452"/>
      <c r="L260" s="452"/>
      <c r="M260" s="452"/>
      <c r="N260" s="452"/>
      <c r="O260" s="452"/>
      <c r="P260" s="452"/>
      <c r="Q260" s="452"/>
      <c r="R260" s="452"/>
      <c r="S260" s="452"/>
      <c r="T260" s="452"/>
      <c r="U260" s="452"/>
      <c r="V260" s="452"/>
      <c r="W260" s="452"/>
      <c r="X260" s="452"/>
      <c r="Y260" s="452"/>
      <c r="Z260" s="452"/>
      <c r="AA260" s="452"/>
      <c r="AB260" s="452"/>
      <c r="AC260" s="452"/>
      <c r="AD260" s="452"/>
      <c r="AE260" s="452"/>
      <c r="AF260" s="452"/>
      <c r="AG260" s="452"/>
      <c r="AH260" s="452"/>
      <c r="AI260" s="452"/>
      <c r="AJ260" s="452"/>
      <c r="AK260" s="452"/>
      <c r="AL260" s="452"/>
      <c r="AM260" s="452"/>
      <c r="AN260" s="452"/>
      <c r="AO260" s="452"/>
      <c r="AP260" s="452"/>
      <c r="AQ260" s="452"/>
      <c r="AR260" s="452"/>
      <c r="AS260" s="452"/>
      <c r="AT260" s="452"/>
      <c r="AU260" s="452"/>
      <c r="AV260" s="452"/>
      <c r="AW260" s="452"/>
      <c r="AX260" s="452"/>
      <c r="AY260" s="452"/>
      <c r="AZ260" s="452"/>
      <c r="BA260" s="452"/>
      <c r="BB260" s="452"/>
      <c r="BC260" s="452"/>
      <c r="BD260" s="452"/>
      <c r="BE260" s="452"/>
      <c r="BF260" s="452"/>
      <c r="BG260" s="452"/>
    </row>
    <row r="261" ht="11.25" customHeight="1">
      <c r="A261" s="452"/>
      <c r="B261" s="452"/>
      <c r="C261" s="452"/>
      <c r="D261" s="452"/>
      <c r="E261" s="452"/>
      <c r="F261" s="452"/>
      <c r="G261" s="452"/>
      <c r="H261" s="452"/>
      <c r="I261" s="452"/>
      <c r="J261" s="452"/>
      <c r="K261" s="452"/>
      <c r="L261" s="452"/>
      <c r="M261" s="452"/>
      <c r="N261" s="452"/>
      <c r="O261" s="452"/>
      <c r="P261" s="452"/>
      <c r="Q261" s="452"/>
      <c r="R261" s="452"/>
      <c r="S261" s="452"/>
      <c r="T261" s="452"/>
      <c r="U261" s="452"/>
      <c r="V261" s="452"/>
      <c r="W261" s="452"/>
      <c r="X261" s="452"/>
      <c r="Y261" s="452"/>
      <c r="Z261" s="452"/>
      <c r="AA261" s="452"/>
      <c r="AB261" s="452"/>
      <c r="AC261" s="452"/>
      <c r="AD261" s="452"/>
      <c r="AE261" s="452"/>
      <c r="AF261" s="452"/>
      <c r="AG261" s="452"/>
      <c r="AH261" s="452"/>
      <c r="AI261" s="452"/>
      <c r="AJ261" s="452"/>
      <c r="AK261" s="452"/>
      <c r="AL261" s="452"/>
      <c r="AM261" s="452"/>
      <c r="AN261" s="452"/>
      <c r="AO261" s="452"/>
      <c r="AP261" s="452"/>
      <c r="AQ261" s="452"/>
      <c r="AR261" s="452"/>
      <c r="AS261" s="452"/>
      <c r="AT261" s="452"/>
      <c r="AU261" s="452"/>
      <c r="AV261" s="452"/>
      <c r="AW261" s="452"/>
      <c r="AX261" s="452"/>
      <c r="AY261" s="452"/>
      <c r="AZ261" s="452"/>
      <c r="BA261" s="452"/>
      <c r="BB261" s="452"/>
      <c r="BC261" s="452"/>
      <c r="BD261" s="452"/>
      <c r="BE261" s="452"/>
      <c r="BF261" s="452"/>
      <c r="BG261" s="452"/>
    </row>
    <row r="262" ht="11.25" customHeight="1">
      <c r="A262" s="452"/>
      <c r="B262" s="452"/>
      <c r="C262" s="452"/>
      <c r="D262" s="452"/>
      <c r="E262" s="452"/>
      <c r="F262" s="452"/>
      <c r="G262" s="452"/>
      <c r="H262" s="452"/>
      <c r="I262" s="452"/>
      <c r="J262" s="452"/>
      <c r="K262" s="452"/>
      <c r="L262" s="452"/>
      <c r="M262" s="452"/>
      <c r="N262" s="452"/>
      <c r="O262" s="452"/>
      <c r="P262" s="452"/>
      <c r="Q262" s="452"/>
      <c r="R262" s="452"/>
      <c r="S262" s="452"/>
      <c r="T262" s="452"/>
      <c r="U262" s="452"/>
      <c r="V262" s="452"/>
      <c r="W262" s="452"/>
      <c r="X262" s="452"/>
      <c r="Y262" s="452"/>
      <c r="Z262" s="452"/>
      <c r="AA262" s="452"/>
      <c r="AB262" s="452"/>
      <c r="AC262" s="452"/>
      <c r="AD262" s="452"/>
      <c r="AE262" s="452"/>
      <c r="AF262" s="452"/>
      <c r="AG262" s="452"/>
      <c r="AH262" s="452"/>
      <c r="AI262" s="452"/>
      <c r="AJ262" s="452"/>
      <c r="AK262" s="452"/>
      <c r="AL262" s="452"/>
      <c r="AM262" s="452"/>
      <c r="AN262" s="452"/>
      <c r="AO262" s="452"/>
      <c r="AP262" s="452"/>
      <c r="AQ262" s="452"/>
      <c r="AR262" s="452"/>
      <c r="AS262" s="452"/>
      <c r="AT262" s="452"/>
      <c r="AU262" s="452"/>
      <c r="AV262" s="452"/>
      <c r="AW262" s="452"/>
      <c r="AX262" s="452"/>
      <c r="AY262" s="452"/>
      <c r="AZ262" s="452"/>
      <c r="BA262" s="452"/>
      <c r="BB262" s="452"/>
      <c r="BC262" s="452"/>
      <c r="BD262" s="452"/>
      <c r="BE262" s="452"/>
      <c r="BF262" s="452"/>
      <c r="BG262" s="452"/>
    </row>
    <row r="263" ht="11.25" customHeight="1">
      <c r="A263" s="452"/>
      <c r="B263" s="452"/>
      <c r="C263" s="452"/>
      <c r="D263" s="452"/>
      <c r="E263" s="452"/>
      <c r="F263" s="452"/>
      <c r="G263" s="452"/>
      <c r="H263" s="452"/>
      <c r="I263" s="452"/>
      <c r="J263" s="452"/>
      <c r="K263" s="452"/>
      <c r="L263" s="452"/>
      <c r="M263" s="452"/>
      <c r="N263" s="452"/>
      <c r="O263" s="452"/>
      <c r="P263" s="452"/>
      <c r="Q263" s="452"/>
      <c r="R263" s="452"/>
      <c r="S263" s="452"/>
      <c r="T263" s="452"/>
      <c r="U263" s="452"/>
      <c r="V263" s="452"/>
      <c r="W263" s="452"/>
      <c r="X263" s="452"/>
      <c r="Y263" s="452"/>
      <c r="Z263" s="452"/>
      <c r="AA263" s="452"/>
      <c r="AB263" s="452"/>
      <c r="AC263" s="452"/>
      <c r="AD263" s="452"/>
      <c r="AE263" s="452"/>
      <c r="AF263" s="452"/>
      <c r="AG263" s="452"/>
      <c r="AH263" s="452"/>
      <c r="AI263" s="452"/>
      <c r="AJ263" s="452"/>
      <c r="AK263" s="452"/>
      <c r="AL263" s="452"/>
      <c r="AM263" s="452"/>
      <c r="AN263" s="452"/>
      <c r="AO263" s="452"/>
      <c r="AP263" s="452"/>
      <c r="AQ263" s="452"/>
      <c r="AR263" s="452"/>
      <c r="AS263" s="452"/>
      <c r="AT263" s="452"/>
      <c r="AU263" s="452"/>
      <c r="AV263" s="452"/>
      <c r="AW263" s="452"/>
      <c r="AX263" s="452"/>
      <c r="AY263" s="452"/>
      <c r="AZ263" s="452"/>
      <c r="BA263" s="452"/>
      <c r="BB263" s="452"/>
      <c r="BC263" s="452"/>
      <c r="BD263" s="452"/>
      <c r="BE263" s="452"/>
      <c r="BF263" s="452"/>
      <c r="BG263" s="452"/>
    </row>
    <row r="264" ht="11.25" customHeight="1">
      <c r="A264" s="452"/>
      <c r="B264" s="452"/>
      <c r="C264" s="452"/>
      <c r="D264" s="452"/>
      <c r="E264" s="452"/>
      <c r="F264" s="452"/>
      <c r="G264" s="452"/>
      <c r="H264" s="452"/>
      <c r="I264" s="452"/>
      <c r="J264" s="452"/>
      <c r="K264" s="452"/>
      <c r="L264" s="452"/>
      <c r="M264" s="452"/>
      <c r="N264" s="452"/>
      <c r="O264" s="452"/>
      <c r="P264" s="452"/>
      <c r="Q264" s="452"/>
      <c r="R264" s="452"/>
      <c r="S264" s="452"/>
      <c r="T264" s="452"/>
      <c r="U264" s="452"/>
      <c r="V264" s="452"/>
      <c r="W264" s="452"/>
      <c r="X264" s="452"/>
      <c r="Y264" s="452"/>
      <c r="Z264" s="452"/>
      <c r="AA264" s="452"/>
      <c r="AB264" s="452"/>
      <c r="AC264" s="452"/>
      <c r="AD264" s="452"/>
      <c r="AE264" s="452"/>
      <c r="AF264" s="452"/>
      <c r="AG264" s="452"/>
      <c r="AH264" s="452"/>
      <c r="AI264" s="452"/>
      <c r="AJ264" s="452"/>
      <c r="AK264" s="452"/>
      <c r="AL264" s="452"/>
      <c r="AM264" s="452"/>
      <c r="AN264" s="452"/>
      <c r="AO264" s="452"/>
      <c r="AP264" s="452"/>
      <c r="AQ264" s="452"/>
      <c r="AR264" s="452"/>
      <c r="AS264" s="452"/>
      <c r="AT264" s="452"/>
      <c r="AU264" s="452"/>
      <c r="AV264" s="452"/>
      <c r="AW264" s="452"/>
      <c r="AX264" s="452"/>
      <c r="AY264" s="452"/>
      <c r="AZ264" s="452"/>
      <c r="BA264" s="452"/>
      <c r="BB264" s="452"/>
      <c r="BC264" s="452"/>
      <c r="BD264" s="452"/>
      <c r="BE264" s="452"/>
      <c r="BF264" s="452"/>
      <c r="BG264" s="452"/>
    </row>
    <row r="265" ht="11.25" customHeight="1">
      <c r="A265" s="452"/>
      <c r="B265" s="452"/>
      <c r="C265" s="452"/>
      <c r="D265" s="452"/>
      <c r="E265" s="452"/>
      <c r="F265" s="452"/>
      <c r="G265" s="452"/>
      <c r="H265" s="452"/>
      <c r="I265" s="452"/>
      <c r="J265" s="452"/>
      <c r="K265" s="452"/>
      <c r="L265" s="452"/>
      <c r="M265" s="452"/>
      <c r="N265" s="452"/>
      <c r="O265" s="452"/>
      <c r="P265" s="452"/>
      <c r="Q265" s="452"/>
      <c r="R265" s="452"/>
      <c r="S265" s="452"/>
      <c r="T265" s="452"/>
      <c r="U265" s="452"/>
      <c r="V265" s="452"/>
      <c r="W265" s="452"/>
      <c r="X265" s="452"/>
      <c r="Y265" s="452"/>
      <c r="Z265" s="452"/>
      <c r="AA265" s="452"/>
      <c r="AB265" s="452"/>
      <c r="AC265" s="452"/>
      <c r="AD265" s="452"/>
      <c r="AE265" s="452"/>
      <c r="AF265" s="452"/>
      <c r="AG265" s="452"/>
      <c r="AH265" s="452"/>
      <c r="AI265" s="452"/>
      <c r="AJ265" s="452"/>
      <c r="AK265" s="452"/>
      <c r="AL265" s="452"/>
      <c r="AM265" s="452"/>
      <c r="AN265" s="452"/>
      <c r="AO265" s="452"/>
      <c r="AP265" s="452"/>
      <c r="AQ265" s="452"/>
      <c r="AR265" s="452"/>
      <c r="AS265" s="452"/>
      <c r="AT265" s="452"/>
      <c r="AU265" s="452"/>
      <c r="AV265" s="452"/>
      <c r="AW265" s="452"/>
      <c r="AX265" s="452"/>
      <c r="AY265" s="452"/>
      <c r="AZ265" s="452"/>
      <c r="BA265" s="452"/>
      <c r="BB265" s="452"/>
      <c r="BC265" s="452"/>
      <c r="BD265" s="452"/>
      <c r="BE265" s="452"/>
      <c r="BF265" s="452"/>
      <c r="BG265" s="452"/>
    </row>
    <row r="266" ht="11.25" customHeight="1">
      <c r="A266" s="452"/>
      <c r="B266" s="452"/>
      <c r="C266" s="452"/>
      <c r="D266" s="452"/>
      <c r="E266" s="452"/>
      <c r="F266" s="452"/>
      <c r="G266" s="452"/>
      <c r="H266" s="452"/>
      <c r="I266" s="452"/>
      <c r="J266" s="452"/>
      <c r="K266" s="452"/>
      <c r="L266" s="452"/>
      <c r="M266" s="452"/>
      <c r="N266" s="452"/>
      <c r="O266" s="452"/>
      <c r="P266" s="452"/>
      <c r="Q266" s="452"/>
      <c r="R266" s="452"/>
      <c r="S266" s="452"/>
      <c r="T266" s="452"/>
      <c r="U266" s="452"/>
      <c r="V266" s="452"/>
      <c r="W266" s="452"/>
      <c r="X266" s="452"/>
      <c r="Y266" s="452"/>
      <c r="Z266" s="452"/>
      <c r="AA266" s="452"/>
      <c r="AB266" s="452"/>
      <c r="AC266" s="452"/>
      <c r="AD266" s="452"/>
      <c r="AE266" s="452"/>
      <c r="AF266" s="452"/>
      <c r="AG266" s="452"/>
      <c r="AH266" s="452"/>
      <c r="AI266" s="452"/>
      <c r="AJ266" s="452"/>
      <c r="AK266" s="452"/>
      <c r="AL266" s="452"/>
      <c r="AM266" s="452"/>
      <c r="AN266" s="452"/>
      <c r="AO266" s="452"/>
      <c r="AP266" s="452"/>
      <c r="AQ266" s="452"/>
      <c r="AR266" s="452"/>
      <c r="AS266" s="452"/>
      <c r="AT266" s="452"/>
      <c r="AU266" s="452"/>
      <c r="AV266" s="452"/>
      <c r="AW266" s="452"/>
      <c r="AX266" s="452"/>
      <c r="AY266" s="452"/>
      <c r="AZ266" s="452"/>
      <c r="BA266" s="452"/>
      <c r="BB266" s="452"/>
      <c r="BC266" s="452"/>
      <c r="BD266" s="452"/>
      <c r="BE266" s="452"/>
      <c r="BF266" s="452"/>
      <c r="BG266" s="452"/>
    </row>
    <row r="267" ht="11.25" customHeight="1">
      <c r="A267" s="452"/>
      <c r="B267" s="452"/>
      <c r="C267" s="452"/>
      <c r="D267" s="452"/>
      <c r="E267" s="452"/>
      <c r="F267" s="452"/>
      <c r="G267" s="452"/>
      <c r="H267" s="452"/>
      <c r="I267" s="452"/>
      <c r="J267" s="452"/>
      <c r="K267" s="452"/>
      <c r="L267" s="452"/>
      <c r="M267" s="452"/>
      <c r="N267" s="452"/>
      <c r="O267" s="452"/>
      <c r="P267" s="452"/>
      <c r="Q267" s="452"/>
      <c r="R267" s="452"/>
      <c r="S267" s="452"/>
      <c r="T267" s="452"/>
      <c r="U267" s="452"/>
      <c r="V267" s="452"/>
      <c r="W267" s="452"/>
      <c r="X267" s="452"/>
      <c r="Y267" s="452"/>
      <c r="Z267" s="452"/>
      <c r="AA267" s="452"/>
      <c r="AB267" s="452"/>
      <c r="AC267" s="452"/>
      <c r="AD267" s="452"/>
      <c r="AE267" s="452"/>
      <c r="AF267" s="452"/>
      <c r="AG267" s="452"/>
      <c r="AH267" s="452"/>
      <c r="AI267" s="452"/>
      <c r="AJ267" s="452"/>
      <c r="AK267" s="452"/>
      <c r="AL267" s="452"/>
      <c r="AM267" s="452"/>
      <c r="AN267" s="452"/>
      <c r="AO267" s="452"/>
      <c r="AP267" s="452"/>
      <c r="AQ267" s="452"/>
      <c r="AR267" s="452"/>
      <c r="AS267" s="452"/>
      <c r="AT267" s="452"/>
      <c r="AU267" s="452"/>
      <c r="AV267" s="452"/>
      <c r="AW267" s="452"/>
      <c r="AX267" s="452"/>
      <c r="AY267" s="452"/>
      <c r="AZ267" s="452"/>
      <c r="BA267" s="452"/>
      <c r="BB267" s="452"/>
      <c r="BC267" s="452"/>
      <c r="BD267" s="452"/>
      <c r="BE267" s="452"/>
      <c r="BF267" s="452"/>
      <c r="BG267" s="452"/>
    </row>
    <row r="268" ht="11.25" customHeight="1">
      <c r="A268" s="452"/>
      <c r="B268" s="452"/>
      <c r="C268" s="452"/>
      <c r="D268" s="452"/>
      <c r="E268" s="452"/>
      <c r="F268" s="452"/>
      <c r="G268" s="452"/>
      <c r="H268" s="452"/>
      <c r="I268" s="452"/>
      <c r="J268" s="452"/>
      <c r="K268" s="452"/>
      <c r="L268" s="452"/>
      <c r="M268" s="452"/>
      <c r="N268" s="452"/>
      <c r="O268" s="452"/>
      <c r="P268" s="452"/>
      <c r="Q268" s="452"/>
      <c r="R268" s="452"/>
      <c r="S268" s="452"/>
      <c r="T268" s="452"/>
      <c r="U268" s="452"/>
      <c r="V268" s="452"/>
      <c r="W268" s="452"/>
      <c r="X268" s="452"/>
      <c r="Y268" s="452"/>
      <c r="Z268" s="452"/>
      <c r="AA268" s="452"/>
      <c r="AB268" s="452"/>
      <c r="AC268" s="452"/>
      <c r="AD268" s="452"/>
      <c r="AE268" s="452"/>
      <c r="AF268" s="452"/>
      <c r="AG268" s="452"/>
      <c r="AH268" s="452"/>
      <c r="AI268" s="452"/>
      <c r="AJ268" s="452"/>
      <c r="AK268" s="452"/>
      <c r="AL268" s="452"/>
      <c r="AM268" s="452"/>
      <c r="AN268" s="452"/>
      <c r="AO268" s="452"/>
      <c r="AP268" s="452"/>
      <c r="AQ268" s="452"/>
      <c r="AR268" s="452"/>
      <c r="AS268" s="452"/>
      <c r="AT268" s="452"/>
      <c r="AU268" s="452"/>
      <c r="AV268" s="452"/>
      <c r="AW268" s="452"/>
      <c r="AX268" s="452"/>
      <c r="AY268" s="452"/>
      <c r="AZ268" s="452"/>
      <c r="BA268" s="452"/>
      <c r="BB268" s="452"/>
      <c r="BC268" s="452"/>
      <c r="BD268" s="452"/>
      <c r="BE268" s="452"/>
      <c r="BF268" s="452"/>
      <c r="BG268" s="452"/>
    </row>
    <row r="269" ht="11.25" customHeight="1">
      <c r="A269" s="452"/>
      <c r="B269" s="452"/>
      <c r="C269" s="452"/>
      <c r="D269" s="452"/>
      <c r="E269" s="452"/>
      <c r="F269" s="452"/>
      <c r="G269" s="452"/>
      <c r="H269" s="452"/>
      <c r="I269" s="452"/>
      <c r="J269" s="452"/>
      <c r="K269" s="452"/>
      <c r="L269" s="452"/>
      <c r="M269" s="452"/>
      <c r="N269" s="452"/>
      <c r="O269" s="452"/>
      <c r="P269" s="452"/>
      <c r="Q269" s="452"/>
      <c r="R269" s="452"/>
      <c r="S269" s="452"/>
      <c r="T269" s="452"/>
      <c r="U269" s="452"/>
      <c r="V269" s="452"/>
      <c r="W269" s="452"/>
      <c r="X269" s="452"/>
      <c r="Y269" s="452"/>
      <c r="Z269" s="452"/>
      <c r="AA269" s="452"/>
      <c r="AB269" s="452"/>
      <c r="AC269" s="452"/>
      <c r="AD269" s="452"/>
      <c r="AE269" s="452"/>
      <c r="AF269" s="452"/>
      <c r="AG269" s="452"/>
      <c r="AH269" s="452"/>
      <c r="AI269" s="452"/>
      <c r="AJ269" s="452"/>
      <c r="AK269" s="452"/>
      <c r="AL269" s="452"/>
      <c r="AM269" s="452"/>
      <c r="AN269" s="452"/>
      <c r="AO269" s="452"/>
      <c r="AP269" s="452"/>
      <c r="AQ269" s="452"/>
      <c r="AR269" s="452"/>
      <c r="AS269" s="452"/>
      <c r="AT269" s="452"/>
      <c r="AU269" s="452"/>
      <c r="AV269" s="452"/>
      <c r="AW269" s="452"/>
      <c r="AX269" s="452"/>
      <c r="AY269" s="452"/>
      <c r="AZ269" s="452"/>
      <c r="BA269" s="452"/>
      <c r="BB269" s="452"/>
      <c r="BC269" s="452"/>
      <c r="BD269" s="452"/>
      <c r="BE269" s="452"/>
      <c r="BF269" s="452"/>
      <c r="BG269" s="452"/>
    </row>
    <row r="270" ht="11.25" customHeight="1">
      <c r="A270" s="452"/>
      <c r="B270" s="452"/>
      <c r="C270" s="452"/>
      <c r="D270" s="452"/>
      <c r="E270" s="452"/>
      <c r="F270" s="452"/>
      <c r="G270" s="452"/>
      <c r="H270" s="452"/>
      <c r="I270" s="452"/>
      <c r="J270" s="452"/>
      <c r="K270" s="452"/>
      <c r="L270" s="452"/>
      <c r="M270" s="452"/>
      <c r="N270" s="452"/>
      <c r="O270" s="452"/>
      <c r="P270" s="452"/>
      <c r="Q270" s="452"/>
      <c r="R270" s="452"/>
      <c r="S270" s="452"/>
      <c r="T270" s="452"/>
      <c r="U270" s="452"/>
      <c r="V270" s="452"/>
      <c r="W270" s="452"/>
      <c r="X270" s="452"/>
      <c r="Y270" s="452"/>
      <c r="Z270" s="452"/>
      <c r="AA270" s="452"/>
      <c r="AB270" s="452"/>
      <c r="AC270" s="452"/>
      <c r="AD270" s="452"/>
      <c r="AE270" s="452"/>
      <c r="AF270" s="452"/>
      <c r="AG270" s="452"/>
      <c r="AH270" s="452"/>
      <c r="AI270" s="452"/>
      <c r="AJ270" s="452"/>
      <c r="AK270" s="452"/>
      <c r="AL270" s="452"/>
      <c r="AM270" s="452"/>
      <c r="AN270" s="452"/>
      <c r="AO270" s="452"/>
      <c r="AP270" s="452"/>
      <c r="AQ270" s="452"/>
      <c r="AR270" s="452"/>
      <c r="AS270" s="452"/>
      <c r="AT270" s="452"/>
      <c r="AU270" s="452"/>
      <c r="AV270" s="452"/>
      <c r="AW270" s="452"/>
      <c r="AX270" s="452"/>
      <c r="AY270" s="452"/>
      <c r="AZ270" s="452"/>
      <c r="BA270" s="452"/>
      <c r="BB270" s="452"/>
      <c r="BC270" s="452"/>
      <c r="BD270" s="452"/>
      <c r="BE270" s="452"/>
      <c r="BF270" s="452"/>
      <c r="BG270" s="452"/>
    </row>
    <row r="271" ht="11.25" customHeight="1">
      <c r="A271" s="452"/>
      <c r="B271" s="452"/>
      <c r="C271" s="452"/>
      <c r="D271" s="452"/>
      <c r="E271" s="452"/>
      <c r="F271" s="452"/>
      <c r="G271" s="452"/>
      <c r="H271" s="452"/>
      <c r="I271" s="452"/>
      <c r="J271" s="452"/>
      <c r="K271" s="452"/>
      <c r="L271" s="452"/>
      <c r="M271" s="452"/>
      <c r="N271" s="452"/>
      <c r="O271" s="452"/>
      <c r="P271" s="452"/>
      <c r="Q271" s="452"/>
      <c r="R271" s="452"/>
      <c r="S271" s="452"/>
      <c r="T271" s="452"/>
      <c r="U271" s="452"/>
      <c r="V271" s="452"/>
      <c r="W271" s="452"/>
      <c r="X271" s="452"/>
      <c r="Y271" s="452"/>
      <c r="Z271" s="452"/>
      <c r="AA271" s="452"/>
      <c r="AB271" s="452"/>
      <c r="AC271" s="452"/>
      <c r="AD271" s="452"/>
      <c r="AE271" s="452"/>
      <c r="AF271" s="452"/>
      <c r="AG271" s="452"/>
      <c r="AH271" s="452"/>
      <c r="AI271" s="452"/>
      <c r="AJ271" s="452"/>
      <c r="AK271" s="452"/>
      <c r="AL271" s="452"/>
      <c r="AM271" s="452"/>
      <c r="AN271" s="452"/>
      <c r="AO271" s="452"/>
      <c r="AP271" s="452"/>
      <c r="AQ271" s="452"/>
      <c r="AR271" s="452"/>
      <c r="AS271" s="452"/>
      <c r="AT271" s="452"/>
      <c r="AU271" s="452"/>
      <c r="AV271" s="452"/>
      <c r="AW271" s="452"/>
      <c r="AX271" s="452"/>
      <c r="AY271" s="452"/>
      <c r="AZ271" s="452"/>
      <c r="BA271" s="452"/>
      <c r="BB271" s="452"/>
      <c r="BC271" s="452"/>
      <c r="BD271" s="452"/>
      <c r="BE271" s="452"/>
      <c r="BF271" s="452"/>
      <c r="BG271" s="452"/>
    </row>
    <row r="272" ht="11.25" customHeight="1">
      <c r="A272" s="452"/>
      <c r="B272" s="452"/>
      <c r="C272" s="452"/>
      <c r="D272" s="452"/>
      <c r="E272" s="452"/>
      <c r="F272" s="452"/>
      <c r="G272" s="452"/>
      <c r="H272" s="452"/>
      <c r="I272" s="452"/>
      <c r="J272" s="452"/>
      <c r="K272" s="452"/>
      <c r="L272" s="452"/>
      <c r="M272" s="452"/>
      <c r="N272" s="452"/>
      <c r="O272" s="452"/>
      <c r="P272" s="452"/>
      <c r="Q272" s="452"/>
      <c r="R272" s="452"/>
      <c r="S272" s="452"/>
      <c r="T272" s="452"/>
      <c r="U272" s="452"/>
      <c r="V272" s="452"/>
      <c r="W272" s="452"/>
      <c r="X272" s="452"/>
      <c r="Y272" s="452"/>
      <c r="Z272" s="452"/>
      <c r="AA272" s="452"/>
      <c r="AB272" s="452"/>
      <c r="AC272" s="452"/>
      <c r="AD272" s="452"/>
      <c r="AE272" s="452"/>
      <c r="AF272" s="452"/>
      <c r="AG272" s="452"/>
      <c r="AH272" s="452"/>
      <c r="AI272" s="452"/>
      <c r="AJ272" s="452"/>
      <c r="AK272" s="452"/>
      <c r="AL272" s="452"/>
      <c r="AM272" s="452"/>
      <c r="AN272" s="452"/>
      <c r="AO272" s="452"/>
      <c r="AP272" s="452"/>
      <c r="AQ272" s="452"/>
      <c r="AR272" s="452"/>
      <c r="AS272" s="452"/>
      <c r="AT272" s="452"/>
      <c r="AU272" s="452"/>
      <c r="AV272" s="452"/>
      <c r="AW272" s="452"/>
      <c r="AX272" s="452"/>
      <c r="AY272" s="452"/>
      <c r="AZ272" s="452"/>
      <c r="BA272" s="452"/>
      <c r="BB272" s="452"/>
      <c r="BC272" s="452"/>
      <c r="BD272" s="452"/>
      <c r="BE272" s="452"/>
      <c r="BF272" s="452"/>
      <c r="BG272" s="452"/>
    </row>
    <row r="273" ht="11.25" customHeight="1">
      <c r="A273" s="452"/>
      <c r="B273" s="452"/>
      <c r="C273" s="452"/>
      <c r="D273" s="452"/>
      <c r="E273" s="452"/>
      <c r="F273" s="452"/>
      <c r="G273" s="452"/>
      <c r="H273" s="452"/>
      <c r="I273" s="452"/>
      <c r="J273" s="452"/>
      <c r="K273" s="452"/>
      <c r="L273" s="452"/>
      <c r="M273" s="452"/>
      <c r="N273" s="452"/>
      <c r="O273" s="452"/>
      <c r="P273" s="452"/>
      <c r="Q273" s="452"/>
      <c r="R273" s="452"/>
      <c r="S273" s="452"/>
      <c r="T273" s="452"/>
      <c r="U273" s="452"/>
      <c r="V273" s="452"/>
      <c r="W273" s="452"/>
      <c r="X273" s="452"/>
      <c r="Y273" s="452"/>
      <c r="Z273" s="452"/>
      <c r="AA273" s="452"/>
      <c r="AB273" s="452"/>
      <c r="AC273" s="452"/>
      <c r="AD273" s="452"/>
      <c r="AE273" s="452"/>
      <c r="AF273" s="452"/>
      <c r="AG273" s="452"/>
      <c r="AH273" s="452"/>
      <c r="AI273" s="452"/>
      <c r="AJ273" s="452"/>
      <c r="AK273" s="452"/>
      <c r="AL273" s="452"/>
      <c r="AM273" s="452"/>
      <c r="AN273" s="452"/>
      <c r="AO273" s="452"/>
      <c r="AP273" s="452"/>
      <c r="AQ273" s="452"/>
      <c r="AR273" s="452"/>
      <c r="AS273" s="452"/>
      <c r="AT273" s="452"/>
      <c r="AU273" s="452"/>
      <c r="AV273" s="452"/>
      <c r="AW273" s="452"/>
      <c r="AX273" s="452"/>
      <c r="AY273" s="452"/>
      <c r="AZ273" s="452"/>
      <c r="BA273" s="452"/>
      <c r="BB273" s="452"/>
      <c r="BC273" s="452"/>
      <c r="BD273" s="452"/>
      <c r="BE273" s="452"/>
      <c r="BF273" s="452"/>
      <c r="BG273" s="452"/>
    </row>
    <row r="274" ht="11.25" customHeight="1">
      <c r="A274" s="452"/>
      <c r="B274" s="452"/>
      <c r="C274" s="452"/>
      <c r="D274" s="452"/>
      <c r="E274" s="452"/>
      <c r="F274" s="452"/>
      <c r="G274" s="452"/>
      <c r="H274" s="452"/>
      <c r="I274" s="452"/>
      <c r="J274" s="452"/>
      <c r="K274" s="452"/>
      <c r="L274" s="452"/>
      <c r="M274" s="452"/>
      <c r="N274" s="452"/>
      <c r="O274" s="452"/>
      <c r="P274" s="452"/>
      <c r="Q274" s="452"/>
      <c r="R274" s="452"/>
      <c r="S274" s="452"/>
      <c r="T274" s="452"/>
      <c r="U274" s="452"/>
      <c r="V274" s="452"/>
      <c r="W274" s="452"/>
      <c r="X274" s="452"/>
      <c r="Y274" s="452"/>
      <c r="Z274" s="452"/>
      <c r="AA274" s="452"/>
      <c r="AB274" s="452"/>
      <c r="AC274" s="452"/>
      <c r="AD274" s="452"/>
      <c r="AE274" s="452"/>
      <c r="AF274" s="452"/>
      <c r="AG274" s="452"/>
      <c r="AH274" s="452"/>
      <c r="AI274" s="452"/>
      <c r="AJ274" s="452"/>
      <c r="AK274" s="452"/>
      <c r="AL274" s="452"/>
      <c r="AM274" s="452"/>
      <c r="AN274" s="452"/>
      <c r="AO274" s="452"/>
      <c r="AP274" s="452"/>
      <c r="AQ274" s="452"/>
      <c r="AR274" s="452"/>
      <c r="AS274" s="452"/>
      <c r="AT274" s="452"/>
      <c r="AU274" s="452"/>
      <c r="AV274" s="452"/>
      <c r="AW274" s="452"/>
      <c r="AX274" s="452"/>
      <c r="AY274" s="452"/>
      <c r="AZ274" s="452"/>
      <c r="BA274" s="452"/>
      <c r="BB274" s="452"/>
      <c r="BC274" s="452"/>
      <c r="BD274" s="452"/>
      <c r="BE274" s="452"/>
      <c r="BF274" s="452"/>
      <c r="BG274" s="452"/>
    </row>
    <row r="275" ht="11.25" customHeight="1">
      <c r="A275" s="452"/>
      <c r="B275" s="452"/>
      <c r="C275" s="452"/>
      <c r="D275" s="452"/>
      <c r="E275" s="452"/>
      <c r="F275" s="452"/>
      <c r="G275" s="452"/>
      <c r="H275" s="452"/>
      <c r="I275" s="452"/>
      <c r="J275" s="452"/>
      <c r="K275" s="452"/>
      <c r="L275" s="452"/>
      <c r="M275" s="452"/>
      <c r="N275" s="452"/>
      <c r="O275" s="452"/>
      <c r="P275" s="452"/>
      <c r="Q275" s="452"/>
      <c r="R275" s="452"/>
      <c r="S275" s="452"/>
      <c r="T275" s="452"/>
      <c r="U275" s="452"/>
      <c r="V275" s="452"/>
      <c r="W275" s="452"/>
      <c r="X275" s="452"/>
      <c r="Y275" s="452"/>
      <c r="Z275" s="452"/>
      <c r="AA275" s="452"/>
      <c r="AB275" s="452"/>
      <c r="AC275" s="452"/>
      <c r="AD275" s="452"/>
      <c r="AE275" s="452"/>
      <c r="AF275" s="452"/>
      <c r="AG275" s="452"/>
      <c r="AH275" s="452"/>
      <c r="AI275" s="452"/>
      <c r="AJ275" s="452"/>
      <c r="AK275" s="452"/>
      <c r="AL275" s="452"/>
      <c r="AM275" s="452"/>
      <c r="AN275" s="452"/>
      <c r="AO275" s="452"/>
      <c r="AP275" s="452"/>
      <c r="AQ275" s="452"/>
      <c r="AR275" s="452"/>
      <c r="AS275" s="452"/>
      <c r="AT275" s="452"/>
      <c r="AU275" s="452"/>
      <c r="AV275" s="452"/>
      <c r="AW275" s="452"/>
      <c r="AX275" s="452"/>
      <c r="AY275" s="452"/>
      <c r="AZ275" s="452"/>
      <c r="BA275" s="452"/>
      <c r="BB275" s="452"/>
      <c r="BC275" s="452"/>
      <c r="BD275" s="452"/>
      <c r="BE275" s="452"/>
      <c r="BF275" s="452"/>
      <c r="BG275" s="452"/>
    </row>
    <row r="276" ht="11.25" customHeight="1">
      <c r="A276" s="452"/>
      <c r="B276" s="452"/>
      <c r="C276" s="452"/>
      <c r="D276" s="452"/>
      <c r="E276" s="452"/>
      <c r="F276" s="452"/>
      <c r="G276" s="452"/>
      <c r="H276" s="452"/>
      <c r="I276" s="452"/>
      <c r="J276" s="452"/>
      <c r="K276" s="452"/>
      <c r="L276" s="452"/>
      <c r="M276" s="452"/>
      <c r="N276" s="452"/>
      <c r="O276" s="452"/>
      <c r="P276" s="452"/>
      <c r="Q276" s="452"/>
      <c r="R276" s="452"/>
      <c r="S276" s="452"/>
      <c r="T276" s="452"/>
      <c r="U276" s="452"/>
      <c r="V276" s="452"/>
      <c r="W276" s="452"/>
      <c r="X276" s="452"/>
      <c r="Y276" s="452"/>
      <c r="Z276" s="452"/>
      <c r="AA276" s="452"/>
      <c r="AB276" s="452"/>
      <c r="AC276" s="452"/>
      <c r="AD276" s="452"/>
      <c r="AE276" s="452"/>
      <c r="AF276" s="452"/>
      <c r="AG276" s="452"/>
      <c r="AH276" s="452"/>
      <c r="AI276" s="452"/>
      <c r="AJ276" s="452"/>
      <c r="AK276" s="452"/>
      <c r="AL276" s="452"/>
      <c r="AM276" s="452"/>
      <c r="AN276" s="452"/>
      <c r="AO276" s="452"/>
      <c r="AP276" s="452"/>
      <c r="AQ276" s="452"/>
      <c r="AR276" s="452"/>
      <c r="AS276" s="452"/>
      <c r="AT276" s="452"/>
      <c r="AU276" s="452"/>
      <c r="AV276" s="452"/>
      <c r="AW276" s="452"/>
      <c r="AX276" s="452"/>
      <c r="AY276" s="452"/>
      <c r="AZ276" s="452"/>
      <c r="BA276" s="452"/>
      <c r="BB276" s="452"/>
      <c r="BC276" s="452"/>
      <c r="BD276" s="452"/>
      <c r="BE276" s="452"/>
      <c r="BF276" s="452"/>
      <c r="BG276" s="452"/>
    </row>
    <row r="277" ht="11.25" customHeight="1">
      <c r="A277" s="452"/>
      <c r="B277" s="452"/>
      <c r="C277" s="452"/>
      <c r="D277" s="452"/>
      <c r="E277" s="452"/>
      <c r="F277" s="452"/>
      <c r="G277" s="452"/>
      <c r="H277" s="452"/>
      <c r="I277" s="452"/>
      <c r="J277" s="452"/>
      <c r="K277" s="452"/>
      <c r="L277" s="452"/>
      <c r="M277" s="452"/>
      <c r="N277" s="452"/>
      <c r="O277" s="452"/>
      <c r="P277" s="452"/>
      <c r="Q277" s="452"/>
      <c r="R277" s="452"/>
      <c r="S277" s="452"/>
      <c r="T277" s="452"/>
      <c r="U277" s="452"/>
      <c r="V277" s="452"/>
      <c r="W277" s="452"/>
      <c r="X277" s="452"/>
      <c r="Y277" s="452"/>
      <c r="Z277" s="452"/>
      <c r="AA277" s="452"/>
      <c r="AB277" s="452"/>
      <c r="AC277" s="452"/>
      <c r="AD277" s="452"/>
      <c r="AE277" s="452"/>
      <c r="AF277" s="452"/>
      <c r="AG277" s="452"/>
      <c r="AH277" s="452"/>
      <c r="AI277" s="452"/>
      <c r="AJ277" s="452"/>
      <c r="AK277" s="452"/>
      <c r="AL277" s="452"/>
      <c r="AM277" s="452"/>
      <c r="AN277" s="452"/>
      <c r="AO277" s="452"/>
      <c r="AP277" s="452"/>
      <c r="AQ277" s="452"/>
      <c r="AR277" s="452"/>
      <c r="AS277" s="452"/>
      <c r="AT277" s="452"/>
      <c r="AU277" s="452"/>
      <c r="AV277" s="452"/>
      <c r="AW277" s="452"/>
      <c r="AX277" s="452"/>
      <c r="AY277" s="452"/>
      <c r="AZ277" s="452"/>
      <c r="BA277" s="452"/>
      <c r="BB277" s="452"/>
      <c r="BC277" s="452"/>
      <c r="BD277" s="452"/>
      <c r="BE277" s="452"/>
      <c r="BF277" s="452"/>
      <c r="BG277" s="452"/>
    </row>
    <row r="278" ht="11.25" customHeight="1">
      <c r="A278" s="452"/>
      <c r="B278" s="452"/>
      <c r="C278" s="452"/>
      <c r="D278" s="452"/>
      <c r="E278" s="452"/>
      <c r="F278" s="452"/>
      <c r="G278" s="452"/>
      <c r="H278" s="452"/>
      <c r="I278" s="452"/>
      <c r="J278" s="452"/>
      <c r="K278" s="452"/>
      <c r="L278" s="452"/>
      <c r="M278" s="452"/>
      <c r="N278" s="452"/>
      <c r="O278" s="452"/>
      <c r="P278" s="452"/>
      <c r="Q278" s="452"/>
      <c r="R278" s="452"/>
      <c r="S278" s="452"/>
      <c r="T278" s="452"/>
      <c r="U278" s="452"/>
      <c r="V278" s="452"/>
      <c r="W278" s="452"/>
      <c r="X278" s="452"/>
      <c r="Y278" s="452"/>
      <c r="Z278" s="452"/>
      <c r="AA278" s="452"/>
      <c r="AB278" s="452"/>
      <c r="AC278" s="452"/>
      <c r="AD278" s="452"/>
      <c r="AE278" s="452"/>
      <c r="AF278" s="452"/>
      <c r="AG278" s="452"/>
      <c r="AH278" s="452"/>
      <c r="AI278" s="452"/>
      <c r="AJ278" s="452"/>
      <c r="AK278" s="452"/>
      <c r="AL278" s="452"/>
      <c r="AM278" s="452"/>
      <c r="AN278" s="452"/>
      <c r="AO278" s="452"/>
      <c r="AP278" s="452"/>
      <c r="AQ278" s="452"/>
      <c r="AR278" s="452"/>
      <c r="AS278" s="452"/>
      <c r="AT278" s="452"/>
      <c r="AU278" s="452"/>
      <c r="AV278" s="452"/>
      <c r="AW278" s="452"/>
      <c r="AX278" s="452"/>
      <c r="AY278" s="452"/>
      <c r="AZ278" s="452"/>
      <c r="BA278" s="452"/>
      <c r="BB278" s="452"/>
      <c r="BC278" s="452"/>
      <c r="BD278" s="452"/>
      <c r="BE278" s="452"/>
      <c r="BF278" s="452"/>
      <c r="BG278" s="452"/>
    </row>
    <row r="279" ht="11.25" customHeight="1">
      <c r="A279" s="452"/>
      <c r="B279" s="452"/>
      <c r="C279" s="452"/>
      <c r="D279" s="452"/>
      <c r="E279" s="452"/>
      <c r="F279" s="452"/>
      <c r="G279" s="452"/>
      <c r="H279" s="452"/>
      <c r="I279" s="452"/>
      <c r="J279" s="452"/>
      <c r="K279" s="452"/>
      <c r="L279" s="452"/>
      <c r="M279" s="452"/>
      <c r="N279" s="452"/>
      <c r="O279" s="452"/>
      <c r="P279" s="452"/>
      <c r="Q279" s="452"/>
      <c r="R279" s="452"/>
      <c r="S279" s="452"/>
      <c r="T279" s="452"/>
      <c r="U279" s="452"/>
      <c r="V279" s="452"/>
      <c r="W279" s="452"/>
      <c r="X279" s="452"/>
      <c r="Y279" s="452"/>
      <c r="Z279" s="452"/>
      <c r="AA279" s="452"/>
      <c r="AB279" s="452"/>
      <c r="AC279" s="452"/>
      <c r="AD279" s="452"/>
      <c r="AE279" s="452"/>
      <c r="AF279" s="452"/>
      <c r="AG279" s="452"/>
      <c r="AH279" s="452"/>
      <c r="AI279" s="452"/>
      <c r="AJ279" s="452"/>
      <c r="AK279" s="452"/>
      <c r="AL279" s="452"/>
      <c r="AM279" s="452"/>
      <c r="AN279" s="452"/>
      <c r="AO279" s="452"/>
      <c r="AP279" s="452"/>
      <c r="AQ279" s="452"/>
      <c r="AR279" s="452"/>
      <c r="AS279" s="452"/>
      <c r="AT279" s="452"/>
      <c r="AU279" s="452"/>
      <c r="AV279" s="452"/>
      <c r="AW279" s="452"/>
      <c r="AX279" s="452"/>
      <c r="AY279" s="452"/>
      <c r="AZ279" s="452"/>
      <c r="BA279" s="452"/>
      <c r="BB279" s="452"/>
      <c r="BC279" s="452"/>
      <c r="BD279" s="452"/>
      <c r="BE279" s="452"/>
      <c r="BF279" s="452"/>
      <c r="BG279" s="452"/>
    </row>
    <row r="280" ht="11.25" customHeight="1">
      <c r="A280" s="452"/>
      <c r="B280" s="452"/>
      <c r="C280" s="452"/>
      <c r="D280" s="452"/>
      <c r="E280" s="452"/>
      <c r="F280" s="452"/>
      <c r="G280" s="452"/>
      <c r="H280" s="452"/>
      <c r="I280" s="452"/>
      <c r="J280" s="452"/>
      <c r="K280" s="452"/>
      <c r="L280" s="452"/>
      <c r="M280" s="452"/>
      <c r="N280" s="452"/>
      <c r="O280" s="452"/>
      <c r="P280" s="452"/>
      <c r="Q280" s="452"/>
      <c r="R280" s="452"/>
      <c r="S280" s="452"/>
      <c r="T280" s="452"/>
      <c r="U280" s="452"/>
      <c r="V280" s="452"/>
      <c r="W280" s="452"/>
      <c r="X280" s="452"/>
      <c r="Y280" s="452"/>
      <c r="Z280" s="452"/>
      <c r="AA280" s="452"/>
      <c r="AB280" s="452"/>
      <c r="AC280" s="452"/>
      <c r="AD280" s="452"/>
      <c r="AE280" s="452"/>
      <c r="AF280" s="452"/>
      <c r="AG280" s="452"/>
      <c r="AH280" s="452"/>
      <c r="AI280" s="452"/>
      <c r="AJ280" s="452"/>
      <c r="AK280" s="452"/>
      <c r="AL280" s="452"/>
      <c r="AM280" s="452"/>
      <c r="AN280" s="452"/>
      <c r="AO280" s="452"/>
      <c r="AP280" s="452"/>
      <c r="AQ280" s="452"/>
      <c r="AR280" s="452"/>
      <c r="AS280" s="452"/>
      <c r="AT280" s="452"/>
      <c r="AU280" s="452"/>
      <c r="AV280" s="452"/>
      <c r="AW280" s="452"/>
      <c r="AX280" s="452"/>
      <c r="AY280" s="452"/>
      <c r="AZ280" s="452"/>
      <c r="BA280" s="452"/>
      <c r="BB280" s="452"/>
      <c r="BC280" s="452"/>
      <c r="BD280" s="452"/>
      <c r="BE280" s="452"/>
      <c r="BF280" s="452"/>
      <c r="BG280" s="452"/>
    </row>
    <row r="281" ht="11.25" customHeight="1">
      <c r="A281" s="452"/>
      <c r="B281" s="452"/>
      <c r="C281" s="452"/>
      <c r="D281" s="452"/>
      <c r="E281" s="452"/>
      <c r="F281" s="452"/>
      <c r="G281" s="452"/>
      <c r="H281" s="452"/>
      <c r="I281" s="452"/>
      <c r="J281" s="452"/>
      <c r="K281" s="452"/>
      <c r="L281" s="452"/>
      <c r="M281" s="452"/>
      <c r="N281" s="452"/>
      <c r="O281" s="452"/>
      <c r="P281" s="452"/>
      <c r="Q281" s="452"/>
      <c r="R281" s="452"/>
      <c r="S281" s="452"/>
      <c r="T281" s="452"/>
      <c r="U281" s="452"/>
      <c r="V281" s="452"/>
      <c r="W281" s="452"/>
      <c r="X281" s="452"/>
      <c r="Y281" s="452"/>
      <c r="Z281" s="452"/>
      <c r="AA281" s="452"/>
      <c r="AB281" s="452"/>
      <c r="AC281" s="452"/>
      <c r="AD281" s="452"/>
      <c r="AE281" s="452"/>
      <c r="AF281" s="452"/>
      <c r="AG281" s="452"/>
      <c r="AH281" s="452"/>
      <c r="AI281" s="452"/>
      <c r="AJ281" s="452"/>
      <c r="AK281" s="452"/>
      <c r="AL281" s="452"/>
      <c r="AM281" s="452"/>
      <c r="AN281" s="452"/>
      <c r="AO281" s="452"/>
      <c r="AP281" s="452"/>
      <c r="AQ281" s="452"/>
      <c r="AR281" s="452"/>
      <c r="AS281" s="452"/>
      <c r="AT281" s="452"/>
      <c r="AU281" s="452"/>
      <c r="AV281" s="452"/>
      <c r="AW281" s="452"/>
      <c r="AX281" s="452"/>
      <c r="AY281" s="452"/>
      <c r="AZ281" s="452"/>
      <c r="BA281" s="452"/>
      <c r="BB281" s="452"/>
      <c r="BC281" s="452"/>
      <c r="BD281" s="452"/>
      <c r="BE281" s="452"/>
      <c r="BF281" s="452"/>
      <c r="BG281" s="452"/>
    </row>
    <row r="282" ht="11.25" customHeight="1">
      <c r="A282" s="452"/>
      <c r="B282" s="452"/>
      <c r="C282" s="452"/>
      <c r="D282" s="452"/>
      <c r="E282" s="452"/>
      <c r="F282" s="452"/>
      <c r="G282" s="452"/>
      <c r="H282" s="452"/>
      <c r="I282" s="452"/>
      <c r="J282" s="452"/>
      <c r="K282" s="452"/>
      <c r="L282" s="452"/>
      <c r="M282" s="452"/>
      <c r="N282" s="452"/>
      <c r="O282" s="452"/>
      <c r="P282" s="452"/>
      <c r="Q282" s="452"/>
      <c r="R282" s="452"/>
      <c r="S282" s="452"/>
      <c r="T282" s="452"/>
      <c r="U282" s="452"/>
      <c r="V282" s="452"/>
      <c r="W282" s="452"/>
      <c r="X282" s="452"/>
      <c r="Y282" s="452"/>
      <c r="Z282" s="452"/>
      <c r="AA282" s="452"/>
      <c r="AB282" s="452"/>
      <c r="AC282" s="452"/>
      <c r="AD282" s="452"/>
      <c r="AE282" s="452"/>
      <c r="AF282" s="452"/>
      <c r="AG282" s="452"/>
      <c r="AH282" s="452"/>
      <c r="AI282" s="452"/>
      <c r="AJ282" s="452"/>
      <c r="AK282" s="452"/>
      <c r="AL282" s="452"/>
      <c r="AM282" s="452"/>
      <c r="AN282" s="452"/>
      <c r="AO282" s="452"/>
      <c r="AP282" s="452"/>
      <c r="AQ282" s="452"/>
      <c r="AR282" s="452"/>
      <c r="AS282" s="452"/>
      <c r="AT282" s="452"/>
      <c r="AU282" s="452"/>
      <c r="AV282" s="452"/>
      <c r="AW282" s="452"/>
      <c r="AX282" s="452"/>
      <c r="AY282" s="452"/>
      <c r="AZ282" s="452"/>
      <c r="BA282" s="452"/>
      <c r="BB282" s="452"/>
      <c r="BC282" s="452"/>
      <c r="BD282" s="452"/>
      <c r="BE282" s="452"/>
      <c r="BF282" s="452"/>
      <c r="BG282" s="452"/>
    </row>
    <row r="283" ht="11.25" customHeight="1">
      <c r="A283" s="452"/>
      <c r="B283" s="452"/>
      <c r="C283" s="452"/>
      <c r="D283" s="452"/>
      <c r="E283" s="452"/>
      <c r="F283" s="452"/>
      <c r="G283" s="452"/>
      <c r="H283" s="452"/>
      <c r="I283" s="452"/>
      <c r="J283" s="452"/>
      <c r="K283" s="452"/>
      <c r="L283" s="452"/>
      <c r="M283" s="452"/>
      <c r="N283" s="452"/>
      <c r="O283" s="452"/>
      <c r="P283" s="452"/>
      <c r="Q283" s="452"/>
      <c r="R283" s="452"/>
      <c r="S283" s="452"/>
      <c r="T283" s="452"/>
      <c r="U283" s="452"/>
      <c r="V283" s="452"/>
      <c r="W283" s="452"/>
      <c r="X283" s="452"/>
      <c r="Y283" s="452"/>
      <c r="Z283" s="452"/>
      <c r="AA283" s="452"/>
      <c r="AB283" s="452"/>
      <c r="AC283" s="452"/>
      <c r="AD283" s="452"/>
      <c r="AE283" s="452"/>
      <c r="AF283" s="452"/>
      <c r="AG283" s="452"/>
      <c r="AH283" s="452"/>
      <c r="AI283" s="452"/>
      <c r="AJ283" s="452"/>
      <c r="AK283" s="452"/>
      <c r="AL283" s="452"/>
      <c r="AM283" s="452"/>
      <c r="AN283" s="452"/>
      <c r="AO283" s="452"/>
      <c r="AP283" s="452"/>
      <c r="AQ283" s="452"/>
      <c r="AR283" s="452"/>
      <c r="AS283" s="452"/>
      <c r="AT283" s="452"/>
      <c r="AU283" s="452"/>
      <c r="AV283" s="452"/>
      <c r="AW283" s="452"/>
      <c r="AX283" s="452"/>
      <c r="AY283" s="452"/>
      <c r="AZ283" s="452"/>
      <c r="BA283" s="452"/>
      <c r="BB283" s="452"/>
      <c r="BC283" s="452"/>
      <c r="BD283" s="452"/>
      <c r="BE283" s="452"/>
      <c r="BF283" s="452"/>
      <c r="BG283" s="452"/>
    </row>
    <row r="284" ht="11.25" customHeight="1">
      <c r="A284" s="452"/>
      <c r="B284" s="452"/>
      <c r="C284" s="452"/>
      <c r="D284" s="452"/>
      <c r="E284" s="452"/>
      <c r="F284" s="452"/>
      <c r="G284" s="452"/>
      <c r="H284" s="452"/>
      <c r="I284" s="452"/>
      <c r="J284" s="452"/>
      <c r="K284" s="452"/>
      <c r="L284" s="452"/>
      <c r="M284" s="452"/>
      <c r="N284" s="452"/>
      <c r="O284" s="452"/>
      <c r="P284" s="452"/>
      <c r="Q284" s="452"/>
      <c r="R284" s="452"/>
      <c r="S284" s="452"/>
      <c r="T284" s="452"/>
      <c r="U284" s="452"/>
      <c r="V284" s="452"/>
      <c r="W284" s="452"/>
      <c r="X284" s="452"/>
      <c r="Y284" s="452"/>
      <c r="Z284" s="452"/>
      <c r="AA284" s="452"/>
      <c r="AB284" s="452"/>
      <c r="AC284" s="452"/>
      <c r="AD284" s="452"/>
      <c r="AE284" s="452"/>
      <c r="AF284" s="452"/>
      <c r="AG284" s="452"/>
      <c r="AH284" s="452"/>
      <c r="AI284" s="452"/>
      <c r="AJ284" s="452"/>
      <c r="AK284" s="452"/>
      <c r="AL284" s="452"/>
      <c r="AM284" s="452"/>
      <c r="AN284" s="452"/>
      <c r="AO284" s="452"/>
      <c r="AP284" s="452"/>
      <c r="AQ284" s="452"/>
      <c r="AR284" s="452"/>
      <c r="AS284" s="452"/>
      <c r="AT284" s="452"/>
      <c r="AU284" s="452"/>
      <c r="AV284" s="452"/>
      <c r="AW284" s="452"/>
      <c r="AX284" s="452"/>
      <c r="AY284" s="452"/>
      <c r="AZ284" s="452"/>
      <c r="BA284" s="452"/>
      <c r="BB284" s="452"/>
      <c r="BC284" s="452"/>
      <c r="BD284" s="452"/>
      <c r="BE284" s="452"/>
      <c r="BF284" s="452"/>
      <c r="BG284" s="452"/>
    </row>
    <row r="285" ht="11.25" customHeight="1">
      <c r="A285" s="452"/>
      <c r="B285" s="452"/>
      <c r="C285" s="452"/>
      <c r="D285" s="452"/>
      <c r="E285" s="452"/>
      <c r="F285" s="452"/>
      <c r="G285" s="452"/>
      <c r="H285" s="452"/>
      <c r="I285" s="452"/>
      <c r="J285" s="452"/>
      <c r="K285" s="452"/>
      <c r="L285" s="452"/>
      <c r="M285" s="452"/>
      <c r="N285" s="452"/>
      <c r="O285" s="452"/>
      <c r="P285" s="452"/>
      <c r="Q285" s="452"/>
      <c r="R285" s="452"/>
      <c r="S285" s="452"/>
      <c r="T285" s="452"/>
      <c r="U285" s="452"/>
      <c r="V285" s="452"/>
      <c r="W285" s="452"/>
      <c r="X285" s="452"/>
      <c r="Y285" s="452"/>
      <c r="Z285" s="452"/>
      <c r="AA285" s="452"/>
      <c r="AB285" s="452"/>
      <c r="AC285" s="452"/>
      <c r="AD285" s="452"/>
      <c r="AE285" s="452"/>
      <c r="AF285" s="452"/>
      <c r="AG285" s="452"/>
      <c r="AH285" s="452"/>
      <c r="AI285" s="452"/>
      <c r="AJ285" s="452"/>
      <c r="AK285" s="452"/>
      <c r="AL285" s="452"/>
      <c r="AM285" s="452"/>
      <c r="AN285" s="452"/>
      <c r="AO285" s="452"/>
      <c r="AP285" s="452"/>
      <c r="AQ285" s="452"/>
      <c r="AR285" s="452"/>
      <c r="AS285" s="452"/>
      <c r="AT285" s="452"/>
      <c r="AU285" s="452"/>
      <c r="AV285" s="452"/>
      <c r="AW285" s="452"/>
      <c r="AX285" s="452"/>
      <c r="AY285" s="452"/>
      <c r="AZ285" s="452"/>
      <c r="BA285" s="452"/>
      <c r="BB285" s="452"/>
      <c r="BC285" s="452"/>
      <c r="BD285" s="452"/>
      <c r="BE285" s="452"/>
      <c r="BF285" s="452"/>
      <c r="BG285" s="452"/>
    </row>
    <row r="286" ht="11.25" customHeight="1">
      <c r="A286" s="452"/>
      <c r="B286" s="452"/>
      <c r="C286" s="452"/>
      <c r="D286" s="452"/>
      <c r="E286" s="452"/>
      <c r="F286" s="452"/>
      <c r="G286" s="452"/>
      <c r="H286" s="452"/>
      <c r="I286" s="452"/>
      <c r="J286" s="452"/>
      <c r="K286" s="452"/>
      <c r="L286" s="452"/>
      <c r="M286" s="452"/>
      <c r="N286" s="452"/>
      <c r="O286" s="452"/>
      <c r="P286" s="452"/>
      <c r="Q286" s="452"/>
      <c r="R286" s="452"/>
      <c r="S286" s="452"/>
      <c r="T286" s="452"/>
      <c r="U286" s="452"/>
      <c r="V286" s="452"/>
      <c r="W286" s="452"/>
      <c r="X286" s="452"/>
      <c r="Y286" s="452"/>
      <c r="Z286" s="452"/>
      <c r="AA286" s="452"/>
      <c r="AB286" s="452"/>
      <c r="AC286" s="452"/>
      <c r="AD286" s="452"/>
      <c r="AE286" s="452"/>
      <c r="AF286" s="452"/>
      <c r="AG286" s="452"/>
      <c r="AH286" s="452"/>
      <c r="AI286" s="452"/>
      <c r="AJ286" s="452"/>
      <c r="AK286" s="452"/>
      <c r="AL286" s="452"/>
      <c r="AM286" s="452"/>
      <c r="AN286" s="452"/>
      <c r="AO286" s="452"/>
      <c r="AP286" s="452"/>
      <c r="AQ286" s="452"/>
      <c r="AR286" s="452"/>
      <c r="AS286" s="452"/>
      <c r="AT286" s="452"/>
      <c r="AU286" s="452"/>
      <c r="AV286" s="452"/>
      <c r="AW286" s="452"/>
      <c r="AX286" s="452"/>
      <c r="AY286" s="452"/>
      <c r="AZ286" s="452"/>
      <c r="BA286" s="452"/>
      <c r="BB286" s="452"/>
      <c r="BC286" s="452"/>
      <c r="BD286" s="452"/>
      <c r="BE286" s="452"/>
      <c r="BF286" s="452"/>
      <c r="BG286" s="452"/>
    </row>
    <row r="287" ht="11.25" customHeight="1">
      <c r="A287" s="452"/>
      <c r="B287" s="452"/>
      <c r="C287" s="452"/>
      <c r="D287" s="452"/>
      <c r="E287" s="452"/>
      <c r="F287" s="452"/>
      <c r="G287" s="452"/>
      <c r="H287" s="452"/>
      <c r="I287" s="452"/>
      <c r="J287" s="452"/>
      <c r="K287" s="452"/>
      <c r="L287" s="452"/>
      <c r="M287" s="452"/>
      <c r="N287" s="452"/>
      <c r="O287" s="452"/>
      <c r="P287" s="452"/>
      <c r="Q287" s="452"/>
      <c r="R287" s="452"/>
      <c r="S287" s="452"/>
      <c r="T287" s="452"/>
      <c r="U287" s="452"/>
      <c r="V287" s="452"/>
      <c r="W287" s="452"/>
      <c r="X287" s="452"/>
      <c r="Y287" s="452"/>
      <c r="Z287" s="452"/>
      <c r="AA287" s="452"/>
      <c r="AB287" s="452"/>
      <c r="AC287" s="452"/>
      <c r="AD287" s="452"/>
      <c r="AE287" s="452"/>
      <c r="AF287" s="452"/>
      <c r="AG287" s="452"/>
      <c r="AH287" s="452"/>
      <c r="AI287" s="452"/>
      <c r="AJ287" s="452"/>
      <c r="AK287" s="452"/>
      <c r="AL287" s="452"/>
      <c r="AM287" s="452"/>
      <c r="AN287" s="452"/>
      <c r="AO287" s="452"/>
      <c r="AP287" s="452"/>
      <c r="AQ287" s="452"/>
      <c r="AR287" s="452"/>
      <c r="AS287" s="452"/>
      <c r="AT287" s="452"/>
      <c r="AU287" s="452"/>
      <c r="AV287" s="452"/>
      <c r="AW287" s="452"/>
      <c r="AX287" s="452"/>
      <c r="AY287" s="452"/>
      <c r="AZ287" s="452"/>
      <c r="BA287" s="452"/>
      <c r="BB287" s="452"/>
      <c r="BC287" s="452"/>
      <c r="BD287" s="452"/>
      <c r="BE287" s="452"/>
      <c r="BF287" s="452"/>
      <c r="BG287" s="452"/>
    </row>
    <row r="288" ht="11.25" customHeight="1">
      <c r="A288" s="452"/>
      <c r="B288" s="452"/>
      <c r="C288" s="452"/>
      <c r="D288" s="452"/>
      <c r="E288" s="452"/>
      <c r="F288" s="452"/>
      <c r="G288" s="452"/>
      <c r="H288" s="452"/>
      <c r="I288" s="452"/>
      <c r="J288" s="452"/>
      <c r="K288" s="452"/>
      <c r="L288" s="452"/>
      <c r="M288" s="452"/>
      <c r="N288" s="452"/>
      <c r="O288" s="452"/>
      <c r="P288" s="452"/>
      <c r="Q288" s="452"/>
      <c r="R288" s="452"/>
      <c r="S288" s="452"/>
      <c r="T288" s="452"/>
      <c r="U288" s="452"/>
      <c r="V288" s="452"/>
      <c r="W288" s="452"/>
      <c r="X288" s="452"/>
      <c r="Y288" s="452"/>
      <c r="Z288" s="452"/>
      <c r="AA288" s="452"/>
      <c r="AB288" s="452"/>
      <c r="AC288" s="452"/>
      <c r="AD288" s="452"/>
      <c r="AE288" s="452"/>
      <c r="AF288" s="452"/>
      <c r="AG288" s="452"/>
      <c r="AH288" s="452"/>
      <c r="AI288" s="452"/>
      <c r="AJ288" s="452"/>
      <c r="AK288" s="452"/>
      <c r="AL288" s="452"/>
      <c r="AM288" s="452"/>
      <c r="AN288" s="452"/>
      <c r="AO288" s="452"/>
      <c r="AP288" s="452"/>
      <c r="AQ288" s="452"/>
      <c r="AR288" s="452"/>
      <c r="AS288" s="452"/>
      <c r="AT288" s="452"/>
      <c r="AU288" s="452"/>
      <c r="AV288" s="452"/>
      <c r="AW288" s="452"/>
      <c r="AX288" s="452"/>
      <c r="AY288" s="452"/>
      <c r="AZ288" s="452"/>
      <c r="BA288" s="452"/>
      <c r="BB288" s="452"/>
      <c r="BC288" s="452"/>
      <c r="BD288" s="452"/>
      <c r="BE288" s="452"/>
      <c r="BF288" s="452"/>
      <c r="BG288" s="452"/>
    </row>
    <row r="289" ht="11.25" customHeight="1">
      <c r="A289" s="452"/>
      <c r="B289" s="452"/>
      <c r="C289" s="452"/>
      <c r="D289" s="452"/>
      <c r="E289" s="452"/>
      <c r="F289" s="452"/>
      <c r="G289" s="452"/>
      <c r="H289" s="452"/>
      <c r="I289" s="452"/>
      <c r="J289" s="452"/>
      <c r="K289" s="452"/>
      <c r="L289" s="452"/>
      <c r="M289" s="452"/>
      <c r="N289" s="452"/>
      <c r="O289" s="452"/>
      <c r="P289" s="452"/>
      <c r="Q289" s="452"/>
      <c r="R289" s="452"/>
      <c r="S289" s="452"/>
      <c r="T289" s="452"/>
      <c r="U289" s="452"/>
      <c r="V289" s="452"/>
      <c r="W289" s="452"/>
      <c r="X289" s="452"/>
      <c r="Y289" s="452"/>
      <c r="Z289" s="452"/>
      <c r="AA289" s="452"/>
      <c r="AB289" s="452"/>
      <c r="AC289" s="452"/>
      <c r="AD289" s="452"/>
      <c r="AE289" s="452"/>
      <c r="AF289" s="452"/>
      <c r="AG289" s="452"/>
      <c r="AH289" s="452"/>
      <c r="AI289" s="452"/>
      <c r="AJ289" s="452"/>
      <c r="AK289" s="452"/>
      <c r="AL289" s="452"/>
      <c r="AM289" s="452"/>
      <c r="AN289" s="452"/>
      <c r="AO289" s="452"/>
      <c r="AP289" s="452"/>
      <c r="AQ289" s="452"/>
      <c r="AR289" s="452"/>
      <c r="AS289" s="452"/>
      <c r="AT289" s="452"/>
      <c r="AU289" s="452"/>
      <c r="AV289" s="452"/>
      <c r="AW289" s="452"/>
      <c r="AX289" s="452"/>
      <c r="AY289" s="452"/>
      <c r="AZ289" s="452"/>
      <c r="BA289" s="452"/>
      <c r="BB289" s="452"/>
      <c r="BC289" s="452"/>
      <c r="BD289" s="452"/>
      <c r="BE289" s="452"/>
      <c r="BF289" s="452"/>
      <c r="BG289" s="452"/>
    </row>
    <row r="290" ht="11.25" customHeight="1">
      <c r="A290" s="452"/>
      <c r="B290" s="452"/>
      <c r="C290" s="452"/>
      <c r="D290" s="452"/>
      <c r="E290" s="452"/>
      <c r="F290" s="452"/>
      <c r="G290" s="452"/>
      <c r="H290" s="452"/>
      <c r="I290" s="452"/>
      <c r="J290" s="452"/>
      <c r="K290" s="452"/>
      <c r="L290" s="452"/>
      <c r="M290" s="452"/>
      <c r="N290" s="452"/>
      <c r="O290" s="452"/>
      <c r="P290" s="452"/>
      <c r="Q290" s="452"/>
      <c r="R290" s="452"/>
      <c r="S290" s="452"/>
      <c r="T290" s="452"/>
      <c r="U290" s="452"/>
      <c r="V290" s="452"/>
      <c r="W290" s="452"/>
      <c r="X290" s="452"/>
      <c r="Y290" s="452"/>
      <c r="Z290" s="452"/>
      <c r="AA290" s="452"/>
      <c r="AB290" s="452"/>
      <c r="AC290" s="452"/>
      <c r="AD290" s="452"/>
      <c r="AE290" s="452"/>
      <c r="AF290" s="452"/>
      <c r="AG290" s="452"/>
      <c r="AH290" s="452"/>
      <c r="AI290" s="452"/>
      <c r="AJ290" s="452"/>
      <c r="AK290" s="452"/>
      <c r="AL290" s="452"/>
      <c r="AM290" s="452"/>
      <c r="AN290" s="452"/>
      <c r="AO290" s="452"/>
      <c r="AP290" s="452"/>
      <c r="AQ290" s="452"/>
      <c r="AR290" s="452"/>
      <c r="AS290" s="452"/>
      <c r="AT290" s="452"/>
      <c r="AU290" s="452"/>
      <c r="AV290" s="452"/>
      <c r="AW290" s="452"/>
      <c r="AX290" s="452"/>
      <c r="AY290" s="452"/>
      <c r="AZ290" s="452"/>
      <c r="BA290" s="452"/>
      <c r="BB290" s="452"/>
      <c r="BC290" s="452"/>
      <c r="BD290" s="452"/>
      <c r="BE290" s="452"/>
      <c r="BF290" s="452"/>
      <c r="BG290" s="452"/>
    </row>
    <row r="291" ht="11.25" customHeight="1">
      <c r="A291" s="452"/>
      <c r="B291" s="452"/>
      <c r="C291" s="452"/>
      <c r="D291" s="452"/>
      <c r="E291" s="452"/>
      <c r="F291" s="452"/>
      <c r="G291" s="452"/>
      <c r="H291" s="452"/>
      <c r="I291" s="452"/>
      <c r="J291" s="452"/>
      <c r="K291" s="452"/>
      <c r="L291" s="452"/>
      <c r="M291" s="452"/>
      <c r="N291" s="452"/>
      <c r="O291" s="452"/>
      <c r="P291" s="452"/>
      <c r="Q291" s="452"/>
      <c r="R291" s="452"/>
      <c r="S291" s="452"/>
      <c r="T291" s="452"/>
      <c r="U291" s="452"/>
      <c r="V291" s="452"/>
      <c r="W291" s="452"/>
      <c r="X291" s="452"/>
      <c r="Y291" s="452"/>
      <c r="Z291" s="452"/>
      <c r="AA291" s="452"/>
      <c r="AB291" s="452"/>
      <c r="AC291" s="452"/>
      <c r="AD291" s="452"/>
      <c r="AE291" s="452"/>
      <c r="AF291" s="452"/>
      <c r="AG291" s="452"/>
      <c r="AH291" s="452"/>
      <c r="AI291" s="452"/>
      <c r="AJ291" s="452"/>
      <c r="AK291" s="452"/>
      <c r="AL291" s="452"/>
      <c r="AM291" s="452"/>
      <c r="AN291" s="452"/>
      <c r="AO291" s="452"/>
      <c r="AP291" s="452"/>
      <c r="AQ291" s="452"/>
      <c r="AR291" s="452"/>
      <c r="AS291" s="452"/>
      <c r="AT291" s="452"/>
      <c r="AU291" s="452"/>
      <c r="AV291" s="452"/>
      <c r="AW291" s="452"/>
      <c r="AX291" s="452"/>
      <c r="AY291" s="452"/>
      <c r="AZ291" s="452"/>
      <c r="BA291" s="452"/>
      <c r="BB291" s="452"/>
      <c r="BC291" s="452"/>
      <c r="BD291" s="452"/>
      <c r="BE291" s="452"/>
      <c r="BF291" s="452"/>
      <c r="BG291" s="452"/>
    </row>
    <row r="292" ht="11.25" customHeight="1">
      <c r="A292" s="452"/>
      <c r="B292" s="452"/>
      <c r="C292" s="452"/>
      <c r="D292" s="452"/>
      <c r="E292" s="452"/>
      <c r="F292" s="452"/>
      <c r="G292" s="452"/>
      <c r="H292" s="452"/>
      <c r="I292" s="452"/>
      <c r="J292" s="452"/>
      <c r="K292" s="452"/>
      <c r="L292" s="452"/>
      <c r="M292" s="452"/>
      <c r="N292" s="452"/>
      <c r="O292" s="452"/>
      <c r="P292" s="452"/>
      <c r="Q292" s="452"/>
      <c r="R292" s="452"/>
      <c r="S292" s="452"/>
      <c r="T292" s="452"/>
      <c r="U292" s="452"/>
      <c r="V292" s="452"/>
      <c r="W292" s="452"/>
      <c r="X292" s="452"/>
      <c r="Y292" s="452"/>
      <c r="Z292" s="452"/>
      <c r="AA292" s="452"/>
      <c r="AB292" s="452"/>
      <c r="AC292" s="452"/>
      <c r="AD292" s="452"/>
      <c r="AE292" s="452"/>
      <c r="AF292" s="452"/>
      <c r="AG292" s="452"/>
      <c r="AH292" s="452"/>
      <c r="AI292" s="452"/>
      <c r="AJ292" s="452"/>
      <c r="AK292" s="452"/>
      <c r="AL292" s="452"/>
      <c r="AM292" s="452"/>
      <c r="AN292" s="452"/>
      <c r="AO292" s="452"/>
      <c r="AP292" s="452"/>
      <c r="AQ292" s="452"/>
      <c r="AR292" s="452"/>
      <c r="AS292" s="452"/>
      <c r="AT292" s="452"/>
      <c r="AU292" s="452"/>
      <c r="AV292" s="452"/>
      <c r="AW292" s="452"/>
      <c r="AX292" s="452"/>
      <c r="AY292" s="452"/>
      <c r="AZ292" s="452"/>
      <c r="BA292" s="452"/>
      <c r="BB292" s="452"/>
      <c r="BC292" s="452"/>
      <c r="BD292" s="452"/>
      <c r="BE292" s="452"/>
      <c r="BF292" s="452"/>
      <c r="BG292" s="452"/>
    </row>
    <row r="293" ht="11.25" customHeight="1">
      <c r="A293" s="452"/>
      <c r="B293" s="452"/>
      <c r="C293" s="452"/>
      <c r="D293" s="452"/>
      <c r="E293" s="452"/>
      <c r="F293" s="452"/>
      <c r="G293" s="452"/>
      <c r="H293" s="452"/>
      <c r="I293" s="452"/>
      <c r="J293" s="452"/>
      <c r="K293" s="452"/>
      <c r="L293" s="452"/>
      <c r="M293" s="452"/>
      <c r="N293" s="452"/>
      <c r="O293" s="452"/>
      <c r="P293" s="452"/>
      <c r="Q293" s="452"/>
      <c r="R293" s="452"/>
      <c r="S293" s="452"/>
      <c r="T293" s="452"/>
      <c r="U293" s="452"/>
      <c r="V293" s="452"/>
      <c r="W293" s="452"/>
      <c r="X293" s="452"/>
      <c r="Y293" s="452"/>
      <c r="Z293" s="452"/>
      <c r="AA293" s="452"/>
      <c r="AB293" s="452"/>
      <c r="AC293" s="452"/>
      <c r="AD293" s="452"/>
      <c r="AE293" s="452"/>
      <c r="AF293" s="452"/>
      <c r="AG293" s="452"/>
      <c r="AH293" s="452"/>
      <c r="AI293" s="452"/>
      <c r="AJ293" s="452"/>
      <c r="AK293" s="452"/>
      <c r="AL293" s="452"/>
      <c r="AM293" s="452"/>
      <c r="AN293" s="452"/>
      <c r="AO293" s="452"/>
      <c r="AP293" s="452"/>
      <c r="AQ293" s="452"/>
      <c r="AR293" s="452"/>
      <c r="AS293" s="452"/>
      <c r="AT293" s="452"/>
      <c r="AU293" s="452"/>
      <c r="AV293" s="452"/>
      <c r="AW293" s="452"/>
      <c r="AX293" s="452"/>
      <c r="AY293" s="452"/>
      <c r="AZ293" s="452"/>
      <c r="BA293" s="452"/>
      <c r="BB293" s="452"/>
      <c r="BC293" s="452"/>
      <c r="BD293" s="452"/>
      <c r="BE293" s="452"/>
      <c r="BF293" s="452"/>
      <c r="BG293" s="452"/>
    </row>
    <row r="294" ht="11.25" customHeight="1">
      <c r="A294" s="452"/>
      <c r="B294" s="452"/>
      <c r="C294" s="452"/>
      <c r="D294" s="452"/>
      <c r="E294" s="452"/>
      <c r="F294" s="452"/>
      <c r="G294" s="452"/>
      <c r="H294" s="452"/>
      <c r="I294" s="452"/>
      <c r="J294" s="452"/>
      <c r="K294" s="452"/>
      <c r="L294" s="452"/>
      <c r="M294" s="452"/>
      <c r="N294" s="452"/>
      <c r="O294" s="452"/>
      <c r="P294" s="452"/>
      <c r="Q294" s="452"/>
      <c r="R294" s="452"/>
      <c r="S294" s="452"/>
      <c r="T294" s="452"/>
      <c r="U294" s="452"/>
      <c r="V294" s="452"/>
      <c r="W294" s="452"/>
      <c r="X294" s="452"/>
      <c r="Y294" s="452"/>
      <c r="Z294" s="452"/>
      <c r="AA294" s="452"/>
      <c r="AB294" s="452"/>
      <c r="AC294" s="452"/>
      <c r="AD294" s="452"/>
      <c r="AE294" s="452"/>
      <c r="AF294" s="452"/>
      <c r="AG294" s="452"/>
      <c r="AH294" s="452"/>
      <c r="AI294" s="452"/>
      <c r="AJ294" s="452"/>
      <c r="AK294" s="452"/>
      <c r="AL294" s="452"/>
      <c r="AM294" s="452"/>
      <c r="AN294" s="452"/>
      <c r="AO294" s="452"/>
      <c r="AP294" s="452"/>
      <c r="AQ294" s="452"/>
      <c r="AR294" s="452"/>
      <c r="AS294" s="452"/>
      <c r="AT294" s="452"/>
      <c r="AU294" s="452"/>
      <c r="AV294" s="452"/>
      <c r="AW294" s="452"/>
      <c r="AX294" s="452"/>
      <c r="AY294" s="452"/>
      <c r="AZ294" s="452"/>
      <c r="BA294" s="452"/>
      <c r="BB294" s="452"/>
      <c r="BC294" s="452"/>
      <c r="BD294" s="452"/>
      <c r="BE294" s="452"/>
      <c r="BF294" s="452"/>
      <c r="BG294" s="452"/>
    </row>
    <row r="295" ht="11.25" customHeight="1">
      <c r="A295" s="452"/>
      <c r="B295" s="452"/>
      <c r="C295" s="452"/>
      <c r="D295" s="452"/>
      <c r="E295" s="452"/>
      <c r="F295" s="452"/>
      <c r="G295" s="452"/>
      <c r="H295" s="452"/>
      <c r="I295" s="452"/>
      <c r="J295" s="452"/>
      <c r="K295" s="452"/>
      <c r="L295" s="452"/>
      <c r="M295" s="452"/>
      <c r="N295" s="452"/>
      <c r="O295" s="452"/>
      <c r="P295" s="452"/>
      <c r="Q295" s="452"/>
      <c r="R295" s="452"/>
      <c r="S295" s="452"/>
      <c r="T295" s="452"/>
      <c r="U295" s="452"/>
      <c r="V295" s="452"/>
      <c r="W295" s="452"/>
      <c r="X295" s="452"/>
      <c r="Y295" s="452"/>
      <c r="Z295" s="452"/>
      <c r="AA295" s="452"/>
      <c r="AB295" s="452"/>
      <c r="AC295" s="452"/>
      <c r="AD295" s="452"/>
      <c r="AE295" s="452"/>
      <c r="AF295" s="452"/>
      <c r="AG295" s="452"/>
      <c r="AH295" s="452"/>
      <c r="AI295" s="452"/>
      <c r="AJ295" s="452"/>
      <c r="AK295" s="452"/>
      <c r="AL295" s="452"/>
      <c r="AM295" s="452"/>
      <c r="AN295" s="452"/>
      <c r="AO295" s="452"/>
      <c r="AP295" s="452"/>
      <c r="AQ295" s="452"/>
      <c r="AR295" s="452"/>
      <c r="AS295" s="452"/>
      <c r="AT295" s="452"/>
      <c r="AU295" s="452"/>
      <c r="AV295" s="452"/>
      <c r="AW295" s="452"/>
      <c r="AX295" s="452"/>
      <c r="AY295" s="452"/>
      <c r="AZ295" s="452"/>
      <c r="BA295" s="452"/>
      <c r="BB295" s="452"/>
      <c r="BC295" s="452"/>
      <c r="BD295" s="452"/>
      <c r="BE295" s="452"/>
      <c r="BF295" s="452"/>
      <c r="BG295" s="452"/>
    </row>
    <row r="296" ht="11.25" customHeight="1">
      <c r="A296" s="452"/>
      <c r="B296" s="452"/>
      <c r="C296" s="452"/>
      <c r="D296" s="452"/>
      <c r="E296" s="452"/>
      <c r="F296" s="452"/>
      <c r="G296" s="452"/>
      <c r="H296" s="452"/>
      <c r="I296" s="452"/>
      <c r="J296" s="452"/>
      <c r="K296" s="452"/>
      <c r="L296" s="452"/>
      <c r="M296" s="452"/>
      <c r="N296" s="452"/>
      <c r="O296" s="452"/>
      <c r="P296" s="452"/>
      <c r="Q296" s="452"/>
      <c r="R296" s="452"/>
      <c r="S296" s="452"/>
      <c r="T296" s="452"/>
      <c r="U296" s="452"/>
      <c r="V296" s="452"/>
      <c r="W296" s="452"/>
      <c r="X296" s="452"/>
      <c r="Y296" s="452"/>
      <c r="Z296" s="452"/>
      <c r="AA296" s="452"/>
      <c r="AB296" s="452"/>
      <c r="AC296" s="452"/>
      <c r="AD296" s="452"/>
      <c r="AE296" s="452"/>
      <c r="AF296" s="452"/>
      <c r="AG296" s="452"/>
      <c r="AH296" s="452"/>
      <c r="AI296" s="452"/>
      <c r="AJ296" s="452"/>
      <c r="AK296" s="452"/>
      <c r="AL296" s="452"/>
      <c r="AM296" s="452"/>
      <c r="AN296" s="452"/>
      <c r="AO296" s="452"/>
      <c r="AP296" s="452"/>
      <c r="AQ296" s="452"/>
      <c r="AR296" s="452"/>
      <c r="AS296" s="452"/>
      <c r="AT296" s="452"/>
      <c r="AU296" s="452"/>
      <c r="AV296" s="452"/>
      <c r="AW296" s="452"/>
      <c r="AX296" s="452"/>
      <c r="AY296" s="452"/>
      <c r="AZ296" s="452"/>
      <c r="BA296" s="452"/>
      <c r="BB296" s="452"/>
      <c r="BC296" s="452"/>
      <c r="BD296" s="452"/>
      <c r="BE296" s="452"/>
      <c r="BF296" s="452"/>
      <c r="BG296" s="452"/>
    </row>
    <row r="297" ht="11.25" customHeight="1">
      <c r="A297" s="452"/>
      <c r="B297" s="452"/>
      <c r="C297" s="452"/>
      <c r="D297" s="452"/>
      <c r="E297" s="452"/>
      <c r="F297" s="452"/>
      <c r="G297" s="452"/>
      <c r="H297" s="452"/>
      <c r="I297" s="452"/>
      <c r="J297" s="452"/>
      <c r="K297" s="452"/>
      <c r="L297" s="452"/>
      <c r="M297" s="452"/>
      <c r="N297" s="452"/>
      <c r="O297" s="452"/>
      <c r="P297" s="452"/>
      <c r="Q297" s="452"/>
      <c r="R297" s="452"/>
      <c r="S297" s="452"/>
      <c r="T297" s="452"/>
      <c r="U297" s="452"/>
      <c r="V297" s="452"/>
      <c r="W297" s="452"/>
      <c r="X297" s="452"/>
      <c r="Y297" s="452"/>
      <c r="Z297" s="452"/>
      <c r="AA297" s="452"/>
      <c r="AB297" s="452"/>
      <c r="AC297" s="452"/>
      <c r="AD297" s="452"/>
      <c r="AE297" s="452"/>
      <c r="AF297" s="452"/>
      <c r="AG297" s="452"/>
      <c r="AH297" s="452"/>
      <c r="AI297" s="452"/>
      <c r="AJ297" s="452"/>
      <c r="AK297" s="452"/>
      <c r="AL297" s="452"/>
      <c r="AM297" s="452"/>
      <c r="AN297" s="452"/>
      <c r="AO297" s="452"/>
      <c r="AP297" s="452"/>
      <c r="AQ297" s="452"/>
      <c r="AR297" s="452"/>
      <c r="AS297" s="452"/>
      <c r="AT297" s="452"/>
      <c r="AU297" s="452"/>
      <c r="AV297" s="452"/>
      <c r="AW297" s="452"/>
      <c r="AX297" s="452"/>
      <c r="AY297" s="452"/>
      <c r="AZ297" s="452"/>
      <c r="BA297" s="452"/>
      <c r="BB297" s="452"/>
      <c r="BC297" s="452"/>
      <c r="BD297" s="452"/>
      <c r="BE297" s="452"/>
      <c r="BF297" s="452"/>
      <c r="BG297" s="452"/>
    </row>
    <row r="298" ht="11.25" customHeight="1">
      <c r="A298" s="452"/>
      <c r="B298" s="452"/>
      <c r="C298" s="452"/>
      <c r="D298" s="452"/>
      <c r="E298" s="452"/>
      <c r="F298" s="452"/>
      <c r="G298" s="452"/>
      <c r="H298" s="452"/>
      <c r="I298" s="452"/>
      <c r="J298" s="452"/>
      <c r="K298" s="452"/>
      <c r="L298" s="452"/>
      <c r="M298" s="452"/>
      <c r="N298" s="452"/>
      <c r="O298" s="452"/>
      <c r="P298" s="452"/>
      <c r="Q298" s="452"/>
      <c r="R298" s="452"/>
      <c r="S298" s="452"/>
      <c r="T298" s="452"/>
      <c r="U298" s="452"/>
      <c r="V298" s="452"/>
      <c r="W298" s="452"/>
      <c r="X298" s="452"/>
      <c r="Y298" s="452"/>
      <c r="Z298" s="452"/>
      <c r="AA298" s="452"/>
      <c r="AB298" s="452"/>
      <c r="AC298" s="452"/>
      <c r="AD298" s="452"/>
      <c r="AE298" s="452"/>
      <c r="AF298" s="452"/>
      <c r="AG298" s="452"/>
      <c r="AH298" s="452"/>
      <c r="AI298" s="452"/>
      <c r="AJ298" s="452"/>
      <c r="AK298" s="452"/>
      <c r="AL298" s="452"/>
      <c r="AM298" s="452"/>
      <c r="AN298" s="452"/>
      <c r="AO298" s="452"/>
      <c r="AP298" s="452"/>
      <c r="AQ298" s="452"/>
      <c r="AR298" s="452"/>
      <c r="AS298" s="452"/>
      <c r="AT298" s="452"/>
      <c r="AU298" s="452"/>
      <c r="AV298" s="452"/>
      <c r="AW298" s="452"/>
      <c r="AX298" s="452"/>
      <c r="AY298" s="452"/>
      <c r="AZ298" s="452"/>
      <c r="BA298" s="452"/>
      <c r="BB298" s="452"/>
      <c r="BC298" s="452"/>
      <c r="BD298" s="452"/>
      <c r="BE298" s="452"/>
      <c r="BF298" s="452"/>
      <c r="BG298" s="452"/>
    </row>
    <row r="299" ht="11.25" customHeight="1">
      <c r="A299" s="452"/>
      <c r="B299" s="452"/>
      <c r="C299" s="452"/>
      <c r="D299" s="452"/>
      <c r="E299" s="452"/>
      <c r="F299" s="452"/>
      <c r="G299" s="452"/>
      <c r="H299" s="452"/>
      <c r="I299" s="452"/>
      <c r="J299" s="452"/>
      <c r="K299" s="452"/>
      <c r="L299" s="452"/>
      <c r="M299" s="452"/>
      <c r="N299" s="452"/>
      <c r="O299" s="452"/>
      <c r="P299" s="452"/>
      <c r="Q299" s="452"/>
      <c r="R299" s="452"/>
      <c r="S299" s="452"/>
      <c r="T299" s="452"/>
      <c r="U299" s="452"/>
      <c r="V299" s="452"/>
      <c r="W299" s="452"/>
      <c r="X299" s="452"/>
      <c r="Y299" s="452"/>
      <c r="Z299" s="452"/>
      <c r="AA299" s="452"/>
      <c r="AB299" s="452"/>
      <c r="AC299" s="452"/>
      <c r="AD299" s="452"/>
      <c r="AE299" s="452"/>
      <c r="AF299" s="452"/>
      <c r="AG299" s="452"/>
      <c r="AH299" s="452"/>
      <c r="AI299" s="452"/>
      <c r="AJ299" s="452"/>
      <c r="AK299" s="452"/>
      <c r="AL299" s="452"/>
      <c r="AM299" s="452"/>
      <c r="AN299" s="452"/>
      <c r="AO299" s="452"/>
      <c r="AP299" s="452"/>
      <c r="AQ299" s="452"/>
      <c r="AR299" s="452"/>
      <c r="AS299" s="452"/>
      <c r="AT299" s="452"/>
      <c r="AU299" s="452"/>
      <c r="AV299" s="452"/>
      <c r="AW299" s="452"/>
      <c r="AX299" s="452"/>
      <c r="AY299" s="452"/>
      <c r="AZ299" s="452"/>
      <c r="BA299" s="452"/>
      <c r="BB299" s="452"/>
      <c r="BC299" s="452"/>
      <c r="BD299" s="452"/>
      <c r="BE299" s="452"/>
      <c r="BF299" s="452"/>
      <c r="BG299" s="452"/>
    </row>
    <row r="300" ht="11.25" customHeight="1">
      <c r="A300" s="452"/>
      <c r="B300" s="452"/>
      <c r="C300" s="452"/>
      <c r="D300" s="452"/>
      <c r="E300" s="452"/>
      <c r="F300" s="452"/>
      <c r="G300" s="452"/>
      <c r="H300" s="452"/>
      <c r="I300" s="452"/>
      <c r="J300" s="452"/>
      <c r="K300" s="452"/>
      <c r="L300" s="452"/>
      <c r="M300" s="452"/>
      <c r="N300" s="452"/>
      <c r="O300" s="452"/>
      <c r="P300" s="452"/>
      <c r="Q300" s="452"/>
      <c r="R300" s="452"/>
      <c r="S300" s="452"/>
      <c r="T300" s="452"/>
      <c r="U300" s="452"/>
      <c r="V300" s="452"/>
      <c r="W300" s="452"/>
      <c r="X300" s="452"/>
      <c r="Y300" s="452"/>
      <c r="Z300" s="452"/>
      <c r="AA300" s="452"/>
      <c r="AB300" s="452"/>
      <c r="AC300" s="452"/>
      <c r="AD300" s="452"/>
      <c r="AE300" s="452"/>
      <c r="AF300" s="452"/>
      <c r="AG300" s="452"/>
      <c r="AH300" s="452"/>
      <c r="AI300" s="452"/>
      <c r="AJ300" s="452"/>
      <c r="AK300" s="452"/>
      <c r="AL300" s="452"/>
      <c r="AM300" s="452"/>
      <c r="AN300" s="452"/>
      <c r="AO300" s="452"/>
      <c r="AP300" s="452"/>
      <c r="AQ300" s="452"/>
      <c r="AR300" s="452"/>
      <c r="AS300" s="452"/>
      <c r="AT300" s="452"/>
      <c r="AU300" s="452"/>
      <c r="AV300" s="452"/>
      <c r="AW300" s="452"/>
      <c r="AX300" s="452"/>
      <c r="AY300" s="452"/>
      <c r="AZ300" s="452"/>
      <c r="BA300" s="452"/>
      <c r="BB300" s="452"/>
      <c r="BC300" s="452"/>
      <c r="BD300" s="452"/>
      <c r="BE300" s="452"/>
      <c r="BF300" s="452"/>
      <c r="BG300" s="452"/>
    </row>
    <row r="301" ht="11.25" customHeight="1">
      <c r="A301" s="452"/>
      <c r="B301" s="452"/>
      <c r="C301" s="452"/>
      <c r="D301" s="452"/>
      <c r="E301" s="452"/>
      <c r="F301" s="452"/>
      <c r="G301" s="452"/>
      <c r="H301" s="452"/>
      <c r="I301" s="452"/>
      <c r="J301" s="452"/>
      <c r="K301" s="452"/>
      <c r="L301" s="452"/>
      <c r="M301" s="452"/>
      <c r="N301" s="452"/>
      <c r="O301" s="452"/>
      <c r="P301" s="452"/>
      <c r="Q301" s="452"/>
      <c r="R301" s="452"/>
      <c r="S301" s="452"/>
      <c r="T301" s="452"/>
      <c r="U301" s="452"/>
      <c r="V301" s="452"/>
      <c r="W301" s="452"/>
      <c r="X301" s="452"/>
      <c r="Y301" s="452"/>
      <c r="Z301" s="452"/>
      <c r="AA301" s="452"/>
      <c r="AB301" s="452"/>
      <c r="AC301" s="452"/>
      <c r="AD301" s="452"/>
      <c r="AE301" s="452"/>
      <c r="AF301" s="452"/>
      <c r="AG301" s="452"/>
      <c r="AH301" s="452"/>
      <c r="AI301" s="452"/>
      <c r="AJ301" s="452"/>
      <c r="AK301" s="452"/>
      <c r="AL301" s="452"/>
      <c r="AM301" s="452"/>
      <c r="AN301" s="452"/>
      <c r="AO301" s="452"/>
      <c r="AP301" s="452"/>
      <c r="AQ301" s="452"/>
      <c r="AR301" s="452"/>
      <c r="AS301" s="452"/>
      <c r="AT301" s="452"/>
      <c r="AU301" s="452"/>
      <c r="AV301" s="452"/>
      <c r="AW301" s="452"/>
      <c r="AX301" s="452"/>
      <c r="AY301" s="452"/>
      <c r="AZ301" s="452"/>
      <c r="BA301" s="452"/>
      <c r="BB301" s="452"/>
      <c r="BC301" s="452"/>
      <c r="BD301" s="452"/>
      <c r="BE301" s="452"/>
      <c r="BF301" s="452"/>
      <c r="BG301" s="452"/>
    </row>
    <row r="302" ht="11.25" customHeight="1">
      <c r="A302" s="452"/>
      <c r="B302" s="452"/>
      <c r="C302" s="452"/>
      <c r="D302" s="452"/>
      <c r="E302" s="452"/>
      <c r="F302" s="452"/>
      <c r="G302" s="452"/>
      <c r="H302" s="452"/>
      <c r="I302" s="452"/>
      <c r="J302" s="452"/>
      <c r="K302" s="452"/>
      <c r="L302" s="452"/>
      <c r="M302" s="452"/>
      <c r="N302" s="452"/>
      <c r="O302" s="452"/>
      <c r="P302" s="452"/>
      <c r="Q302" s="452"/>
      <c r="R302" s="452"/>
      <c r="S302" s="452"/>
      <c r="T302" s="452"/>
      <c r="U302" s="452"/>
      <c r="V302" s="452"/>
      <c r="W302" s="452"/>
      <c r="X302" s="452"/>
      <c r="Y302" s="452"/>
      <c r="Z302" s="452"/>
      <c r="AA302" s="452"/>
      <c r="AB302" s="452"/>
      <c r="AC302" s="452"/>
      <c r="AD302" s="452"/>
      <c r="AE302" s="452"/>
      <c r="AF302" s="452"/>
      <c r="AG302" s="452"/>
      <c r="AH302" s="452"/>
      <c r="AI302" s="452"/>
      <c r="AJ302" s="452"/>
      <c r="AK302" s="452"/>
      <c r="AL302" s="452"/>
      <c r="AM302" s="452"/>
      <c r="AN302" s="452"/>
      <c r="AO302" s="452"/>
      <c r="AP302" s="452"/>
      <c r="AQ302" s="452"/>
      <c r="AR302" s="452"/>
      <c r="AS302" s="452"/>
      <c r="AT302" s="452"/>
      <c r="AU302" s="452"/>
      <c r="AV302" s="452"/>
      <c r="AW302" s="452"/>
      <c r="AX302" s="452"/>
      <c r="AY302" s="452"/>
      <c r="AZ302" s="452"/>
      <c r="BA302" s="452"/>
      <c r="BB302" s="452"/>
      <c r="BC302" s="452"/>
      <c r="BD302" s="452"/>
      <c r="BE302" s="452"/>
      <c r="BF302" s="452"/>
      <c r="BG302" s="452"/>
    </row>
    <row r="303" ht="11.25" customHeight="1">
      <c r="A303" s="452"/>
      <c r="B303" s="452"/>
      <c r="C303" s="452"/>
      <c r="D303" s="452"/>
      <c r="E303" s="452"/>
      <c r="F303" s="452"/>
      <c r="G303" s="452"/>
      <c r="H303" s="452"/>
      <c r="I303" s="452"/>
      <c r="J303" s="452"/>
      <c r="K303" s="452"/>
      <c r="L303" s="452"/>
      <c r="M303" s="452"/>
      <c r="N303" s="452"/>
      <c r="O303" s="452"/>
      <c r="P303" s="452"/>
      <c r="Q303" s="452"/>
      <c r="R303" s="452"/>
      <c r="S303" s="452"/>
      <c r="T303" s="452"/>
      <c r="U303" s="452"/>
      <c r="V303" s="452"/>
      <c r="W303" s="452"/>
      <c r="X303" s="452"/>
      <c r="Y303" s="452"/>
      <c r="Z303" s="452"/>
      <c r="AA303" s="452"/>
      <c r="AB303" s="452"/>
      <c r="AC303" s="452"/>
      <c r="AD303" s="452"/>
      <c r="AE303" s="452"/>
      <c r="AF303" s="452"/>
      <c r="AG303" s="452"/>
      <c r="AH303" s="452"/>
      <c r="AI303" s="452"/>
      <c r="AJ303" s="452"/>
      <c r="AK303" s="452"/>
      <c r="AL303" s="452"/>
      <c r="AM303" s="452"/>
      <c r="AN303" s="452"/>
      <c r="AO303" s="452"/>
      <c r="AP303" s="452"/>
      <c r="AQ303" s="452"/>
      <c r="AR303" s="452"/>
      <c r="AS303" s="452"/>
      <c r="AT303" s="452"/>
      <c r="AU303" s="452"/>
      <c r="AV303" s="452"/>
      <c r="AW303" s="452"/>
      <c r="AX303" s="452"/>
      <c r="AY303" s="452"/>
      <c r="AZ303" s="452"/>
      <c r="BA303" s="452"/>
      <c r="BB303" s="452"/>
      <c r="BC303" s="452"/>
      <c r="BD303" s="452"/>
      <c r="BE303" s="452"/>
      <c r="BF303" s="452"/>
      <c r="BG303" s="452"/>
    </row>
    <row r="304" ht="11.25" customHeight="1">
      <c r="A304" s="452"/>
      <c r="B304" s="452"/>
      <c r="C304" s="452"/>
      <c r="D304" s="452"/>
      <c r="E304" s="452"/>
      <c r="F304" s="452"/>
      <c r="G304" s="452"/>
      <c r="H304" s="452"/>
      <c r="I304" s="452"/>
      <c r="J304" s="452"/>
      <c r="K304" s="452"/>
      <c r="L304" s="452"/>
      <c r="M304" s="452"/>
      <c r="N304" s="452"/>
      <c r="O304" s="452"/>
      <c r="P304" s="452"/>
      <c r="Q304" s="452"/>
      <c r="R304" s="452"/>
      <c r="S304" s="452"/>
      <c r="T304" s="452"/>
      <c r="U304" s="452"/>
      <c r="V304" s="452"/>
      <c r="W304" s="452"/>
      <c r="X304" s="452"/>
      <c r="Y304" s="452"/>
      <c r="Z304" s="452"/>
      <c r="AA304" s="452"/>
      <c r="AB304" s="452"/>
      <c r="AC304" s="452"/>
      <c r="AD304" s="452"/>
      <c r="AE304" s="452"/>
      <c r="AF304" s="452"/>
      <c r="AG304" s="452"/>
      <c r="AH304" s="452"/>
      <c r="AI304" s="452"/>
      <c r="AJ304" s="452"/>
      <c r="AK304" s="452"/>
      <c r="AL304" s="452"/>
      <c r="AM304" s="452"/>
      <c r="AN304" s="452"/>
      <c r="AO304" s="452"/>
      <c r="AP304" s="452"/>
      <c r="AQ304" s="452"/>
      <c r="AR304" s="452"/>
      <c r="AS304" s="452"/>
      <c r="AT304" s="452"/>
      <c r="AU304" s="452"/>
      <c r="AV304" s="452"/>
      <c r="AW304" s="452"/>
      <c r="AX304" s="452"/>
      <c r="AY304" s="452"/>
      <c r="AZ304" s="452"/>
      <c r="BA304" s="452"/>
      <c r="BB304" s="452"/>
      <c r="BC304" s="452"/>
      <c r="BD304" s="452"/>
      <c r="BE304" s="452"/>
      <c r="BF304" s="452"/>
      <c r="BG304" s="452"/>
    </row>
    <row r="305" ht="11.25" customHeight="1">
      <c r="A305" s="452"/>
      <c r="B305" s="452"/>
      <c r="C305" s="452"/>
      <c r="D305" s="452"/>
      <c r="E305" s="452"/>
      <c r="F305" s="452"/>
      <c r="G305" s="452"/>
      <c r="H305" s="452"/>
      <c r="I305" s="452"/>
      <c r="J305" s="452"/>
      <c r="K305" s="452"/>
      <c r="L305" s="452"/>
      <c r="M305" s="452"/>
      <c r="N305" s="452"/>
      <c r="O305" s="452"/>
      <c r="P305" s="452"/>
      <c r="Q305" s="452"/>
      <c r="R305" s="452"/>
      <c r="S305" s="452"/>
      <c r="T305" s="452"/>
      <c r="U305" s="452"/>
      <c r="V305" s="452"/>
      <c r="W305" s="452"/>
      <c r="X305" s="452"/>
      <c r="Y305" s="452"/>
      <c r="Z305" s="452"/>
      <c r="AA305" s="452"/>
      <c r="AB305" s="452"/>
      <c r="AC305" s="452"/>
      <c r="AD305" s="452"/>
      <c r="AE305" s="452"/>
      <c r="AF305" s="452"/>
      <c r="AG305" s="452"/>
      <c r="AH305" s="452"/>
      <c r="AI305" s="452"/>
      <c r="AJ305" s="452"/>
      <c r="AK305" s="452"/>
      <c r="AL305" s="452"/>
      <c r="AM305" s="452"/>
      <c r="AN305" s="452"/>
      <c r="AO305" s="452"/>
      <c r="AP305" s="452"/>
      <c r="AQ305" s="452"/>
      <c r="AR305" s="452"/>
      <c r="AS305" s="452"/>
      <c r="AT305" s="452"/>
      <c r="AU305" s="452"/>
      <c r="AV305" s="452"/>
      <c r="AW305" s="452"/>
      <c r="AX305" s="452"/>
      <c r="AY305" s="452"/>
      <c r="AZ305" s="452"/>
      <c r="BA305" s="452"/>
      <c r="BB305" s="452"/>
      <c r="BC305" s="452"/>
      <c r="BD305" s="452"/>
      <c r="BE305" s="452"/>
      <c r="BF305" s="452"/>
      <c r="BG305" s="452"/>
    </row>
    <row r="306" ht="11.25" customHeight="1">
      <c r="A306" s="452"/>
      <c r="B306" s="452"/>
      <c r="C306" s="452"/>
      <c r="D306" s="452"/>
      <c r="E306" s="452"/>
      <c r="F306" s="452"/>
      <c r="G306" s="452"/>
      <c r="H306" s="452"/>
      <c r="I306" s="452"/>
      <c r="J306" s="452"/>
      <c r="K306" s="452"/>
      <c r="L306" s="452"/>
      <c r="M306" s="452"/>
      <c r="N306" s="452"/>
      <c r="O306" s="452"/>
      <c r="P306" s="452"/>
      <c r="Q306" s="452"/>
      <c r="R306" s="452"/>
      <c r="S306" s="452"/>
      <c r="T306" s="452"/>
      <c r="U306" s="452"/>
      <c r="V306" s="452"/>
      <c r="W306" s="452"/>
      <c r="X306" s="452"/>
      <c r="Y306" s="452"/>
      <c r="Z306" s="452"/>
      <c r="AA306" s="452"/>
      <c r="AB306" s="452"/>
      <c r="AC306" s="452"/>
      <c r="AD306" s="452"/>
      <c r="AE306" s="452"/>
      <c r="AF306" s="452"/>
      <c r="AG306" s="452"/>
      <c r="AH306" s="452"/>
      <c r="AI306" s="452"/>
      <c r="AJ306" s="452"/>
      <c r="AK306" s="452"/>
      <c r="AL306" s="452"/>
      <c r="AM306" s="452"/>
      <c r="AN306" s="452"/>
      <c r="AO306" s="452"/>
      <c r="AP306" s="452"/>
      <c r="AQ306" s="452"/>
      <c r="AR306" s="452"/>
      <c r="AS306" s="452"/>
      <c r="AT306" s="452"/>
      <c r="AU306" s="452"/>
      <c r="AV306" s="452"/>
      <c r="AW306" s="452"/>
      <c r="AX306" s="452"/>
      <c r="AY306" s="452"/>
      <c r="AZ306" s="452"/>
      <c r="BA306" s="452"/>
      <c r="BB306" s="452"/>
      <c r="BC306" s="452"/>
      <c r="BD306" s="452"/>
      <c r="BE306" s="452"/>
      <c r="BF306" s="452"/>
      <c r="BG306" s="452"/>
    </row>
    <row r="307" ht="11.25" customHeight="1">
      <c r="A307" s="452"/>
      <c r="B307" s="452"/>
      <c r="C307" s="452"/>
      <c r="D307" s="452"/>
      <c r="E307" s="452"/>
      <c r="F307" s="452"/>
      <c r="G307" s="452"/>
      <c r="H307" s="452"/>
      <c r="I307" s="452"/>
      <c r="J307" s="452"/>
      <c r="K307" s="452"/>
      <c r="L307" s="452"/>
      <c r="M307" s="452"/>
      <c r="N307" s="452"/>
      <c r="O307" s="452"/>
      <c r="P307" s="452"/>
      <c r="Q307" s="452"/>
      <c r="R307" s="452"/>
      <c r="S307" s="452"/>
      <c r="T307" s="452"/>
      <c r="U307" s="452"/>
      <c r="V307" s="452"/>
      <c r="W307" s="452"/>
      <c r="X307" s="452"/>
      <c r="Y307" s="452"/>
      <c r="Z307" s="452"/>
      <c r="AA307" s="452"/>
      <c r="AB307" s="452"/>
      <c r="AC307" s="452"/>
      <c r="AD307" s="452"/>
      <c r="AE307" s="452"/>
      <c r="AF307" s="452"/>
      <c r="AG307" s="452"/>
      <c r="AH307" s="452"/>
      <c r="AI307" s="452"/>
      <c r="AJ307" s="452"/>
      <c r="AK307" s="452"/>
      <c r="AL307" s="452"/>
      <c r="AM307" s="452"/>
      <c r="AN307" s="452"/>
      <c r="AO307" s="452"/>
      <c r="AP307" s="452"/>
      <c r="AQ307" s="452"/>
      <c r="AR307" s="452"/>
      <c r="AS307" s="452"/>
      <c r="AT307" s="452"/>
      <c r="AU307" s="452"/>
      <c r="AV307" s="452"/>
      <c r="AW307" s="452"/>
      <c r="AX307" s="452"/>
      <c r="AY307" s="452"/>
      <c r="AZ307" s="452"/>
      <c r="BA307" s="452"/>
      <c r="BB307" s="452"/>
      <c r="BC307" s="452"/>
      <c r="BD307" s="452"/>
      <c r="BE307" s="452"/>
      <c r="BF307" s="452"/>
      <c r="BG307" s="452"/>
    </row>
    <row r="308" ht="11.25" customHeight="1">
      <c r="A308" s="452"/>
      <c r="B308" s="452"/>
      <c r="C308" s="452"/>
      <c r="D308" s="452"/>
      <c r="E308" s="452"/>
      <c r="F308" s="452"/>
      <c r="G308" s="452"/>
      <c r="H308" s="452"/>
      <c r="I308" s="452"/>
      <c r="J308" s="452"/>
      <c r="K308" s="452"/>
      <c r="L308" s="452"/>
      <c r="M308" s="452"/>
      <c r="N308" s="452"/>
      <c r="O308" s="452"/>
      <c r="P308" s="452"/>
      <c r="Q308" s="452"/>
      <c r="R308" s="452"/>
      <c r="S308" s="452"/>
      <c r="T308" s="452"/>
      <c r="U308" s="452"/>
      <c r="V308" s="452"/>
      <c r="W308" s="452"/>
      <c r="X308" s="452"/>
      <c r="Y308" s="452"/>
      <c r="Z308" s="452"/>
      <c r="AA308" s="452"/>
      <c r="AB308" s="452"/>
      <c r="AC308" s="452"/>
      <c r="AD308" s="452"/>
      <c r="AE308" s="452"/>
      <c r="AF308" s="452"/>
      <c r="AG308" s="452"/>
      <c r="AH308" s="452"/>
      <c r="AI308" s="452"/>
      <c r="AJ308" s="452"/>
      <c r="AK308" s="452"/>
      <c r="AL308" s="452"/>
      <c r="AM308" s="452"/>
      <c r="AN308" s="452"/>
      <c r="AO308" s="452"/>
      <c r="AP308" s="452"/>
      <c r="AQ308" s="452"/>
      <c r="AR308" s="452"/>
      <c r="AS308" s="452"/>
      <c r="AT308" s="452"/>
      <c r="AU308" s="452"/>
      <c r="AV308" s="452"/>
      <c r="AW308" s="452"/>
      <c r="AX308" s="452"/>
      <c r="AY308" s="452"/>
      <c r="AZ308" s="452"/>
      <c r="BA308" s="452"/>
      <c r="BB308" s="452"/>
      <c r="BC308" s="452"/>
      <c r="BD308" s="452"/>
      <c r="BE308" s="452"/>
      <c r="BF308" s="452"/>
      <c r="BG308" s="452"/>
    </row>
    <row r="309" ht="11.25" customHeight="1">
      <c r="A309" s="452"/>
      <c r="B309" s="452"/>
      <c r="C309" s="452"/>
      <c r="D309" s="452"/>
      <c r="E309" s="452"/>
      <c r="F309" s="452"/>
      <c r="G309" s="452"/>
      <c r="H309" s="452"/>
      <c r="I309" s="452"/>
      <c r="J309" s="452"/>
      <c r="K309" s="452"/>
      <c r="L309" s="452"/>
      <c r="M309" s="452"/>
      <c r="N309" s="452"/>
      <c r="O309" s="452"/>
      <c r="P309" s="452"/>
      <c r="Q309" s="452"/>
      <c r="R309" s="452"/>
      <c r="S309" s="452"/>
      <c r="T309" s="452"/>
      <c r="U309" s="452"/>
      <c r="V309" s="452"/>
      <c r="W309" s="452"/>
      <c r="X309" s="452"/>
      <c r="Y309" s="452"/>
      <c r="Z309" s="452"/>
      <c r="AA309" s="452"/>
      <c r="AB309" s="452"/>
      <c r="AC309" s="452"/>
      <c r="AD309" s="452"/>
      <c r="AE309" s="452"/>
      <c r="AF309" s="452"/>
      <c r="AG309" s="452"/>
      <c r="AH309" s="452"/>
      <c r="AI309" s="452"/>
      <c r="AJ309" s="452"/>
      <c r="AK309" s="452"/>
      <c r="AL309" s="452"/>
      <c r="AM309" s="452"/>
      <c r="AN309" s="452"/>
      <c r="AO309" s="452"/>
      <c r="AP309" s="452"/>
      <c r="AQ309" s="452"/>
      <c r="AR309" s="452"/>
      <c r="AS309" s="452"/>
      <c r="AT309" s="452"/>
      <c r="AU309" s="452"/>
      <c r="AV309" s="452"/>
      <c r="AW309" s="452"/>
      <c r="AX309" s="452"/>
      <c r="AY309" s="452"/>
      <c r="AZ309" s="452"/>
      <c r="BA309" s="452"/>
      <c r="BB309" s="452"/>
      <c r="BC309" s="452"/>
      <c r="BD309" s="452"/>
      <c r="BE309" s="452"/>
      <c r="BF309" s="452"/>
      <c r="BG309" s="452"/>
    </row>
    <row r="310" ht="11.25" customHeight="1">
      <c r="A310" s="452"/>
      <c r="B310" s="452"/>
      <c r="C310" s="452"/>
      <c r="D310" s="452"/>
      <c r="E310" s="452"/>
      <c r="F310" s="452"/>
      <c r="G310" s="452"/>
      <c r="H310" s="452"/>
      <c r="I310" s="452"/>
      <c r="J310" s="452"/>
      <c r="K310" s="452"/>
      <c r="L310" s="452"/>
      <c r="M310" s="452"/>
      <c r="N310" s="452"/>
      <c r="O310" s="452"/>
      <c r="P310" s="452"/>
      <c r="Q310" s="452"/>
      <c r="R310" s="452"/>
      <c r="S310" s="452"/>
      <c r="T310" s="452"/>
      <c r="U310" s="452"/>
      <c r="V310" s="452"/>
      <c r="W310" s="452"/>
      <c r="X310" s="452"/>
      <c r="Y310" s="452"/>
      <c r="Z310" s="452"/>
      <c r="AA310" s="452"/>
      <c r="AB310" s="452"/>
      <c r="AC310" s="452"/>
      <c r="AD310" s="452"/>
      <c r="AE310" s="452"/>
      <c r="AF310" s="452"/>
      <c r="AG310" s="452"/>
      <c r="AH310" s="452"/>
      <c r="AI310" s="452"/>
      <c r="AJ310" s="452"/>
      <c r="AK310" s="452"/>
      <c r="AL310" s="452"/>
      <c r="AM310" s="452"/>
      <c r="AN310" s="452"/>
      <c r="AO310" s="452"/>
      <c r="AP310" s="452"/>
      <c r="AQ310" s="452"/>
      <c r="AR310" s="452"/>
      <c r="AS310" s="452"/>
      <c r="AT310" s="452"/>
      <c r="AU310" s="452"/>
      <c r="AV310" s="452"/>
      <c r="AW310" s="452"/>
      <c r="AX310" s="452"/>
      <c r="AY310" s="452"/>
      <c r="AZ310" s="452"/>
      <c r="BA310" s="452"/>
      <c r="BB310" s="452"/>
      <c r="BC310" s="452"/>
      <c r="BD310" s="452"/>
      <c r="BE310" s="452"/>
      <c r="BF310" s="452"/>
      <c r="BG310" s="452"/>
    </row>
    <row r="311" ht="11.25" customHeight="1">
      <c r="A311" s="452"/>
      <c r="B311" s="452"/>
      <c r="C311" s="452"/>
      <c r="D311" s="452"/>
      <c r="E311" s="452"/>
      <c r="F311" s="452"/>
      <c r="G311" s="452"/>
      <c r="H311" s="452"/>
      <c r="I311" s="452"/>
      <c r="J311" s="452"/>
      <c r="K311" s="452"/>
      <c r="L311" s="452"/>
      <c r="M311" s="452"/>
      <c r="N311" s="452"/>
      <c r="O311" s="452"/>
      <c r="P311" s="452"/>
      <c r="Q311" s="452"/>
      <c r="R311" s="452"/>
      <c r="S311" s="452"/>
      <c r="T311" s="452"/>
      <c r="U311" s="452"/>
      <c r="V311" s="452"/>
      <c r="W311" s="452"/>
      <c r="X311" s="452"/>
      <c r="Y311" s="452"/>
      <c r="Z311" s="452"/>
      <c r="AA311" s="452"/>
      <c r="AB311" s="452"/>
      <c r="AC311" s="452"/>
      <c r="AD311" s="452"/>
      <c r="AE311" s="452"/>
      <c r="AF311" s="452"/>
      <c r="AG311" s="452"/>
      <c r="AH311" s="452"/>
      <c r="AI311" s="452"/>
      <c r="AJ311" s="452"/>
      <c r="AK311" s="452"/>
      <c r="AL311" s="452"/>
      <c r="AM311" s="452"/>
      <c r="AN311" s="452"/>
      <c r="AO311" s="452"/>
      <c r="AP311" s="452"/>
      <c r="AQ311" s="452"/>
      <c r="AR311" s="452"/>
      <c r="AS311" s="452"/>
      <c r="AT311" s="452"/>
      <c r="AU311" s="452"/>
      <c r="AV311" s="452"/>
      <c r="AW311" s="452"/>
      <c r="AX311" s="452"/>
      <c r="AY311" s="452"/>
      <c r="AZ311" s="452"/>
      <c r="BA311" s="452"/>
      <c r="BB311" s="452"/>
      <c r="BC311" s="452"/>
      <c r="BD311" s="452"/>
      <c r="BE311" s="452"/>
      <c r="BF311" s="452"/>
      <c r="BG311" s="452"/>
    </row>
    <row r="312" ht="11.25" customHeight="1">
      <c r="A312" s="452"/>
      <c r="B312" s="452"/>
      <c r="C312" s="452"/>
      <c r="D312" s="452"/>
      <c r="E312" s="452"/>
      <c r="F312" s="452"/>
      <c r="G312" s="452"/>
      <c r="H312" s="452"/>
      <c r="I312" s="452"/>
      <c r="J312" s="452"/>
      <c r="K312" s="452"/>
      <c r="L312" s="452"/>
      <c r="M312" s="452"/>
      <c r="N312" s="452"/>
      <c r="O312" s="452"/>
      <c r="P312" s="452"/>
      <c r="Q312" s="452"/>
      <c r="R312" s="452"/>
      <c r="S312" s="452"/>
      <c r="T312" s="452"/>
      <c r="U312" s="452"/>
      <c r="V312" s="452"/>
      <c r="W312" s="452"/>
      <c r="X312" s="452"/>
      <c r="Y312" s="452"/>
      <c r="Z312" s="452"/>
      <c r="AA312" s="452"/>
      <c r="AB312" s="452"/>
      <c r="AC312" s="452"/>
      <c r="AD312" s="452"/>
      <c r="AE312" s="452"/>
      <c r="AF312" s="452"/>
      <c r="AG312" s="452"/>
      <c r="AH312" s="452"/>
      <c r="AI312" s="452"/>
      <c r="AJ312" s="452"/>
      <c r="AK312" s="452"/>
      <c r="AL312" s="452"/>
      <c r="AM312" s="452"/>
      <c r="AN312" s="452"/>
      <c r="AO312" s="452"/>
      <c r="AP312" s="452"/>
      <c r="AQ312" s="452"/>
      <c r="AR312" s="452"/>
      <c r="AS312" s="452"/>
      <c r="AT312" s="452"/>
      <c r="AU312" s="452"/>
      <c r="AV312" s="452"/>
      <c r="AW312" s="452"/>
      <c r="AX312" s="452"/>
      <c r="AY312" s="452"/>
      <c r="AZ312" s="452"/>
      <c r="BA312" s="452"/>
      <c r="BB312" s="452"/>
      <c r="BC312" s="452"/>
      <c r="BD312" s="452"/>
      <c r="BE312" s="452"/>
      <c r="BF312" s="452"/>
      <c r="BG312" s="452"/>
    </row>
    <row r="313" ht="11.25" customHeight="1">
      <c r="A313" s="452"/>
      <c r="B313" s="452"/>
      <c r="C313" s="452"/>
      <c r="D313" s="452"/>
      <c r="E313" s="452"/>
      <c r="F313" s="452"/>
      <c r="G313" s="452"/>
      <c r="H313" s="452"/>
      <c r="I313" s="452"/>
      <c r="J313" s="452"/>
      <c r="K313" s="452"/>
      <c r="L313" s="452"/>
      <c r="M313" s="452"/>
      <c r="N313" s="452"/>
      <c r="O313" s="452"/>
      <c r="P313" s="452"/>
      <c r="Q313" s="452"/>
      <c r="R313" s="452"/>
      <c r="S313" s="452"/>
      <c r="T313" s="452"/>
      <c r="U313" s="452"/>
      <c r="V313" s="452"/>
      <c r="W313" s="452"/>
      <c r="X313" s="452"/>
      <c r="Y313" s="452"/>
      <c r="Z313" s="452"/>
      <c r="AA313" s="452"/>
      <c r="AB313" s="452"/>
      <c r="AC313" s="452"/>
      <c r="AD313" s="452"/>
      <c r="AE313" s="452"/>
      <c r="AF313" s="452"/>
      <c r="AG313" s="452"/>
      <c r="AH313" s="452"/>
      <c r="AI313" s="452"/>
      <c r="AJ313" s="452"/>
      <c r="AK313" s="452"/>
      <c r="AL313" s="452"/>
      <c r="AM313" s="452"/>
      <c r="AN313" s="452"/>
      <c r="AO313" s="452"/>
      <c r="AP313" s="452"/>
      <c r="AQ313" s="452"/>
      <c r="AR313" s="452"/>
      <c r="AS313" s="452"/>
      <c r="AT313" s="452"/>
      <c r="AU313" s="452"/>
      <c r="AV313" s="452"/>
      <c r="AW313" s="452"/>
      <c r="AX313" s="452"/>
      <c r="AY313" s="452"/>
      <c r="AZ313" s="452"/>
      <c r="BA313" s="452"/>
      <c r="BB313" s="452"/>
      <c r="BC313" s="452"/>
      <c r="BD313" s="452"/>
      <c r="BE313" s="452"/>
      <c r="BF313" s="452"/>
      <c r="BG313" s="452"/>
    </row>
    <row r="314" ht="11.25" customHeight="1">
      <c r="A314" s="452"/>
      <c r="B314" s="452"/>
      <c r="C314" s="452"/>
      <c r="D314" s="452"/>
      <c r="E314" s="452"/>
      <c r="F314" s="452"/>
      <c r="G314" s="452"/>
      <c r="H314" s="452"/>
      <c r="I314" s="452"/>
      <c r="J314" s="452"/>
      <c r="K314" s="452"/>
      <c r="L314" s="452"/>
      <c r="M314" s="452"/>
      <c r="N314" s="452"/>
      <c r="O314" s="452"/>
      <c r="P314" s="452"/>
      <c r="Q314" s="452"/>
      <c r="R314" s="452"/>
      <c r="S314" s="452"/>
      <c r="T314" s="452"/>
      <c r="U314" s="452"/>
      <c r="V314" s="452"/>
      <c r="W314" s="452"/>
      <c r="X314" s="452"/>
      <c r="Y314" s="452"/>
      <c r="Z314" s="452"/>
      <c r="AA314" s="452"/>
      <c r="AB314" s="452"/>
      <c r="AC314" s="452"/>
      <c r="AD314" s="452"/>
      <c r="AE314" s="452"/>
      <c r="AF314" s="452"/>
      <c r="AG314" s="452"/>
      <c r="AH314" s="452"/>
      <c r="AI314" s="452"/>
      <c r="AJ314" s="452"/>
      <c r="AK314" s="452"/>
      <c r="AL314" s="452"/>
      <c r="AM314" s="452"/>
      <c r="AN314" s="452"/>
      <c r="AO314" s="452"/>
      <c r="AP314" s="452"/>
      <c r="AQ314" s="452"/>
      <c r="AR314" s="452"/>
      <c r="AS314" s="452"/>
      <c r="AT314" s="452"/>
      <c r="AU314" s="452"/>
      <c r="AV314" s="452"/>
      <c r="AW314" s="452"/>
      <c r="AX314" s="452"/>
      <c r="AY314" s="452"/>
      <c r="AZ314" s="452"/>
      <c r="BA314" s="452"/>
      <c r="BB314" s="452"/>
      <c r="BC314" s="452"/>
      <c r="BD314" s="452"/>
      <c r="BE314" s="452"/>
      <c r="BF314" s="452"/>
      <c r="BG314" s="452"/>
    </row>
    <row r="315" ht="11.25" customHeight="1">
      <c r="A315" s="452"/>
      <c r="B315" s="452"/>
      <c r="C315" s="452"/>
      <c r="D315" s="452"/>
      <c r="E315" s="452"/>
      <c r="F315" s="452"/>
      <c r="G315" s="452"/>
      <c r="H315" s="452"/>
      <c r="I315" s="452"/>
      <c r="J315" s="452"/>
      <c r="K315" s="452"/>
      <c r="L315" s="452"/>
      <c r="M315" s="452"/>
      <c r="N315" s="452"/>
      <c r="O315" s="452"/>
      <c r="P315" s="452"/>
      <c r="Q315" s="452"/>
      <c r="R315" s="452"/>
      <c r="S315" s="452"/>
      <c r="T315" s="452"/>
      <c r="U315" s="452"/>
      <c r="V315" s="452"/>
      <c r="W315" s="452"/>
      <c r="X315" s="452"/>
      <c r="Y315" s="452"/>
      <c r="Z315" s="452"/>
      <c r="AA315" s="452"/>
      <c r="AB315" s="452"/>
      <c r="AC315" s="452"/>
      <c r="AD315" s="452"/>
      <c r="AE315" s="452"/>
      <c r="AF315" s="452"/>
      <c r="AG315" s="452"/>
      <c r="AH315" s="452"/>
      <c r="AI315" s="452"/>
      <c r="AJ315" s="452"/>
      <c r="AK315" s="452"/>
      <c r="AL315" s="452"/>
      <c r="AM315" s="452"/>
      <c r="AN315" s="452"/>
      <c r="AO315" s="452"/>
      <c r="AP315" s="452"/>
      <c r="AQ315" s="452"/>
      <c r="AR315" s="452"/>
      <c r="AS315" s="452"/>
      <c r="AT315" s="452"/>
      <c r="AU315" s="452"/>
      <c r="AV315" s="452"/>
      <c r="AW315" s="452"/>
      <c r="AX315" s="452"/>
      <c r="AY315" s="452"/>
      <c r="AZ315" s="452"/>
      <c r="BA315" s="452"/>
      <c r="BB315" s="452"/>
      <c r="BC315" s="452"/>
      <c r="BD315" s="452"/>
      <c r="BE315" s="452"/>
      <c r="BF315" s="452"/>
      <c r="BG315" s="452"/>
    </row>
    <row r="316" ht="11.25" customHeight="1">
      <c r="A316" s="452"/>
      <c r="B316" s="452"/>
      <c r="C316" s="452"/>
      <c r="D316" s="452"/>
      <c r="E316" s="452"/>
      <c r="F316" s="452"/>
      <c r="G316" s="452"/>
      <c r="H316" s="452"/>
      <c r="I316" s="452"/>
      <c r="J316" s="452"/>
      <c r="K316" s="452"/>
      <c r="L316" s="452"/>
      <c r="M316" s="452"/>
      <c r="N316" s="452"/>
      <c r="O316" s="452"/>
      <c r="P316" s="452"/>
      <c r="Q316" s="452"/>
      <c r="R316" s="452"/>
      <c r="S316" s="452"/>
      <c r="T316" s="452"/>
      <c r="U316" s="452"/>
      <c r="V316" s="452"/>
      <c r="W316" s="452"/>
      <c r="X316" s="452"/>
      <c r="Y316" s="452"/>
      <c r="Z316" s="452"/>
      <c r="AA316" s="452"/>
      <c r="AB316" s="452"/>
      <c r="AC316" s="452"/>
      <c r="AD316" s="452"/>
      <c r="AE316" s="452"/>
      <c r="AF316" s="452"/>
      <c r="AG316" s="452"/>
      <c r="AH316" s="452"/>
      <c r="AI316" s="452"/>
      <c r="AJ316" s="452"/>
      <c r="AK316" s="452"/>
      <c r="AL316" s="452"/>
      <c r="AM316" s="452"/>
      <c r="AN316" s="452"/>
      <c r="AO316" s="452"/>
      <c r="AP316" s="452"/>
      <c r="AQ316" s="452"/>
      <c r="AR316" s="452"/>
      <c r="AS316" s="452"/>
      <c r="AT316" s="452"/>
      <c r="AU316" s="452"/>
      <c r="AV316" s="452"/>
      <c r="AW316" s="452"/>
      <c r="AX316" s="452"/>
      <c r="AY316" s="452"/>
      <c r="AZ316" s="452"/>
      <c r="BA316" s="452"/>
      <c r="BB316" s="452"/>
      <c r="BC316" s="452"/>
      <c r="BD316" s="452"/>
      <c r="BE316" s="452"/>
      <c r="BF316" s="452"/>
      <c r="BG316" s="452"/>
    </row>
    <row r="317" ht="11.25" customHeight="1">
      <c r="A317" s="452"/>
      <c r="B317" s="452"/>
      <c r="C317" s="452"/>
      <c r="D317" s="452"/>
      <c r="E317" s="452"/>
      <c r="F317" s="452"/>
      <c r="G317" s="452"/>
      <c r="H317" s="452"/>
      <c r="I317" s="452"/>
      <c r="J317" s="452"/>
      <c r="K317" s="452"/>
      <c r="L317" s="452"/>
      <c r="M317" s="452"/>
      <c r="N317" s="452"/>
      <c r="O317" s="452"/>
      <c r="P317" s="452"/>
      <c r="Q317" s="452"/>
      <c r="R317" s="452"/>
      <c r="S317" s="452"/>
      <c r="T317" s="452"/>
      <c r="U317" s="452"/>
      <c r="V317" s="452"/>
      <c r="W317" s="452"/>
      <c r="X317" s="452"/>
      <c r="Y317" s="452"/>
      <c r="Z317" s="452"/>
      <c r="AA317" s="452"/>
      <c r="AB317" s="452"/>
      <c r="AC317" s="452"/>
      <c r="AD317" s="452"/>
      <c r="AE317" s="452"/>
      <c r="AF317" s="452"/>
      <c r="AG317" s="452"/>
      <c r="AH317" s="452"/>
      <c r="AI317" s="452"/>
      <c r="AJ317" s="452"/>
      <c r="AK317" s="452"/>
      <c r="AL317" s="452"/>
      <c r="AM317" s="452"/>
      <c r="AN317" s="452"/>
      <c r="AO317" s="452"/>
      <c r="AP317" s="452"/>
      <c r="AQ317" s="452"/>
      <c r="AR317" s="452"/>
      <c r="AS317" s="452"/>
      <c r="AT317" s="452"/>
      <c r="AU317" s="452"/>
      <c r="AV317" s="452"/>
      <c r="AW317" s="452"/>
      <c r="AX317" s="452"/>
      <c r="AY317" s="452"/>
      <c r="AZ317" s="452"/>
      <c r="BA317" s="452"/>
      <c r="BB317" s="452"/>
      <c r="BC317" s="452"/>
      <c r="BD317" s="452"/>
      <c r="BE317" s="452"/>
      <c r="BF317" s="452"/>
      <c r="BG317" s="452"/>
    </row>
    <row r="318" ht="11.25" customHeight="1">
      <c r="A318" s="452"/>
      <c r="B318" s="452"/>
      <c r="C318" s="452"/>
      <c r="D318" s="452"/>
      <c r="E318" s="452"/>
      <c r="F318" s="452"/>
      <c r="G318" s="452"/>
      <c r="H318" s="452"/>
      <c r="I318" s="452"/>
      <c r="J318" s="452"/>
      <c r="K318" s="452"/>
      <c r="L318" s="452"/>
      <c r="M318" s="452"/>
      <c r="N318" s="452"/>
      <c r="O318" s="452"/>
      <c r="P318" s="452"/>
      <c r="Q318" s="452"/>
      <c r="R318" s="452"/>
      <c r="S318" s="452"/>
      <c r="T318" s="452"/>
      <c r="U318" s="452"/>
      <c r="V318" s="452"/>
      <c r="W318" s="452"/>
      <c r="X318" s="452"/>
      <c r="Y318" s="452"/>
      <c r="Z318" s="452"/>
      <c r="AA318" s="452"/>
      <c r="AB318" s="452"/>
      <c r="AC318" s="452"/>
      <c r="AD318" s="452"/>
      <c r="AE318" s="452"/>
      <c r="AF318" s="452"/>
      <c r="AG318" s="452"/>
      <c r="AH318" s="452"/>
      <c r="AI318" s="452"/>
      <c r="AJ318" s="452"/>
      <c r="AK318" s="452"/>
      <c r="AL318" s="452"/>
      <c r="AM318" s="452"/>
      <c r="AN318" s="452"/>
      <c r="AO318" s="452"/>
      <c r="AP318" s="452"/>
      <c r="AQ318" s="452"/>
      <c r="AR318" s="452"/>
      <c r="AS318" s="452"/>
      <c r="AT318" s="452"/>
      <c r="AU318" s="452"/>
      <c r="AV318" s="452"/>
      <c r="AW318" s="452"/>
      <c r="AX318" s="452"/>
      <c r="AY318" s="452"/>
      <c r="AZ318" s="452"/>
      <c r="BA318" s="452"/>
      <c r="BB318" s="452"/>
      <c r="BC318" s="452"/>
      <c r="BD318" s="452"/>
      <c r="BE318" s="452"/>
      <c r="BF318" s="452"/>
      <c r="BG318" s="452"/>
    </row>
    <row r="319" ht="11.25" customHeight="1">
      <c r="A319" s="452"/>
      <c r="B319" s="452"/>
      <c r="C319" s="452"/>
      <c r="D319" s="452"/>
      <c r="E319" s="452"/>
      <c r="F319" s="452"/>
      <c r="G319" s="452"/>
      <c r="H319" s="452"/>
      <c r="I319" s="452"/>
      <c r="J319" s="452"/>
      <c r="K319" s="452"/>
      <c r="L319" s="452"/>
      <c r="M319" s="452"/>
      <c r="N319" s="452"/>
      <c r="O319" s="452"/>
      <c r="P319" s="452"/>
      <c r="Q319" s="452"/>
      <c r="R319" s="452"/>
      <c r="S319" s="452"/>
      <c r="T319" s="452"/>
      <c r="U319" s="452"/>
      <c r="V319" s="452"/>
      <c r="W319" s="452"/>
      <c r="X319" s="452"/>
      <c r="Y319" s="452"/>
      <c r="Z319" s="452"/>
      <c r="AA319" s="452"/>
      <c r="AB319" s="452"/>
      <c r="AC319" s="452"/>
      <c r="AD319" s="452"/>
      <c r="AE319" s="452"/>
      <c r="AF319" s="452"/>
      <c r="AG319" s="452"/>
      <c r="AH319" s="452"/>
      <c r="AI319" s="452"/>
      <c r="AJ319" s="452"/>
      <c r="AK319" s="452"/>
      <c r="AL319" s="452"/>
      <c r="AM319" s="452"/>
      <c r="AN319" s="452"/>
      <c r="AO319" s="452"/>
      <c r="AP319" s="452"/>
      <c r="AQ319" s="452"/>
      <c r="AR319" s="452"/>
      <c r="AS319" s="452"/>
      <c r="AT319" s="452"/>
      <c r="AU319" s="452"/>
      <c r="AV319" s="452"/>
      <c r="AW319" s="452"/>
      <c r="AX319" s="452"/>
      <c r="AY319" s="452"/>
      <c r="AZ319" s="452"/>
      <c r="BA319" s="452"/>
      <c r="BB319" s="452"/>
      <c r="BC319" s="452"/>
      <c r="BD319" s="452"/>
      <c r="BE319" s="452"/>
      <c r="BF319" s="452"/>
      <c r="BG319" s="452"/>
    </row>
    <row r="320" ht="11.25" customHeight="1">
      <c r="A320" s="452"/>
      <c r="B320" s="452"/>
      <c r="C320" s="452"/>
      <c r="D320" s="452"/>
      <c r="E320" s="452"/>
      <c r="F320" s="452"/>
      <c r="G320" s="452"/>
      <c r="H320" s="452"/>
      <c r="I320" s="452"/>
      <c r="J320" s="452"/>
      <c r="K320" s="452"/>
      <c r="L320" s="452"/>
      <c r="M320" s="452"/>
      <c r="N320" s="452"/>
      <c r="O320" s="452"/>
      <c r="P320" s="452"/>
      <c r="Q320" s="452"/>
      <c r="R320" s="452"/>
      <c r="S320" s="452"/>
      <c r="T320" s="452"/>
      <c r="U320" s="452"/>
      <c r="V320" s="452"/>
      <c r="W320" s="452"/>
      <c r="X320" s="452"/>
      <c r="Y320" s="452"/>
      <c r="Z320" s="452"/>
      <c r="AA320" s="452"/>
      <c r="AB320" s="452"/>
      <c r="AC320" s="452"/>
      <c r="AD320" s="452"/>
      <c r="AE320" s="452"/>
      <c r="AF320" s="452"/>
      <c r="AG320" s="452"/>
      <c r="AH320" s="452"/>
      <c r="AI320" s="452"/>
      <c r="AJ320" s="452"/>
      <c r="AK320" s="452"/>
      <c r="AL320" s="452"/>
      <c r="AM320" s="452"/>
      <c r="AN320" s="452"/>
      <c r="AO320" s="452"/>
      <c r="AP320" s="452"/>
      <c r="AQ320" s="452"/>
      <c r="AR320" s="452"/>
      <c r="AS320" s="452"/>
      <c r="AT320" s="452"/>
      <c r="AU320" s="452"/>
      <c r="AV320" s="452"/>
      <c r="AW320" s="452"/>
      <c r="AX320" s="452"/>
      <c r="AY320" s="452"/>
      <c r="AZ320" s="452"/>
      <c r="BA320" s="452"/>
      <c r="BB320" s="452"/>
      <c r="BC320" s="452"/>
      <c r="BD320" s="452"/>
      <c r="BE320" s="452"/>
      <c r="BF320" s="452"/>
      <c r="BG320" s="452"/>
    </row>
    <row r="321" ht="11.25" customHeight="1">
      <c r="A321" s="452"/>
      <c r="B321" s="452"/>
      <c r="C321" s="452"/>
      <c r="D321" s="452"/>
      <c r="E321" s="452"/>
      <c r="F321" s="452"/>
      <c r="G321" s="452"/>
      <c r="H321" s="452"/>
      <c r="I321" s="452"/>
      <c r="J321" s="452"/>
      <c r="K321" s="452"/>
      <c r="L321" s="452"/>
      <c r="M321" s="452"/>
      <c r="N321" s="452"/>
      <c r="O321" s="452"/>
      <c r="P321" s="452"/>
      <c r="Q321" s="452"/>
      <c r="R321" s="452"/>
      <c r="S321" s="452"/>
      <c r="T321" s="452"/>
      <c r="U321" s="452"/>
      <c r="V321" s="452"/>
      <c r="W321" s="452"/>
      <c r="X321" s="452"/>
      <c r="Y321" s="452"/>
      <c r="Z321" s="452"/>
      <c r="AA321" s="452"/>
      <c r="AB321" s="452"/>
      <c r="AC321" s="452"/>
      <c r="AD321" s="452"/>
      <c r="AE321" s="452"/>
      <c r="AF321" s="452"/>
      <c r="AG321" s="452"/>
      <c r="AH321" s="452"/>
      <c r="AI321" s="452"/>
      <c r="AJ321" s="452"/>
      <c r="AK321" s="452"/>
      <c r="AL321" s="452"/>
      <c r="AM321" s="452"/>
      <c r="AN321" s="452"/>
      <c r="AO321" s="452"/>
      <c r="AP321" s="452"/>
      <c r="AQ321" s="452"/>
      <c r="AR321" s="452"/>
      <c r="AS321" s="452"/>
      <c r="AT321" s="452"/>
      <c r="AU321" s="452"/>
      <c r="AV321" s="452"/>
      <c r="AW321" s="452"/>
      <c r="AX321" s="452"/>
      <c r="AY321" s="452"/>
      <c r="AZ321" s="452"/>
      <c r="BA321" s="452"/>
      <c r="BB321" s="452"/>
      <c r="BC321" s="452"/>
      <c r="BD321" s="452"/>
      <c r="BE321" s="452"/>
      <c r="BF321" s="452"/>
      <c r="BG321" s="452"/>
    </row>
    <row r="322" ht="11.25" customHeight="1">
      <c r="A322" s="452"/>
      <c r="B322" s="452"/>
      <c r="C322" s="452"/>
      <c r="D322" s="452"/>
      <c r="E322" s="452"/>
      <c r="F322" s="452"/>
      <c r="G322" s="452"/>
      <c r="H322" s="452"/>
      <c r="I322" s="452"/>
      <c r="J322" s="452"/>
      <c r="K322" s="452"/>
      <c r="L322" s="452"/>
      <c r="M322" s="452"/>
      <c r="N322" s="452"/>
      <c r="O322" s="452"/>
      <c r="P322" s="452"/>
      <c r="Q322" s="452"/>
      <c r="R322" s="452"/>
      <c r="S322" s="452"/>
      <c r="T322" s="452"/>
      <c r="U322" s="452"/>
      <c r="V322" s="452"/>
      <c r="W322" s="452"/>
      <c r="X322" s="452"/>
      <c r="Y322" s="452"/>
      <c r="Z322" s="452"/>
      <c r="AA322" s="452"/>
      <c r="AB322" s="452"/>
      <c r="AC322" s="452"/>
      <c r="AD322" s="452"/>
      <c r="AE322" s="452"/>
      <c r="AF322" s="452"/>
      <c r="AG322" s="452"/>
      <c r="AH322" s="452"/>
      <c r="AI322" s="452"/>
      <c r="AJ322" s="452"/>
      <c r="AK322" s="452"/>
      <c r="AL322" s="452"/>
      <c r="AM322" s="452"/>
      <c r="AN322" s="452"/>
      <c r="AO322" s="452"/>
      <c r="AP322" s="452"/>
      <c r="AQ322" s="452"/>
      <c r="AR322" s="452"/>
      <c r="AS322" s="452"/>
      <c r="AT322" s="452"/>
      <c r="AU322" s="452"/>
      <c r="AV322" s="452"/>
      <c r="AW322" s="452"/>
      <c r="AX322" s="452"/>
      <c r="AY322" s="452"/>
      <c r="AZ322" s="452"/>
      <c r="BA322" s="452"/>
      <c r="BB322" s="452"/>
      <c r="BC322" s="452"/>
      <c r="BD322" s="452"/>
      <c r="BE322" s="452"/>
      <c r="BF322" s="452"/>
      <c r="BG322" s="452"/>
    </row>
    <row r="323" ht="11.25" customHeight="1">
      <c r="A323" s="452"/>
      <c r="B323" s="452"/>
      <c r="C323" s="452"/>
      <c r="D323" s="452"/>
      <c r="E323" s="452"/>
      <c r="F323" s="452"/>
      <c r="G323" s="452"/>
      <c r="H323" s="452"/>
      <c r="I323" s="452"/>
      <c r="J323" s="452"/>
      <c r="K323" s="452"/>
      <c r="L323" s="452"/>
      <c r="M323" s="452"/>
      <c r="N323" s="452"/>
      <c r="O323" s="452"/>
      <c r="P323" s="452"/>
      <c r="Q323" s="452"/>
      <c r="R323" s="452"/>
      <c r="S323" s="452"/>
      <c r="T323" s="452"/>
      <c r="U323" s="452"/>
      <c r="V323" s="452"/>
      <c r="W323" s="452"/>
      <c r="X323" s="452"/>
      <c r="Y323" s="452"/>
      <c r="Z323" s="452"/>
      <c r="AA323" s="452"/>
      <c r="AB323" s="452"/>
      <c r="AC323" s="452"/>
      <c r="AD323" s="452"/>
      <c r="AE323" s="452"/>
      <c r="AF323" s="452"/>
      <c r="AG323" s="452"/>
      <c r="AH323" s="452"/>
      <c r="AI323" s="452"/>
      <c r="AJ323" s="452"/>
      <c r="AK323" s="452"/>
      <c r="AL323" s="452"/>
      <c r="AM323" s="452"/>
      <c r="AN323" s="452"/>
      <c r="AO323" s="452"/>
      <c r="AP323" s="452"/>
      <c r="AQ323" s="452"/>
      <c r="AR323" s="452"/>
      <c r="AS323" s="452"/>
      <c r="AT323" s="452"/>
      <c r="AU323" s="452"/>
      <c r="AV323" s="452"/>
      <c r="AW323" s="452"/>
      <c r="AX323" s="452"/>
      <c r="AY323" s="452"/>
      <c r="AZ323" s="452"/>
      <c r="BA323" s="452"/>
      <c r="BB323" s="452"/>
      <c r="BC323" s="452"/>
      <c r="BD323" s="452"/>
      <c r="BE323" s="452"/>
      <c r="BF323" s="452"/>
      <c r="BG323" s="452"/>
    </row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Q64:AB64"/>
    <mergeCell ref="AF64:AQ64"/>
    <mergeCell ref="AT64:BF64"/>
    <mergeCell ref="A2:AQ2"/>
    <mergeCell ref="A4:AQ4"/>
    <mergeCell ref="B5:M5"/>
    <mergeCell ref="Q5:AB5"/>
    <mergeCell ref="AF5:AQ5"/>
    <mergeCell ref="A63:AQ63"/>
    <mergeCell ref="B64:M6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4.11"/>
    <col customWidth="1" min="2" max="2" width="16.89"/>
    <col customWidth="1" min="3" max="3" width="12.78"/>
    <col customWidth="1" min="4" max="4" width="12.22"/>
    <col customWidth="1" min="5" max="5" width="15.0"/>
    <col customWidth="1" min="6" max="6" width="14.78"/>
    <col customWidth="1" min="7" max="7" width="10.56"/>
    <col customWidth="1" min="8" max="8" width="21.67"/>
    <col customWidth="1" min="9" max="9" width="55.89"/>
    <col customWidth="1" min="10" max="10" width="14.22"/>
    <col customWidth="1" min="11" max="11" width="10.56"/>
    <col customWidth="1" min="12" max="12" width="15.11"/>
    <col customWidth="1" min="13" max="13" width="13.44"/>
    <col customWidth="1" min="14" max="26" width="10.56"/>
  </cols>
  <sheetData>
    <row r="1" ht="15.7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ht="15.75" customHeight="1">
      <c r="A2" s="414" t="s">
        <v>687</v>
      </c>
      <c r="B2" s="409" t="s">
        <v>421</v>
      </c>
      <c r="C2" s="1"/>
      <c r="D2" s="1"/>
      <c r="E2" s="1"/>
      <c r="F2" s="1"/>
      <c r="G2" s="1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15.75" customHeight="1">
      <c r="A3" s="414" t="s">
        <v>688</v>
      </c>
      <c r="B3" s="414" t="s">
        <v>689</v>
      </c>
      <c r="C3" s="414" t="s">
        <v>690</v>
      </c>
      <c r="D3" s="414" t="s">
        <v>691</v>
      </c>
      <c r="E3" s="414" t="s">
        <v>692</v>
      </c>
      <c r="F3" s="414" t="s">
        <v>693</v>
      </c>
      <c r="G3" s="414" t="s">
        <v>694</v>
      </c>
      <c r="H3" s="33"/>
      <c r="I3" s="414" t="s">
        <v>689</v>
      </c>
      <c r="J3" s="414" t="s">
        <v>690</v>
      </c>
      <c r="K3" s="414" t="s">
        <v>694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15.75" customHeight="1">
      <c r="A4" s="558" t="s">
        <v>695</v>
      </c>
      <c r="B4" s="559" t="s">
        <v>696</v>
      </c>
      <c r="C4" s="560">
        <v>0.0635</v>
      </c>
      <c r="D4" s="559" t="s">
        <v>697</v>
      </c>
      <c r="E4" s="559" t="s">
        <v>698</v>
      </c>
      <c r="F4" s="559">
        <v>0.03175</v>
      </c>
      <c r="G4" s="559" t="s">
        <v>699</v>
      </c>
      <c r="H4" s="561" t="s">
        <v>700</v>
      </c>
      <c r="I4" s="562" t="s">
        <v>701</v>
      </c>
      <c r="J4" s="563">
        <f>(C4+C27+C53+C76)/4</f>
        <v>0.0542</v>
      </c>
      <c r="K4" s="559" t="s">
        <v>699</v>
      </c>
      <c r="L4" s="36" t="s">
        <v>702</v>
      </c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5.75" customHeight="1">
      <c r="A5" s="564" t="s">
        <v>703</v>
      </c>
      <c r="B5" s="381" t="s">
        <v>696</v>
      </c>
      <c r="C5" s="565">
        <v>0.0352</v>
      </c>
      <c r="D5" s="381" t="s">
        <v>697</v>
      </c>
      <c r="E5" s="381" t="s">
        <v>698</v>
      </c>
      <c r="F5" s="381">
        <v>0.0176</v>
      </c>
      <c r="G5" s="381" t="s">
        <v>699</v>
      </c>
      <c r="I5" s="386" t="s">
        <v>704</v>
      </c>
      <c r="J5" s="239">
        <f>(C5+C28+C52+C77)/4</f>
        <v>0.036</v>
      </c>
      <c r="K5" s="381" t="s">
        <v>699</v>
      </c>
      <c r="L5" s="33" t="s">
        <v>702</v>
      </c>
      <c r="M5" s="33"/>
    </row>
    <row r="6" ht="15.75" customHeight="1">
      <c r="A6" s="386" t="s">
        <v>705</v>
      </c>
      <c r="B6" s="381" t="s">
        <v>696</v>
      </c>
      <c r="C6" s="565">
        <v>0.072</v>
      </c>
      <c r="D6" s="381" t="s">
        <v>697</v>
      </c>
      <c r="E6" s="381" t="s">
        <v>698</v>
      </c>
      <c r="F6" s="381">
        <v>0.036</v>
      </c>
      <c r="G6" s="381" t="s">
        <v>706</v>
      </c>
      <c r="I6" s="386" t="s">
        <v>707</v>
      </c>
      <c r="J6" s="239">
        <f>(C30+C78)/2</f>
        <v>0.00805</v>
      </c>
      <c r="K6" s="381" t="s">
        <v>706</v>
      </c>
      <c r="L6" s="33" t="s">
        <v>708</v>
      </c>
      <c r="M6" s="33"/>
    </row>
    <row r="7" ht="15.75" customHeight="1">
      <c r="A7" s="564" t="s">
        <v>709</v>
      </c>
      <c r="B7" s="381" t="s">
        <v>696</v>
      </c>
      <c r="C7" s="565">
        <v>0.0033</v>
      </c>
      <c r="D7" s="381" t="s">
        <v>697</v>
      </c>
      <c r="E7" s="381" t="s">
        <v>698</v>
      </c>
      <c r="F7" s="381">
        <v>0.00165</v>
      </c>
      <c r="G7" s="381" t="s">
        <v>710</v>
      </c>
      <c r="I7" s="386" t="s">
        <v>711</v>
      </c>
      <c r="J7" s="239">
        <f>(C32+C79)/2</f>
        <v>0.0047</v>
      </c>
      <c r="K7" s="381" t="s">
        <v>706</v>
      </c>
      <c r="L7" s="33" t="s">
        <v>708</v>
      </c>
      <c r="M7" s="33"/>
    </row>
    <row r="8" ht="15.75" customHeight="1">
      <c r="A8" s="386" t="s">
        <v>712</v>
      </c>
      <c r="B8" s="381" t="s">
        <v>696</v>
      </c>
      <c r="C8" s="565">
        <v>0.0105</v>
      </c>
      <c r="D8" s="381" t="s">
        <v>713</v>
      </c>
      <c r="E8" s="381" t="s">
        <v>714</v>
      </c>
      <c r="F8" s="381">
        <v>0.00525</v>
      </c>
      <c r="G8" s="381" t="s">
        <v>710</v>
      </c>
      <c r="I8" s="386" t="s">
        <v>715</v>
      </c>
      <c r="J8" s="239">
        <f>(C11+C31+C60+C80)/4</f>
        <v>0.106875</v>
      </c>
      <c r="K8" s="381" t="s">
        <v>706</v>
      </c>
      <c r="L8" s="33" t="s">
        <v>716</v>
      </c>
      <c r="M8" s="33"/>
    </row>
    <row r="9" ht="15.75" customHeight="1">
      <c r="A9" s="564" t="s">
        <v>717</v>
      </c>
      <c r="B9" s="381" t="s">
        <v>696</v>
      </c>
      <c r="C9" s="565">
        <v>0.0064</v>
      </c>
      <c r="D9" s="381" t="s">
        <v>713</v>
      </c>
      <c r="E9" s="381" t="s">
        <v>718</v>
      </c>
      <c r="F9" s="381">
        <v>0.0032</v>
      </c>
      <c r="G9" s="381" t="s">
        <v>710</v>
      </c>
      <c r="H9" s="381" t="s">
        <v>719</v>
      </c>
      <c r="I9" s="386" t="s">
        <v>709</v>
      </c>
      <c r="J9" s="239">
        <f t="shared" ref="J9:J10" si="1">(C7+C33+C55+C81)/4</f>
        <v>0.00705</v>
      </c>
      <c r="K9" s="381" t="s">
        <v>710</v>
      </c>
      <c r="L9" s="33" t="s">
        <v>708</v>
      </c>
      <c r="M9" s="33"/>
    </row>
    <row r="10" ht="15.75" customHeight="1">
      <c r="A10" s="386" t="s">
        <v>720</v>
      </c>
      <c r="B10" s="381" t="s">
        <v>696</v>
      </c>
      <c r="C10" s="565">
        <v>0.0576</v>
      </c>
      <c r="D10" s="381" t="s">
        <v>697</v>
      </c>
      <c r="E10" s="381" t="s">
        <v>698</v>
      </c>
      <c r="F10" s="381">
        <v>0.0288</v>
      </c>
      <c r="G10" s="381" t="s">
        <v>710</v>
      </c>
      <c r="I10" s="386" t="s">
        <v>712</v>
      </c>
      <c r="J10" s="239">
        <f t="shared" si="1"/>
        <v>0.007725</v>
      </c>
      <c r="K10" s="381" t="s">
        <v>710</v>
      </c>
      <c r="L10" s="33" t="s">
        <v>721</v>
      </c>
      <c r="M10" s="33"/>
    </row>
    <row r="11" ht="15.75" customHeight="1">
      <c r="A11" s="564" t="s">
        <v>715</v>
      </c>
      <c r="B11" s="381" t="s">
        <v>696</v>
      </c>
      <c r="C11" s="565">
        <v>0.1363</v>
      </c>
      <c r="D11" s="381" t="s">
        <v>713</v>
      </c>
      <c r="E11" s="381" t="s">
        <v>722</v>
      </c>
      <c r="F11" s="381">
        <v>0.06815</v>
      </c>
      <c r="G11" s="381" t="s">
        <v>723</v>
      </c>
      <c r="I11" s="566" t="s">
        <v>724</v>
      </c>
      <c r="J11" s="239">
        <f>(C10+C35+C57+C83)/4</f>
        <v>0.0542</v>
      </c>
      <c r="K11" s="381" t="s">
        <v>710</v>
      </c>
      <c r="L11" s="33" t="s">
        <v>725</v>
      </c>
      <c r="M11" s="33"/>
      <c r="N11" s="33"/>
      <c r="O11" s="33"/>
      <c r="P11" s="33"/>
      <c r="Q11" s="33"/>
      <c r="R11" s="33"/>
      <c r="S11" s="33"/>
    </row>
    <row r="12" ht="15.75" customHeight="1">
      <c r="A12" s="558" t="s">
        <v>726</v>
      </c>
      <c r="B12" s="559" t="s">
        <v>696</v>
      </c>
      <c r="C12" s="560">
        <v>0.038</v>
      </c>
      <c r="D12" s="559" t="s">
        <v>697</v>
      </c>
      <c r="E12" s="559" t="s">
        <v>698</v>
      </c>
      <c r="F12" s="559">
        <v>0.019</v>
      </c>
      <c r="G12" s="559" t="s">
        <v>723</v>
      </c>
      <c r="H12" s="561" t="s">
        <v>727</v>
      </c>
      <c r="I12" s="562" t="s">
        <v>728</v>
      </c>
      <c r="J12" s="563">
        <f>(C6+C36+C59+C84)/4</f>
        <v>0.0613</v>
      </c>
      <c r="K12" s="559" t="s">
        <v>710</v>
      </c>
      <c r="L12" s="36" t="s">
        <v>725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5.75" customHeight="1">
      <c r="A13" s="564" t="s">
        <v>729</v>
      </c>
      <c r="B13" s="381" t="s">
        <v>696</v>
      </c>
      <c r="C13" s="565">
        <v>0.158</v>
      </c>
      <c r="D13" s="381" t="s">
        <v>713</v>
      </c>
      <c r="E13" s="381" t="s">
        <v>722</v>
      </c>
      <c r="F13" s="381">
        <v>0.079</v>
      </c>
      <c r="G13" s="381" t="s">
        <v>723</v>
      </c>
      <c r="I13" s="386" t="s">
        <v>726</v>
      </c>
      <c r="J13" s="239">
        <f>(C12+C58+C85)/3</f>
        <v>0.038</v>
      </c>
      <c r="K13" s="381" t="s">
        <v>723</v>
      </c>
      <c r="L13" s="33" t="s">
        <v>708</v>
      </c>
      <c r="M13" s="33"/>
      <c r="N13" s="33"/>
      <c r="O13" s="33"/>
      <c r="P13" s="33"/>
      <c r="Q13" s="33"/>
      <c r="R13" s="33"/>
      <c r="S13" s="33"/>
    </row>
    <row r="14" ht="15.75" customHeight="1">
      <c r="A14" s="33"/>
      <c r="B14" s="381"/>
      <c r="C14" s="369"/>
      <c r="D14" s="381"/>
      <c r="E14" s="381"/>
      <c r="F14" s="381"/>
      <c r="G14" s="381"/>
      <c r="I14" s="566" t="s">
        <v>730</v>
      </c>
      <c r="J14" s="239">
        <f>(C9+C29+C54+C86)/4</f>
        <v>0.0571</v>
      </c>
      <c r="K14" s="381" t="s">
        <v>723</v>
      </c>
      <c r="L14" s="33" t="s">
        <v>731</v>
      </c>
      <c r="M14" s="33"/>
      <c r="N14" s="33"/>
      <c r="O14" s="33"/>
      <c r="P14" s="33"/>
      <c r="Q14" s="33"/>
      <c r="R14" s="33"/>
      <c r="S14" s="33"/>
    </row>
    <row r="15" ht="15.75" customHeight="1">
      <c r="A15" s="33"/>
      <c r="B15" s="416"/>
      <c r="C15" s="414" t="s">
        <v>732</v>
      </c>
      <c r="D15" s="414" t="s">
        <v>733</v>
      </c>
      <c r="E15" s="1"/>
      <c r="F15" s="33"/>
      <c r="G15" s="33"/>
      <c r="H15" s="33"/>
      <c r="I15" s="386" t="s">
        <v>734</v>
      </c>
      <c r="J15" s="239">
        <f>(C13+C37+C61+C87)/4</f>
        <v>0.137525</v>
      </c>
      <c r="K15" s="381" t="s">
        <v>723</v>
      </c>
      <c r="L15" s="33" t="s">
        <v>735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15.75" customHeight="1">
      <c r="A16" s="33"/>
      <c r="B16" s="567" t="s">
        <v>413</v>
      </c>
      <c r="C16" s="568">
        <f>SUM(C4:C13)</f>
        <v>0.5808</v>
      </c>
      <c r="D16" s="568">
        <f t="shared" ref="D16:D17" si="2">1-C16</f>
        <v>0.4192</v>
      </c>
      <c r="E16" s="1"/>
      <c r="F16" s="1"/>
      <c r="G16" s="1"/>
      <c r="H16" s="33"/>
      <c r="I16" s="33"/>
      <c r="J16" s="239">
        <f>SUM(J4:J15)</f>
        <v>0.572725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15.75" customHeight="1">
      <c r="A17" s="33"/>
      <c r="B17" s="567" t="s">
        <v>225</v>
      </c>
      <c r="C17" s="568">
        <f>C4+C5+C7+C9+C11+C13+C8</f>
        <v>0.4132</v>
      </c>
      <c r="D17" s="568">
        <f t="shared" si="2"/>
        <v>0.5868</v>
      </c>
      <c r="E17" s="1"/>
      <c r="F17" s="1"/>
      <c r="G17" s="1"/>
      <c r="H17" s="33"/>
      <c r="I17" s="33"/>
      <c r="J17" s="239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15.75" customHeight="1">
      <c r="A18" s="416"/>
      <c r="B18" s="569"/>
      <c r="C18" s="569"/>
      <c r="D18" s="33"/>
      <c r="E18" s="1"/>
      <c r="F18" s="1"/>
      <c r="G18" s="1"/>
      <c r="H18" s="33"/>
      <c r="I18" s="33"/>
      <c r="J18" s="239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ht="15.75" customHeight="1">
      <c r="A19" s="33"/>
      <c r="B19" s="570" t="str">
        <f>B16</f>
        <v>Medianos/Grandes</v>
      </c>
      <c r="C19" s="414" t="s">
        <v>520</v>
      </c>
      <c r="D19" s="1"/>
      <c r="E19" s="570" t="str">
        <f>B17</f>
        <v>Pequeños</v>
      </c>
      <c r="F19" s="414" t="s">
        <v>520</v>
      </c>
      <c r="G19" s="1"/>
      <c r="H19" s="33"/>
      <c r="I19" s="33"/>
      <c r="J19" s="239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ht="15.75" customHeight="1">
      <c r="A20" s="33"/>
      <c r="B20" s="571" t="s">
        <v>522</v>
      </c>
      <c r="C20" s="568">
        <f>(C4+C5+C7+C10+C6+C630+C12)/C16</f>
        <v>0.4641873278</v>
      </c>
      <c r="D20" s="1" t="s">
        <v>736</v>
      </c>
      <c r="E20" s="415" t="s">
        <v>522</v>
      </c>
      <c r="F20" s="568">
        <f>(C4+C5+C7)/C17</f>
        <v>0.2468538238</v>
      </c>
      <c r="G20" s="1" t="s">
        <v>736</v>
      </c>
      <c r="H20" s="33"/>
      <c r="I20" s="33"/>
      <c r="J20" s="239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15.75" customHeight="1">
      <c r="A21" s="33" t="s">
        <v>737</v>
      </c>
      <c r="B21" s="571" t="s">
        <v>524</v>
      </c>
      <c r="C21" s="568">
        <f>(C11+C13)/C16</f>
        <v>0.506714876</v>
      </c>
      <c r="D21" s="33"/>
      <c r="E21" s="415" t="s">
        <v>524</v>
      </c>
      <c r="F21" s="568">
        <f>(C11+C13)/C17</f>
        <v>0.7122458858</v>
      </c>
      <c r="G21" s="1"/>
      <c r="H21" s="33"/>
      <c r="I21" s="33"/>
      <c r="J21" s="239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15.75" customHeight="1">
      <c r="A22" s="36" t="s">
        <v>738</v>
      </c>
      <c r="B22" s="415" t="s">
        <v>525</v>
      </c>
      <c r="C22" s="568">
        <f>C8/C16</f>
        <v>0.0180785124</v>
      </c>
      <c r="D22" s="33" t="s">
        <v>739</v>
      </c>
      <c r="E22" s="415" t="s">
        <v>525</v>
      </c>
      <c r="F22" s="568">
        <f>C8/C17</f>
        <v>0.02541142304</v>
      </c>
      <c r="G22" s="33" t="s">
        <v>739</v>
      </c>
      <c r="H22" s="33"/>
      <c r="I22" s="33"/>
      <c r="J22" s="239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ht="15.75" customHeight="1">
      <c r="A23" s="36" t="s">
        <v>738</v>
      </c>
      <c r="B23" s="415" t="s">
        <v>740</v>
      </c>
      <c r="C23" s="568">
        <f>C9/C16</f>
        <v>0.01101928375</v>
      </c>
      <c r="D23" s="33"/>
      <c r="E23" s="415" t="s">
        <v>740</v>
      </c>
      <c r="F23" s="568">
        <f>C9/C17</f>
        <v>0.01548886738</v>
      </c>
      <c r="G23" s="1" t="s">
        <v>741</v>
      </c>
      <c r="H23" s="33"/>
      <c r="I23" s="33"/>
      <c r="J23" s="239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15.75" customHeight="1">
      <c r="A24" s="1"/>
      <c r="B24" s="416"/>
      <c r="C24" s="569"/>
      <c r="D24" s="569"/>
      <c r="E24" s="1"/>
      <c r="F24" s="1"/>
      <c r="G24" s="1"/>
      <c r="H24" s="33"/>
      <c r="I24" s="33"/>
      <c r="J24" s="239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ht="15.75" customHeight="1">
      <c r="A25" s="414" t="s">
        <v>687</v>
      </c>
      <c r="B25" s="572" t="s">
        <v>742</v>
      </c>
      <c r="C25" s="1"/>
      <c r="D25" s="1"/>
      <c r="E25" s="1"/>
      <c r="F25" s="1"/>
      <c r="G25" s="1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15.75" customHeight="1">
      <c r="A26" s="414" t="s">
        <v>688</v>
      </c>
      <c r="B26" s="414" t="s">
        <v>689</v>
      </c>
      <c r="C26" s="414" t="s">
        <v>690</v>
      </c>
      <c r="D26" s="414" t="s">
        <v>691</v>
      </c>
      <c r="E26" s="414" t="s">
        <v>692</v>
      </c>
      <c r="F26" s="414" t="s">
        <v>693</v>
      </c>
      <c r="G26" s="414" t="s">
        <v>694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ht="15.75" customHeight="1">
      <c r="A27" s="564" t="s">
        <v>695</v>
      </c>
      <c r="B27" s="381" t="s">
        <v>696</v>
      </c>
      <c r="C27" s="369">
        <v>0.0404</v>
      </c>
      <c r="D27" s="381" t="s">
        <v>697</v>
      </c>
      <c r="E27" s="381" t="s">
        <v>698</v>
      </c>
      <c r="F27" s="381">
        <v>0.0202</v>
      </c>
      <c r="G27" s="381" t="s">
        <v>699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15.75" customHeight="1">
      <c r="A28" s="564" t="s">
        <v>703</v>
      </c>
      <c r="B28" s="381" t="s">
        <v>696</v>
      </c>
      <c r="C28" s="369">
        <v>0.0352</v>
      </c>
      <c r="D28" s="381" t="s">
        <v>697</v>
      </c>
      <c r="E28" s="381" t="s">
        <v>698</v>
      </c>
      <c r="F28" s="381">
        <v>0.0176</v>
      </c>
      <c r="G28" s="381" t="s">
        <v>699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ht="15.75" customHeight="1">
      <c r="A29" s="564" t="s">
        <v>717</v>
      </c>
      <c r="B29" s="381" t="s">
        <v>696</v>
      </c>
      <c r="C29" s="369">
        <v>0.0652</v>
      </c>
      <c r="D29" s="381" t="s">
        <v>713</v>
      </c>
      <c r="E29" s="381" t="s">
        <v>718</v>
      </c>
      <c r="F29" s="381">
        <v>0.0326</v>
      </c>
      <c r="G29" s="381" t="s">
        <v>706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15.75" customHeight="1">
      <c r="A30" s="564" t="s">
        <v>707</v>
      </c>
      <c r="B30" s="381" t="s">
        <v>696</v>
      </c>
      <c r="C30" s="369">
        <v>0.0032</v>
      </c>
      <c r="D30" s="381" t="s">
        <v>697</v>
      </c>
      <c r="E30" s="381" t="s">
        <v>698</v>
      </c>
      <c r="F30" s="381">
        <v>0.0016</v>
      </c>
      <c r="G30" s="381" t="s">
        <v>706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15.75" customHeight="1">
      <c r="A31" s="564" t="s">
        <v>715</v>
      </c>
      <c r="B31" s="381" t="s">
        <v>696</v>
      </c>
      <c r="C31" s="369">
        <v>0.0982</v>
      </c>
      <c r="D31" s="381" t="s">
        <v>713</v>
      </c>
      <c r="E31" s="381" t="s">
        <v>722</v>
      </c>
      <c r="F31" s="381">
        <v>0.0491</v>
      </c>
      <c r="G31" s="381" t="s">
        <v>710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15.75" customHeight="1">
      <c r="A32" s="564" t="s">
        <v>711</v>
      </c>
      <c r="B32" s="381" t="s">
        <v>696</v>
      </c>
      <c r="C32" s="369">
        <v>0.0039</v>
      </c>
      <c r="D32" s="381" t="s">
        <v>697</v>
      </c>
      <c r="E32" s="381" t="s">
        <v>698</v>
      </c>
      <c r="F32" s="381">
        <v>0.00195</v>
      </c>
      <c r="G32" s="381" t="s">
        <v>710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15.75" customHeight="1">
      <c r="A33" s="564" t="s">
        <v>709</v>
      </c>
      <c r="B33" s="381" t="s">
        <v>696</v>
      </c>
      <c r="C33" s="369">
        <v>0.0068</v>
      </c>
      <c r="D33" s="381" t="s">
        <v>697</v>
      </c>
      <c r="E33" s="381" t="s">
        <v>698</v>
      </c>
      <c r="F33" s="381">
        <v>0.0034</v>
      </c>
      <c r="G33" s="381" t="s">
        <v>710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ht="15.75" customHeight="1">
      <c r="A34" s="386" t="s">
        <v>712</v>
      </c>
      <c r="B34" s="381" t="s">
        <v>696</v>
      </c>
      <c r="C34" s="369">
        <v>0.0074</v>
      </c>
      <c r="D34" s="381" t="s">
        <v>713</v>
      </c>
      <c r="E34" s="381" t="s">
        <v>714</v>
      </c>
      <c r="F34" s="381">
        <v>0.0037</v>
      </c>
      <c r="G34" s="381" t="s">
        <v>710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15.75" customHeight="1">
      <c r="A35" s="386" t="s">
        <v>720</v>
      </c>
      <c r="B35" s="381" t="s">
        <v>696</v>
      </c>
      <c r="C35" s="369">
        <v>0.0455</v>
      </c>
      <c r="D35" s="381" t="s">
        <v>697</v>
      </c>
      <c r="E35" s="381" t="s">
        <v>698</v>
      </c>
      <c r="F35" s="381">
        <v>0.02275</v>
      </c>
      <c r="G35" s="381" t="s">
        <v>710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15.75" customHeight="1">
      <c r="A36" s="386" t="s">
        <v>705</v>
      </c>
      <c r="B36" s="381" t="s">
        <v>696</v>
      </c>
      <c r="C36" s="369">
        <v>0.0441</v>
      </c>
      <c r="D36" s="381" t="s">
        <v>697</v>
      </c>
      <c r="E36" s="381" t="s">
        <v>698</v>
      </c>
      <c r="F36" s="381">
        <v>0.02205</v>
      </c>
      <c r="G36" s="381" t="s">
        <v>723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15.75" customHeight="1">
      <c r="A37" s="564" t="s">
        <v>729</v>
      </c>
      <c r="B37" s="381" t="s">
        <v>696</v>
      </c>
      <c r="C37" s="369">
        <v>0.1267</v>
      </c>
      <c r="D37" s="381" t="s">
        <v>713</v>
      </c>
      <c r="E37" s="381" t="s">
        <v>722</v>
      </c>
      <c r="F37" s="381">
        <v>0.06335</v>
      </c>
      <c r="G37" s="381" t="s">
        <v>723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15.75" customHeight="1">
      <c r="A38" s="386"/>
      <c r="B38" s="381"/>
      <c r="C38" s="33"/>
      <c r="D38" s="381"/>
      <c r="E38" s="381"/>
      <c r="F38" s="381"/>
      <c r="G38" s="381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15.75" customHeight="1">
      <c r="A39" s="386"/>
      <c r="B39" s="416"/>
      <c r="C39" s="414" t="s">
        <v>732</v>
      </c>
      <c r="D39" s="414" t="s">
        <v>733</v>
      </c>
      <c r="E39" s="381"/>
      <c r="F39" s="381"/>
      <c r="G39" s="381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ht="15.75" customHeight="1">
      <c r="A40" s="386"/>
      <c r="B40" s="528" t="s">
        <v>413</v>
      </c>
      <c r="C40" s="573">
        <f>SUM(C27:C37)</f>
        <v>0.4766</v>
      </c>
      <c r="D40" s="574">
        <f t="shared" ref="D40:D41" si="3">1-C40</f>
        <v>0.5234</v>
      </c>
      <c r="E40" s="381"/>
      <c r="F40" s="381"/>
      <c r="G40" s="381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15.75" customHeight="1">
      <c r="A41" s="386"/>
      <c r="B41" s="528" t="s">
        <v>225</v>
      </c>
      <c r="C41" s="573">
        <f>C27+C28+C29+C30+C31+C32+C33+C37+C34</f>
        <v>0.387</v>
      </c>
      <c r="D41" s="574">
        <f t="shared" si="3"/>
        <v>0.613</v>
      </c>
      <c r="E41" s="381"/>
      <c r="F41" s="381"/>
      <c r="G41" s="381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15.75" customHeight="1">
      <c r="A42" s="416"/>
      <c r="B42" s="569"/>
      <c r="C42" s="569"/>
      <c r="D42" s="33"/>
      <c r="E42" s="1"/>
      <c r="F42" s="1"/>
      <c r="G42" s="1"/>
      <c r="H42" s="33"/>
      <c r="I42" s="33"/>
      <c r="J42" s="239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15.75" customHeight="1">
      <c r="A43" s="33"/>
      <c r="B43" s="416" t="str">
        <f>B40</f>
        <v>Medianos/Grandes</v>
      </c>
      <c r="C43" s="414" t="s">
        <v>520</v>
      </c>
      <c r="D43" s="1"/>
      <c r="E43" s="570" t="str">
        <f>B41</f>
        <v>Pequeños</v>
      </c>
      <c r="F43" s="414" t="s">
        <v>520</v>
      </c>
      <c r="G43" s="1"/>
      <c r="H43" s="33"/>
      <c r="I43" s="33"/>
      <c r="J43" s="239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15.75" customHeight="1">
      <c r="A44" s="33"/>
      <c r="B44" s="415" t="s">
        <v>522</v>
      </c>
      <c r="C44" s="568">
        <f>(C27+C28+C32+C33+C30+C657+C35+C36)/C40</f>
        <v>0.3757868233</v>
      </c>
      <c r="D44" s="33"/>
      <c r="E44" s="415" t="s">
        <v>522</v>
      </c>
      <c r="F44" s="568">
        <f>(C27+C28+C30+C32+C33)/C41</f>
        <v>0.2312661499</v>
      </c>
      <c r="G44" s="1"/>
      <c r="H44" s="33"/>
      <c r="I44" s="33"/>
      <c r="J44" s="239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ht="15.75" customHeight="1">
      <c r="A45" s="33"/>
      <c r="B45" s="415" t="s">
        <v>524</v>
      </c>
      <c r="C45" s="568">
        <f>(C31+C37)/C40</f>
        <v>0.4718841796</v>
      </c>
      <c r="D45" s="33"/>
      <c r="E45" s="415" t="s">
        <v>524</v>
      </c>
      <c r="F45" s="568">
        <f>(C31+C37)/C41</f>
        <v>0.5811369509</v>
      </c>
      <c r="G45" s="1"/>
      <c r="H45" s="33"/>
      <c r="I45" s="33"/>
      <c r="J45" s="239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15.75" customHeight="1">
      <c r="A46" s="33"/>
      <c r="B46" s="415" t="s">
        <v>525</v>
      </c>
      <c r="C46" s="568">
        <f>C34/C40</f>
        <v>0.01552664708</v>
      </c>
      <c r="D46" s="33"/>
      <c r="E46" s="415" t="s">
        <v>525</v>
      </c>
      <c r="F46" s="568">
        <f>C34/C41</f>
        <v>0.01912144703</v>
      </c>
      <c r="G46" s="1"/>
      <c r="H46" s="33"/>
      <c r="I46" s="33"/>
      <c r="J46" s="239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ht="15.75" customHeight="1">
      <c r="A47" s="33"/>
      <c r="B47" s="415" t="s">
        <v>743</v>
      </c>
      <c r="C47" s="568">
        <f>C29/C40</f>
        <v>0.13680235</v>
      </c>
      <c r="D47" s="33"/>
      <c r="E47" s="415" t="s">
        <v>743</v>
      </c>
      <c r="F47" s="568">
        <f>C29/C41</f>
        <v>0.1684754522</v>
      </c>
      <c r="G47" s="1"/>
      <c r="H47" s="33"/>
      <c r="I47" s="33"/>
      <c r="J47" s="239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ht="15.75" customHeight="1">
      <c r="A48" s="1"/>
      <c r="B48" s="416"/>
      <c r="C48" s="569"/>
      <c r="D48" s="569"/>
      <c r="E48" s="1"/>
      <c r="F48" s="1"/>
      <c r="G48" s="1"/>
      <c r="H48" s="33"/>
      <c r="I48" s="33"/>
      <c r="J48" s="239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15.75" customHeight="1">
      <c r="A49" s="386"/>
      <c r="B49" s="381"/>
      <c r="C49" s="369"/>
      <c r="D49" s="381"/>
      <c r="E49" s="381"/>
      <c r="F49" s="381"/>
      <c r="G49" s="381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15.75" customHeight="1">
      <c r="A50" s="414" t="s">
        <v>687</v>
      </c>
      <c r="B50" s="575" t="s">
        <v>426</v>
      </c>
      <c r="C50" s="1"/>
      <c r="D50" s="1"/>
      <c r="E50" s="1"/>
      <c r="F50" s="1"/>
      <c r="G50" s="1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15.75" customHeight="1">
      <c r="A51" s="414" t="s">
        <v>688</v>
      </c>
      <c r="B51" s="414" t="s">
        <v>689</v>
      </c>
      <c r="C51" s="414" t="s">
        <v>690</v>
      </c>
      <c r="D51" s="414" t="s">
        <v>691</v>
      </c>
      <c r="E51" s="414" t="s">
        <v>692</v>
      </c>
      <c r="F51" s="414" t="s">
        <v>693</v>
      </c>
      <c r="G51" s="414" t="s">
        <v>694</v>
      </c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ht="15.75" customHeight="1">
      <c r="A52" s="564" t="s">
        <v>703</v>
      </c>
      <c r="B52" s="381" t="s">
        <v>696</v>
      </c>
      <c r="C52" s="369">
        <v>0.02</v>
      </c>
      <c r="D52" s="381" t="s">
        <v>697</v>
      </c>
      <c r="E52" s="381" t="s">
        <v>698</v>
      </c>
      <c r="F52" s="381">
        <v>0.01</v>
      </c>
      <c r="G52" s="381" t="s">
        <v>699</v>
      </c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15.75" customHeight="1">
      <c r="A53" s="564" t="s">
        <v>695</v>
      </c>
      <c r="B53" s="381" t="s">
        <v>696</v>
      </c>
      <c r="C53" s="369">
        <v>0.0477</v>
      </c>
      <c r="D53" s="381" t="s">
        <v>697</v>
      </c>
      <c r="E53" s="381" t="s">
        <v>698</v>
      </c>
      <c r="F53" s="381">
        <v>0.02385</v>
      </c>
      <c r="G53" s="381" t="s">
        <v>699</v>
      </c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15.75" customHeight="1">
      <c r="A54" s="564" t="s">
        <v>717</v>
      </c>
      <c r="B54" s="381" t="s">
        <v>696</v>
      </c>
      <c r="C54" s="369">
        <v>0.0266</v>
      </c>
      <c r="D54" s="381" t="s">
        <v>713</v>
      </c>
      <c r="E54" s="381" t="s">
        <v>718</v>
      </c>
      <c r="F54" s="381">
        <v>0.0133</v>
      </c>
      <c r="G54" s="381" t="s">
        <v>706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5.75" customHeight="1">
      <c r="A55" s="564" t="s">
        <v>709</v>
      </c>
      <c r="B55" s="381" t="s">
        <v>696</v>
      </c>
      <c r="C55" s="369">
        <v>0.0054</v>
      </c>
      <c r="D55" s="381" t="s">
        <v>697</v>
      </c>
      <c r="E55" s="381" t="s">
        <v>698</v>
      </c>
      <c r="F55" s="381">
        <v>0.0027</v>
      </c>
      <c r="G55" s="381" t="s">
        <v>706</v>
      </c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15.75" customHeight="1">
      <c r="A56" s="386" t="s">
        <v>712</v>
      </c>
      <c r="B56" s="381" t="s">
        <v>696</v>
      </c>
      <c r="C56" s="369">
        <v>0.0066</v>
      </c>
      <c r="D56" s="381" t="s">
        <v>713</v>
      </c>
      <c r="E56" s="381" t="s">
        <v>714</v>
      </c>
      <c r="F56" s="381">
        <v>0.0033</v>
      </c>
      <c r="G56" s="381" t="s">
        <v>710</v>
      </c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5.75" customHeight="1">
      <c r="A57" s="386" t="s">
        <v>720</v>
      </c>
      <c r="B57" s="381" t="s">
        <v>696</v>
      </c>
      <c r="C57" s="369">
        <v>0.0474</v>
      </c>
      <c r="D57" s="381" t="s">
        <v>697</v>
      </c>
      <c r="E57" s="381" t="s">
        <v>698</v>
      </c>
      <c r="F57" s="381">
        <v>0.0237</v>
      </c>
      <c r="G57" s="381" t="s">
        <v>710</v>
      </c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15.75" customHeight="1">
      <c r="A58" s="386" t="s">
        <v>726</v>
      </c>
      <c r="B58" s="381" t="s">
        <v>696</v>
      </c>
      <c r="C58" s="369">
        <v>0.027</v>
      </c>
      <c r="D58" s="381" t="s">
        <v>697</v>
      </c>
      <c r="E58" s="381" t="s">
        <v>698</v>
      </c>
      <c r="F58" s="381">
        <v>0.0135</v>
      </c>
      <c r="G58" s="381" t="s">
        <v>710</v>
      </c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15.75" customHeight="1">
      <c r="A59" s="386" t="s">
        <v>705</v>
      </c>
      <c r="B59" s="381" t="s">
        <v>696</v>
      </c>
      <c r="C59" s="369">
        <v>0.0511</v>
      </c>
      <c r="D59" s="381" t="s">
        <v>697</v>
      </c>
      <c r="E59" s="381" t="s">
        <v>698</v>
      </c>
      <c r="F59" s="381">
        <v>0.02555</v>
      </c>
      <c r="G59" s="381" t="s">
        <v>710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15.75" customHeight="1">
      <c r="A60" s="564" t="s">
        <v>715</v>
      </c>
      <c r="B60" s="381" t="s">
        <v>696</v>
      </c>
      <c r="C60" s="369">
        <v>0.0896</v>
      </c>
      <c r="D60" s="381" t="s">
        <v>713</v>
      </c>
      <c r="E60" s="381" t="s">
        <v>722</v>
      </c>
      <c r="F60" s="381">
        <v>0.0448</v>
      </c>
      <c r="G60" s="381" t="s">
        <v>723</v>
      </c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15.75" customHeight="1">
      <c r="A61" s="564" t="s">
        <v>729</v>
      </c>
      <c r="B61" s="381" t="s">
        <v>696</v>
      </c>
      <c r="C61" s="369">
        <v>0.115</v>
      </c>
      <c r="D61" s="381" t="s">
        <v>713</v>
      </c>
      <c r="E61" s="381" t="s">
        <v>722</v>
      </c>
      <c r="F61" s="381">
        <v>0.0575</v>
      </c>
      <c r="G61" s="381" t="s">
        <v>723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15.75" customHeight="1">
      <c r="A62" s="1"/>
      <c r="B62" s="1"/>
      <c r="C62" s="33"/>
      <c r="D62" s="1"/>
      <c r="E62" s="1"/>
      <c r="F62" s="1"/>
      <c r="G62" s="1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15.75" customHeight="1">
      <c r="A63" s="1"/>
      <c r="B63" s="416"/>
      <c r="C63" s="414" t="s">
        <v>732</v>
      </c>
      <c r="D63" s="414" t="s">
        <v>733</v>
      </c>
      <c r="E63" s="1"/>
      <c r="F63" s="1"/>
      <c r="G63" s="1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15.75" customHeight="1">
      <c r="A64" s="1"/>
      <c r="B64" s="528" t="s">
        <v>413</v>
      </c>
      <c r="C64" s="520">
        <f>SUM(C52:C61)</f>
        <v>0.4364</v>
      </c>
      <c r="D64" s="574">
        <f t="shared" ref="D64:D65" si="4">1-C64</f>
        <v>0.5636</v>
      </c>
      <c r="E64" s="1"/>
      <c r="F64" s="1"/>
      <c r="G64" s="1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15.75" customHeight="1">
      <c r="A65" s="1"/>
      <c r="B65" s="528" t="s">
        <v>225</v>
      </c>
      <c r="C65" s="574">
        <f>C52+C53+C54+C55+C60+C61+C56</f>
        <v>0.3109</v>
      </c>
      <c r="D65" s="574">
        <f t="shared" si="4"/>
        <v>0.6891</v>
      </c>
      <c r="E65" s="1"/>
      <c r="F65" s="1"/>
      <c r="G65" s="1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ht="15.75" customHeight="1">
      <c r="A66" s="416"/>
      <c r="B66" s="569"/>
      <c r="C66" s="569"/>
      <c r="D66" s="33"/>
      <c r="E66" s="1"/>
      <c r="F66" s="1"/>
      <c r="G66" s="1"/>
      <c r="H66" s="33"/>
      <c r="I66" s="33"/>
      <c r="J66" s="239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15.75" customHeight="1">
      <c r="A67" s="33"/>
      <c r="B67" s="416" t="str">
        <f>B64</f>
        <v>Medianos/Grandes</v>
      </c>
      <c r="C67" s="414" t="s">
        <v>520</v>
      </c>
      <c r="D67" s="1"/>
      <c r="E67" s="570" t="str">
        <f>B65</f>
        <v>Pequeños</v>
      </c>
      <c r="F67" s="414" t="s">
        <v>520</v>
      </c>
      <c r="G67" s="1"/>
      <c r="H67" s="33"/>
      <c r="I67" s="33"/>
      <c r="J67" s="239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15.75" customHeight="1">
      <c r="A68" s="33"/>
      <c r="B68" s="415" t="s">
        <v>522</v>
      </c>
      <c r="C68" s="568">
        <f>(C53+C52+C58+C57+C55+C681+C59)/C64</f>
        <v>0.4550870761</v>
      </c>
      <c r="D68" s="33"/>
      <c r="E68" s="415" t="s">
        <v>522</v>
      </c>
      <c r="F68" s="568">
        <f>(C53+C52+C55)/C65</f>
        <v>0.235123834</v>
      </c>
      <c r="G68" s="1"/>
      <c r="H68" s="33"/>
      <c r="I68" s="33"/>
      <c r="J68" s="239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15.75" customHeight="1">
      <c r="A69" s="33"/>
      <c r="B69" s="415" t="s">
        <v>524</v>
      </c>
      <c r="C69" s="568">
        <f>(C60+C61)/C64</f>
        <v>0.4688359303</v>
      </c>
      <c r="D69" s="33"/>
      <c r="E69" s="415" t="s">
        <v>524</v>
      </c>
      <c r="F69" s="568">
        <f>(C60+C61)/C65</f>
        <v>0.6580894178</v>
      </c>
      <c r="G69" s="1"/>
      <c r="H69" s="33"/>
      <c r="I69" s="33"/>
      <c r="J69" s="239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15.75" customHeight="1">
      <c r="A70" s="33"/>
      <c r="B70" s="415" t="s">
        <v>525</v>
      </c>
      <c r="C70" s="568">
        <f>C56/C64</f>
        <v>0.01512373969</v>
      </c>
      <c r="D70" s="33"/>
      <c r="E70" s="415" t="s">
        <v>525</v>
      </c>
      <c r="F70" s="568">
        <f>C56/C65</f>
        <v>0.0212286909</v>
      </c>
      <c r="G70" s="1"/>
      <c r="H70" s="33"/>
      <c r="I70" s="33"/>
      <c r="J70" s="239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15.75" customHeight="1">
      <c r="A71" s="33"/>
      <c r="B71" s="415" t="s">
        <v>527</v>
      </c>
      <c r="C71" s="568">
        <f>C54/C64</f>
        <v>0.0609532539</v>
      </c>
      <c r="D71" s="33"/>
      <c r="E71" s="415" t="s">
        <v>743</v>
      </c>
      <c r="F71" s="568">
        <f>C54/C65</f>
        <v>0.08555805725</v>
      </c>
      <c r="G71" s="1"/>
      <c r="H71" s="33"/>
      <c r="I71" s="33"/>
      <c r="J71" s="239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ht="15.75" customHeight="1">
      <c r="A72" s="1"/>
      <c r="B72" s="416"/>
      <c r="C72" s="569"/>
      <c r="D72" s="569"/>
      <c r="E72" s="1"/>
      <c r="F72" s="1"/>
      <c r="G72" s="1"/>
      <c r="H72" s="33"/>
      <c r="I72" s="33"/>
      <c r="J72" s="239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ht="15.75" customHeight="1">
      <c r="A73" s="1"/>
      <c r="B73" s="1"/>
      <c r="C73" s="238"/>
      <c r="D73" s="1"/>
      <c r="E73" s="1"/>
      <c r="F73" s="1"/>
      <c r="G73" s="1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ht="15.75" customHeight="1">
      <c r="A74" s="414" t="s">
        <v>687</v>
      </c>
      <c r="B74" s="576" t="s">
        <v>744</v>
      </c>
      <c r="C74" s="1"/>
      <c r="D74" s="1"/>
      <c r="E74" s="1"/>
      <c r="F74" s="1"/>
      <c r="G74" s="1"/>
      <c r="H74" s="33"/>
      <c r="I74" s="577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ht="15.75" customHeight="1">
      <c r="A75" s="414" t="s">
        <v>688</v>
      </c>
      <c r="B75" s="414" t="s">
        <v>689</v>
      </c>
      <c r="C75" s="414" t="s">
        <v>690</v>
      </c>
      <c r="D75" s="414" t="s">
        <v>691</v>
      </c>
      <c r="E75" s="414" t="s">
        <v>692</v>
      </c>
      <c r="F75" s="414" t="s">
        <v>693</v>
      </c>
      <c r="G75" s="414" t="s">
        <v>694</v>
      </c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ht="15.75" customHeight="1">
      <c r="A76" s="564" t="s">
        <v>695</v>
      </c>
      <c r="B76" s="381" t="s">
        <v>696</v>
      </c>
      <c r="C76" s="369">
        <v>0.0652</v>
      </c>
      <c r="D76" s="381" t="s">
        <v>697</v>
      </c>
      <c r="E76" s="381" t="s">
        <v>698</v>
      </c>
      <c r="F76" s="381">
        <v>0.0326</v>
      </c>
      <c r="G76" s="381" t="s">
        <v>699</v>
      </c>
      <c r="H76" s="33"/>
      <c r="I76" s="578"/>
      <c r="J76" s="579"/>
      <c r="K76" s="579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ht="15.75" customHeight="1">
      <c r="A77" s="564" t="s">
        <v>703</v>
      </c>
      <c r="B77" s="381" t="s">
        <v>696</v>
      </c>
      <c r="C77" s="369">
        <v>0.0536</v>
      </c>
      <c r="D77" s="381" t="s">
        <v>697</v>
      </c>
      <c r="E77" s="381" t="s">
        <v>698</v>
      </c>
      <c r="F77" s="381">
        <v>0.0268</v>
      </c>
      <c r="G77" s="381" t="s">
        <v>699</v>
      </c>
      <c r="H77" s="33"/>
      <c r="I77" s="578"/>
      <c r="J77" s="579"/>
      <c r="K77" s="579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ht="15.75" customHeight="1">
      <c r="A78" s="564" t="s">
        <v>707</v>
      </c>
      <c r="B78" s="381" t="s">
        <v>696</v>
      </c>
      <c r="C78" s="369">
        <v>0.0129</v>
      </c>
      <c r="D78" s="381" t="s">
        <v>697</v>
      </c>
      <c r="E78" s="381" t="s">
        <v>698</v>
      </c>
      <c r="F78" s="381">
        <v>0.00645</v>
      </c>
      <c r="G78" s="381" t="s">
        <v>706</v>
      </c>
      <c r="H78" s="33"/>
      <c r="I78" s="578"/>
      <c r="J78" s="579"/>
      <c r="K78" s="579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ht="15.75" customHeight="1">
      <c r="A79" s="564" t="s">
        <v>711</v>
      </c>
      <c r="B79" s="381" t="s">
        <v>696</v>
      </c>
      <c r="C79" s="369">
        <v>0.0055</v>
      </c>
      <c r="D79" s="381" t="s">
        <v>697</v>
      </c>
      <c r="E79" s="381" t="s">
        <v>698</v>
      </c>
      <c r="F79" s="381">
        <v>0.00275</v>
      </c>
      <c r="G79" s="381" t="s">
        <v>706</v>
      </c>
      <c r="H79" s="33"/>
      <c r="I79" s="578"/>
      <c r="J79" s="580"/>
      <c r="K79" s="579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ht="15.75" customHeight="1">
      <c r="A80" s="564" t="s">
        <v>715</v>
      </c>
      <c r="B80" s="381" t="s">
        <v>696</v>
      </c>
      <c r="C80" s="369">
        <v>0.1034</v>
      </c>
      <c r="D80" s="381" t="s">
        <v>713</v>
      </c>
      <c r="E80" s="381" t="s">
        <v>722</v>
      </c>
      <c r="F80" s="381">
        <v>0.0517</v>
      </c>
      <c r="G80" s="381" t="s">
        <v>706</v>
      </c>
      <c r="H80" s="33"/>
      <c r="I80" s="33"/>
      <c r="J80" s="579"/>
      <c r="K80" s="579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ht="15.75" customHeight="1">
      <c r="A81" s="564" t="s">
        <v>709</v>
      </c>
      <c r="B81" s="381" t="s">
        <v>696</v>
      </c>
      <c r="C81" s="369">
        <v>0.0127</v>
      </c>
      <c r="D81" s="381" t="s">
        <v>697</v>
      </c>
      <c r="E81" s="381" t="s">
        <v>698</v>
      </c>
      <c r="F81" s="381">
        <v>0.00635</v>
      </c>
      <c r="G81" s="381" t="s">
        <v>710</v>
      </c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ht="15.75" customHeight="1">
      <c r="A82" s="581" t="s">
        <v>712</v>
      </c>
      <c r="B82" s="381" t="s">
        <v>696</v>
      </c>
      <c r="C82" s="369">
        <v>0.0064</v>
      </c>
      <c r="D82" s="381" t="s">
        <v>713</v>
      </c>
      <c r="E82" s="381" t="s">
        <v>714</v>
      </c>
      <c r="F82" s="381">
        <v>0.0032</v>
      </c>
      <c r="G82" s="381" t="s">
        <v>710</v>
      </c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ht="15.75" customHeight="1">
      <c r="A83" s="386" t="s">
        <v>720</v>
      </c>
      <c r="B83" s="381" t="s">
        <v>696</v>
      </c>
      <c r="C83" s="369">
        <v>0.0663</v>
      </c>
      <c r="D83" s="381" t="s">
        <v>697</v>
      </c>
      <c r="E83" s="381" t="s">
        <v>698</v>
      </c>
      <c r="F83" s="381">
        <v>0.03315</v>
      </c>
      <c r="G83" s="381" t="s">
        <v>710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ht="15.75" customHeight="1">
      <c r="A84" s="386" t="s">
        <v>705</v>
      </c>
      <c r="B84" s="381" t="s">
        <v>696</v>
      </c>
      <c r="C84" s="369">
        <v>0.078</v>
      </c>
      <c r="D84" s="381" t="s">
        <v>697</v>
      </c>
      <c r="E84" s="381" t="s">
        <v>698</v>
      </c>
      <c r="F84" s="381">
        <v>0.039</v>
      </c>
      <c r="G84" s="381" t="s">
        <v>710</v>
      </c>
      <c r="H84" s="33"/>
      <c r="I84" s="33"/>
      <c r="J84" s="33"/>
      <c r="K84" s="582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ht="15.75" customHeight="1">
      <c r="A85" s="386" t="s">
        <v>726</v>
      </c>
      <c r="B85" s="381" t="s">
        <v>696</v>
      </c>
      <c r="C85" s="369">
        <v>0.049</v>
      </c>
      <c r="D85" s="381" t="s">
        <v>697</v>
      </c>
      <c r="E85" s="381" t="s">
        <v>698</v>
      </c>
      <c r="F85" s="381">
        <v>0.0245</v>
      </c>
      <c r="G85" s="381" t="s">
        <v>723</v>
      </c>
      <c r="H85" s="33"/>
      <c r="I85" s="33"/>
      <c r="J85" s="33"/>
      <c r="K85" s="582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ht="15.75" customHeight="1">
      <c r="A86" s="564" t="s">
        <v>717</v>
      </c>
      <c r="B86" s="381" t="s">
        <v>696</v>
      </c>
      <c r="C86" s="369">
        <v>0.1302</v>
      </c>
      <c r="D86" s="381" t="s">
        <v>713</v>
      </c>
      <c r="E86" s="381" t="s">
        <v>718</v>
      </c>
      <c r="F86" s="381">
        <v>0.0651</v>
      </c>
      <c r="G86" s="381" t="s">
        <v>723</v>
      </c>
      <c r="H86" s="33"/>
      <c r="I86" s="33"/>
      <c r="J86" s="33"/>
      <c r="K86" s="582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ht="15.75" customHeight="1">
      <c r="A87" s="564" t="s">
        <v>729</v>
      </c>
      <c r="B87" s="381" t="s">
        <v>696</v>
      </c>
      <c r="C87" s="369">
        <v>0.1504</v>
      </c>
      <c r="D87" s="381" t="s">
        <v>713</v>
      </c>
      <c r="E87" s="381" t="s">
        <v>722</v>
      </c>
      <c r="F87" s="381">
        <v>0.0752</v>
      </c>
      <c r="G87" s="381" t="s">
        <v>723</v>
      </c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ht="15.75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ht="15.75" customHeight="1">
      <c r="A89" s="33"/>
      <c r="B89" s="416"/>
      <c r="C89" s="414" t="s">
        <v>732</v>
      </c>
      <c r="D89" s="414" t="s">
        <v>733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ht="15.75" customHeight="1">
      <c r="A90" s="33"/>
      <c r="B90" s="528" t="s">
        <v>413</v>
      </c>
      <c r="C90" s="583">
        <f>SUM(C76:C87)</f>
        <v>0.7336</v>
      </c>
      <c r="D90" s="574">
        <f t="shared" ref="D90:D91" si="5">1-C90</f>
        <v>0.2664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ht="15.75" customHeight="1">
      <c r="A91" s="33"/>
      <c r="B91" s="528" t="s">
        <v>225</v>
      </c>
      <c r="C91" s="574">
        <f>C76+C77+C78+C79+C80+C81+C86+C87+C82</f>
        <v>0.5403</v>
      </c>
      <c r="D91" s="574">
        <f t="shared" si="5"/>
        <v>0.4597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ht="15.75" customHeight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ht="15.75" customHeight="1">
      <c r="A93" s="33"/>
      <c r="B93" s="416" t="str">
        <f>B90</f>
        <v>Medianos/Grandes</v>
      </c>
      <c r="C93" s="414" t="s">
        <v>520</v>
      </c>
      <c r="D93" s="1"/>
      <c r="E93" s="570" t="str">
        <f>B91</f>
        <v>Pequeños</v>
      </c>
      <c r="F93" s="414" t="s">
        <v>520</v>
      </c>
      <c r="G93" s="1"/>
      <c r="H93" s="33"/>
      <c r="I93" s="33"/>
      <c r="J93" s="239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ht="15.75" customHeight="1">
      <c r="A94" s="33"/>
      <c r="B94" s="415" t="s">
        <v>522</v>
      </c>
      <c r="C94" s="568">
        <f>(C76+C79+C83+C84+C81+C708+C77+C78+C85)/C90</f>
        <v>0.46782988</v>
      </c>
      <c r="D94" s="33"/>
      <c r="E94" s="415" t="s">
        <v>522</v>
      </c>
      <c r="F94" s="568">
        <f>(C76+C77+C79+C78+C81)/C91</f>
        <v>0.2774384601</v>
      </c>
      <c r="G94" s="1"/>
      <c r="H94" s="33"/>
      <c r="I94" s="33"/>
      <c r="J94" s="239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ht="15.75" customHeight="1">
      <c r="A95" s="33"/>
      <c r="B95" s="415" t="s">
        <v>524</v>
      </c>
      <c r="C95" s="568">
        <f>(C80+C87)/C90</f>
        <v>0.3459651036</v>
      </c>
      <c r="D95" s="33"/>
      <c r="E95" s="415" t="s">
        <v>524</v>
      </c>
      <c r="F95" s="568">
        <f>(C80+C87)/C91</f>
        <v>0.4697390339</v>
      </c>
      <c r="G95" s="1"/>
      <c r="H95" s="33"/>
      <c r="I95" s="33"/>
      <c r="J95" s="239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ht="15.75" customHeight="1">
      <c r="A96" s="33"/>
      <c r="B96" s="415" t="s">
        <v>525</v>
      </c>
      <c r="C96" s="568">
        <f>C82/C90</f>
        <v>0.008724100327</v>
      </c>
      <c r="D96" s="33"/>
      <c r="E96" s="415" t="s">
        <v>525</v>
      </c>
      <c r="F96" s="568">
        <f>C82/C91</f>
        <v>0.01184527115</v>
      </c>
      <c r="G96" s="1"/>
      <c r="H96" s="33"/>
      <c r="I96" s="33"/>
      <c r="J96" s="239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ht="15.75" customHeight="1">
      <c r="A97" s="33"/>
      <c r="B97" s="415" t="s">
        <v>527</v>
      </c>
      <c r="C97" s="568">
        <f>C86/C90</f>
        <v>0.177480916</v>
      </c>
      <c r="D97" s="33"/>
      <c r="E97" s="415" t="s">
        <v>743</v>
      </c>
      <c r="F97" s="568">
        <f>C86/C91</f>
        <v>0.2409772349</v>
      </c>
      <c r="G97" s="1"/>
      <c r="H97" s="33"/>
      <c r="I97" s="33"/>
      <c r="J97" s="239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ht="15.75" customHeight="1">
      <c r="A98" s="1"/>
      <c r="B98" s="416"/>
      <c r="C98" s="569"/>
      <c r="D98" s="569"/>
      <c r="E98" s="1"/>
      <c r="F98" s="1"/>
      <c r="G98" s="1"/>
      <c r="H98" s="33"/>
      <c r="I98" s="33"/>
      <c r="J98" s="239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ht="15.75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ht="15.7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ht="15.7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ht="15.75" customHeight="1">
      <c r="A102" s="33"/>
      <c r="B102" s="33"/>
      <c r="C102" s="33"/>
      <c r="D102" s="33"/>
      <c r="E102" s="33"/>
      <c r="F102" s="33"/>
      <c r="G102" s="33"/>
      <c r="H102" s="33"/>
    </row>
    <row r="103" ht="15.75" customHeight="1">
      <c r="A103" s="33"/>
      <c r="B103" s="33"/>
      <c r="C103" s="33"/>
      <c r="D103" s="33"/>
      <c r="E103" s="33"/>
      <c r="F103" s="33"/>
      <c r="G103" s="33"/>
      <c r="H103" s="33"/>
      <c r="I103" s="584" t="s">
        <v>745</v>
      </c>
      <c r="J103" s="584" t="s">
        <v>746</v>
      </c>
    </row>
    <row r="104" ht="15.75" customHeight="1">
      <c r="A104" s="33"/>
      <c r="B104" s="33"/>
      <c r="C104" s="33"/>
      <c r="D104" s="33"/>
      <c r="E104" s="33"/>
      <c r="F104" s="33"/>
      <c r="G104" s="33"/>
      <c r="I104" s="423" t="s">
        <v>747</v>
      </c>
      <c r="J104" s="423" t="s">
        <v>363</v>
      </c>
    </row>
    <row r="105" ht="15.75" customHeight="1">
      <c r="B105" s="585" t="s">
        <v>748</v>
      </c>
      <c r="H105" s="586" t="s">
        <v>688</v>
      </c>
      <c r="I105" s="423" t="s">
        <v>749</v>
      </c>
      <c r="J105" s="423" t="s">
        <v>235</v>
      </c>
    </row>
    <row r="106" ht="15.75" customHeight="1">
      <c r="B106" s="414" t="s">
        <v>688</v>
      </c>
      <c r="C106" s="587" t="s">
        <v>745</v>
      </c>
      <c r="D106" s="587" t="s">
        <v>746</v>
      </c>
      <c r="E106" s="587" t="s">
        <v>750</v>
      </c>
      <c r="H106" s="588" t="s">
        <v>209</v>
      </c>
      <c r="I106" s="423" t="s">
        <v>751</v>
      </c>
      <c r="J106" s="423" t="s">
        <v>237</v>
      </c>
    </row>
    <row r="107" ht="15.75" customHeight="1">
      <c r="B107" s="423" t="s">
        <v>752</v>
      </c>
      <c r="C107" s="423" t="s">
        <v>753</v>
      </c>
      <c r="D107" s="423" t="s">
        <v>363</v>
      </c>
      <c r="E107" s="589">
        <v>0.0369</v>
      </c>
      <c r="H107" s="135"/>
      <c r="I107" s="423" t="s">
        <v>749</v>
      </c>
      <c r="J107" s="423" t="s">
        <v>238</v>
      </c>
    </row>
    <row r="108" ht="15.75" customHeight="1">
      <c r="B108" s="423" t="s">
        <v>754</v>
      </c>
      <c r="C108" s="423" t="s">
        <v>755</v>
      </c>
      <c r="D108" s="423" t="s">
        <v>363</v>
      </c>
      <c r="E108" s="589">
        <v>0.0873</v>
      </c>
      <c r="H108" s="135"/>
      <c r="I108" s="588" t="s">
        <v>756</v>
      </c>
      <c r="J108" s="423" t="s">
        <v>363</v>
      </c>
    </row>
    <row r="109" ht="15.75" customHeight="1">
      <c r="B109" s="423" t="s">
        <v>757</v>
      </c>
      <c r="C109" s="423" t="s">
        <v>758</v>
      </c>
      <c r="D109" s="423" t="s">
        <v>363</v>
      </c>
      <c r="E109" s="589">
        <v>-0.0108</v>
      </c>
      <c r="H109" s="136"/>
      <c r="I109" s="135"/>
      <c r="J109" s="423" t="s">
        <v>235</v>
      </c>
    </row>
    <row r="110" ht="15.75" customHeight="1">
      <c r="B110" s="423" t="s">
        <v>759</v>
      </c>
      <c r="C110" s="423">
        <v>30.0</v>
      </c>
      <c r="D110" s="423" t="s">
        <v>363</v>
      </c>
      <c r="E110" s="589">
        <v>0.0794</v>
      </c>
      <c r="H110" s="588" t="s">
        <v>760</v>
      </c>
      <c r="I110" s="135"/>
      <c r="J110" s="423" t="s">
        <v>237</v>
      </c>
    </row>
    <row r="111" ht="15.75" customHeight="1">
      <c r="B111" s="423" t="s">
        <v>219</v>
      </c>
      <c r="C111" s="423" t="s">
        <v>761</v>
      </c>
      <c r="D111" s="423" t="s">
        <v>363</v>
      </c>
      <c r="E111" s="589">
        <v>0.0218</v>
      </c>
      <c r="H111" s="135"/>
      <c r="I111" s="136"/>
      <c r="J111" s="423" t="s">
        <v>238</v>
      </c>
    </row>
    <row r="112" ht="15.75" customHeight="1">
      <c r="B112" s="590"/>
      <c r="C112" s="590"/>
      <c r="D112" s="590"/>
      <c r="E112" s="591">
        <f>SUM(E107:E111)</f>
        <v>0.2146</v>
      </c>
      <c r="H112" s="135"/>
      <c r="I112" s="588" t="s">
        <v>762</v>
      </c>
      <c r="J112" s="423" t="s">
        <v>363</v>
      </c>
    </row>
    <row r="113" ht="15.75" customHeight="1">
      <c r="B113" s="590"/>
      <c r="C113" s="590"/>
      <c r="D113" s="590"/>
      <c r="E113" s="591"/>
      <c r="H113" s="136"/>
      <c r="I113" s="135"/>
      <c r="J113" s="423" t="s">
        <v>235</v>
      </c>
    </row>
    <row r="114" ht="15.75" customHeight="1">
      <c r="B114" s="585" t="s">
        <v>763</v>
      </c>
      <c r="H114" s="588" t="s">
        <v>214</v>
      </c>
      <c r="I114" s="135"/>
      <c r="J114" s="423" t="s">
        <v>237</v>
      </c>
    </row>
    <row r="115" ht="15.75" customHeight="1">
      <c r="B115" s="592" t="s">
        <v>688</v>
      </c>
      <c r="C115" s="593" t="s">
        <v>745</v>
      </c>
      <c r="D115" s="593" t="s">
        <v>746</v>
      </c>
      <c r="E115" s="593" t="s">
        <v>750</v>
      </c>
      <c r="H115" s="135"/>
      <c r="I115" s="136"/>
      <c r="J115" s="423" t="s">
        <v>238</v>
      </c>
    </row>
    <row r="116" ht="15.75" customHeight="1">
      <c r="B116" s="594" t="s">
        <v>209</v>
      </c>
      <c r="C116" s="595" t="s">
        <v>764</v>
      </c>
      <c r="D116" s="595" t="s">
        <v>363</v>
      </c>
      <c r="E116" s="595">
        <v>13.74</v>
      </c>
      <c r="H116" s="135"/>
      <c r="I116" s="423" t="s">
        <v>765</v>
      </c>
      <c r="J116" s="423" t="s">
        <v>363</v>
      </c>
    </row>
    <row r="117" ht="15.75" customHeight="1">
      <c r="B117" s="135"/>
      <c r="C117" s="595" t="s">
        <v>766</v>
      </c>
      <c r="D117" s="595" t="s">
        <v>235</v>
      </c>
      <c r="E117" s="595">
        <v>0.19</v>
      </c>
      <c r="H117" s="136"/>
      <c r="I117" s="423" t="s">
        <v>767</v>
      </c>
      <c r="J117" s="423" t="s">
        <v>235</v>
      </c>
    </row>
    <row r="118" ht="15.75" customHeight="1">
      <c r="B118" s="135"/>
      <c r="C118" s="595" t="s">
        <v>768</v>
      </c>
      <c r="D118" s="595" t="s">
        <v>237</v>
      </c>
      <c r="E118" s="595">
        <v>14.24</v>
      </c>
      <c r="H118" s="588" t="s">
        <v>215</v>
      </c>
      <c r="I118" s="423"/>
      <c r="J118" s="423" t="s">
        <v>237</v>
      </c>
    </row>
    <row r="119" ht="15.75" customHeight="1">
      <c r="B119" s="136"/>
      <c r="C119" s="595" t="s">
        <v>769</v>
      </c>
      <c r="D119" s="595" t="s">
        <v>238</v>
      </c>
      <c r="E119" s="595">
        <v>15.25</v>
      </c>
      <c r="H119" s="135"/>
      <c r="I119" s="596"/>
      <c r="J119" s="423" t="s">
        <v>238</v>
      </c>
    </row>
    <row r="120" ht="15.75" customHeight="1">
      <c r="B120" s="594" t="s">
        <v>760</v>
      </c>
      <c r="C120" s="594" t="s">
        <v>770</v>
      </c>
      <c r="D120" s="595" t="s">
        <v>363</v>
      </c>
      <c r="E120" s="595">
        <v>-53.8</v>
      </c>
      <c r="H120" s="135"/>
      <c r="I120" s="423" t="s">
        <v>771</v>
      </c>
      <c r="J120" s="423" t="s">
        <v>363</v>
      </c>
    </row>
    <row r="121" ht="15.75" customHeight="1">
      <c r="B121" s="135"/>
      <c r="C121" s="135"/>
      <c r="D121" s="595" t="s">
        <v>235</v>
      </c>
      <c r="E121" s="595">
        <v>-18.47</v>
      </c>
      <c r="H121" s="135"/>
      <c r="I121" s="423" t="s">
        <v>772</v>
      </c>
      <c r="J121" s="423" t="s">
        <v>235</v>
      </c>
    </row>
    <row r="122" ht="15.75" customHeight="1">
      <c r="B122" s="135"/>
      <c r="C122" s="135"/>
      <c r="D122" s="595" t="s">
        <v>237</v>
      </c>
      <c r="E122" s="595">
        <v>-40.01</v>
      </c>
      <c r="H122" s="135"/>
      <c r="I122" s="596"/>
      <c r="J122" s="423" t="s">
        <v>237</v>
      </c>
    </row>
    <row r="123" ht="15.75" customHeight="1">
      <c r="B123" s="136"/>
      <c r="C123" s="136"/>
      <c r="D123" s="595" t="s">
        <v>238</v>
      </c>
      <c r="E123" s="595">
        <v>-34.9</v>
      </c>
      <c r="H123" s="135"/>
      <c r="I123" s="596"/>
      <c r="J123" s="423" t="s">
        <v>238</v>
      </c>
    </row>
    <row r="124" ht="15.75" customHeight="1">
      <c r="B124" s="594" t="s">
        <v>214</v>
      </c>
      <c r="C124" s="594" t="s">
        <v>773</v>
      </c>
      <c r="D124" s="595" t="s">
        <v>363</v>
      </c>
      <c r="E124" s="595">
        <v>-9.39</v>
      </c>
      <c r="H124" s="135"/>
      <c r="I124" s="423" t="s">
        <v>774</v>
      </c>
      <c r="J124" s="423" t="s">
        <v>363</v>
      </c>
    </row>
    <row r="125" ht="15.75" customHeight="1">
      <c r="B125" s="135"/>
      <c r="C125" s="135"/>
      <c r="D125" s="595" t="s">
        <v>235</v>
      </c>
      <c r="E125" s="595">
        <v>2.29</v>
      </c>
      <c r="H125" s="135"/>
      <c r="I125" s="423" t="s">
        <v>775</v>
      </c>
      <c r="J125" s="423" t="s">
        <v>235</v>
      </c>
    </row>
    <row r="126" ht="15.75" customHeight="1">
      <c r="B126" s="135"/>
      <c r="C126" s="135"/>
      <c r="D126" s="595" t="s">
        <v>237</v>
      </c>
      <c r="E126" s="595">
        <v>-8.26</v>
      </c>
      <c r="H126" s="135"/>
      <c r="I126" s="596"/>
      <c r="J126" s="423" t="s">
        <v>237</v>
      </c>
    </row>
    <row r="127" ht="15.75" customHeight="1">
      <c r="B127" s="136"/>
      <c r="C127" s="136"/>
      <c r="D127" s="595" t="s">
        <v>238</v>
      </c>
      <c r="E127" s="595">
        <v>4.42</v>
      </c>
      <c r="H127" s="135"/>
      <c r="I127" s="596"/>
      <c r="J127" s="423" t="s">
        <v>238</v>
      </c>
    </row>
    <row r="128" ht="15.75" customHeight="1">
      <c r="B128" s="594" t="s">
        <v>215</v>
      </c>
      <c r="C128" s="594" t="s">
        <v>776</v>
      </c>
      <c r="D128" s="595" t="s">
        <v>363</v>
      </c>
      <c r="E128" s="595">
        <v>7.86</v>
      </c>
      <c r="H128" s="135"/>
      <c r="I128" s="423"/>
      <c r="J128" s="423" t="s">
        <v>363</v>
      </c>
    </row>
    <row r="129" ht="15.75" customHeight="1">
      <c r="B129" s="135"/>
      <c r="C129" s="135"/>
      <c r="D129" s="595" t="s">
        <v>235</v>
      </c>
      <c r="E129" s="595">
        <v>-3.1</v>
      </c>
      <c r="H129" s="136"/>
      <c r="I129" s="423" t="s">
        <v>777</v>
      </c>
      <c r="J129" s="423" t="s">
        <v>235</v>
      </c>
    </row>
    <row r="130" ht="15.75" customHeight="1">
      <c r="B130" s="135"/>
      <c r="C130" s="135"/>
      <c r="D130" s="595" t="s">
        <v>237</v>
      </c>
      <c r="E130" s="595">
        <v>8.36</v>
      </c>
      <c r="H130" s="588" t="s">
        <v>216</v>
      </c>
      <c r="I130" s="596"/>
      <c r="J130" s="423" t="s">
        <v>237</v>
      </c>
    </row>
    <row r="131" ht="15.75" customHeight="1">
      <c r="B131" s="136"/>
      <c r="C131" s="136"/>
      <c r="D131" s="595" t="s">
        <v>238</v>
      </c>
      <c r="E131" s="595">
        <v>5.78</v>
      </c>
      <c r="H131" s="135"/>
      <c r="I131" s="596"/>
      <c r="J131" s="423" t="s">
        <v>238</v>
      </c>
    </row>
    <row r="132" ht="15.75" customHeight="1">
      <c r="B132" s="594" t="s">
        <v>778</v>
      </c>
      <c r="C132" s="594" t="s">
        <v>779</v>
      </c>
      <c r="D132" s="595" t="s">
        <v>363</v>
      </c>
      <c r="E132" s="595">
        <v>4.23</v>
      </c>
      <c r="H132" s="135"/>
      <c r="I132" s="597">
        <v>0.6</v>
      </c>
      <c r="J132" s="423" t="s">
        <v>363</v>
      </c>
    </row>
    <row r="133" ht="15.75" customHeight="1">
      <c r="B133" s="135"/>
      <c r="C133" s="135"/>
      <c r="D133" s="595" t="s">
        <v>235</v>
      </c>
      <c r="E133" s="595">
        <v>6.68</v>
      </c>
      <c r="H133" s="136"/>
      <c r="I133" s="135"/>
      <c r="J133" s="423" t="s">
        <v>235</v>
      </c>
    </row>
    <row r="134" ht="15.75" customHeight="1">
      <c r="B134" s="135"/>
      <c r="C134" s="135"/>
      <c r="D134" s="595" t="s">
        <v>237</v>
      </c>
      <c r="E134" s="595">
        <v>4.58</v>
      </c>
      <c r="H134" s="588" t="s">
        <v>780</v>
      </c>
      <c r="I134" s="135"/>
      <c r="J134" s="423" t="s">
        <v>237</v>
      </c>
    </row>
    <row r="135" ht="15.75" customHeight="1">
      <c r="B135" s="136"/>
      <c r="C135" s="136"/>
      <c r="D135" s="595" t="s">
        <v>238</v>
      </c>
      <c r="E135" s="595">
        <v>6.03</v>
      </c>
      <c r="H135" s="135"/>
      <c r="I135" s="136"/>
      <c r="J135" s="423" t="s">
        <v>238</v>
      </c>
    </row>
    <row r="136" ht="15.75" customHeight="1">
      <c r="B136" s="594" t="s">
        <v>218</v>
      </c>
      <c r="C136" s="594" t="s">
        <v>781</v>
      </c>
      <c r="D136" s="595" t="s">
        <v>363</v>
      </c>
      <c r="E136" s="595">
        <v>19.79</v>
      </c>
      <c r="H136" s="135"/>
      <c r="I136" s="588" t="s">
        <v>782</v>
      </c>
      <c r="J136" s="423" t="s">
        <v>363</v>
      </c>
    </row>
    <row r="137" ht="15.75" customHeight="1">
      <c r="B137" s="135"/>
      <c r="C137" s="135"/>
      <c r="D137" s="595" t="s">
        <v>235</v>
      </c>
      <c r="E137" s="595">
        <v>-6.57</v>
      </c>
      <c r="H137" s="136"/>
      <c r="I137" s="135"/>
      <c r="J137" s="423" t="s">
        <v>235</v>
      </c>
    </row>
    <row r="138" ht="15.75" customHeight="1">
      <c r="B138" s="135"/>
      <c r="C138" s="135"/>
      <c r="D138" s="595" t="s">
        <v>237</v>
      </c>
      <c r="E138" s="595">
        <v>17.1</v>
      </c>
      <c r="H138" s="588" t="s">
        <v>218</v>
      </c>
      <c r="I138" s="135"/>
      <c r="J138" s="423" t="s">
        <v>237</v>
      </c>
    </row>
    <row r="139" ht="15.75" customHeight="1">
      <c r="B139" s="136"/>
      <c r="C139" s="136"/>
      <c r="D139" s="595" t="s">
        <v>238</v>
      </c>
      <c r="E139" s="595">
        <v>19.59</v>
      </c>
      <c r="H139" s="135"/>
      <c r="I139" s="136"/>
      <c r="J139" s="423" t="s">
        <v>238</v>
      </c>
    </row>
    <row r="140" ht="15.75" customHeight="1">
      <c r="B140" s="594" t="s">
        <v>783</v>
      </c>
      <c r="C140" s="594" t="s">
        <v>781</v>
      </c>
      <c r="D140" s="595" t="s">
        <v>363</v>
      </c>
      <c r="E140" s="595">
        <v>10.0</v>
      </c>
      <c r="H140" s="135"/>
      <c r="I140" s="588" t="s">
        <v>784</v>
      </c>
      <c r="J140" s="423" t="s">
        <v>363</v>
      </c>
    </row>
    <row r="141" ht="15.75" customHeight="1">
      <c r="B141" s="135"/>
      <c r="C141" s="135"/>
      <c r="D141" s="595" t="s">
        <v>235</v>
      </c>
      <c r="E141" s="595">
        <v>-3.29</v>
      </c>
      <c r="H141" s="135"/>
      <c r="I141" s="135"/>
      <c r="J141" s="423" t="s">
        <v>235</v>
      </c>
    </row>
    <row r="142" ht="15.75" customHeight="1">
      <c r="B142" s="135"/>
      <c r="C142" s="135"/>
      <c r="D142" s="595" t="s">
        <v>237</v>
      </c>
      <c r="E142" s="595">
        <v>8.49</v>
      </c>
      <c r="H142" s="135"/>
      <c r="I142" s="135"/>
      <c r="J142" s="423" t="s">
        <v>237</v>
      </c>
    </row>
    <row r="143" ht="15.75" customHeight="1">
      <c r="B143" s="136"/>
      <c r="C143" s="136"/>
      <c r="D143" s="595" t="s">
        <v>238</v>
      </c>
      <c r="E143" s="595">
        <v>9.69</v>
      </c>
      <c r="H143" s="135"/>
      <c r="I143" s="136"/>
      <c r="J143" s="423" t="s">
        <v>238</v>
      </c>
    </row>
    <row r="144" ht="15.75" customHeight="1">
      <c r="B144" s="594" t="s">
        <v>219</v>
      </c>
      <c r="C144" s="598" t="s">
        <v>785</v>
      </c>
      <c r="D144" s="595" t="s">
        <v>363</v>
      </c>
      <c r="E144" s="595">
        <v>19.94</v>
      </c>
      <c r="H144" s="135"/>
      <c r="I144" s="588" t="s">
        <v>786</v>
      </c>
      <c r="J144" s="423" t="s">
        <v>363</v>
      </c>
    </row>
    <row r="145" ht="15.75" customHeight="1">
      <c r="B145" s="135"/>
      <c r="C145" s="135"/>
      <c r="D145" s="595" t="s">
        <v>235</v>
      </c>
      <c r="E145" s="595">
        <v>0.0</v>
      </c>
      <c r="H145" s="135"/>
      <c r="I145" s="135"/>
      <c r="J145" s="423" t="s">
        <v>235</v>
      </c>
    </row>
    <row r="146" ht="15.75" customHeight="1">
      <c r="B146" s="135"/>
      <c r="C146" s="135"/>
      <c r="D146" s="595" t="s">
        <v>237</v>
      </c>
      <c r="E146" s="595">
        <v>8.34</v>
      </c>
      <c r="H146" s="135"/>
      <c r="I146" s="135"/>
      <c r="J146" s="423" t="s">
        <v>237</v>
      </c>
    </row>
    <row r="147" ht="15.75" customHeight="1">
      <c r="B147" s="136"/>
      <c r="C147" s="136"/>
      <c r="D147" s="595" t="s">
        <v>238</v>
      </c>
      <c r="E147" s="595">
        <v>0.0</v>
      </c>
      <c r="H147" s="135"/>
      <c r="I147" s="136"/>
      <c r="J147" s="423" t="s">
        <v>238</v>
      </c>
    </row>
    <row r="148" ht="15.75" customHeight="1">
      <c r="D148" s="595" t="s">
        <v>363</v>
      </c>
      <c r="E148" s="595">
        <f t="shared" ref="E148:E151" si="6">E116+E120+E124+E128+E132+E136+E140+E144</f>
        <v>12.37</v>
      </c>
      <c r="H148" s="135"/>
      <c r="I148" s="588" t="s">
        <v>787</v>
      </c>
      <c r="J148" s="423" t="s">
        <v>363</v>
      </c>
    </row>
    <row r="149" ht="15.75" customHeight="1">
      <c r="D149" s="595" t="s">
        <v>235</v>
      </c>
      <c r="E149" s="595">
        <f t="shared" si="6"/>
        <v>-22.27</v>
      </c>
      <c r="H149" s="135"/>
      <c r="I149" s="135"/>
      <c r="J149" s="423" t="s">
        <v>237</v>
      </c>
    </row>
    <row r="150" ht="15.75" customHeight="1">
      <c r="D150" s="595" t="s">
        <v>237</v>
      </c>
      <c r="E150" s="595">
        <f t="shared" si="6"/>
        <v>12.84</v>
      </c>
      <c r="H150" s="135"/>
      <c r="I150" s="136"/>
      <c r="J150" s="423" t="s">
        <v>238</v>
      </c>
    </row>
    <row r="151" ht="15.75" customHeight="1">
      <c r="D151" s="595" t="s">
        <v>238</v>
      </c>
      <c r="E151" s="595">
        <f t="shared" si="6"/>
        <v>25.86</v>
      </c>
      <c r="H151" s="135"/>
      <c r="I151" s="588" t="s">
        <v>788</v>
      </c>
      <c r="J151" s="423" t="s">
        <v>363</v>
      </c>
    </row>
    <row r="152" ht="15.75" customHeight="1">
      <c r="E152" s="595"/>
      <c r="H152" s="136"/>
      <c r="I152" s="135"/>
      <c r="J152" s="423" t="s">
        <v>235</v>
      </c>
    </row>
    <row r="153" ht="15.75" customHeight="1">
      <c r="H153" s="588" t="s">
        <v>783</v>
      </c>
      <c r="I153" s="135"/>
      <c r="J153" s="423" t="s">
        <v>237</v>
      </c>
    </row>
    <row r="154" ht="15.75" customHeight="1">
      <c r="B154" s="414" t="s">
        <v>688</v>
      </c>
      <c r="C154" s="587" t="s">
        <v>745</v>
      </c>
      <c r="D154" s="587" t="s">
        <v>746</v>
      </c>
      <c r="E154" s="587" t="s">
        <v>750</v>
      </c>
      <c r="H154" s="135"/>
      <c r="I154" s="136"/>
      <c r="J154" s="423" t="s">
        <v>238</v>
      </c>
    </row>
    <row r="155" ht="15.75" customHeight="1">
      <c r="B155" s="588" t="s">
        <v>209</v>
      </c>
      <c r="C155" s="599" t="s">
        <v>768</v>
      </c>
      <c r="D155" s="423" t="s">
        <v>363</v>
      </c>
      <c r="E155" s="589">
        <v>0.1203</v>
      </c>
      <c r="H155" s="135"/>
      <c r="I155" s="588" t="s">
        <v>789</v>
      </c>
      <c r="J155" s="423" t="s">
        <v>363</v>
      </c>
    </row>
    <row r="156" ht="15.75" customHeight="1">
      <c r="B156" s="135"/>
      <c r="C156" s="599" t="s">
        <v>790</v>
      </c>
      <c r="D156" s="423" t="s">
        <v>235</v>
      </c>
      <c r="E156" s="589">
        <v>-0.0034</v>
      </c>
      <c r="H156" s="135"/>
      <c r="I156" s="135"/>
      <c r="J156" s="423" t="s">
        <v>235</v>
      </c>
    </row>
    <row r="157" ht="15.75" customHeight="1">
      <c r="B157" s="135"/>
      <c r="C157" s="599" t="s">
        <v>791</v>
      </c>
      <c r="D157" s="423" t="s">
        <v>237</v>
      </c>
      <c r="E157" s="589">
        <v>0.1162</v>
      </c>
      <c r="H157" s="135"/>
      <c r="I157" s="135"/>
      <c r="J157" s="423" t="s">
        <v>237</v>
      </c>
    </row>
    <row r="158" ht="15.75" customHeight="1">
      <c r="B158" s="136"/>
      <c r="C158" s="599" t="s">
        <v>768</v>
      </c>
      <c r="D158" s="423" t="s">
        <v>238</v>
      </c>
      <c r="E158" s="589">
        <v>0.1246</v>
      </c>
      <c r="H158" s="135"/>
      <c r="I158" s="136"/>
      <c r="J158" s="423" t="s">
        <v>238</v>
      </c>
    </row>
    <row r="159" ht="15.75" customHeight="1">
      <c r="B159" s="588" t="s">
        <v>212</v>
      </c>
      <c r="C159" s="600" t="s">
        <v>792</v>
      </c>
      <c r="D159" s="423" t="s">
        <v>363</v>
      </c>
      <c r="E159" s="589">
        <v>0.2255</v>
      </c>
      <c r="H159" s="135"/>
      <c r="I159" s="588" t="s">
        <v>793</v>
      </c>
      <c r="J159" s="423" t="s">
        <v>363</v>
      </c>
    </row>
    <row r="160" ht="15.75" customHeight="1">
      <c r="B160" s="135"/>
      <c r="C160" s="135"/>
      <c r="D160" s="423" t="s">
        <v>235</v>
      </c>
      <c r="E160" s="589">
        <v>0.2876</v>
      </c>
      <c r="H160" s="136"/>
      <c r="I160" s="135"/>
      <c r="J160" s="423" t="s">
        <v>235</v>
      </c>
    </row>
    <row r="161" ht="15.75" customHeight="1">
      <c r="B161" s="135"/>
      <c r="C161" s="135"/>
      <c r="D161" s="423" t="s">
        <v>237</v>
      </c>
      <c r="E161" s="589">
        <v>0.1921</v>
      </c>
      <c r="H161" s="588" t="s">
        <v>794</v>
      </c>
      <c r="I161" s="135"/>
      <c r="J161" s="423" t="s">
        <v>237</v>
      </c>
    </row>
    <row r="162" ht="15.75" customHeight="1">
      <c r="B162" s="136"/>
      <c r="C162" s="136"/>
      <c r="D162" s="423" t="s">
        <v>238</v>
      </c>
      <c r="E162" s="589">
        <v>0.167</v>
      </c>
      <c r="H162" s="135"/>
      <c r="I162" s="136"/>
      <c r="J162" s="423" t="s">
        <v>238</v>
      </c>
    </row>
    <row r="163" ht="15.75" customHeight="1">
      <c r="B163" s="588" t="s">
        <v>214</v>
      </c>
      <c r="C163" s="599" t="s">
        <v>795</v>
      </c>
      <c r="D163" s="423" t="s">
        <v>363</v>
      </c>
      <c r="E163" s="589">
        <v>-0.0026</v>
      </c>
      <c r="H163" s="135"/>
      <c r="I163" s="588" t="s">
        <v>796</v>
      </c>
      <c r="J163" s="423" t="s">
        <v>363</v>
      </c>
    </row>
    <row r="164" ht="15.75" customHeight="1">
      <c r="B164" s="135"/>
      <c r="C164" s="599" t="s">
        <v>797</v>
      </c>
      <c r="D164" s="423" t="s">
        <v>363</v>
      </c>
      <c r="E164" s="589">
        <v>-0.004</v>
      </c>
      <c r="H164" s="136"/>
      <c r="I164" s="135"/>
      <c r="J164" s="423" t="s">
        <v>235</v>
      </c>
    </row>
    <row r="165" ht="15.75" customHeight="1">
      <c r="B165" s="135"/>
      <c r="C165" s="599" t="s">
        <v>798</v>
      </c>
      <c r="D165" s="423" t="s">
        <v>363</v>
      </c>
      <c r="E165" s="589">
        <v>-0.0108</v>
      </c>
      <c r="H165" s="588" t="s">
        <v>220</v>
      </c>
      <c r="I165" s="135"/>
      <c r="J165" s="423" t="s">
        <v>237</v>
      </c>
    </row>
    <row r="166" ht="15.75" customHeight="1">
      <c r="B166" s="135"/>
      <c r="C166" s="599" t="s">
        <v>795</v>
      </c>
      <c r="D166" s="423" t="s">
        <v>235</v>
      </c>
      <c r="E166" s="589">
        <v>0.375</v>
      </c>
      <c r="H166" s="135"/>
      <c r="I166" s="136"/>
      <c r="J166" s="423" t="s">
        <v>238</v>
      </c>
    </row>
    <row r="167" ht="15.75" customHeight="1">
      <c r="B167" s="135"/>
      <c r="C167" s="599" t="s">
        <v>797</v>
      </c>
      <c r="D167" s="423" t="s">
        <v>235</v>
      </c>
      <c r="E167" s="589">
        <v>0.4866</v>
      </c>
      <c r="H167" s="135"/>
      <c r="I167" s="588" t="s">
        <v>799</v>
      </c>
      <c r="J167" s="423" t="s">
        <v>363</v>
      </c>
    </row>
    <row r="168" ht="15.75" customHeight="1">
      <c r="B168" s="135"/>
      <c r="C168" s="599" t="s">
        <v>798</v>
      </c>
      <c r="D168" s="423" t="s">
        <v>235</v>
      </c>
      <c r="E168" s="589">
        <v>0.5746</v>
      </c>
      <c r="H168" s="136"/>
      <c r="I168" s="135"/>
      <c r="J168" s="423" t="s">
        <v>235</v>
      </c>
    </row>
    <row r="169" ht="15.75" customHeight="1">
      <c r="B169" s="135"/>
      <c r="C169" s="599" t="s">
        <v>795</v>
      </c>
      <c r="D169" s="423" t="s">
        <v>237</v>
      </c>
      <c r="E169" s="589">
        <v>-0.0099</v>
      </c>
      <c r="H169" s="600" t="s">
        <v>800</v>
      </c>
      <c r="I169" s="135"/>
      <c r="J169" s="423" t="s">
        <v>237</v>
      </c>
    </row>
    <row r="170" ht="15.75" customHeight="1">
      <c r="B170" s="135"/>
      <c r="C170" s="599" t="s">
        <v>797</v>
      </c>
      <c r="D170" s="423" t="s">
        <v>237</v>
      </c>
      <c r="E170" s="589">
        <v>-0.0126</v>
      </c>
      <c r="H170" s="135"/>
      <c r="I170" s="136"/>
      <c r="J170" s="423" t="s">
        <v>238</v>
      </c>
    </row>
    <row r="171" ht="15.75" customHeight="1">
      <c r="B171" s="136"/>
      <c r="C171" s="599" t="s">
        <v>801</v>
      </c>
      <c r="D171" s="423" t="s">
        <v>237</v>
      </c>
      <c r="E171" s="589">
        <v>-0.0115</v>
      </c>
      <c r="H171" s="135"/>
      <c r="J171" s="423" t="s">
        <v>363</v>
      </c>
    </row>
    <row r="172" ht="15.75" customHeight="1">
      <c r="B172" s="588" t="s">
        <v>215</v>
      </c>
      <c r="C172" s="599" t="s">
        <v>802</v>
      </c>
      <c r="D172" s="423" t="s">
        <v>363</v>
      </c>
      <c r="E172" s="589">
        <v>-0.0125</v>
      </c>
      <c r="H172" s="136"/>
      <c r="J172" s="423" t="s">
        <v>235</v>
      </c>
    </row>
    <row r="173" ht="15.75" customHeight="1">
      <c r="B173" s="135"/>
      <c r="C173" s="599" t="s">
        <v>803</v>
      </c>
      <c r="D173" s="423" t="s">
        <v>363</v>
      </c>
      <c r="E173" s="589">
        <v>0.2278</v>
      </c>
      <c r="J173" s="423" t="s">
        <v>237</v>
      </c>
    </row>
    <row r="174" ht="15.75" customHeight="1">
      <c r="B174" s="135"/>
      <c r="C174" s="599" t="s">
        <v>804</v>
      </c>
      <c r="D174" s="423" t="s">
        <v>363</v>
      </c>
      <c r="E174" s="589">
        <v>0.2645</v>
      </c>
      <c r="J174" s="423" t="s">
        <v>238</v>
      </c>
    </row>
    <row r="175" ht="15.75" customHeight="1">
      <c r="B175" s="135"/>
      <c r="C175" s="599" t="s">
        <v>805</v>
      </c>
      <c r="D175" s="423" t="s">
        <v>363</v>
      </c>
      <c r="E175" s="589">
        <v>0.3148</v>
      </c>
      <c r="J175" s="123"/>
    </row>
    <row r="176" ht="15.75" customHeight="1">
      <c r="B176" s="135"/>
      <c r="C176" s="599" t="s">
        <v>802</v>
      </c>
      <c r="D176" s="423" t="s">
        <v>235</v>
      </c>
      <c r="E176" s="589">
        <v>0.4518</v>
      </c>
    </row>
    <row r="177" ht="15.75" customHeight="1">
      <c r="B177" s="135"/>
      <c r="C177" s="599" t="s">
        <v>803</v>
      </c>
      <c r="D177" s="423" t="s">
        <v>235</v>
      </c>
      <c r="E177" s="589">
        <v>0.2187</v>
      </c>
    </row>
    <row r="178" ht="15.75" customHeight="1">
      <c r="B178" s="135"/>
      <c r="C178" s="599" t="s">
        <v>804</v>
      </c>
      <c r="D178" s="423" t="s">
        <v>235</v>
      </c>
      <c r="E178" s="589">
        <v>0.187</v>
      </c>
    </row>
    <row r="179" ht="15.75" customHeight="1">
      <c r="B179" s="135"/>
      <c r="C179" s="599" t="s">
        <v>805</v>
      </c>
      <c r="D179" s="423" t="s">
        <v>235</v>
      </c>
      <c r="E179" s="589">
        <v>0.3544</v>
      </c>
    </row>
    <row r="180" ht="15.75" customHeight="1">
      <c r="B180" s="135"/>
      <c r="C180" s="599" t="s">
        <v>802</v>
      </c>
      <c r="D180" s="423" t="s">
        <v>237</v>
      </c>
      <c r="E180" s="589">
        <v>0.0707</v>
      </c>
    </row>
    <row r="181" ht="15.75" customHeight="1">
      <c r="B181" s="135"/>
      <c r="C181" s="599" t="s">
        <v>803</v>
      </c>
      <c r="D181" s="423" t="s">
        <v>237</v>
      </c>
      <c r="E181" s="589">
        <v>0.2152</v>
      </c>
    </row>
    <row r="182" ht="15.75" customHeight="1">
      <c r="B182" s="135"/>
      <c r="C182" s="599" t="s">
        <v>804</v>
      </c>
      <c r="D182" s="423" t="s">
        <v>237</v>
      </c>
      <c r="E182" s="589">
        <v>0.2499</v>
      </c>
    </row>
    <row r="183" ht="15.75" customHeight="1">
      <c r="B183" s="135"/>
      <c r="C183" s="599" t="s">
        <v>805</v>
      </c>
      <c r="D183" s="423" t="s">
        <v>237</v>
      </c>
      <c r="E183" s="589">
        <v>0.2956</v>
      </c>
    </row>
    <row r="184" ht="15.75" customHeight="1">
      <c r="B184" s="135"/>
      <c r="C184" s="599" t="s">
        <v>802</v>
      </c>
      <c r="D184" s="423" t="s">
        <v>238</v>
      </c>
      <c r="E184" s="589">
        <v>0.0846</v>
      </c>
    </row>
    <row r="185" ht="15.75" customHeight="1">
      <c r="B185" s="135"/>
      <c r="C185" s="599" t="s">
        <v>803</v>
      </c>
      <c r="D185" s="423" t="s">
        <v>238</v>
      </c>
      <c r="E185" s="589">
        <v>0.1527</v>
      </c>
    </row>
    <row r="186" ht="15.75" customHeight="1">
      <c r="B186" s="135"/>
      <c r="C186" s="599" t="s">
        <v>804</v>
      </c>
      <c r="D186" s="423" t="s">
        <v>238</v>
      </c>
      <c r="E186" s="589">
        <v>0.6357</v>
      </c>
    </row>
    <row r="187" ht="15.75" customHeight="1">
      <c r="B187" s="136"/>
      <c r="C187" s="599" t="s">
        <v>805</v>
      </c>
      <c r="D187" s="423" t="s">
        <v>238</v>
      </c>
      <c r="E187" s="589">
        <v>0.2596</v>
      </c>
    </row>
    <row r="188" ht="15.75" customHeight="1">
      <c r="B188" s="423" t="s">
        <v>806</v>
      </c>
      <c r="C188" s="599" t="s">
        <v>807</v>
      </c>
      <c r="D188" s="423" t="s">
        <v>808</v>
      </c>
      <c r="E188" s="589">
        <v>0.0049</v>
      </c>
    </row>
    <row r="189" ht="15.75" customHeight="1">
      <c r="B189" s="588" t="s">
        <v>780</v>
      </c>
      <c r="C189" s="601">
        <v>0.3</v>
      </c>
      <c r="D189" s="423" t="s">
        <v>363</v>
      </c>
      <c r="E189" s="589">
        <v>0.0463</v>
      </c>
    </row>
    <row r="190" ht="15.75" customHeight="1">
      <c r="B190" s="135"/>
      <c r="C190" s="135"/>
      <c r="D190" s="423" t="s">
        <v>235</v>
      </c>
      <c r="E190" s="589">
        <v>0.4518</v>
      </c>
    </row>
    <row r="191" ht="15.75" customHeight="1">
      <c r="B191" s="135"/>
      <c r="C191" s="135"/>
      <c r="D191" s="423" t="s">
        <v>237</v>
      </c>
      <c r="E191" s="589">
        <v>0.0707</v>
      </c>
    </row>
    <row r="192" ht="15.75" customHeight="1">
      <c r="B192" s="136"/>
      <c r="C192" s="136"/>
      <c r="D192" s="423" t="s">
        <v>238</v>
      </c>
      <c r="E192" s="589">
        <v>0.0823</v>
      </c>
    </row>
    <row r="193" ht="15.75" customHeight="1">
      <c r="B193" s="588" t="s">
        <v>218</v>
      </c>
      <c r="C193" s="600" t="s">
        <v>809</v>
      </c>
      <c r="D193" s="423" t="s">
        <v>363</v>
      </c>
      <c r="E193" s="589">
        <v>0.1118</v>
      </c>
    </row>
    <row r="194" ht="15.75" customHeight="1">
      <c r="B194" s="135"/>
      <c r="C194" s="135"/>
      <c r="D194" s="423" t="s">
        <v>235</v>
      </c>
      <c r="E194" s="589">
        <v>-0.1805</v>
      </c>
    </row>
    <row r="195" ht="15.75" customHeight="1">
      <c r="B195" s="135"/>
      <c r="C195" s="135"/>
      <c r="D195" s="423" t="s">
        <v>237</v>
      </c>
      <c r="E195" s="589">
        <v>0.1023</v>
      </c>
    </row>
    <row r="196" ht="15.75" customHeight="1">
      <c r="B196" s="136"/>
      <c r="C196" s="136"/>
      <c r="D196" s="423" t="s">
        <v>238</v>
      </c>
      <c r="E196" s="589">
        <v>0.0696</v>
      </c>
    </row>
    <row r="197" ht="15.75" customHeight="1">
      <c r="B197" s="588" t="s">
        <v>783</v>
      </c>
      <c r="C197" s="600" t="s">
        <v>781</v>
      </c>
      <c r="D197" s="423" t="s">
        <v>363</v>
      </c>
      <c r="E197" s="589">
        <v>0.0359</v>
      </c>
    </row>
    <row r="198" ht="15.75" customHeight="1">
      <c r="B198" s="135"/>
      <c r="C198" s="135"/>
      <c r="D198" s="423" t="s">
        <v>235</v>
      </c>
      <c r="E198" s="589">
        <v>-0.0684</v>
      </c>
    </row>
    <row r="199" ht="15.75" customHeight="1">
      <c r="B199" s="135"/>
      <c r="C199" s="135"/>
      <c r="D199" s="423" t="s">
        <v>237</v>
      </c>
      <c r="E199" s="589">
        <v>0.0336</v>
      </c>
    </row>
    <row r="200" ht="15.75" customHeight="1">
      <c r="B200" s="136"/>
      <c r="C200" s="136"/>
      <c r="D200" s="423" t="s">
        <v>238</v>
      </c>
      <c r="E200" s="589">
        <v>0.0211</v>
      </c>
    </row>
    <row r="201" ht="15.75" customHeight="1">
      <c r="B201" s="588" t="s">
        <v>219</v>
      </c>
      <c r="C201" s="600" t="s">
        <v>810</v>
      </c>
      <c r="D201" s="423" t="s">
        <v>363</v>
      </c>
      <c r="E201" s="589">
        <v>0.2512</v>
      </c>
    </row>
    <row r="202" ht="15.75" customHeight="1">
      <c r="B202" s="135"/>
      <c r="C202" s="135"/>
      <c r="D202" s="423" t="s">
        <v>235</v>
      </c>
      <c r="E202" s="602" t="s">
        <v>811</v>
      </c>
    </row>
    <row r="203" ht="15.75" customHeight="1">
      <c r="B203" s="135"/>
      <c r="C203" s="135"/>
      <c r="D203" s="423" t="s">
        <v>237</v>
      </c>
      <c r="E203" s="589">
        <v>0.1133</v>
      </c>
    </row>
    <row r="204" ht="15.75" customHeight="1">
      <c r="B204" s="136"/>
      <c r="C204" s="136"/>
      <c r="D204" s="423" t="s">
        <v>238</v>
      </c>
      <c r="E204" s="423" t="s">
        <v>812</v>
      </c>
    </row>
    <row r="205" ht="15.75" customHeight="1">
      <c r="B205" s="603"/>
      <c r="C205" s="603"/>
      <c r="D205" s="423" t="s">
        <v>363</v>
      </c>
      <c r="E205" s="589">
        <f>E155+E159+E164+E173+E188+E189+E193+E197+E201</f>
        <v>1.0197</v>
      </c>
    </row>
    <row r="206" ht="15.75" customHeight="1">
      <c r="B206" s="603"/>
      <c r="C206" s="603"/>
      <c r="D206" s="423" t="s">
        <v>235</v>
      </c>
      <c r="E206" s="589">
        <f>E156+E160+E167+E177+E188+E190+E194+E198</f>
        <v>1.1973</v>
      </c>
    </row>
    <row r="207" ht="15.75" customHeight="1">
      <c r="B207" s="604" t="s">
        <v>813</v>
      </c>
      <c r="C207" s="603"/>
      <c r="D207" s="423" t="s">
        <v>237</v>
      </c>
      <c r="E207" s="589">
        <f>E157+E161+E171+E181+E188+E191+E195+E199+E203</f>
        <v>0.8368</v>
      </c>
    </row>
    <row r="208" ht="15.75" customHeight="1">
      <c r="B208" s="135"/>
      <c r="D208" s="423" t="s">
        <v>238</v>
      </c>
      <c r="E208" s="589">
        <f>E158+E162+E187+E188+E192+E196+E200</f>
        <v>0.7291</v>
      </c>
    </row>
    <row r="209" ht="15.75" customHeight="1">
      <c r="B209" s="135"/>
    </row>
    <row r="210" ht="15.75" customHeight="1">
      <c r="B210" s="136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2">
    <mergeCell ref="B189:B192"/>
    <mergeCell ref="B193:B196"/>
    <mergeCell ref="B197:B200"/>
    <mergeCell ref="B201:B204"/>
    <mergeCell ref="B207:B210"/>
    <mergeCell ref="B136:B139"/>
    <mergeCell ref="B140:B143"/>
    <mergeCell ref="B144:B147"/>
    <mergeCell ref="B155:B158"/>
    <mergeCell ref="B159:B162"/>
    <mergeCell ref="B163:B171"/>
    <mergeCell ref="B172:B187"/>
    <mergeCell ref="B120:B123"/>
    <mergeCell ref="C120:C123"/>
    <mergeCell ref="H106:H109"/>
    <mergeCell ref="I108:I111"/>
    <mergeCell ref="H110:H113"/>
    <mergeCell ref="I112:I115"/>
    <mergeCell ref="H114:H117"/>
    <mergeCell ref="B116:B119"/>
    <mergeCell ref="H118:H129"/>
    <mergeCell ref="C140:C143"/>
    <mergeCell ref="C144:C147"/>
    <mergeCell ref="C159:C162"/>
    <mergeCell ref="C189:C192"/>
    <mergeCell ref="C193:C196"/>
    <mergeCell ref="C197:C200"/>
    <mergeCell ref="C201:C204"/>
    <mergeCell ref="B124:B127"/>
    <mergeCell ref="C124:C127"/>
    <mergeCell ref="B128:B131"/>
    <mergeCell ref="C128:C131"/>
    <mergeCell ref="B132:B135"/>
    <mergeCell ref="C132:C135"/>
    <mergeCell ref="C136:C139"/>
    <mergeCell ref="I148:I150"/>
    <mergeCell ref="I151:I154"/>
    <mergeCell ref="H153:H160"/>
    <mergeCell ref="I155:I158"/>
    <mergeCell ref="I159:I162"/>
    <mergeCell ref="H161:H164"/>
    <mergeCell ref="I163:I166"/>
    <mergeCell ref="H165:H168"/>
    <mergeCell ref="I167:I170"/>
    <mergeCell ref="H169:H172"/>
    <mergeCell ref="H130:H133"/>
    <mergeCell ref="I132:I135"/>
    <mergeCell ref="H134:H137"/>
    <mergeCell ref="I136:I139"/>
    <mergeCell ref="H138:H152"/>
    <mergeCell ref="I140:I143"/>
    <mergeCell ref="I144:I147"/>
  </mergeCells>
  <hyperlinks>
    <hyperlink display="_ftn1" location="Google_Sheet_Link_556571342" ref="E202"/>
    <hyperlink display="_ftnref1" location="Google_Sheet_Link_471512232" ref="B207"/>
  </hyperlink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18.0"/>
    <col customWidth="1" min="3" max="3" width="12.11"/>
    <col customWidth="1" min="4" max="4" width="12.33"/>
    <col customWidth="1" min="5" max="5" width="11.22"/>
    <col customWidth="1" min="6" max="7" width="11.33"/>
    <col customWidth="1" min="8" max="12" width="10.56"/>
    <col customWidth="1" min="13" max="13" width="14.22"/>
    <col customWidth="1" min="14" max="14" width="12.67"/>
    <col customWidth="1" min="15" max="26" width="10.56"/>
  </cols>
  <sheetData>
    <row r="1" ht="15.75" customHeight="1"/>
    <row r="2" ht="15.75" customHeight="1">
      <c r="B2" s="33" t="s">
        <v>814</v>
      </c>
    </row>
    <row r="3" ht="15.75" customHeight="1"/>
    <row r="4" ht="15.75" customHeight="1">
      <c r="A4" s="112"/>
      <c r="B4" s="605" t="s">
        <v>114</v>
      </c>
      <c r="C4" s="606" t="s">
        <v>815</v>
      </c>
      <c r="D4" s="606" t="s">
        <v>816</v>
      </c>
      <c r="E4" s="607" t="s">
        <v>817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</row>
    <row r="5" ht="14.25" customHeight="1">
      <c r="A5" s="112"/>
      <c r="B5" s="383" t="s">
        <v>818</v>
      </c>
      <c r="C5" s="608">
        <v>5335.44</v>
      </c>
      <c r="D5" s="609">
        <v>9436.78</v>
      </c>
      <c r="E5" s="609">
        <v>-4101.340000000001</v>
      </c>
      <c r="F5" s="112"/>
      <c r="G5" s="112"/>
      <c r="H5" s="112"/>
      <c r="I5" s="112"/>
      <c r="J5" s="112"/>
      <c r="K5" s="112"/>
      <c r="L5" s="112"/>
      <c r="M5" s="112" t="s">
        <v>819</v>
      </c>
      <c r="N5" s="112" t="s">
        <v>820</v>
      </c>
      <c r="O5" s="112" t="s">
        <v>821</v>
      </c>
      <c r="P5" s="112" t="s">
        <v>822</v>
      </c>
      <c r="Q5" s="112"/>
      <c r="R5" s="112"/>
      <c r="S5" s="112"/>
      <c r="T5" s="112"/>
      <c r="U5" s="112"/>
      <c r="V5" s="112"/>
      <c r="W5" s="112"/>
      <c r="X5" s="112"/>
      <c r="Y5" s="112"/>
      <c r="Z5" s="112"/>
    </row>
    <row r="6" ht="14.25" customHeight="1">
      <c r="A6" s="112"/>
      <c r="B6" s="383" t="s">
        <v>379</v>
      </c>
      <c r="C6" s="608">
        <v>234025.78</v>
      </c>
      <c r="D6" s="609">
        <v>265065.6</v>
      </c>
      <c r="E6" s="609">
        <v>-31039.819999999978</v>
      </c>
      <c r="F6" s="112"/>
      <c r="G6" s="112"/>
      <c r="H6" s="112"/>
      <c r="I6" s="87" t="s">
        <v>736</v>
      </c>
      <c r="J6" s="610">
        <f>(E5+E6+E10+E12+E11)/(C5+C6+C10+C12+C11)</f>
        <v>0.4868627409</v>
      </c>
      <c r="K6" s="112"/>
      <c r="L6" s="112"/>
      <c r="M6" s="112" t="s">
        <v>736</v>
      </c>
      <c r="N6" s="521">
        <f t="shared" ref="N6:O6" si="1">(C16+E33+E49+C63)/4</f>
        <v>1192137.98</v>
      </c>
      <c r="O6" s="521">
        <f t="shared" si="1"/>
        <v>733772.205</v>
      </c>
      <c r="P6" s="611">
        <f t="shared" ref="P6:P7" si="3">N6-O6</f>
        <v>458365.775</v>
      </c>
      <c r="Q6" s="112"/>
      <c r="R6" s="112"/>
      <c r="S6" s="112"/>
      <c r="T6" s="112"/>
      <c r="U6" s="112"/>
      <c r="V6" s="112"/>
      <c r="W6" s="112"/>
      <c r="X6" s="112"/>
      <c r="Y6" s="112"/>
      <c r="Z6" s="112"/>
    </row>
    <row r="7" ht="14.25" customHeight="1">
      <c r="A7" s="112"/>
      <c r="B7" s="612" t="s">
        <v>823</v>
      </c>
      <c r="C7" s="608">
        <v>920276.94</v>
      </c>
      <c r="D7" s="609">
        <v>658396.26</v>
      </c>
      <c r="E7" s="609">
        <v>261880.67999999993</v>
      </c>
      <c r="F7" s="112"/>
      <c r="G7" s="112"/>
      <c r="H7" s="112"/>
      <c r="I7" s="87" t="s">
        <v>824</v>
      </c>
      <c r="J7" s="613"/>
      <c r="K7" s="112"/>
      <c r="L7" s="112"/>
      <c r="M7" s="112" t="s">
        <v>524</v>
      </c>
      <c r="N7" s="521">
        <f t="shared" ref="N7:O7" si="2">(C17+E34+E50+C64)/4</f>
        <v>1275537.66</v>
      </c>
      <c r="O7" s="521">
        <f t="shared" si="2"/>
        <v>684621.615</v>
      </c>
      <c r="P7" s="611">
        <f t="shared" si="3"/>
        <v>590916.045</v>
      </c>
      <c r="Q7" s="112"/>
      <c r="R7" s="112"/>
      <c r="S7" s="112"/>
      <c r="T7" s="112"/>
      <c r="U7" s="112"/>
      <c r="V7" s="112"/>
      <c r="W7" s="112"/>
      <c r="X7" s="112"/>
      <c r="Y7" s="112"/>
      <c r="Z7" s="112"/>
    </row>
    <row r="8" ht="14.25" customHeight="1">
      <c r="A8" s="112"/>
      <c r="B8" s="123" t="s">
        <v>825</v>
      </c>
      <c r="C8" s="608">
        <v>16362.95</v>
      </c>
      <c r="D8" s="609">
        <v>16362.95</v>
      </c>
      <c r="E8" s="609">
        <v>0.0</v>
      </c>
      <c r="F8" s="112"/>
      <c r="G8" s="112"/>
      <c r="H8" s="112"/>
      <c r="I8" s="87" t="s">
        <v>624</v>
      </c>
      <c r="J8" s="610">
        <f>E7/C7</f>
        <v>0.2845672521</v>
      </c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</row>
    <row r="9" ht="14.25" customHeight="1">
      <c r="A9" s="112"/>
      <c r="B9" s="123" t="s">
        <v>826</v>
      </c>
      <c r="C9" s="608">
        <v>547101.94</v>
      </c>
      <c r="D9" s="609">
        <v>547101.94</v>
      </c>
      <c r="E9" s="609">
        <v>0.0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</row>
    <row r="10" ht="14.25" customHeight="1">
      <c r="A10" s="112"/>
      <c r="B10" s="383" t="s">
        <v>827</v>
      </c>
      <c r="C10" s="608">
        <v>217205.3</v>
      </c>
      <c r="D10" s="609">
        <v>55965.12</v>
      </c>
      <c r="E10" s="609">
        <v>161240.18</v>
      </c>
      <c r="F10" s="112"/>
      <c r="G10" s="112"/>
      <c r="H10" s="112"/>
      <c r="I10" s="112"/>
      <c r="J10" s="112"/>
      <c r="K10" s="112"/>
      <c r="L10" s="112"/>
      <c r="M10" s="112" t="s">
        <v>828</v>
      </c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</row>
    <row r="11" ht="14.25" customHeight="1">
      <c r="A11" s="112"/>
      <c r="B11" s="383" t="s">
        <v>829</v>
      </c>
      <c r="C11" s="608">
        <v>164883.05</v>
      </c>
      <c r="D11" s="609">
        <v>355.18</v>
      </c>
      <c r="E11" s="609">
        <v>164527.87</v>
      </c>
      <c r="F11" s="112"/>
      <c r="G11" s="112"/>
      <c r="H11" s="112"/>
      <c r="I11" s="112"/>
      <c r="J11" s="112"/>
      <c r="K11" s="112"/>
      <c r="L11" s="112"/>
      <c r="M11" s="112"/>
      <c r="N11" s="112" t="s">
        <v>820</v>
      </c>
      <c r="O11" s="112" t="s">
        <v>821</v>
      </c>
      <c r="P11" s="112" t="s">
        <v>822</v>
      </c>
      <c r="Q11" s="112"/>
      <c r="R11" s="112"/>
      <c r="S11" s="112"/>
      <c r="T11" s="112"/>
      <c r="U11" s="112"/>
      <c r="V11" s="112"/>
      <c r="W11" s="112"/>
      <c r="X11" s="112"/>
      <c r="Y11" s="112"/>
      <c r="Z11" s="112"/>
    </row>
    <row r="12" ht="14.25" customHeight="1">
      <c r="A12" s="112"/>
      <c r="B12" s="383" t="s">
        <v>830</v>
      </c>
      <c r="C12" s="608">
        <v>23256.45</v>
      </c>
      <c r="D12" s="609">
        <v>0.0</v>
      </c>
      <c r="E12" s="609">
        <v>23256.45</v>
      </c>
      <c r="F12" s="112"/>
      <c r="G12" s="112"/>
      <c r="H12" s="112"/>
      <c r="I12" s="112"/>
      <c r="J12" s="112"/>
      <c r="K12" s="112"/>
      <c r="L12" s="112"/>
      <c r="M12" s="112" t="s">
        <v>736</v>
      </c>
      <c r="N12" s="521">
        <f t="shared" ref="N12:O12" si="4">(C16+E33+C63)/3</f>
        <v>500079.3067</v>
      </c>
      <c r="O12" s="521">
        <f t="shared" si="4"/>
        <v>269363.6067</v>
      </c>
      <c r="P12" s="611">
        <f t="shared" ref="P12:P13" si="6">N12-O12</f>
        <v>230715.7</v>
      </c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 ht="14.25" customHeight="1">
      <c r="A13" s="112"/>
      <c r="B13" s="123" t="s">
        <v>831</v>
      </c>
      <c r="C13" s="608">
        <v>38814.15</v>
      </c>
      <c r="D13" s="609">
        <v>0.0</v>
      </c>
      <c r="E13" s="609">
        <v>38814.15</v>
      </c>
      <c r="F13" s="112"/>
      <c r="G13" s="112"/>
      <c r="H13" s="112"/>
      <c r="I13" s="112"/>
      <c r="J13" s="112"/>
      <c r="K13" s="112"/>
      <c r="L13" s="112"/>
      <c r="M13" s="112" t="s">
        <v>524</v>
      </c>
      <c r="N13" s="521">
        <f t="shared" ref="N13:O13" si="5">(C17+E34+C64)/3</f>
        <v>593986.2133</v>
      </c>
      <c r="O13" s="521">
        <f t="shared" si="5"/>
        <v>394048.82</v>
      </c>
      <c r="P13" s="611">
        <f t="shared" si="6"/>
        <v>199937.3933</v>
      </c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 ht="14.25" customHeight="1">
      <c r="A14" s="112"/>
      <c r="B14" s="123" t="s">
        <v>508</v>
      </c>
      <c r="C14" s="614">
        <v>2167262.0</v>
      </c>
      <c r="D14" s="614">
        <v>1552683.8299999998</v>
      </c>
      <c r="E14" s="614">
        <v>614578.1699999999</v>
      </c>
      <c r="F14" s="112"/>
      <c r="G14" s="615">
        <f>E14/C14</f>
        <v>0.2835735458</v>
      </c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ht="14.25" customHeight="1">
      <c r="A15" s="112"/>
      <c r="B15" s="33"/>
      <c r="C15" s="34"/>
      <c r="D15" s="34"/>
      <c r="E15" s="34"/>
      <c r="F15" s="112"/>
      <c r="G15" s="615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</row>
    <row r="16" ht="14.25" customHeight="1">
      <c r="A16" s="112"/>
      <c r="B16" s="87" t="s">
        <v>736</v>
      </c>
      <c r="C16" s="614">
        <f t="shared" ref="C16:D16" si="7">C5+C6+C10+C11+C12</f>
        <v>644706.02</v>
      </c>
      <c r="D16" s="614">
        <f t="shared" si="7"/>
        <v>330822.68</v>
      </c>
      <c r="E16" s="614">
        <f t="shared" ref="E16:E17" si="9">C16-D16</f>
        <v>313883.34</v>
      </c>
      <c r="F16" s="112"/>
      <c r="G16" s="615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</row>
    <row r="17" ht="14.25" customHeight="1">
      <c r="A17" s="112"/>
      <c r="B17" s="87" t="s">
        <v>624</v>
      </c>
      <c r="C17" s="616">
        <f t="shared" ref="C17:D17" si="8">C7</f>
        <v>920276.94</v>
      </c>
      <c r="D17" s="616">
        <f t="shared" si="8"/>
        <v>658396.26</v>
      </c>
      <c r="E17" s="614">
        <f t="shared" si="9"/>
        <v>261880.68</v>
      </c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</row>
    <row r="18" ht="14.25" customHeight="1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  <row r="19" ht="15.75" customHeight="1">
      <c r="B19" s="33" t="s">
        <v>832</v>
      </c>
    </row>
    <row r="20" ht="15.75" customHeight="1"/>
    <row r="21" ht="15.75" customHeight="1">
      <c r="B21" s="617" t="s">
        <v>833</v>
      </c>
      <c r="C21" s="618">
        <v>3741.0</v>
      </c>
      <c r="D21" s="582"/>
      <c r="E21" s="582"/>
      <c r="F21" s="582"/>
    </row>
    <row r="22" ht="15.75" customHeight="1">
      <c r="B22" s="582"/>
      <c r="C22" s="582"/>
      <c r="D22" s="582"/>
      <c r="E22" s="582"/>
      <c r="F22" s="582"/>
    </row>
    <row r="23" ht="15.75" customHeight="1">
      <c r="B23" s="617" t="s">
        <v>157</v>
      </c>
      <c r="C23" s="617" t="s">
        <v>834</v>
      </c>
      <c r="D23" s="617" t="s">
        <v>835</v>
      </c>
      <c r="E23" s="617" t="s">
        <v>836</v>
      </c>
      <c r="F23" s="617" t="s">
        <v>837</v>
      </c>
      <c r="G23" s="607" t="s">
        <v>817</v>
      </c>
    </row>
    <row r="24" ht="15.75" customHeight="1">
      <c r="B24" s="619" t="s">
        <v>838</v>
      </c>
      <c r="C24" s="620">
        <v>6.5</v>
      </c>
      <c r="D24" s="620">
        <v>5.72</v>
      </c>
      <c r="E24" s="620">
        <f t="shared" ref="E24:F24" si="10">+C24*$C$21</f>
        <v>24316.5</v>
      </c>
      <c r="F24" s="620">
        <f t="shared" si="10"/>
        <v>21398.52</v>
      </c>
      <c r="G24" s="620">
        <f t="shared" ref="G24:G30" si="12">E24-F24</f>
        <v>2917.98</v>
      </c>
    </row>
    <row r="25" ht="15.75" customHeight="1">
      <c r="B25" s="619" t="s">
        <v>839</v>
      </c>
      <c r="C25" s="620">
        <v>50.1</v>
      </c>
      <c r="D25" s="620">
        <v>18.8</v>
      </c>
      <c r="E25" s="620">
        <f t="shared" ref="E25:F25" si="11">+C25*$C$21</f>
        <v>187424.1</v>
      </c>
      <c r="F25" s="620">
        <f t="shared" si="11"/>
        <v>70330.8</v>
      </c>
      <c r="G25" s="620">
        <f t="shared" si="12"/>
        <v>117093.3</v>
      </c>
      <c r="I25" s="87" t="s">
        <v>736</v>
      </c>
      <c r="J25" s="610">
        <f>(G24+G25+G26)/(E24+E25+E26)</f>
        <v>0.5669195751</v>
      </c>
    </row>
    <row r="26" ht="15.75" customHeight="1">
      <c r="B26" s="619" t="s">
        <v>840</v>
      </c>
      <c r="C26" s="620">
        <v>9.3</v>
      </c>
      <c r="D26" s="620">
        <v>4.02</v>
      </c>
      <c r="E26" s="620">
        <f t="shared" ref="E26:F26" si="13">+C26*$C$21</f>
        <v>34791.3</v>
      </c>
      <c r="F26" s="620">
        <f t="shared" si="13"/>
        <v>15038.82</v>
      </c>
      <c r="G26" s="620">
        <f t="shared" si="12"/>
        <v>19752.48</v>
      </c>
      <c r="I26" s="87" t="s">
        <v>824</v>
      </c>
      <c r="J26" s="123"/>
    </row>
    <row r="27" ht="15.75" customHeight="1">
      <c r="B27" s="621" t="s">
        <v>626</v>
      </c>
      <c r="C27" s="620">
        <v>3.7</v>
      </c>
      <c r="D27" s="620">
        <v>3.5</v>
      </c>
      <c r="E27" s="620">
        <f t="shared" ref="E27:F27" si="14">+C27*$C$21</f>
        <v>13841.7</v>
      </c>
      <c r="F27" s="620">
        <f t="shared" si="14"/>
        <v>13093.5</v>
      </c>
      <c r="G27" s="620">
        <f t="shared" si="12"/>
        <v>748.2</v>
      </c>
      <c r="I27" s="87" t="s">
        <v>624</v>
      </c>
      <c r="J27" s="610">
        <f>G28/E28</f>
        <v>0.4919908467</v>
      </c>
    </row>
    <row r="28" ht="15.75" customHeight="1">
      <c r="B28" s="622" t="s">
        <v>624</v>
      </c>
      <c r="C28" s="620">
        <v>43.7</v>
      </c>
      <c r="D28" s="620">
        <v>22.2</v>
      </c>
      <c r="E28" s="620">
        <f t="shared" ref="E28:F28" si="15">+C28*$C$21</f>
        <v>163481.7</v>
      </c>
      <c r="F28" s="620">
        <f t="shared" si="15"/>
        <v>83050.2</v>
      </c>
      <c r="G28" s="620">
        <f t="shared" si="12"/>
        <v>80431.5</v>
      </c>
    </row>
    <row r="29" ht="15.75" customHeight="1">
      <c r="B29" s="621" t="s">
        <v>841</v>
      </c>
      <c r="C29" s="620">
        <v>73.1</v>
      </c>
      <c r="D29" s="620">
        <v>35.3</v>
      </c>
      <c r="E29" s="620">
        <f t="shared" ref="E29:F29" si="16">+C29*$C$21</f>
        <v>273467.1</v>
      </c>
      <c r="F29" s="620">
        <f t="shared" si="16"/>
        <v>132057.3</v>
      </c>
      <c r="G29" s="620">
        <f t="shared" si="12"/>
        <v>141409.8</v>
      </c>
    </row>
    <row r="30" ht="15.75" customHeight="1">
      <c r="B30" s="621" t="s">
        <v>842</v>
      </c>
      <c r="C30" s="620">
        <v>23.2</v>
      </c>
      <c r="D30" s="620">
        <v>23.2</v>
      </c>
      <c r="E30" s="620">
        <f t="shared" ref="E30:F30" si="17">+C30*$C$21</f>
        <v>86791.2</v>
      </c>
      <c r="F30" s="620">
        <f t="shared" si="17"/>
        <v>86791.2</v>
      </c>
      <c r="G30" s="620">
        <f t="shared" si="12"/>
        <v>0</v>
      </c>
    </row>
    <row r="31" ht="15.75" customHeight="1">
      <c r="B31" s="621" t="s">
        <v>21</v>
      </c>
      <c r="C31" s="620">
        <f t="shared" ref="C31:D31" si="18">+SUM(C24:C30)</f>
        <v>209.6</v>
      </c>
      <c r="D31" s="620">
        <f t="shared" si="18"/>
        <v>112.74</v>
      </c>
      <c r="E31" s="620">
        <f>SUM(E24:E30)</f>
        <v>784113.6</v>
      </c>
      <c r="F31" s="620">
        <f>+SUM(F24:F30)</f>
        <v>421760.34</v>
      </c>
      <c r="G31" s="34">
        <f>SUM(G24:G30)</f>
        <v>362353.26</v>
      </c>
      <c r="I31" s="239">
        <f>G31/E31</f>
        <v>0.4621183206</v>
      </c>
    </row>
    <row r="32" ht="15.75" customHeight="1"/>
    <row r="33" ht="15.75" customHeight="1">
      <c r="D33" s="87" t="s">
        <v>736</v>
      </c>
      <c r="E33" s="614">
        <f t="shared" ref="E33:F33" si="19">E24+E25+E26</f>
        <v>246531.9</v>
      </c>
      <c r="F33" s="614">
        <f t="shared" si="19"/>
        <v>106768.14</v>
      </c>
      <c r="G33" s="614">
        <f t="shared" ref="G33:G34" si="21">E33-F33</f>
        <v>139763.76</v>
      </c>
    </row>
    <row r="34" ht="15.75" customHeight="1">
      <c r="D34" s="87" t="s">
        <v>624</v>
      </c>
      <c r="E34" s="616">
        <f t="shared" ref="E34:F34" si="20">E28</f>
        <v>163481.7</v>
      </c>
      <c r="F34" s="616">
        <f t="shared" si="20"/>
        <v>83050.2</v>
      </c>
      <c r="G34" s="614">
        <f t="shared" si="21"/>
        <v>80431.5</v>
      </c>
    </row>
    <row r="35" ht="15.75" customHeight="1"/>
    <row r="36" ht="15.75" customHeight="1">
      <c r="B36" s="582" t="s">
        <v>843</v>
      </c>
    </row>
    <row r="37" ht="15.75" customHeight="1">
      <c r="B37" s="582"/>
    </row>
    <row r="38" ht="15.75" customHeight="1">
      <c r="B38" s="623" t="s">
        <v>844</v>
      </c>
      <c r="C38" s="609">
        <v>51878.0</v>
      </c>
    </row>
    <row r="39" ht="15.75" customHeight="1"/>
    <row r="40" ht="15.75" customHeight="1">
      <c r="B40" s="624" t="s">
        <v>845</v>
      </c>
      <c r="C40" s="625" t="s">
        <v>846</v>
      </c>
      <c r="D40" s="607" t="s">
        <v>847</v>
      </c>
      <c r="E40" s="607" t="s">
        <v>848</v>
      </c>
      <c r="F40" s="607" t="s">
        <v>849</v>
      </c>
      <c r="G40" s="607" t="s">
        <v>817</v>
      </c>
    </row>
    <row r="41" ht="15.75" customHeight="1">
      <c r="B41" s="383" t="s">
        <v>850</v>
      </c>
      <c r="C41" s="618">
        <v>39.0</v>
      </c>
      <c r="D41" s="621">
        <v>32.0</v>
      </c>
      <c r="E41" s="620">
        <f t="shared" ref="E41:F41" si="22">+C41*$C$38</f>
        <v>2023242</v>
      </c>
      <c r="F41" s="620">
        <f t="shared" si="22"/>
        <v>1660096</v>
      </c>
      <c r="G41" s="620">
        <f t="shared" ref="G41:G47" si="24">E41-F41</f>
        <v>363146</v>
      </c>
    </row>
    <row r="42" ht="15.75" customHeight="1">
      <c r="B42" s="383" t="s">
        <v>851</v>
      </c>
      <c r="C42" s="618">
        <v>7.0</v>
      </c>
      <c r="D42" s="621">
        <v>0.0</v>
      </c>
      <c r="E42" s="620">
        <f t="shared" ref="E42:F42" si="23">+C42*$C$38</f>
        <v>363146</v>
      </c>
      <c r="F42" s="620">
        <f t="shared" si="23"/>
        <v>0</v>
      </c>
      <c r="G42" s="620">
        <f t="shared" si="24"/>
        <v>363146</v>
      </c>
      <c r="I42" s="87" t="s">
        <v>736</v>
      </c>
      <c r="J42" s="610">
        <f>(G41+G42+G43+G44)/(E41+E42+E43+E44)</f>
        <v>0.3492063492</v>
      </c>
    </row>
    <row r="43" ht="15.75" customHeight="1">
      <c r="B43" s="383" t="s">
        <v>827</v>
      </c>
      <c r="C43" s="618">
        <v>15.0</v>
      </c>
      <c r="D43" s="621">
        <v>9.0</v>
      </c>
      <c r="E43" s="620">
        <f t="shared" ref="E43:F43" si="25">+C43*$C$38</f>
        <v>778170</v>
      </c>
      <c r="F43" s="620">
        <f t="shared" si="25"/>
        <v>466902</v>
      </c>
      <c r="G43" s="620">
        <f t="shared" si="24"/>
        <v>311268</v>
      </c>
      <c r="I43" s="87" t="s">
        <v>824</v>
      </c>
      <c r="J43" s="123"/>
    </row>
    <row r="44" ht="15.75" customHeight="1">
      <c r="B44" s="383" t="s">
        <v>852</v>
      </c>
      <c r="C44" s="618">
        <v>2.0</v>
      </c>
      <c r="D44" s="621">
        <v>0.0</v>
      </c>
      <c r="E44" s="620">
        <f t="shared" ref="E44:F44" si="26">+C44*$C$38</f>
        <v>103756</v>
      </c>
      <c r="F44" s="620">
        <f t="shared" si="26"/>
        <v>0</v>
      </c>
      <c r="G44" s="620">
        <f t="shared" si="24"/>
        <v>103756</v>
      </c>
      <c r="I44" s="87" t="s">
        <v>624</v>
      </c>
      <c r="J44" s="610">
        <f>G45/E45</f>
        <v>0.53125</v>
      </c>
    </row>
    <row r="45" ht="15.75" customHeight="1">
      <c r="B45" s="412" t="s">
        <v>624</v>
      </c>
      <c r="C45" s="621">
        <v>64.0</v>
      </c>
      <c r="D45" s="621">
        <v>30.0</v>
      </c>
      <c r="E45" s="620">
        <f t="shared" ref="E45:F45" si="27">+C45*$C$38</f>
        <v>3320192</v>
      </c>
      <c r="F45" s="620">
        <f t="shared" si="27"/>
        <v>1556340</v>
      </c>
      <c r="G45" s="620">
        <f t="shared" si="24"/>
        <v>1763852</v>
      </c>
    </row>
    <row r="46" ht="15.75" customHeight="1">
      <c r="B46" s="626" t="s">
        <v>626</v>
      </c>
      <c r="C46" s="627">
        <v>20.0</v>
      </c>
      <c r="D46" s="621">
        <v>20.0</v>
      </c>
      <c r="E46" s="620">
        <f t="shared" ref="E46:F46" si="28">+C46*$C$38</f>
        <v>1037560</v>
      </c>
      <c r="F46" s="620">
        <f t="shared" si="28"/>
        <v>1037560</v>
      </c>
      <c r="G46" s="620">
        <f t="shared" si="24"/>
        <v>0</v>
      </c>
    </row>
    <row r="47" ht="15.75" customHeight="1">
      <c r="B47" s="626" t="s">
        <v>853</v>
      </c>
      <c r="C47" s="627">
        <v>19.0</v>
      </c>
      <c r="D47" s="621">
        <v>7.0</v>
      </c>
      <c r="E47" s="620">
        <f t="shared" ref="E47:F47" si="29">+C47*$C$38</f>
        <v>985682</v>
      </c>
      <c r="F47" s="620">
        <f t="shared" si="29"/>
        <v>363146</v>
      </c>
      <c r="G47" s="620">
        <f t="shared" si="24"/>
        <v>622536</v>
      </c>
      <c r="I47" s="239">
        <f>G47/E47</f>
        <v>0.6315789474</v>
      </c>
    </row>
    <row r="48" ht="15.75" customHeight="1"/>
    <row r="49" ht="15.75" customHeight="1">
      <c r="D49" s="87" t="s">
        <v>736</v>
      </c>
      <c r="E49" s="609">
        <f t="shared" ref="E49:F49" si="30">E41+E42+E43+E44</f>
        <v>3268314</v>
      </c>
      <c r="F49" s="609">
        <f t="shared" si="30"/>
        <v>2126998</v>
      </c>
      <c r="G49" s="609">
        <f t="shared" ref="G49:G50" si="32">E49-F49</f>
        <v>1141316</v>
      </c>
    </row>
    <row r="50" ht="15.75" customHeight="1">
      <c r="D50" s="87" t="s">
        <v>624</v>
      </c>
      <c r="E50" s="616">
        <f t="shared" ref="E50:F50" si="31">E45</f>
        <v>3320192</v>
      </c>
      <c r="F50" s="616">
        <f t="shared" si="31"/>
        <v>1556340</v>
      </c>
      <c r="G50" s="609">
        <f t="shared" si="32"/>
        <v>1763852</v>
      </c>
    </row>
    <row r="51" ht="15.75" customHeight="1"/>
    <row r="52" ht="16.5" customHeight="1"/>
    <row r="53" ht="15.75" customHeight="1">
      <c r="B53" s="33" t="s">
        <v>854</v>
      </c>
    </row>
    <row r="54" ht="15.75" customHeight="1"/>
    <row r="55" ht="15.75" customHeight="1">
      <c r="B55" s="628" t="s">
        <v>157</v>
      </c>
      <c r="C55" s="607" t="s">
        <v>848</v>
      </c>
      <c r="D55" s="607" t="s">
        <v>849</v>
      </c>
      <c r="E55" s="607" t="s">
        <v>817</v>
      </c>
    </row>
    <row r="56" ht="15.75" customHeight="1">
      <c r="B56" s="629" t="s">
        <v>624</v>
      </c>
      <c r="C56" s="630">
        <v>698200.0</v>
      </c>
      <c r="D56" s="630">
        <v>440700.0</v>
      </c>
      <c r="E56" s="631">
        <f t="shared" ref="E56:E61" si="33">C56-D56</f>
        <v>257500</v>
      </c>
      <c r="I56" s="87" t="s">
        <v>736</v>
      </c>
      <c r="J56" s="610">
        <f>(E57+E58)/(C57+C58)</f>
        <v>0.3916256158</v>
      </c>
    </row>
    <row r="57" ht="15.75" customHeight="1">
      <c r="B57" s="632" t="s">
        <v>818</v>
      </c>
      <c r="C57" s="630">
        <v>8400.0</v>
      </c>
      <c r="D57" s="630">
        <v>36200.0</v>
      </c>
      <c r="E57" s="631">
        <f t="shared" si="33"/>
        <v>-27800</v>
      </c>
      <c r="I57" s="87" t="s">
        <v>824</v>
      </c>
      <c r="J57" s="123"/>
    </row>
    <row r="58" ht="15.75" customHeight="1">
      <c r="B58" s="632" t="s">
        <v>379</v>
      </c>
      <c r="C58" s="630">
        <v>600600.0</v>
      </c>
      <c r="D58" s="630">
        <v>334300.0</v>
      </c>
      <c r="E58" s="631">
        <f t="shared" si="33"/>
        <v>266300</v>
      </c>
      <c r="G58" s="239">
        <f>E58/C58</f>
        <v>0.4433899434</v>
      </c>
      <c r="I58" s="87" t="s">
        <v>624</v>
      </c>
      <c r="J58" s="610">
        <f>E56/C56</f>
        <v>0.3688054999</v>
      </c>
    </row>
    <row r="59" ht="15.75" customHeight="1">
      <c r="B59" s="633" t="s">
        <v>855</v>
      </c>
      <c r="C59" s="630">
        <v>572400.0</v>
      </c>
      <c r="D59" s="630">
        <v>553000.0</v>
      </c>
      <c r="E59" s="631">
        <f t="shared" si="33"/>
        <v>19400</v>
      </c>
    </row>
    <row r="60" ht="15.75" customHeight="1">
      <c r="B60" s="633" t="s">
        <v>853</v>
      </c>
      <c r="C60" s="630">
        <v>53500.0</v>
      </c>
      <c r="D60" s="630">
        <v>53500.0</v>
      </c>
      <c r="E60" s="631">
        <f t="shared" si="33"/>
        <v>0</v>
      </c>
    </row>
    <row r="61" ht="15.75" customHeight="1">
      <c r="B61" s="634" t="s">
        <v>508</v>
      </c>
      <c r="C61" s="635">
        <f t="shared" ref="C61:D61" si="34">SUM(C56:C60)</f>
        <v>1933100</v>
      </c>
      <c r="D61" s="635">
        <f t="shared" si="34"/>
        <v>1417700</v>
      </c>
      <c r="E61" s="634">
        <f t="shared" si="33"/>
        <v>515400</v>
      </c>
      <c r="G61" s="239">
        <f>E61/C61</f>
        <v>0.266618385</v>
      </c>
    </row>
    <row r="62" ht="15.75" customHeight="1"/>
    <row r="63" ht="15.75" customHeight="1">
      <c r="B63" s="87" t="s">
        <v>736</v>
      </c>
      <c r="C63" s="609">
        <f t="shared" ref="C63:D63" si="35">C57+C58</f>
        <v>609000</v>
      </c>
      <c r="D63" s="609">
        <f t="shared" si="35"/>
        <v>370500</v>
      </c>
      <c r="E63" s="609">
        <f t="shared" ref="E63:E64" si="37">C63-D63</f>
        <v>238500</v>
      </c>
    </row>
    <row r="64" ht="15.75" customHeight="1">
      <c r="B64" s="87" t="s">
        <v>624</v>
      </c>
      <c r="C64" s="616">
        <f t="shared" ref="C64:D64" si="36">C56</f>
        <v>698200</v>
      </c>
      <c r="D64" s="616">
        <f t="shared" si="36"/>
        <v>440700</v>
      </c>
      <c r="E64" s="609">
        <f t="shared" si="37"/>
        <v>257500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